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5" windowWidth="15255" windowHeight="8250"/>
  </bookViews>
  <sheets>
    <sheet name="2017" sheetId="1" r:id="rId1"/>
  </sheets>
  <definedNames>
    <definedName name="_xlnm._FilterDatabase" localSheetId="0" hidden="1">'2017'!$A$3:$F$1565</definedName>
    <definedName name="_xlnm.Print_Titles" localSheetId="0">'2017'!$3:$5</definedName>
    <definedName name="_xlnm.Print_Area" localSheetId="0">'2017'!$A$1:$CX$1563</definedName>
  </definedNames>
  <calcPr calcId="125725"/>
</workbook>
</file>

<file path=xl/calcChain.xml><?xml version="1.0" encoding="utf-8"?>
<calcChain xmlns="http://schemas.openxmlformats.org/spreadsheetml/2006/main">
  <c r="CU480" i="1"/>
  <c r="CV480"/>
  <c r="CU106" l="1"/>
  <c r="CV106"/>
  <c r="CU78"/>
  <c r="CV78"/>
  <c r="CT690"/>
  <c r="CT689" s="1"/>
  <c r="CT688" s="1"/>
  <c r="CU690"/>
  <c r="CU689" s="1"/>
  <c r="CU688" s="1"/>
  <c r="CV690"/>
  <c r="CV689" s="1"/>
  <c r="CV688" s="1"/>
  <c r="CS690"/>
  <c r="CS689" s="1"/>
  <c r="CS688" s="1"/>
  <c r="CT140" l="1"/>
  <c r="CT139" s="1"/>
  <c r="CT138" s="1"/>
  <c r="CU140"/>
  <c r="CU139" s="1"/>
  <c r="CU138" s="1"/>
  <c r="CV140"/>
  <c r="CV139" s="1"/>
  <c r="CV138" s="1"/>
  <c r="CS140"/>
  <c r="CS139" s="1"/>
  <c r="CS138" s="1"/>
  <c r="CV87" l="1"/>
  <c r="CV86" s="1"/>
  <c r="CT88"/>
  <c r="CT87" s="1"/>
  <c r="CT86" s="1"/>
  <c r="CU88"/>
  <c r="CU87" s="1"/>
  <c r="CU86" s="1"/>
  <c r="CV88"/>
  <c r="CS88"/>
  <c r="CS87" s="1"/>
  <c r="CS86" s="1"/>
  <c r="CT29"/>
  <c r="CT28" s="1"/>
  <c r="CT27" s="1"/>
  <c r="CU29"/>
  <c r="CU28" s="1"/>
  <c r="CU27" s="1"/>
  <c r="CV29"/>
  <c r="CV28" s="1"/>
  <c r="CV27" s="1"/>
  <c r="CS29"/>
  <c r="CS28" s="1"/>
  <c r="CS27" s="1"/>
  <c r="B32"/>
  <c r="B33" s="1"/>
  <c r="B34" s="1"/>
  <c r="CW1306" l="1"/>
  <c r="CX1297"/>
  <c r="CW1297"/>
  <c r="CU1560"/>
  <c r="CU1559" s="1"/>
  <c r="CU1558" s="1"/>
  <c r="CU1557" s="1"/>
  <c r="CV1560"/>
  <c r="CV1559" s="1"/>
  <c r="CV1558" s="1"/>
  <c r="CV1557" s="1"/>
  <c r="CU1555"/>
  <c r="CU1554" s="1"/>
  <c r="CU1553" s="1"/>
  <c r="CU1552" s="1"/>
  <c r="CV1555"/>
  <c r="CV1554" s="1"/>
  <c r="CV1553" s="1"/>
  <c r="CV1552" s="1"/>
  <c r="CU1546"/>
  <c r="CV1546"/>
  <c r="CV1545" s="1"/>
  <c r="CU1543"/>
  <c r="CU1542" s="1"/>
  <c r="CV1543"/>
  <c r="CV1542" s="1"/>
  <c r="CU1538"/>
  <c r="CV1538"/>
  <c r="CV1537" s="1"/>
  <c r="CU1535"/>
  <c r="CU1534" s="1"/>
  <c r="CV1535"/>
  <c r="CV1534" s="1"/>
  <c r="CV1527"/>
  <c r="CV1526" s="1"/>
  <c r="CV1525" s="1"/>
  <c r="CU1527"/>
  <c r="CU1526" s="1"/>
  <c r="CU1525" s="1"/>
  <c r="CU1519"/>
  <c r="CV1519"/>
  <c r="CU1517"/>
  <c r="CV1517"/>
  <c r="CU1515"/>
  <c r="CV1515"/>
  <c r="CU1506"/>
  <c r="CV1506"/>
  <c r="CV1505" s="1"/>
  <c r="CV1504" s="1"/>
  <c r="CV1503" s="1"/>
  <c r="CV1502" s="1"/>
  <c r="CV1501" s="1"/>
  <c r="CU1498"/>
  <c r="CU1497" s="1"/>
  <c r="CU1496" s="1"/>
  <c r="CU1495" s="1"/>
  <c r="CU1494" s="1"/>
  <c r="CV1498"/>
  <c r="CV1497" s="1"/>
  <c r="CV1496" s="1"/>
  <c r="CV1495" s="1"/>
  <c r="CV1494" s="1"/>
  <c r="CU1491"/>
  <c r="CU1490" s="1"/>
  <c r="CV1491"/>
  <c r="CV1490" s="1"/>
  <c r="CU1488"/>
  <c r="CV1488"/>
  <c r="CV1486"/>
  <c r="CU1486"/>
  <c r="CU1484"/>
  <c r="CV1484"/>
  <c r="CU1481"/>
  <c r="CV1481"/>
  <c r="CU1479"/>
  <c r="CV1479"/>
  <c r="CU1477"/>
  <c r="CV1477"/>
  <c r="CU1474"/>
  <c r="CU1473" s="1"/>
  <c r="CV1474"/>
  <c r="CV1473" s="1"/>
  <c r="CU1471"/>
  <c r="CV1471"/>
  <c r="CU1469"/>
  <c r="CV1469"/>
  <c r="CU1466"/>
  <c r="CV1466"/>
  <c r="CU1464"/>
  <c r="CV1464"/>
  <c r="CU1461"/>
  <c r="CU1460" s="1"/>
  <c r="CV1461"/>
  <c r="CV1460" s="1"/>
  <c r="CU1456"/>
  <c r="CV1456"/>
  <c r="CU1454"/>
  <c r="CV1454"/>
  <c r="CU1452"/>
  <c r="CV1452"/>
  <c r="CU1449"/>
  <c r="CV1449"/>
  <c r="CU1447"/>
  <c r="CV1447"/>
  <c r="CU1445"/>
  <c r="CV1445"/>
  <c r="CU1441"/>
  <c r="CV1441"/>
  <c r="CU1439"/>
  <c r="CV1439"/>
  <c r="CU1437"/>
  <c r="CV1437"/>
  <c r="CU1432"/>
  <c r="CV1432"/>
  <c r="CV1431" s="1"/>
  <c r="CV1430" s="1"/>
  <c r="CV1429" s="1"/>
  <c r="CU1426"/>
  <c r="CU1425" s="1"/>
  <c r="CU1424" s="1"/>
  <c r="CU1423" s="1"/>
  <c r="CV1426"/>
  <c r="CV1425" s="1"/>
  <c r="CV1424" s="1"/>
  <c r="CV1423" s="1"/>
  <c r="CU1421"/>
  <c r="CV1421"/>
  <c r="CV1420" s="1"/>
  <c r="CV1419" s="1"/>
  <c r="CV1418" s="1"/>
  <c r="CU1414"/>
  <c r="CU1413" s="1"/>
  <c r="CV1414"/>
  <c r="CV1413" s="1"/>
  <c r="CU1411"/>
  <c r="CU1410" s="1"/>
  <c r="CV1411"/>
  <c r="CV1410" s="1"/>
  <c r="CU1408"/>
  <c r="CU1407" s="1"/>
  <c r="CV1408"/>
  <c r="CV1407" s="1"/>
  <c r="CU1405"/>
  <c r="CU1404" s="1"/>
  <c r="CV1405"/>
  <c r="CV1404" s="1"/>
  <c r="CU1402"/>
  <c r="CU1401" s="1"/>
  <c r="CV1402"/>
  <c r="CV1401" s="1"/>
  <c r="CU1398"/>
  <c r="CV1398"/>
  <c r="CV1397" s="1"/>
  <c r="CV1396" s="1"/>
  <c r="CU1388"/>
  <c r="CU1387" s="1"/>
  <c r="CU1386" s="1"/>
  <c r="CU1385" s="1"/>
  <c r="CU1384" s="1"/>
  <c r="CV1388"/>
  <c r="CV1387" s="1"/>
  <c r="CV1386" s="1"/>
  <c r="CV1385" s="1"/>
  <c r="CV1384" s="1"/>
  <c r="CU1381"/>
  <c r="CV1381"/>
  <c r="CV1380" s="1"/>
  <c r="CU1378"/>
  <c r="CV1378"/>
  <c r="CV1377" s="1"/>
  <c r="CV1376" s="1"/>
  <c r="CU1374"/>
  <c r="CV1374"/>
  <c r="CV1373" s="1"/>
  <c r="CU1371"/>
  <c r="CV1371"/>
  <c r="CV1370" s="1"/>
  <c r="CU1368"/>
  <c r="CV1368"/>
  <c r="CV1367" s="1"/>
  <c r="CU1365"/>
  <c r="CV1365"/>
  <c r="CV1364" s="1"/>
  <c r="CU1362"/>
  <c r="CV1362"/>
  <c r="CV1361" s="1"/>
  <c r="CU1359"/>
  <c r="CV1359"/>
  <c r="CV1358" s="1"/>
  <c r="CU1356"/>
  <c r="CV1356"/>
  <c r="CV1355" s="1"/>
  <c r="CU1353"/>
  <c r="CV1353"/>
  <c r="CV1352" s="1"/>
  <c r="CU1350"/>
  <c r="CV1350"/>
  <c r="CV1349" s="1"/>
  <c r="CU1347"/>
  <c r="CV1347"/>
  <c r="CV1346" s="1"/>
  <c r="CU1344"/>
  <c r="CV1344"/>
  <c r="CV1343" s="1"/>
  <c r="CU1341"/>
  <c r="CV1341"/>
  <c r="CV1340" s="1"/>
  <c r="CU1338"/>
  <c r="CU1337" s="1"/>
  <c r="CV1338"/>
  <c r="CV1337" s="1"/>
  <c r="CU1335"/>
  <c r="CV1335"/>
  <c r="CV1334" s="1"/>
  <c r="CU1332"/>
  <c r="CU1331" s="1"/>
  <c r="CV1332"/>
  <c r="CV1331" s="1"/>
  <c r="CU1329"/>
  <c r="CV1329"/>
  <c r="CV1328" s="1"/>
  <c r="CU1326"/>
  <c r="CU1325" s="1"/>
  <c r="CV1326"/>
  <c r="CV1325" s="1"/>
  <c r="CU1323"/>
  <c r="CV1323"/>
  <c r="CV1322" s="1"/>
  <c r="CU1320"/>
  <c r="CU1319" s="1"/>
  <c r="CV1320"/>
  <c r="CV1319" s="1"/>
  <c r="CU1317"/>
  <c r="CV1317"/>
  <c r="CV1316" s="1"/>
  <c r="CU1314"/>
  <c r="CU1313" s="1"/>
  <c r="CV1314"/>
  <c r="CV1313" s="1"/>
  <c r="CU1311"/>
  <c r="CV1311"/>
  <c r="CV1310" s="1"/>
  <c r="CU1308"/>
  <c r="CU1307" s="1"/>
  <c r="CV1308"/>
  <c r="CV1307" s="1"/>
  <c r="CT1305"/>
  <c r="CT1304" s="1"/>
  <c r="CU1305"/>
  <c r="CV1305"/>
  <c r="CV1304" s="1"/>
  <c r="CU1302"/>
  <c r="CV1302"/>
  <c r="CV1301" s="1"/>
  <c r="CU1287"/>
  <c r="CU1286" s="1"/>
  <c r="CU1285" s="1"/>
  <c r="CU1284" s="1"/>
  <c r="CU1283" s="1"/>
  <c r="CV1287"/>
  <c r="CV1286" s="1"/>
  <c r="CV1285" s="1"/>
  <c r="CV1284" s="1"/>
  <c r="CV1283" s="1"/>
  <c r="CU1280"/>
  <c r="CU1279" s="1"/>
  <c r="CU1278" s="1"/>
  <c r="CU1277" s="1"/>
  <c r="CV1280"/>
  <c r="CV1279" s="1"/>
  <c r="CV1278" s="1"/>
  <c r="CV1277" s="1"/>
  <c r="CV1276" s="1"/>
  <c r="CU1274"/>
  <c r="CU1273" s="1"/>
  <c r="CV1274"/>
  <c r="CV1273" s="1"/>
  <c r="CU1271"/>
  <c r="CU1270" s="1"/>
  <c r="CV1271"/>
  <c r="CV1270" s="1"/>
  <c r="CU1268"/>
  <c r="CV1268"/>
  <c r="CV1267" s="1"/>
  <c r="CU1264"/>
  <c r="CV1264"/>
  <c r="CV1263" s="1"/>
  <c r="CV1262" s="1"/>
  <c r="CU1260"/>
  <c r="CV1260"/>
  <c r="CV1259" s="1"/>
  <c r="CU1257"/>
  <c r="CV1257"/>
  <c r="CU1255"/>
  <c r="CV1255"/>
  <c r="CU1251"/>
  <c r="CV1251"/>
  <c r="CV1250" s="1"/>
  <c r="CV1249" s="1"/>
  <c r="CU1242"/>
  <c r="CV1242"/>
  <c r="CV1241" s="1"/>
  <c r="CV1240" s="1"/>
  <c r="CU1238"/>
  <c r="CU1237" s="1"/>
  <c r="CU1236" s="1"/>
  <c r="CV1238"/>
  <c r="CV1237" s="1"/>
  <c r="CV1236" s="1"/>
  <c r="CU1231"/>
  <c r="CU1230" s="1"/>
  <c r="CU1229" s="1"/>
  <c r="CU1228" s="1"/>
  <c r="CU1227" s="1"/>
  <c r="CV1231"/>
  <c r="CV1230" s="1"/>
  <c r="CV1229" s="1"/>
  <c r="CV1228" s="1"/>
  <c r="CV1227" s="1"/>
  <c r="CU1224"/>
  <c r="CU1223" s="1"/>
  <c r="CU1222" s="1"/>
  <c r="CU1221" s="1"/>
  <c r="CV1224"/>
  <c r="CV1223" s="1"/>
  <c r="CV1222" s="1"/>
  <c r="CV1221" s="1"/>
  <c r="CU1219"/>
  <c r="CV1219"/>
  <c r="CV1218" s="1"/>
  <c r="CU1216"/>
  <c r="CU1215" s="1"/>
  <c r="CU1214" s="1"/>
  <c r="CV1216"/>
  <c r="CV1215" s="1"/>
  <c r="CV1214" s="1"/>
  <c r="CU1212"/>
  <c r="CV1212"/>
  <c r="CV1211" s="1"/>
  <c r="CV1210" s="1"/>
  <c r="CU1207"/>
  <c r="CU1206" s="1"/>
  <c r="CU1205" s="1"/>
  <c r="CV1207"/>
  <c r="CV1206" s="1"/>
  <c r="CV1205" s="1"/>
  <c r="CU1203"/>
  <c r="CU1202" s="1"/>
  <c r="CU1201" s="1"/>
  <c r="CV1203"/>
  <c r="CV1202" s="1"/>
  <c r="CV1201" s="1"/>
  <c r="CU1198"/>
  <c r="CU1197" s="1"/>
  <c r="CV1198"/>
  <c r="CV1197" s="1"/>
  <c r="CV1196" s="1"/>
  <c r="CV1195" s="1"/>
  <c r="CU1191"/>
  <c r="CU1190" s="1"/>
  <c r="CU1189" s="1"/>
  <c r="CU1188" s="1"/>
  <c r="CV1191"/>
  <c r="CV1190" s="1"/>
  <c r="CV1189" s="1"/>
  <c r="CV1188" s="1"/>
  <c r="CU1186"/>
  <c r="CV1186"/>
  <c r="CU1184"/>
  <c r="CV1184"/>
  <c r="CU1178"/>
  <c r="CV1178"/>
  <c r="CU1176"/>
  <c r="CV1176"/>
  <c r="CV1175" s="1"/>
  <c r="CU1170"/>
  <c r="CU1169" s="1"/>
  <c r="CU1168" s="1"/>
  <c r="CV1170"/>
  <c r="CV1169" s="1"/>
  <c r="CV1168" s="1"/>
  <c r="CU1165"/>
  <c r="CU1164" s="1"/>
  <c r="CU1163" s="1"/>
  <c r="CU1162" s="1"/>
  <c r="CV1165"/>
  <c r="CV1164" s="1"/>
  <c r="CV1163" s="1"/>
  <c r="CV1162" s="1"/>
  <c r="CU1160"/>
  <c r="CU1159" s="1"/>
  <c r="CU1158" s="1"/>
  <c r="CU1157" s="1"/>
  <c r="CV1160"/>
  <c r="CV1159" s="1"/>
  <c r="CV1158" s="1"/>
  <c r="CV1157" s="1"/>
  <c r="CU1155"/>
  <c r="CU1154" s="1"/>
  <c r="CU1153" s="1"/>
  <c r="CU1152" s="1"/>
  <c r="CV1155"/>
  <c r="CV1154" s="1"/>
  <c r="CV1153" s="1"/>
  <c r="CV1152" s="1"/>
  <c r="CU1148"/>
  <c r="CU1147" s="1"/>
  <c r="CU1146" s="1"/>
  <c r="CU1145" s="1"/>
  <c r="CV1148"/>
  <c r="CV1147" s="1"/>
  <c r="CV1146" s="1"/>
  <c r="CV1145" s="1"/>
  <c r="CU1143"/>
  <c r="CU1142" s="1"/>
  <c r="CU1141" s="1"/>
  <c r="CU1140" s="1"/>
  <c r="CV1143"/>
  <c r="CV1142" s="1"/>
  <c r="CV1141" s="1"/>
  <c r="CV1140" s="1"/>
  <c r="CU1138"/>
  <c r="CU1137" s="1"/>
  <c r="CU1136" s="1"/>
  <c r="CU1135" s="1"/>
  <c r="CV1138"/>
  <c r="CV1137" s="1"/>
  <c r="CV1136" s="1"/>
  <c r="CV1135" s="1"/>
  <c r="CU1133"/>
  <c r="CU1132" s="1"/>
  <c r="CU1131" s="1"/>
  <c r="CU1130" s="1"/>
  <c r="CV1133"/>
  <c r="CV1132" s="1"/>
  <c r="CV1131" s="1"/>
  <c r="CV1130" s="1"/>
  <c r="CU1126"/>
  <c r="CU1125" s="1"/>
  <c r="CU1124" s="1"/>
  <c r="CU1123" s="1"/>
  <c r="CV1126"/>
  <c r="CV1125" s="1"/>
  <c r="CV1124" s="1"/>
  <c r="CV1123" s="1"/>
  <c r="CV1109"/>
  <c r="CV1108" s="1"/>
  <c r="CV1107" s="1"/>
  <c r="CV1106" s="1"/>
  <c r="CU1109"/>
  <c r="CU1108" s="1"/>
  <c r="CU1107" s="1"/>
  <c r="CU1106" s="1"/>
  <c r="CU1104"/>
  <c r="CU1103" s="1"/>
  <c r="CU1102" s="1"/>
  <c r="CU1101" s="1"/>
  <c r="CV1104"/>
  <c r="CV1103" s="1"/>
  <c r="CV1102" s="1"/>
  <c r="CV1101" s="1"/>
  <c r="CU1099"/>
  <c r="CU1098" s="1"/>
  <c r="CU1097" s="1"/>
  <c r="CU1096" s="1"/>
  <c r="CV1099"/>
  <c r="CV1098" s="1"/>
  <c r="CV1097" s="1"/>
  <c r="CV1096" s="1"/>
  <c r="CU1094"/>
  <c r="CU1093" s="1"/>
  <c r="CU1092" s="1"/>
  <c r="CU1091" s="1"/>
  <c r="CV1094"/>
  <c r="CV1093" s="1"/>
  <c r="CV1092" s="1"/>
  <c r="CV1091" s="1"/>
  <c r="CU1087"/>
  <c r="CU1086" s="1"/>
  <c r="CU1085" s="1"/>
  <c r="CU1084" s="1"/>
  <c r="CU1083" s="1"/>
  <c r="CV1087"/>
  <c r="CV1086" s="1"/>
  <c r="CV1085" s="1"/>
  <c r="CV1084" s="1"/>
  <c r="CV1083" s="1"/>
  <c r="CU1065"/>
  <c r="CU1064" s="1"/>
  <c r="CU1063" s="1"/>
  <c r="CU1062" s="1"/>
  <c r="CU1061" s="1"/>
  <c r="CV1065"/>
  <c r="CV1064" s="1"/>
  <c r="CV1063" s="1"/>
  <c r="CV1062" s="1"/>
  <c r="CV1061" s="1"/>
  <c r="CU1058"/>
  <c r="CU1057" s="1"/>
  <c r="CU1056" s="1"/>
  <c r="CU1055" s="1"/>
  <c r="CU1054" s="1"/>
  <c r="CV1058"/>
  <c r="CV1057" s="1"/>
  <c r="CV1056" s="1"/>
  <c r="CV1055" s="1"/>
  <c r="CV1054" s="1"/>
  <c r="CU1049"/>
  <c r="CU1046" s="1"/>
  <c r="CU1045" s="1"/>
  <c r="CU1043" s="1"/>
  <c r="CV1049"/>
  <c r="CV1047" s="1"/>
  <c r="CU1040"/>
  <c r="CU1039" s="1"/>
  <c r="CU1038" s="1"/>
  <c r="CU1037" s="1"/>
  <c r="CU1036" s="1"/>
  <c r="CV1040"/>
  <c r="CV1039" s="1"/>
  <c r="CV1038" s="1"/>
  <c r="CV1037" s="1"/>
  <c r="CV1036" s="1"/>
  <c r="CU1033"/>
  <c r="CU1032" s="1"/>
  <c r="CU1031" s="1"/>
  <c r="CU1030" s="1"/>
  <c r="CV1033"/>
  <c r="CV1032" s="1"/>
  <c r="CV1031" s="1"/>
  <c r="CV1030" s="1"/>
  <c r="CU1028"/>
  <c r="CU1027" s="1"/>
  <c r="CU1026" s="1"/>
  <c r="CU1025" s="1"/>
  <c r="CV1028"/>
  <c r="CV1027" s="1"/>
  <c r="CV1026" s="1"/>
  <c r="CV1025" s="1"/>
  <c r="CU1020"/>
  <c r="CU1019" s="1"/>
  <c r="CU1018" s="1"/>
  <c r="CV1020"/>
  <c r="CV1019" s="1"/>
  <c r="CV1018" s="1"/>
  <c r="CU1016"/>
  <c r="CU1015" s="1"/>
  <c r="CU1014" s="1"/>
  <c r="CV1016"/>
  <c r="CV1015" s="1"/>
  <c r="CV1014" s="1"/>
  <c r="CU1009"/>
  <c r="CU1008" s="1"/>
  <c r="CU1007" s="1"/>
  <c r="CU1006" s="1"/>
  <c r="CU1005" s="1"/>
  <c r="CV1009"/>
  <c r="CV1008" s="1"/>
  <c r="CV1007" s="1"/>
  <c r="CV1006" s="1"/>
  <c r="CV1005" s="1"/>
  <c r="CU1002"/>
  <c r="CU1001" s="1"/>
  <c r="CU1000" s="1"/>
  <c r="CV1002"/>
  <c r="CV1001" s="1"/>
  <c r="CV1000" s="1"/>
  <c r="CU994"/>
  <c r="CU993" s="1"/>
  <c r="CU992" s="1"/>
  <c r="CU991" s="1"/>
  <c r="CV994"/>
  <c r="CV993" s="1"/>
  <c r="CV992" s="1"/>
  <c r="CV991" s="1"/>
  <c r="CU989"/>
  <c r="CU988" s="1"/>
  <c r="CV989"/>
  <c r="CV988" s="1"/>
  <c r="CU983"/>
  <c r="CU982" s="1"/>
  <c r="CV983"/>
  <c r="CV982" s="1"/>
  <c r="CU980"/>
  <c r="CU979" s="1"/>
  <c r="CV980"/>
  <c r="CV979" s="1"/>
  <c r="CU977"/>
  <c r="CU976" s="1"/>
  <c r="CU975" s="1"/>
  <c r="CV977"/>
  <c r="CV976" s="1"/>
  <c r="CV975" s="1"/>
  <c r="CU973"/>
  <c r="CU972" s="1"/>
  <c r="CU971" s="1"/>
  <c r="CV973"/>
  <c r="CV972" s="1"/>
  <c r="CV971" s="1"/>
  <c r="CU969"/>
  <c r="CU968" s="1"/>
  <c r="CU967" s="1"/>
  <c r="CV969"/>
  <c r="CV968" s="1"/>
  <c r="CV967" s="1"/>
  <c r="CU965"/>
  <c r="CU964" s="1"/>
  <c r="CU963" s="1"/>
  <c r="CV965"/>
  <c r="CV964" s="1"/>
  <c r="CV963" s="1"/>
  <c r="CU956"/>
  <c r="CU955" s="1"/>
  <c r="CV956"/>
  <c r="CV955" s="1"/>
  <c r="CU935"/>
  <c r="CU934" s="1"/>
  <c r="CU933" s="1"/>
  <c r="CU932" s="1"/>
  <c r="CV935"/>
  <c r="CV934" s="1"/>
  <c r="CV933" s="1"/>
  <c r="CV932" s="1"/>
  <c r="CU928"/>
  <c r="CU927" s="1"/>
  <c r="CU926" s="1"/>
  <c r="CU925" s="1"/>
  <c r="CU924" s="1"/>
  <c r="CV928"/>
  <c r="CV927" s="1"/>
  <c r="CU921"/>
  <c r="CU920" s="1"/>
  <c r="CV921"/>
  <c r="CV920" s="1"/>
  <c r="CU918"/>
  <c r="CU917" s="1"/>
  <c r="CV918"/>
  <c r="CV917" s="1"/>
  <c r="CU915"/>
  <c r="CV915"/>
  <c r="CV914" s="1"/>
  <c r="CU912"/>
  <c r="CV912"/>
  <c r="CV911" s="1"/>
  <c r="CU909"/>
  <c r="CU908" s="1"/>
  <c r="CV909"/>
  <c r="CV908" s="1"/>
  <c r="CU906"/>
  <c r="CU905" s="1"/>
  <c r="CV906"/>
  <c r="CV905" s="1"/>
  <c r="CV895"/>
  <c r="CU895"/>
  <c r="CU893"/>
  <c r="CV893"/>
  <c r="CU891"/>
  <c r="CV891"/>
  <c r="CU875"/>
  <c r="CU874" s="1"/>
  <c r="CU873" s="1"/>
  <c r="CU872" s="1"/>
  <c r="CU871" s="1"/>
  <c r="CV875"/>
  <c r="CV874" s="1"/>
  <c r="CV873" s="1"/>
  <c r="CV872" s="1"/>
  <c r="CV871" s="1"/>
  <c r="CU868"/>
  <c r="CU867" s="1"/>
  <c r="CU866" s="1"/>
  <c r="CU865" s="1"/>
  <c r="CU864" s="1"/>
  <c r="CV868"/>
  <c r="CV867" s="1"/>
  <c r="CV866" s="1"/>
  <c r="CV865" s="1"/>
  <c r="CV864" s="1"/>
  <c r="CU861"/>
  <c r="CU860" s="1"/>
  <c r="CV861"/>
  <c r="CV860" s="1"/>
  <c r="CU858"/>
  <c r="CU857" s="1"/>
  <c r="CV858"/>
  <c r="CV857" s="1"/>
  <c r="CU851"/>
  <c r="CV851"/>
  <c r="CV850" s="1"/>
  <c r="CU848"/>
  <c r="CU847" s="1"/>
  <c r="CV848"/>
  <c r="CV847" s="1"/>
  <c r="CU836"/>
  <c r="CU835" s="1"/>
  <c r="CV836"/>
  <c r="CV835" s="1"/>
  <c r="CU827"/>
  <c r="CU826" s="1"/>
  <c r="CU825" s="1"/>
  <c r="CV827"/>
  <c r="CV826" s="1"/>
  <c r="CV825" s="1"/>
  <c r="CU823"/>
  <c r="CU822" s="1"/>
  <c r="CU821" s="1"/>
  <c r="CV823"/>
  <c r="CV822" s="1"/>
  <c r="CV821" s="1"/>
  <c r="CU816"/>
  <c r="CV816"/>
  <c r="CV815" s="1"/>
  <c r="CV814" s="1"/>
  <c r="CV813" s="1"/>
  <c r="CV812" s="1"/>
  <c r="CU809"/>
  <c r="CU808" s="1"/>
  <c r="CU807" s="1"/>
  <c r="CU806" s="1"/>
  <c r="CV809"/>
  <c r="CV808" s="1"/>
  <c r="CV807" s="1"/>
  <c r="CV806" s="1"/>
  <c r="CU804"/>
  <c r="CV804"/>
  <c r="CV803" s="1"/>
  <c r="CU801"/>
  <c r="CU800" s="1"/>
  <c r="CV801"/>
  <c r="CV800" s="1"/>
  <c r="CU797"/>
  <c r="CU796" s="1"/>
  <c r="CU795" s="1"/>
  <c r="CV797"/>
  <c r="CV796" s="1"/>
  <c r="CV795" s="1"/>
  <c r="CU788"/>
  <c r="CV788"/>
  <c r="CU786"/>
  <c r="CV786"/>
  <c r="CU783"/>
  <c r="CV783"/>
  <c r="CU781"/>
  <c r="CV781"/>
  <c r="CU777"/>
  <c r="CU776" s="1"/>
  <c r="CU775" s="1"/>
  <c r="CV777"/>
  <c r="CV776" s="1"/>
  <c r="CV775" s="1"/>
  <c r="CU773"/>
  <c r="CU772" s="1"/>
  <c r="CV773"/>
  <c r="CV772" s="1"/>
  <c r="CV770"/>
  <c r="CV769" s="1"/>
  <c r="CU770"/>
  <c r="CT763"/>
  <c r="CT762" s="1"/>
  <c r="CU763"/>
  <c r="CU762" s="1"/>
  <c r="CV763"/>
  <c r="CV762" s="1"/>
  <c r="CT760"/>
  <c r="CT759" s="1"/>
  <c r="CU760"/>
  <c r="CU759" s="1"/>
  <c r="CV760"/>
  <c r="CV759" s="1"/>
  <c r="CU757"/>
  <c r="CU756" s="1"/>
  <c r="CV757"/>
  <c r="CV756" s="1"/>
  <c r="CU754"/>
  <c r="CU753" s="1"/>
  <c r="CV754"/>
  <c r="CV753" s="1"/>
  <c r="CU750"/>
  <c r="CV750"/>
  <c r="CU748"/>
  <c r="CV748"/>
  <c r="CU746"/>
  <c r="CV746"/>
  <c r="CU742"/>
  <c r="CU741" s="1"/>
  <c r="CU740" s="1"/>
  <c r="CV742"/>
  <c r="CV741" s="1"/>
  <c r="CV740" s="1"/>
  <c r="CU738"/>
  <c r="CV738"/>
  <c r="CV737" s="1"/>
  <c r="CV736" s="1"/>
  <c r="CU723"/>
  <c r="CU722" s="1"/>
  <c r="CV723"/>
  <c r="CV722" s="1"/>
  <c r="CU720"/>
  <c r="CU719" s="1"/>
  <c r="CU718" s="1"/>
  <c r="CV720"/>
  <c r="CV719" s="1"/>
  <c r="CV718" s="1"/>
  <c r="CU716"/>
  <c r="CU715" s="1"/>
  <c r="CU714" s="1"/>
  <c r="CV716"/>
  <c r="CV715" s="1"/>
  <c r="CV714" s="1"/>
  <c r="CU712"/>
  <c r="CU711" s="1"/>
  <c r="CU710" s="1"/>
  <c r="CV712"/>
  <c r="CV711" s="1"/>
  <c r="CV710" s="1"/>
  <c r="CU705"/>
  <c r="CU704" s="1"/>
  <c r="CU703" s="1"/>
  <c r="CU702" s="1"/>
  <c r="CV705"/>
  <c r="CV704" s="1"/>
  <c r="CV703" s="1"/>
  <c r="CV702" s="1"/>
  <c r="CU700"/>
  <c r="CU699" s="1"/>
  <c r="CV700"/>
  <c r="CV699" s="1"/>
  <c r="CU697"/>
  <c r="CV697"/>
  <c r="CV696" s="1"/>
  <c r="CU694"/>
  <c r="CU693" s="1"/>
  <c r="CU692" s="1"/>
  <c r="CV694"/>
  <c r="CV693" s="1"/>
  <c r="CV692" s="1"/>
  <c r="CU686"/>
  <c r="CU685" s="1"/>
  <c r="CU684" s="1"/>
  <c r="CV686"/>
  <c r="CV685" s="1"/>
  <c r="CV684" s="1"/>
  <c r="CU682"/>
  <c r="CU681" s="1"/>
  <c r="CU680" s="1"/>
  <c r="CV682"/>
  <c r="CV681" s="1"/>
  <c r="CV680" s="1"/>
  <c r="CU678"/>
  <c r="CU677" s="1"/>
  <c r="CU676" s="1"/>
  <c r="CV678"/>
  <c r="CV677" s="1"/>
  <c r="CV676" s="1"/>
  <c r="CU671"/>
  <c r="CU670" s="1"/>
  <c r="CU669" s="1"/>
  <c r="CU668" s="1"/>
  <c r="CV671"/>
  <c r="CV670" s="1"/>
  <c r="CV669" s="1"/>
  <c r="CV668" s="1"/>
  <c r="CU666"/>
  <c r="CU665" s="1"/>
  <c r="CV666"/>
  <c r="CV665" s="1"/>
  <c r="CU663"/>
  <c r="CU662" s="1"/>
  <c r="CV663"/>
  <c r="CV662" s="1"/>
  <c r="CU659"/>
  <c r="CU658" s="1"/>
  <c r="CV659"/>
  <c r="CV658" s="1"/>
  <c r="CU656"/>
  <c r="CU655" s="1"/>
  <c r="CV656"/>
  <c r="CV655" s="1"/>
  <c r="CU652"/>
  <c r="CU651" s="1"/>
  <c r="CU650" s="1"/>
  <c r="CV652"/>
  <c r="CV651" s="1"/>
  <c r="CV650" s="1"/>
  <c r="CU648"/>
  <c r="CU647" s="1"/>
  <c r="CU646" s="1"/>
  <c r="CV648"/>
  <c r="CV647" s="1"/>
  <c r="CV646" s="1"/>
  <c r="CU644"/>
  <c r="CU643" s="1"/>
  <c r="CU642" s="1"/>
  <c r="CV644"/>
  <c r="CV643" s="1"/>
  <c r="CV642" s="1"/>
  <c r="CU637"/>
  <c r="CU636" s="1"/>
  <c r="CV637"/>
  <c r="CV636" s="1"/>
  <c r="CV634"/>
  <c r="CV633" s="1"/>
  <c r="CU634"/>
  <c r="CU633" s="1"/>
  <c r="CU630"/>
  <c r="CU629" s="1"/>
  <c r="CV630"/>
  <c r="CV629" s="1"/>
  <c r="CU626"/>
  <c r="CU625" s="1"/>
  <c r="CV626"/>
  <c r="CV625" s="1"/>
  <c r="CU622"/>
  <c r="CV622"/>
  <c r="CV621" s="1"/>
  <c r="CV620" s="1"/>
  <c r="CU618"/>
  <c r="CU617" s="1"/>
  <c r="CU616" s="1"/>
  <c r="CV618"/>
  <c r="CV617" s="1"/>
  <c r="CV616" s="1"/>
  <c r="CU613"/>
  <c r="CU612" s="1"/>
  <c r="CU611" s="1"/>
  <c r="CV613"/>
  <c r="CV612" s="1"/>
  <c r="CV611" s="1"/>
  <c r="CU608"/>
  <c r="CU607" s="1"/>
  <c r="CU606" s="1"/>
  <c r="CV608"/>
  <c r="CV607" s="1"/>
  <c r="CV606" s="1"/>
  <c r="CU599"/>
  <c r="CU598" s="1"/>
  <c r="CV599"/>
  <c r="CV598" s="1"/>
  <c r="CU596"/>
  <c r="CU595" s="1"/>
  <c r="CV596"/>
  <c r="CV595" s="1"/>
  <c r="CU589"/>
  <c r="CU588" s="1"/>
  <c r="CU587" s="1"/>
  <c r="CU586" s="1"/>
  <c r="CU585" s="1"/>
  <c r="CV589"/>
  <c r="CV588" s="1"/>
  <c r="CV587" s="1"/>
  <c r="CV586" s="1"/>
  <c r="CV585" s="1"/>
  <c r="CU582"/>
  <c r="CU581" s="1"/>
  <c r="CU580" s="1"/>
  <c r="CU579" s="1"/>
  <c r="CV582"/>
  <c r="CV581" s="1"/>
  <c r="CV580" s="1"/>
  <c r="CV579" s="1"/>
  <c r="CU574"/>
  <c r="CU573" s="1"/>
  <c r="CV574"/>
  <c r="CV573" s="1"/>
  <c r="CU570"/>
  <c r="CU569" s="1"/>
  <c r="CV570"/>
  <c r="CV569" s="1"/>
  <c r="CU563"/>
  <c r="CV563"/>
  <c r="CV562" s="1"/>
  <c r="CV561" s="1"/>
  <c r="CU558"/>
  <c r="CU557" s="1"/>
  <c r="CU556" s="1"/>
  <c r="CV558"/>
  <c r="CV557" s="1"/>
  <c r="CV556" s="1"/>
  <c r="CU554"/>
  <c r="CU553" s="1"/>
  <c r="CU552" s="1"/>
  <c r="CV554"/>
  <c r="CV553" s="1"/>
  <c r="CV552" s="1"/>
  <c r="CU549"/>
  <c r="CV549"/>
  <c r="CV548" s="1"/>
  <c r="CU546"/>
  <c r="CV546"/>
  <c r="CV545" s="1"/>
  <c r="CU543"/>
  <c r="CV543"/>
  <c r="CV542" s="1"/>
  <c r="CU539"/>
  <c r="CV539"/>
  <c r="CV538" s="1"/>
  <c r="CU536"/>
  <c r="CU535" s="1"/>
  <c r="CV536"/>
  <c r="CV535" s="1"/>
  <c r="CU531"/>
  <c r="CV531"/>
  <c r="CV530" s="1"/>
  <c r="CU528"/>
  <c r="CU527" s="1"/>
  <c r="CV528"/>
  <c r="CV527" s="1"/>
  <c r="CU525"/>
  <c r="CV525"/>
  <c r="CV524" s="1"/>
  <c r="CU521"/>
  <c r="CU520" s="1"/>
  <c r="CV521"/>
  <c r="CV520" s="1"/>
  <c r="CU518"/>
  <c r="CU517" s="1"/>
  <c r="CV518"/>
  <c r="CV517" s="1"/>
  <c r="CU511"/>
  <c r="CU510" s="1"/>
  <c r="CU509" s="1"/>
  <c r="CV511"/>
  <c r="CV510" s="1"/>
  <c r="CV509" s="1"/>
  <c r="CU507"/>
  <c r="CU506" s="1"/>
  <c r="CU505" s="1"/>
  <c r="CV507"/>
  <c r="CV506" s="1"/>
  <c r="CV505" s="1"/>
  <c r="CU500"/>
  <c r="CU499" s="1"/>
  <c r="CU498" s="1"/>
  <c r="CV500"/>
  <c r="CV499" s="1"/>
  <c r="CV498" s="1"/>
  <c r="CU496"/>
  <c r="CU495" s="1"/>
  <c r="CU494" s="1"/>
  <c r="CV496"/>
  <c r="CV495" s="1"/>
  <c r="CV494" s="1"/>
  <c r="CU492"/>
  <c r="CU491" s="1"/>
  <c r="CU490" s="1"/>
  <c r="CV492"/>
  <c r="CV491" s="1"/>
  <c r="CV490" s="1"/>
  <c r="CU483"/>
  <c r="CU482" s="1"/>
  <c r="CV483"/>
  <c r="CU478"/>
  <c r="CU477" s="1"/>
  <c r="CV478"/>
  <c r="CV477" s="1"/>
  <c r="CU475"/>
  <c r="CV475"/>
  <c r="CU473"/>
  <c r="CU472" s="1"/>
  <c r="CV473"/>
  <c r="CU465"/>
  <c r="CU464" s="1"/>
  <c r="CU463" s="1"/>
  <c r="CV465"/>
  <c r="CV464" s="1"/>
  <c r="CV463" s="1"/>
  <c r="CU461"/>
  <c r="CU460" s="1"/>
  <c r="CU459" s="1"/>
  <c r="CV461"/>
  <c r="CV460" s="1"/>
  <c r="CV459" s="1"/>
  <c r="CU454"/>
  <c r="CU452" s="1"/>
  <c r="CU451" s="1"/>
  <c r="CV454"/>
  <c r="CV453" s="1"/>
  <c r="CU449"/>
  <c r="CU448" s="1"/>
  <c r="CU447" s="1"/>
  <c r="CU446" s="1"/>
  <c r="CU445" s="1"/>
  <c r="CV449"/>
  <c r="CV448" s="1"/>
  <c r="CV447" s="1"/>
  <c r="CV446" s="1"/>
  <c r="CV445" s="1"/>
  <c r="CU443"/>
  <c r="CU442" s="1"/>
  <c r="CU441" s="1"/>
  <c r="CU440" s="1"/>
  <c r="CV443"/>
  <c r="CV442" s="1"/>
  <c r="CV441" s="1"/>
  <c r="CV440" s="1"/>
  <c r="CU434"/>
  <c r="CU433" s="1"/>
  <c r="CU432" s="1"/>
  <c r="CU431" s="1"/>
  <c r="CV434"/>
  <c r="CV433" s="1"/>
  <c r="CV432" s="1"/>
  <c r="CV431" s="1"/>
  <c r="CU426"/>
  <c r="CV426"/>
  <c r="CV425" s="1"/>
  <c r="CV424" s="1"/>
  <c r="CV423" s="1"/>
  <c r="CV422" s="1"/>
  <c r="CV421" s="1"/>
  <c r="CU417"/>
  <c r="CV417"/>
  <c r="CU415"/>
  <c r="CV415"/>
  <c r="CU413"/>
  <c r="CV413"/>
  <c r="CU409"/>
  <c r="CU408" s="1"/>
  <c r="CU407" s="1"/>
  <c r="CV409"/>
  <c r="CV408" s="1"/>
  <c r="CV407" s="1"/>
  <c r="CU404"/>
  <c r="CU403" s="1"/>
  <c r="CU402" s="1"/>
  <c r="CU401" s="1"/>
  <c r="CV404"/>
  <c r="CV403" s="1"/>
  <c r="CV402" s="1"/>
  <c r="CV401" s="1"/>
  <c r="CU399"/>
  <c r="CV399"/>
  <c r="CV398" s="1"/>
  <c r="CU396"/>
  <c r="CV396"/>
  <c r="CU392"/>
  <c r="CU391" s="1"/>
  <c r="CU390" s="1"/>
  <c r="CV392"/>
  <c r="CV391" s="1"/>
  <c r="CV390" s="1"/>
  <c r="CU386"/>
  <c r="CV386"/>
  <c r="CV385" s="1"/>
  <c r="CV384" s="1"/>
  <c r="CU388"/>
  <c r="CU387" s="1"/>
  <c r="CV388"/>
  <c r="CV387" s="1"/>
  <c r="CU380"/>
  <c r="CU379" s="1"/>
  <c r="CU378" s="1"/>
  <c r="CU377" s="1"/>
  <c r="CV380"/>
  <c r="CV379" s="1"/>
  <c r="CV378" s="1"/>
  <c r="CV377" s="1"/>
  <c r="CU374"/>
  <c r="CV374"/>
  <c r="CV373" s="1"/>
  <c r="CV372" s="1"/>
  <c r="CV371" s="1"/>
  <c r="CU367"/>
  <c r="CV367"/>
  <c r="CV366" s="1"/>
  <c r="CU364"/>
  <c r="CV364"/>
  <c r="CV363" s="1"/>
  <c r="CV362" s="1"/>
  <c r="CU360"/>
  <c r="CU359" s="1"/>
  <c r="CV360"/>
  <c r="CV359" s="1"/>
  <c r="CU357"/>
  <c r="CV357"/>
  <c r="CV356" s="1"/>
  <c r="CU354"/>
  <c r="CV354"/>
  <c r="CV353" s="1"/>
  <c r="CU351"/>
  <c r="CV351"/>
  <c r="CV350" s="1"/>
  <c r="CU348"/>
  <c r="CU347" s="1"/>
  <c r="CV348"/>
  <c r="CV347" s="1"/>
  <c r="CU334"/>
  <c r="CU333" s="1"/>
  <c r="CU332" s="1"/>
  <c r="CU331" s="1"/>
  <c r="CU330" s="1"/>
  <c r="CV334"/>
  <c r="CV333" s="1"/>
  <c r="CV332" s="1"/>
  <c r="CV331" s="1"/>
  <c r="CV330" s="1"/>
  <c r="CU327"/>
  <c r="CU326" s="1"/>
  <c r="CU325" s="1"/>
  <c r="CV327"/>
  <c r="CV326" s="1"/>
  <c r="CV325" s="1"/>
  <c r="CU323"/>
  <c r="CV323"/>
  <c r="CU321"/>
  <c r="CV321"/>
  <c r="CU319"/>
  <c r="CV319"/>
  <c r="CU315"/>
  <c r="CU314" s="1"/>
  <c r="CU313" s="1"/>
  <c r="CV315"/>
  <c r="CV314" s="1"/>
  <c r="CV313" s="1"/>
  <c r="CU311"/>
  <c r="CV311"/>
  <c r="CU309"/>
  <c r="CV309"/>
  <c r="CU304"/>
  <c r="CU303" s="1"/>
  <c r="CU302" s="1"/>
  <c r="CU301" s="1"/>
  <c r="CV304"/>
  <c r="CV303" s="1"/>
  <c r="CV302" s="1"/>
  <c r="CV301" s="1"/>
  <c r="CU299"/>
  <c r="CU298" s="1"/>
  <c r="CU297" s="1"/>
  <c r="CU296" s="1"/>
  <c r="CV299"/>
  <c r="CV298" s="1"/>
  <c r="CV297" s="1"/>
  <c r="CV296" s="1"/>
  <c r="CU292"/>
  <c r="CU291" s="1"/>
  <c r="CU290" s="1"/>
  <c r="CU289" s="1"/>
  <c r="CU288" s="1"/>
  <c r="CV292"/>
  <c r="CV291" s="1"/>
  <c r="CV290" s="1"/>
  <c r="CV289" s="1"/>
  <c r="CV288" s="1"/>
  <c r="CU285"/>
  <c r="CV285"/>
  <c r="CU283"/>
  <c r="CV283"/>
  <c r="CU278"/>
  <c r="CV278"/>
  <c r="CV277" s="1"/>
  <c r="CV276" s="1"/>
  <c r="CV275" s="1"/>
  <c r="CU281"/>
  <c r="CV281"/>
  <c r="CU268"/>
  <c r="CV268"/>
  <c r="CU261"/>
  <c r="CU260" s="1"/>
  <c r="CU259" s="1"/>
  <c r="CU258" s="1"/>
  <c r="CV261"/>
  <c r="CV260" s="1"/>
  <c r="CV259" s="1"/>
  <c r="CV258" s="1"/>
  <c r="CU252"/>
  <c r="CU251" s="1"/>
  <c r="CV252"/>
  <c r="CV251" s="1"/>
  <c r="CU249"/>
  <c r="CU248" s="1"/>
  <c r="CV249"/>
  <c r="CV248" s="1"/>
  <c r="CU243"/>
  <c r="CU242" s="1"/>
  <c r="CV243"/>
  <c r="CV242" s="1"/>
  <c r="CU240"/>
  <c r="CU239" s="1"/>
  <c r="CV240"/>
  <c r="CV239" s="1"/>
  <c r="CU237"/>
  <c r="CV237"/>
  <c r="CV236" s="1"/>
  <c r="CV235" s="1"/>
  <c r="CU233"/>
  <c r="CU232" s="1"/>
  <c r="CV233"/>
  <c r="CV232" s="1"/>
  <c r="CU230"/>
  <c r="CU229" s="1"/>
  <c r="CV230"/>
  <c r="CV229" s="1"/>
  <c r="CU226"/>
  <c r="CU225" s="1"/>
  <c r="CV226"/>
  <c r="CV225" s="1"/>
  <c r="CU219"/>
  <c r="CU218" s="1"/>
  <c r="CV219"/>
  <c r="CV218" s="1"/>
  <c r="CU213"/>
  <c r="CV213"/>
  <c r="CV212" s="1"/>
  <c r="CV211" s="1"/>
  <c r="CV210" s="1"/>
  <c r="CV209" s="1"/>
  <c r="CU206"/>
  <c r="CV206"/>
  <c r="CU204"/>
  <c r="CV204"/>
  <c r="CU197"/>
  <c r="CU196" s="1"/>
  <c r="CU195" s="1"/>
  <c r="CU194" s="1"/>
  <c r="CU193" s="1"/>
  <c r="CU192" s="1"/>
  <c r="CV197"/>
  <c r="CV196" s="1"/>
  <c r="CV195" s="1"/>
  <c r="CV194" s="1"/>
  <c r="CV193" s="1"/>
  <c r="CV192" s="1"/>
  <c r="CU189"/>
  <c r="CV189"/>
  <c r="CV188" s="1"/>
  <c r="CU186"/>
  <c r="CV186"/>
  <c r="CU184"/>
  <c r="CV184"/>
  <c r="CU174"/>
  <c r="CV174"/>
  <c r="CU169"/>
  <c r="CV169"/>
  <c r="CU170"/>
  <c r="CV170"/>
  <c r="CU164"/>
  <c r="CU163" s="1"/>
  <c r="CU162" s="1"/>
  <c r="CV164"/>
  <c r="CV163" s="1"/>
  <c r="CV162" s="1"/>
  <c r="CU156"/>
  <c r="CV156"/>
  <c r="CU154"/>
  <c r="CV154"/>
  <c r="CV153" s="1"/>
  <c r="CV152" s="1"/>
  <c r="CU143"/>
  <c r="CV143"/>
  <c r="CU144"/>
  <c r="CV144"/>
  <c r="CU145"/>
  <c r="CV145"/>
  <c r="CU146"/>
  <c r="CV146"/>
  <c r="CU147"/>
  <c r="CV147"/>
  <c r="CU136"/>
  <c r="CV136"/>
  <c r="CU134"/>
  <c r="CV134"/>
  <c r="CU132"/>
  <c r="CV132"/>
  <c r="CU130"/>
  <c r="CV130"/>
  <c r="CU120"/>
  <c r="CU119" s="1"/>
  <c r="CU118" s="1"/>
  <c r="CU117" s="1"/>
  <c r="CU116" s="1"/>
  <c r="CU115" s="1"/>
  <c r="CV120"/>
  <c r="CV119" s="1"/>
  <c r="CV118" s="1"/>
  <c r="CV117" s="1"/>
  <c r="CV116" s="1"/>
  <c r="CV115" s="1"/>
  <c r="CU112"/>
  <c r="CU111" s="1"/>
  <c r="CV112"/>
  <c r="CV111" s="1"/>
  <c r="CU109"/>
  <c r="CU108" s="1"/>
  <c r="CV109"/>
  <c r="CV108" s="1"/>
  <c r="CU104"/>
  <c r="CV104"/>
  <c r="CU101"/>
  <c r="CV101"/>
  <c r="CU98"/>
  <c r="CU97" s="1"/>
  <c r="CV98"/>
  <c r="CV97" s="1"/>
  <c r="CU95"/>
  <c r="CU94" s="1"/>
  <c r="CV95"/>
  <c r="CV94" s="1"/>
  <c r="CU92"/>
  <c r="CU91" s="1"/>
  <c r="CV92"/>
  <c r="CU84"/>
  <c r="CV84"/>
  <c r="CU82"/>
  <c r="CV82"/>
  <c r="CU80"/>
  <c r="CV80"/>
  <c r="CV77" s="1"/>
  <c r="CV76" s="1"/>
  <c r="CU70"/>
  <c r="CU69" s="1"/>
  <c r="CU68" s="1"/>
  <c r="CU67" s="1"/>
  <c r="CU66" s="1"/>
  <c r="CU65" s="1"/>
  <c r="CV70"/>
  <c r="CV69" s="1"/>
  <c r="CV68" s="1"/>
  <c r="CV67" s="1"/>
  <c r="CV66" s="1"/>
  <c r="CV65" s="1"/>
  <c r="CU60"/>
  <c r="CU59" s="1"/>
  <c r="CV60"/>
  <c r="CV59" s="1"/>
  <c r="CU57"/>
  <c r="CV57"/>
  <c r="CU55"/>
  <c r="CV55"/>
  <c r="CU53"/>
  <c r="CV53"/>
  <c r="CU48"/>
  <c r="CU47" s="1"/>
  <c r="CU46" s="1"/>
  <c r="CU45" s="1"/>
  <c r="CU44" s="1"/>
  <c r="CV48"/>
  <c r="CV47" s="1"/>
  <c r="CV46" s="1"/>
  <c r="CV45" s="1"/>
  <c r="CV44" s="1"/>
  <c r="CU40"/>
  <c r="CV40"/>
  <c r="CU38"/>
  <c r="CV38"/>
  <c r="CU36"/>
  <c r="CV36"/>
  <c r="CV35" s="1"/>
  <c r="CV34" s="1"/>
  <c r="CV33" s="1"/>
  <c r="CV32" s="1"/>
  <c r="CU24"/>
  <c r="CV24"/>
  <c r="CU22"/>
  <c r="CV22"/>
  <c r="CU20"/>
  <c r="CV20"/>
  <c r="CU18"/>
  <c r="CV18"/>
  <c r="CU15"/>
  <c r="CV15"/>
  <c r="CV14" s="1"/>
  <c r="CU12"/>
  <c r="CU11" s="1"/>
  <c r="CV12"/>
  <c r="CV11" s="1"/>
  <c r="CQ157"/>
  <c r="CT837"/>
  <c r="CT836" s="1"/>
  <c r="CT835" s="1"/>
  <c r="CS837"/>
  <c r="CP836"/>
  <c r="CP835" s="1"/>
  <c r="CQ836"/>
  <c r="CQ835" s="1"/>
  <c r="CR836"/>
  <c r="CR835" s="1"/>
  <c r="CO836"/>
  <c r="CO835" s="1"/>
  <c r="CT828"/>
  <c r="CS828"/>
  <c r="CP827"/>
  <c r="CP826" s="1"/>
  <c r="CP825" s="1"/>
  <c r="CQ827"/>
  <c r="CQ826" s="1"/>
  <c r="CQ825" s="1"/>
  <c r="CR827"/>
  <c r="CR826" s="1"/>
  <c r="CR825" s="1"/>
  <c r="CO827"/>
  <c r="CO826" s="1"/>
  <c r="CO825" s="1"/>
  <c r="CP626"/>
  <c r="CU594" l="1"/>
  <c r="CV594"/>
  <c r="CV785"/>
  <c r="CV183"/>
  <c r="CT827"/>
  <c r="CT826" s="1"/>
  <c r="CT825" s="1"/>
  <c r="CX825" s="1"/>
  <c r="CX828"/>
  <c r="CS827"/>
  <c r="CS826" s="1"/>
  <c r="CS825" s="1"/>
  <c r="CW828"/>
  <c r="CU385"/>
  <c r="CS836"/>
  <c r="CS835" s="1"/>
  <c r="CW837"/>
  <c r="CV91"/>
  <c r="CU277"/>
  <c r="CV395"/>
  <c r="CV394" s="1"/>
  <c r="CU203"/>
  <c r="CU202" s="1"/>
  <c r="CU201" s="1"/>
  <c r="CU200" s="1"/>
  <c r="CV280"/>
  <c r="CV279" s="1"/>
  <c r="CV308"/>
  <c r="CV307" s="1"/>
  <c r="CV306" s="1"/>
  <c r="CU412"/>
  <c r="CU411" s="1"/>
  <c r="CV203"/>
  <c r="CV202" s="1"/>
  <c r="CV201" s="1"/>
  <c r="CV200" s="1"/>
  <c r="CV383"/>
  <c r="CU100"/>
  <c r="CU90" s="1"/>
  <c r="CV100"/>
  <c r="CU77"/>
  <c r="CU76" s="1"/>
  <c r="CV173"/>
  <c r="CV172" s="1"/>
  <c r="CU212"/>
  <c r="CW835"/>
  <c r="CV1254"/>
  <c r="CU1276"/>
  <c r="CV675"/>
  <c r="CV1444"/>
  <c r="CW825"/>
  <c r="CU14"/>
  <c r="CU1483"/>
  <c r="CU1545"/>
  <c r="CU1537"/>
  <c r="CU1505"/>
  <c r="CV1483"/>
  <c r="CU1476"/>
  <c r="CU1468"/>
  <c r="CU1463"/>
  <c r="CU1431"/>
  <c r="CU1420"/>
  <c r="CU1397"/>
  <c r="CU1380"/>
  <c r="CU1377"/>
  <c r="CU1373"/>
  <c r="CU1370"/>
  <c r="CU1367"/>
  <c r="CU1364"/>
  <c r="CU1361"/>
  <c r="CU1358"/>
  <c r="CU1355"/>
  <c r="CU1352"/>
  <c r="CU1349"/>
  <c r="CU1346"/>
  <c r="CU1343"/>
  <c r="CU1340"/>
  <c r="CU1334"/>
  <c r="CU1328"/>
  <c r="CU1322"/>
  <c r="CU1316"/>
  <c r="CU1310"/>
  <c r="CU1304"/>
  <c r="CU1301"/>
  <c r="CU1267"/>
  <c r="CU1266" s="1"/>
  <c r="CU1263"/>
  <c r="CU1259"/>
  <c r="CU1254"/>
  <c r="CU1250"/>
  <c r="CU1241"/>
  <c r="CU1218"/>
  <c r="CU1211"/>
  <c r="CU1196"/>
  <c r="CU1047"/>
  <c r="CV926"/>
  <c r="CU914"/>
  <c r="CU911"/>
  <c r="CU850"/>
  <c r="CW836"/>
  <c r="CX826"/>
  <c r="CW826"/>
  <c r="CW827"/>
  <c r="CU815"/>
  <c r="CU799"/>
  <c r="CU803"/>
  <c r="CU780"/>
  <c r="CU779" s="1"/>
  <c r="CU769"/>
  <c r="CU737"/>
  <c r="CU696"/>
  <c r="CU621"/>
  <c r="CU562"/>
  <c r="CU548"/>
  <c r="CU534" s="1"/>
  <c r="CU545"/>
  <c r="CU542"/>
  <c r="CU538"/>
  <c r="CU530"/>
  <c r="CU516" s="1"/>
  <c r="CU524"/>
  <c r="CV482"/>
  <c r="CV472"/>
  <c r="CU425"/>
  <c r="CU398"/>
  <c r="CU395"/>
  <c r="CU373"/>
  <c r="CU366"/>
  <c r="CU363"/>
  <c r="CU356"/>
  <c r="CU353"/>
  <c r="CU350"/>
  <c r="CU308"/>
  <c r="CU236"/>
  <c r="CU188"/>
  <c r="CU173"/>
  <c r="CU153"/>
  <c r="CV1551"/>
  <c r="CV1549" s="1"/>
  <c r="CU1551"/>
  <c r="CV1541"/>
  <c r="CV1540" s="1"/>
  <c r="CU1541"/>
  <c r="CU1533"/>
  <c r="CU1524" s="1"/>
  <c r="CV1533"/>
  <c r="CV1524" s="1"/>
  <c r="CV1514"/>
  <c r="CV1513" s="1"/>
  <c r="CV1512" s="1"/>
  <c r="CV1511" s="1"/>
  <c r="CU1514"/>
  <c r="CV1476"/>
  <c r="CV1468"/>
  <c r="CV1463"/>
  <c r="CV1451"/>
  <c r="CU1451"/>
  <c r="CV1443"/>
  <c r="CU1444"/>
  <c r="CV1436"/>
  <c r="CV1435" s="1"/>
  <c r="CU1436"/>
  <c r="CU1400"/>
  <c r="CV1400"/>
  <c r="CV1300"/>
  <c r="CV1299" s="1"/>
  <c r="CV1266"/>
  <c r="CV1253"/>
  <c r="CV1235"/>
  <c r="CU103"/>
  <c r="CV318"/>
  <c r="CV317" s="1"/>
  <c r="CU1048"/>
  <c r="CV745"/>
  <c r="CV744" s="1"/>
  <c r="CU785"/>
  <c r="CU1175"/>
  <c r="CV103"/>
  <c r="CV90" s="1"/>
  <c r="CU183"/>
  <c r="CV452"/>
  <c r="CV451" s="1"/>
  <c r="CV439" s="1"/>
  <c r="CV890"/>
  <c r="CV889" s="1"/>
  <c r="CV888" s="1"/>
  <c r="CV887" s="1"/>
  <c r="CU1183"/>
  <c r="CV1209"/>
  <c r="CU1200"/>
  <c r="CV1200"/>
  <c r="CV1183"/>
  <c r="CU1129"/>
  <c r="CV1129"/>
  <c r="CU1090"/>
  <c r="CV1090"/>
  <c r="CV1046"/>
  <c r="CV1045" s="1"/>
  <c r="CV1043" s="1"/>
  <c r="CV1048"/>
  <c r="CV1013"/>
  <c r="CV1012" s="1"/>
  <c r="CU1013"/>
  <c r="CU962"/>
  <c r="CV962"/>
  <c r="CV953"/>
  <c r="CV954"/>
  <c r="CU953"/>
  <c r="CU931" s="1"/>
  <c r="CU954"/>
  <c r="CV931"/>
  <c r="CU890"/>
  <c r="CU856"/>
  <c r="CV856"/>
  <c r="CV855" s="1"/>
  <c r="CV854" s="1"/>
  <c r="CV846"/>
  <c r="CU846"/>
  <c r="CU820"/>
  <c r="CV820"/>
  <c r="CV799"/>
  <c r="CV794" s="1"/>
  <c r="CV793" s="1"/>
  <c r="CU794"/>
  <c r="CV780"/>
  <c r="CU768"/>
  <c r="CV768"/>
  <c r="CU752"/>
  <c r="CV752"/>
  <c r="CU745"/>
  <c r="CU709"/>
  <c r="CV709"/>
  <c r="CU654"/>
  <c r="CV654"/>
  <c r="CU624"/>
  <c r="CV624"/>
  <c r="CV593"/>
  <c r="CV592" s="1"/>
  <c r="CV534"/>
  <c r="CV516"/>
  <c r="CU504"/>
  <c r="CV504"/>
  <c r="CV503" s="1"/>
  <c r="CV489"/>
  <c r="CU489"/>
  <c r="CU458"/>
  <c r="CV458"/>
  <c r="CU453"/>
  <c r="CU439"/>
  <c r="CV429"/>
  <c r="CV430"/>
  <c r="CU429"/>
  <c r="CU430"/>
  <c r="CV412"/>
  <c r="CV411" s="1"/>
  <c r="CV406" s="1"/>
  <c r="CU406"/>
  <c r="CV382"/>
  <c r="CV346"/>
  <c r="CV345" s="1"/>
  <c r="CU318"/>
  <c r="CU280"/>
  <c r="CV274"/>
  <c r="CV273" s="1"/>
  <c r="CU247"/>
  <c r="CV247"/>
  <c r="CV228"/>
  <c r="CV182"/>
  <c r="CV181" s="1"/>
  <c r="CV180" s="1"/>
  <c r="CV179" s="1"/>
  <c r="CV168"/>
  <c r="CV151"/>
  <c r="CV129"/>
  <c r="CV128" s="1"/>
  <c r="CV127" s="1"/>
  <c r="CV126" s="1"/>
  <c r="CV125" s="1"/>
  <c r="CU129"/>
  <c r="CV52"/>
  <c r="CV51" s="1"/>
  <c r="CV50" s="1"/>
  <c r="CV43" s="1"/>
  <c r="CU52"/>
  <c r="CU35"/>
  <c r="CV17"/>
  <c r="CV10" s="1"/>
  <c r="CU17"/>
  <c r="CR1560"/>
  <c r="CR1559" s="1"/>
  <c r="CR1558" s="1"/>
  <c r="CR1557" s="1"/>
  <c r="CQ1560"/>
  <c r="CQ1559" s="1"/>
  <c r="CQ1558" s="1"/>
  <c r="CQ1557" s="1"/>
  <c r="CP1560"/>
  <c r="CP1559" s="1"/>
  <c r="CP1558" s="1"/>
  <c r="CP1557" s="1"/>
  <c r="CO1560"/>
  <c r="CO1559" s="1"/>
  <c r="CO1558" s="1"/>
  <c r="CO1557" s="1"/>
  <c r="CR1555"/>
  <c r="CQ1555"/>
  <c r="CP1555"/>
  <c r="CP1554" s="1"/>
  <c r="CP1553" s="1"/>
  <c r="CP1552" s="1"/>
  <c r="CO1555"/>
  <c r="CO1554" s="1"/>
  <c r="CO1553" s="1"/>
  <c r="CO1552" s="1"/>
  <c r="CR1554"/>
  <c r="CR1553" s="1"/>
  <c r="CR1552" s="1"/>
  <c r="CQ1554"/>
  <c r="CQ1553" s="1"/>
  <c r="CQ1552" s="1"/>
  <c r="CR1546"/>
  <c r="CR1545" s="1"/>
  <c r="CQ1546"/>
  <c r="CQ1545" s="1"/>
  <c r="CP1546"/>
  <c r="CP1545" s="1"/>
  <c r="CO1546"/>
  <c r="CO1545" s="1"/>
  <c r="CR1543"/>
  <c r="CR1542" s="1"/>
  <c r="CQ1543"/>
  <c r="CQ1542" s="1"/>
  <c r="CP1543"/>
  <c r="CP1542" s="1"/>
  <c r="CO1543"/>
  <c r="CO1542" s="1"/>
  <c r="CR1538"/>
  <c r="CQ1538"/>
  <c r="CQ1537" s="1"/>
  <c r="CP1538"/>
  <c r="CP1537" s="1"/>
  <c r="CO1538"/>
  <c r="CO1537" s="1"/>
  <c r="CR1537"/>
  <c r="CR1535"/>
  <c r="CQ1535"/>
  <c r="CP1535"/>
  <c r="CO1535"/>
  <c r="CO1534" s="1"/>
  <c r="CR1534"/>
  <c r="CQ1534"/>
  <c r="CP1534"/>
  <c r="CR1531"/>
  <c r="CQ1531"/>
  <c r="CQ1530" s="1"/>
  <c r="CQ1529" s="1"/>
  <c r="CP1531"/>
  <c r="CP1530" s="1"/>
  <c r="CP1529" s="1"/>
  <c r="CO1531"/>
  <c r="CO1530" s="1"/>
  <c r="CO1529" s="1"/>
  <c r="CR1530"/>
  <c r="CR1529" s="1"/>
  <c r="CR1527"/>
  <c r="CQ1527"/>
  <c r="CP1527"/>
  <c r="CO1527"/>
  <c r="CO1526" s="1"/>
  <c r="CO1525" s="1"/>
  <c r="CR1526"/>
  <c r="CR1525" s="1"/>
  <c r="CQ1526"/>
  <c r="CQ1525" s="1"/>
  <c r="CP1526"/>
  <c r="CP1525" s="1"/>
  <c r="CR1519"/>
  <c r="CQ1519"/>
  <c r="CP1519"/>
  <c r="CO1519"/>
  <c r="CR1517"/>
  <c r="CQ1517"/>
  <c r="CP1517"/>
  <c r="CO1517"/>
  <c r="CR1515"/>
  <c r="CQ1515"/>
  <c r="CQ1514" s="1"/>
  <c r="CQ1513" s="1"/>
  <c r="CQ1512" s="1"/>
  <c r="CQ1511" s="1"/>
  <c r="CP1515"/>
  <c r="CP1514" s="1"/>
  <c r="CP1513" s="1"/>
  <c r="CP1512" s="1"/>
  <c r="CP1511" s="1"/>
  <c r="CO1515"/>
  <c r="CO1514" s="1"/>
  <c r="CO1513" s="1"/>
  <c r="CO1512" s="1"/>
  <c r="CO1511" s="1"/>
  <c r="CR1506"/>
  <c r="CQ1506"/>
  <c r="CP1506"/>
  <c r="CO1506"/>
  <c r="CO1505" s="1"/>
  <c r="CO1504" s="1"/>
  <c r="CO1503" s="1"/>
  <c r="CO1502" s="1"/>
  <c r="CO1501" s="1"/>
  <c r="CR1505"/>
  <c r="CR1504" s="1"/>
  <c r="CR1503" s="1"/>
  <c r="CR1502" s="1"/>
  <c r="CR1501" s="1"/>
  <c r="CQ1505"/>
  <c r="CQ1504" s="1"/>
  <c r="CQ1503" s="1"/>
  <c r="CQ1502" s="1"/>
  <c r="CQ1501" s="1"/>
  <c r="CP1505"/>
  <c r="CP1504" s="1"/>
  <c r="CP1503" s="1"/>
  <c r="CP1502" s="1"/>
  <c r="CP1501" s="1"/>
  <c r="CR1498"/>
  <c r="CQ1498"/>
  <c r="CQ1497" s="1"/>
  <c r="CQ1496" s="1"/>
  <c r="CQ1495" s="1"/>
  <c r="CQ1494" s="1"/>
  <c r="CP1498"/>
  <c r="CP1497" s="1"/>
  <c r="CP1496" s="1"/>
  <c r="CP1495" s="1"/>
  <c r="CP1494" s="1"/>
  <c r="CO1498"/>
  <c r="CO1497" s="1"/>
  <c r="CO1496" s="1"/>
  <c r="CO1495" s="1"/>
  <c r="CO1494" s="1"/>
  <c r="CR1497"/>
  <c r="CR1496" s="1"/>
  <c r="CR1495" s="1"/>
  <c r="CR1494" s="1"/>
  <c r="CR1491"/>
  <c r="CQ1491"/>
  <c r="CQ1490" s="1"/>
  <c r="CP1491"/>
  <c r="CP1490" s="1"/>
  <c r="CO1491"/>
  <c r="CO1490" s="1"/>
  <c r="CR1490"/>
  <c r="CR1488"/>
  <c r="CR1483" s="1"/>
  <c r="CQ1488"/>
  <c r="CP1488"/>
  <c r="CO1488"/>
  <c r="CR1486"/>
  <c r="CQ1486"/>
  <c r="CP1486"/>
  <c r="CO1486"/>
  <c r="CR1484"/>
  <c r="CQ1484"/>
  <c r="CP1484"/>
  <c r="CO1484"/>
  <c r="CQ1483"/>
  <c r="CR1481"/>
  <c r="CQ1481"/>
  <c r="CP1481"/>
  <c r="CO1481"/>
  <c r="CR1479"/>
  <c r="CQ1479"/>
  <c r="CP1479"/>
  <c r="CO1479"/>
  <c r="CR1477"/>
  <c r="CR1476" s="1"/>
  <c r="CQ1477"/>
  <c r="CP1477"/>
  <c r="CP1476" s="1"/>
  <c r="CO1477"/>
  <c r="CO1476" s="1"/>
  <c r="CR1474"/>
  <c r="CQ1474"/>
  <c r="CP1474"/>
  <c r="CO1474"/>
  <c r="CO1473" s="1"/>
  <c r="CR1473"/>
  <c r="CQ1473"/>
  <c r="CP1473"/>
  <c r="CR1471"/>
  <c r="CQ1471"/>
  <c r="CP1471"/>
  <c r="CO1471"/>
  <c r="CR1469"/>
  <c r="CQ1469"/>
  <c r="CP1469"/>
  <c r="CP1468" s="1"/>
  <c r="CO1469"/>
  <c r="CO1468" s="1"/>
  <c r="CR1466"/>
  <c r="CQ1466"/>
  <c r="CP1466"/>
  <c r="CO1466"/>
  <c r="CR1464"/>
  <c r="CQ1464"/>
  <c r="CP1464"/>
  <c r="CP1463" s="1"/>
  <c r="CO1464"/>
  <c r="CR1463"/>
  <c r="CR1461"/>
  <c r="CQ1461"/>
  <c r="CQ1460" s="1"/>
  <c r="CP1461"/>
  <c r="CP1460" s="1"/>
  <c r="CO1461"/>
  <c r="CO1460" s="1"/>
  <c r="CR1460"/>
  <c r="CR1456"/>
  <c r="CQ1456"/>
  <c r="CP1456"/>
  <c r="CO1456"/>
  <c r="CR1454"/>
  <c r="CQ1454"/>
  <c r="CP1454"/>
  <c r="CO1454"/>
  <c r="CR1452"/>
  <c r="CQ1452"/>
  <c r="CQ1451" s="1"/>
  <c r="CP1452"/>
  <c r="CP1451" s="1"/>
  <c r="CO1452"/>
  <c r="CO1451" s="1"/>
  <c r="CR1449"/>
  <c r="CQ1449"/>
  <c r="CP1449"/>
  <c r="CO1449"/>
  <c r="CR1447"/>
  <c r="CQ1447"/>
  <c r="CP1447"/>
  <c r="CO1447"/>
  <c r="CR1445"/>
  <c r="CQ1445"/>
  <c r="CP1445"/>
  <c r="CP1444" s="1"/>
  <c r="CO1445"/>
  <c r="CO1444" s="1"/>
  <c r="CR1441"/>
  <c r="CQ1441"/>
  <c r="CP1441"/>
  <c r="CO1441"/>
  <c r="CR1439"/>
  <c r="CQ1439"/>
  <c r="CP1439"/>
  <c r="CO1439"/>
  <c r="CR1437"/>
  <c r="CQ1437"/>
  <c r="CQ1436" s="1"/>
  <c r="CQ1435" s="1"/>
  <c r="CP1437"/>
  <c r="CP1436" s="1"/>
  <c r="CP1435" s="1"/>
  <c r="CO1437"/>
  <c r="CO1436" s="1"/>
  <c r="CO1435" s="1"/>
  <c r="CR1436"/>
  <c r="CR1435" s="1"/>
  <c r="CR1432"/>
  <c r="CR1431" s="1"/>
  <c r="CR1430" s="1"/>
  <c r="CR1429" s="1"/>
  <c r="CQ1432"/>
  <c r="CP1432"/>
  <c r="CP1431" s="1"/>
  <c r="CP1430" s="1"/>
  <c r="CP1429" s="1"/>
  <c r="CO1432"/>
  <c r="CO1431" s="1"/>
  <c r="CO1430" s="1"/>
  <c r="CO1429" s="1"/>
  <c r="CQ1431"/>
  <c r="CQ1430" s="1"/>
  <c r="CQ1429" s="1"/>
  <c r="CR1426"/>
  <c r="CQ1426"/>
  <c r="CP1426"/>
  <c r="CO1426"/>
  <c r="CO1425" s="1"/>
  <c r="CO1424" s="1"/>
  <c r="CO1423" s="1"/>
  <c r="CR1425"/>
  <c r="CQ1425"/>
  <c r="CQ1424" s="1"/>
  <c r="CQ1423" s="1"/>
  <c r="CP1425"/>
  <c r="CP1424" s="1"/>
  <c r="CP1423" s="1"/>
  <c r="CR1424"/>
  <c r="CR1423" s="1"/>
  <c r="CR1421"/>
  <c r="CR1420" s="1"/>
  <c r="CR1419" s="1"/>
  <c r="CR1418" s="1"/>
  <c r="CQ1421"/>
  <c r="CQ1420" s="1"/>
  <c r="CQ1419" s="1"/>
  <c r="CQ1418" s="1"/>
  <c r="CP1421"/>
  <c r="CP1420" s="1"/>
  <c r="CP1419" s="1"/>
  <c r="CP1418" s="1"/>
  <c r="CO1421"/>
  <c r="CO1420" s="1"/>
  <c r="CO1419" s="1"/>
  <c r="CO1418" s="1"/>
  <c r="CR1414"/>
  <c r="CQ1414"/>
  <c r="CQ1413" s="1"/>
  <c r="CP1414"/>
  <c r="CP1413" s="1"/>
  <c r="CO1414"/>
  <c r="CO1413" s="1"/>
  <c r="CR1413"/>
  <c r="CR1411"/>
  <c r="CQ1411"/>
  <c r="CP1411"/>
  <c r="CO1411"/>
  <c r="CO1410" s="1"/>
  <c r="CR1410"/>
  <c r="CQ1410"/>
  <c r="CP1410"/>
  <c r="CR1408"/>
  <c r="CQ1408"/>
  <c r="CQ1407" s="1"/>
  <c r="CP1408"/>
  <c r="CP1407" s="1"/>
  <c r="CO1408"/>
  <c r="CO1407" s="1"/>
  <c r="CR1407"/>
  <c r="CR1405"/>
  <c r="CQ1405"/>
  <c r="CP1405"/>
  <c r="CO1405"/>
  <c r="CO1404" s="1"/>
  <c r="CR1404"/>
  <c r="CQ1404"/>
  <c r="CP1404"/>
  <c r="CR1402"/>
  <c r="CQ1402"/>
  <c r="CQ1401" s="1"/>
  <c r="CP1402"/>
  <c r="CO1402"/>
  <c r="CO1401" s="1"/>
  <c r="CR1401"/>
  <c r="CP1401"/>
  <c r="CR1398"/>
  <c r="CQ1398"/>
  <c r="CQ1397" s="1"/>
  <c r="CQ1396" s="1"/>
  <c r="CP1398"/>
  <c r="CP1397" s="1"/>
  <c r="CP1396" s="1"/>
  <c r="CO1398"/>
  <c r="CO1397" s="1"/>
  <c r="CO1396" s="1"/>
  <c r="CR1397"/>
  <c r="CR1396" s="1"/>
  <c r="CR1388"/>
  <c r="CQ1388"/>
  <c r="CQ1387" s="1"/>
  <c r="CQ1386" s="1"/>
  <c r="CQ1385" s="1"/>
  <c r="CQ1384" s="1"/>
  <c r="CP1388"/>
  <c r="CO1388"/>
  <c r="CO1387" s="1"/>
  <c r="CO1386" s="1"/>
  <c r="CO1385" s="1"/>
  <c r="CO1384" s="1"/>
  <c r="CR1387"/>
  <c r="CR1386" s="1"/>
  <c r="CR1385" s="1"/>
  <c r="CR1384" s="1"/>
  <c r="CP1387"/>
  <c r="CP1386" s="1"/>
  <c r="CP1385" s="1"/>
  <c r="CP1384" s="1"/>
  <c r="CR1381"/>
  <c r="CQ1381"/>
  <c r="CQ1380" s="1"/>
  <c r="CP1381"/>
  <c r="CP1380" s="1"/>
  <c r="CO1381"/>
  <c r="CO1380" s="1"/>
  <c r="CR1380"/>
  <c r="CR1378"/>
  <c r="CQ1378"/>
  <c r="CP1378"/>
  <c r="CO1378"/>
  <c r="CO1377" s="1"/>
  <c r="CO1376" s="1"/>
  <c r="CR1377"/>
  <c r="CR1376" s="1"/>
  <c r="CQ1377"/>
  <c r="CQ1376" s="1"/>
  <c r="CP1377"/>
  <c r="CP1376" s="1"/>
  <c r="CR1374"/>
  <c r="CR1373" s="1"/>
  <c r="CQ1374"/>
  <c r="CQ1373" s="1"/>
  <c r="CP1374"/>
  <c r="CO1374"/>
  <c r="CO1373" s="1"/>
  <c r="CP1373"/>
  <c r="CR1371"/>
  <c r="CQ1371"/>
  <c r="CQ1370" s="1"/>
  <c r="CP1371"/>
  <c r="CP1370" s="1"/>
  <c r="CO1371"/>
  <c r="CO1370" s="1"/>
  <c r="CR1370"/>
  <c r="CR1368"/>
  <c r="CQ1368"/>
  <c r="CP1368"/>
  <c r="CO1368"/>
  <c r="CO1367" s="1"/>
  <c r="CR1367"/>
  <c r="CQ1367"/>
  <c r="CP1367"/>
  <c r="CR1365"/>
  <c r="CQ1365"/>
  <c r="CQ1364" s="1"/>
  <c r="CP1365"/>
  <c r="CP1364" s="1"/>
  <c r="CO1365"/>
  <c r="CO1364" s="1"/>
  <c r="CR1364"/>
  <c r="CR1362"/>
  <c r="CQ1362"/>
  <c r="CP1362"/>
  <c r="CO1362"/>
  <c r="CO1361" s="1"/>
  <c r="CR1361"/>
  <c r="CQ1361"/>
  <c r="CP1361"/>
  <c r="CR1359"/>
  <c r="CQ1359"/>
  <c r="CQ1358" s="1"/>
  <c r="CP1359"/>
  <c r="CP1358" s="1"/>
  <c r="CO1359"/>
  <c r="CR1358"/>
  <c r="CO1358"/>
  <c r="CR1356"/>
  <c r="CQ1356"/>
  <c r="CP1356"/>
  <c r="CO1356"/>
  <c r="CO1355" s="1"/>
  <c r="CR1355"/>
  <c r="CQ1355"/>
  <c r="CP1355"/>
  <c r="CR1353"/>
  <c r="CQ1353"/>
  <c r="CQ1352" s="1"/>
  <c r="CP1353"/>
  <c r="CP1352" s="1"/>
  <c r="CO1353"/>
  <c r="CO1352" s="1"/>
  <c r="CR1352"/>
  <c r="CR1350"/>
  <c r="CQ1350"/>
  <c r="CP1350"/>
  <c r="CO1350"/>
  <c r="CO1349" s="1"/>
  <c r="CR1349"/>
  <c r="CQ1349"/>
  <c r="CP1349"/>
  <c r="CR1347"/>
  <c r="CQ1347"/>
  <c r="CQ1346" s="1"/>
  <c r="CP1347"/>
  <c r="CO1347"/>
  <c r="CO1346" s="1"/>
  <c r="CR1346"/>
  <c r="CP1346"/>
  <c r="CR1344"/>
  <c r="CQ1344"/>
  <c r="CP1344"/>
  <c r="CO1344"/>
  <c r="CO1343" s="1"/>
  <c r="CR1343"/>
  <c r="CQ1343"/>
  <c r="CP1343"/>
  <c r="CR1341"/>
  <c r="CQ1341"/>
  <c r="CQ1340" s="1"/>
  <c r="CP1341"/>
  <c r="CP1340" s="1"/>
  <c r="CO1341"/>
  <c r="CO1340" s="1"/>
  <c r="CR1340"/>
  <c r="CR1338"/>
  <c r="CQ1338"/>
  <c r="CP1338"/>
  <c r="CO1338"/>
  <c r="CO1337" s="1"/>
  <c r="CR1337"/>
  <c r="CQ1337"/>
  <c r="CP1337"/>
  <c r="CR1335"/>
  <c r="CQ1335"/>
  <c r="CQ1334" s="1"/>
  <c r="CP1335"/>
  <c r="CP1334" s="1"/>
  <c r="CO1335"/>
  <c r="CR1334"/>
  <c r="CO1334"/>
  <c r="CR1332"/>
  <c r="CQ1332"/>
  <c r="CP1332"/>
  <c r="CO1332"/>
  <c r="CO1331" s="1"/>
  <c r="CR1331"/>
  <c r="CQ1331"/>
  <c r="CP1331"/>
  <c r="CR1329"/>
  <c r="CQ1329"/>
  <c r="CQ1328" s="1"/>
  <c r="CP1329"/>
  <c r="CP1328" s="1"/>
  <c r="CO1329"/>
  <c r="CO1328" s="1"/>
  <c r="CR1328"/>
  <c r="CR1326"/>
  <c r="CQ1326"/>
  <c r="CP1326"/>
  <c r="CO1326"/>
  <c r="CO1325" s="1"/>
  <c r="CR1325"/>
  <c r="CQ1325"/>
  <c r="CP1325"/>
  <c r="CR1323"/>
  <c r="CQ1323"/>
  <c r="CQ1322" s="1"/>
  <c r="CP1323"/>
  <c r="CO1323"/>
  <c r="CO1322" s="1"/>
  <c r="CR1322"/>
  <c r="CP1322"/>
  <c r="CR1320"/>
  <c r="CQ1320"/>
  <c r="CP1320"/>
  <c r="CO1320"/>
  <c r="CO1319" s="1"/>
  <c r="CR1319"/>
  <c r="CQ1319"/>
  <c r="CP1319"/>
  <c r="CR1317"/>
  <c r="CQ1317"/>
  <c r="CQ1316" s="1"/>
  <c r="CP1317"/>
  <c r="CP1316" s="1"/>
  <c r="CO1317"/>
  <c r="CO1316" s="1"/>
  <c r="CR1316"/>
  <c r="CR1314"/>
  <c r="CQ1314"/>
  <c r="CP1314"/>
  <c r="CO1314"/>
  <c r="CO1313" s="1"/>
  <c r="CR1313"/>
  <c r="CQ1313"/>
  <c r="CP1313"/>
  <c r="CR1311"/>
  <c r="CQ1311"/>
  <c r="CQ1310" s="1"/>
  <c r="CP1311"/>
  <c r="CP1310" s="1"/>
  <c r="CO1311"/>
  <c r="CO1310" s="1"/>
  <c r="CR1310"/>
  <c r="CR1308"/>
  <c r="CQ1308"/>
  <c r="CP1308"/>
  <c r="CO1308"/>
  <c r="CO1307" s="1"/>
  <c r="CR1307"/>
  <c r="CQ1307"/>
  <c r="CP1307"/>
  <c r="CS1305"/>
  <c r="CS1304" s="1"/>
  <c r="CR1305"/>
  <c r="CQ1305"/>
  <c r="CP1305"/>
  <c r="CP1304" s="1"/>
  <c r="CO1305"/>
  <c r="CO1304" s="1"/>
  <c r="CR1304"/>
  <c r="CQ1304"/>
  <c r="CR1302"/>
  <c r="CQ1302"/>
  <c r="CQ1301" s="1"/>
  <c r="CP1302"/>
  <c r="CO1302"/>
  <c r="CO1301" s="1"/>
  <c r="CR1301"/>
  <c r="CP1301"/>
  <c r="CR1295"/>
  <c r="CQ1295"/>
  <c r="CQ1294" s="1"/>
  <c r="CQ1293" s="1"/>
  <c r="CQ1292" s="1"/>
  <c r="CQ1291" s="1"/>
  <c r="CQ1290" s="1"/>
  <c r="CP1295"/>
  <c r="CP1294" s="1"/>
  <c r="CP1293" s="1"/>
  <c r="CP1292" s="1"/>
  <c r="CP1291" s="1"/>
  <c r="CP1290" s="1"/>
  <c r="CO1295"/>
  <c r="CO1294" s="1"/>
  <c r="CO1293" s="1"/>
  <c r="CO1292" s="1"/>
  <c r="CO1291" s="1"/>
  <c r="CO1290" s="1"/>
  <c r="CR1294"/>
  <c r="CR1293" s="1"/>
  <c r="CR1292" s="1"/>
  <c r="CR1291" s="1"/>
  <c r="CR1290" s="1"/>
  <c r="CR1287"/>
  <c r="CR1286" s="1"/>
  <c r="CR1285" s="1"/>
  <c r="CR1284" s="1"/>
  <c r="CR1283" s="1"/>
  <c r="CQ1287"/>
  <c r="CQ1286" s="1"/>
  <c r="CQ1285" s="1"/>
  <c r="CQ1284" s="1"/>
  <c r="CQ1283" s="1"/>
  <c r="CP1287"/>
  <c r="CP1286" s="1"/>
  <c r="CP1285" s="1"/>
  <c r="CP1284" s="1"/>
  <c r="CP1283" s="1"/>
  <c r="CO1287"/>
  <c r="CO1286" s="1"/>
  <c r="CO1285" s="1"/>
  <c r="CO1284" s="1"/>
  <c r="CO1283" s="1"/>
  <c r="CR1280"/>
  <c r="CR1279" s="1"/>
  <c r="CR1278" s="1"/>
  <c r="CR1277" s="1"/>
  <c r="CR1276" s="1"/>
  <c r="CQ1280"/>
  <c r="CQ1279" s="1"/>
  <c r="CQ1278" s="1"/>
  <c r="CQ1277" s="1"/>
  <c r="CQ1276" s="1"/>
  <c r="CP1280"/>
  <c r="CP1279" s="1"/>
  <c r="CP1278" s="1"/>
  <c r="CP1277" s="1"/>
  <c r="CP1276" s="1"/>
  <c r="CO1280"/>
  <c r="CO1279" s="1"/>
  <c r="CO1278" s="1"/>
  <c r="CO1277" s="1"/>
  <c r="CO1276" s="1"/>
  <c r="CR1274"/>
  <c r="CQ1274"/>
  <c r="CP1274"/>
  <c r="CP1273" s="1"/>
  <c r="CO1274"/>
  <c r="CO1273" s="1"/>
  <c r="CR1273"/>
  <c r="CQ1273"/>
  <c r="CR1271"/>
  <c r="CQ1271"/>
  <c r="CQ1270" s="1"/>
  <c r="CP1271"/>
  <c r="CP1270" s="1"/>
  <c r="CO1271"/>
  <c r="CO1270" s="1"/>
  <c r="CR1270"/>
  <c r="CR1268"/>
  <c r="CQ1268"/>
  <c r="CP1268"/>
  <c r="CO1268"/>
  <c r="CO1267" s="1"/>
  <c r="CR1267"/>
  <c r="CR1266" s="1"/>
  <c r="CQ1267"/>
  <c r="CP1267"/>
  <c r="CR1264"/>
  <c r="CR1263" s="1"/>
  <c r="CR1262" s="1"/>
  <c r="CQ1264"/>
  <c r="CQ1263" s="1"/>
  <c r="CQ1262" s="1"/>
  <c r="CP1264"/>
  <c r="CP1263" s="1"/>
  <c r="CP1262" s="1"/>
  <c r="CR1260"/>
  <c r="CQ1260"/>
  <c r="CQ1259" s="1"/>
  <c r="CP1260"/>
  <c r="CP1259" s="1"/>
  <c r="CO1260"/>
  <c r="CO1259" s="1"/>
  <c r="CR1259"/>
  <c r="CR1253" s="1"/>
  <c r="CR1257"/>
  <c r="CQ1257"/>
  <c r="CP1257"/>
  <c r="CO1257"/>
  <c r="CR1255"/>
  <c r="CQ1255"/>
  <c r="CP1255"/>
  <c r="CO1255"/>
  <c r="CO1254" s="1"/>
  <c r="CR1254"/>
  <c r="CQ1254"/>
  <c r="CP1254"/>
  <c r="CP1253" s="1"/>
  <c r="CR1251"/>
  <c r="CQ1251"/>
  <c r="CQ1250" s="1"/>
  <c r="CQ1249" s="1"/>
  <c r="CP1251"/>
  <c r="CP1250" s="1"/>
  <c r="CP1249" s="1"/>
  <c r="CO1251"/>
  <c r="CO1250" s="1"/>
  <c r="CO1249" s="1"/>
  <c r="CR1250"/>
  <c r="CR1249"/>
  <c r="CR1242"/>
  <c r="CQ1242"/>
  <c r="CQ1241" s="1"/>
  <c r="CQ1240" s="1"/>
  <c r="CP1242"/>
  <c r="CO1242"/>
  <c r="CO1241" s="1"/>
  <c r="CO1240" s="1"/>
  <c r="CR1241"/>
  <c r="CR1240" s="1"/>
  <c r="CP1241"/>
  <c r="CP1240" s="1"/>
  <c r="CR1238"/>
  <c r="CQ1238"/>
  <c r="CQ1237" s="1"/>
  <c r="CQ1236" s="1"/>
  <c r="CP1238"/>
  <c r="CP1237" s="1"/>
  <c r="CP1236" s="1"/>
  <c r="CO1238"/>
  <c r="CO1237" s="1"/>
  <c r="CO1236" s="1"/>
  <c r="CR1237"/>
  <c r="CR1236" s="1"/>
  <c r="CR1231"/>
  <c r="CQ1231"/>
  <c r="CQ1230" s="1"/>
  <c r="CQ1229" s="1"/>
  <c r="CQ1228" s="1"/>
  <c r="CQ1227" s="1"/>
  <c r="CP1231"/>
  <c r="CO1231"/>
  <c r="CO1230" s="1"/>
  <c r="CO1229" s="1"/>
  <c r="CO1228" s="1"/>
  <c r="CO1227" s="1"/>
  <c r="CR1230"/>
  <c r="CR1229" s="1"/>
  <c r="CR1228" s="1"/>
  <c r="CR1227" s="1"/>
  <c r="CP1230"/>
  <c r="CP1229" s="1"/>
  <c r="CP1228" s="1"/>
  <c r="CP1227" s="1"/>
  <c r="CR1224"/>
  <c r="CR1223" s="1"/>
  <c r="CR1222" s="1"/>
  <c r="CR1221" s="1"/>
  <c r="CQ1224"/>
  <c r="CQ1223" s="1"/>
  <c r="CQ1222" s="1"/>
  <c r="CQ1221" s="1"/>
  <c r="CP1224"/>
  <c r="CP1223" s="1"/>
  <c r="CP1222" s="1"/>
  <c r="CP1221" s="1"/>
  <c r="CO1224"/>
  <c r="CO1223" s="1"/>
  <c r="CO1222" s="1"/>
  <c r="CO1221" s="1"/>
  <c r="CR1219"/>
  <c r="CQ1219"/>
  <c r="CQ1218" s="1"/>
  <c r="CP1219"/>
  <c r="CP1218" s="1"/>
  <c r="CO1219"/>
  <c r="CO1218" s="1"/>
  <c r="CR1218"/>
  <c r="CR1216"/>
  <c r="CR1215" s="1"/>
  <c r="CR1214" s="1"/>
  <c r="CQ1216"/>
  <c r="CP1216"/>
  <c r="CP1215" s="1"/>
  <c r="CP1214" s="1"/>
  <c r="CO1216"/>
  <c r="CO1215" s="1"/>
  <c r="CO1214" s="1"/>
  <c r="CQ1215"/>
  <c r="CQ1214" s="1"/>
  <c r="CR1212"/>
  <c r="CR1211" s="1"/>
  <c r="CR1210" s="1"/>
  <c r="CQ1212"/>
  <c r="CQ1211" s="1"/>
  <c r="CQ1210" s="1"/>
  <c r="CP1212"/>
  <c r="CP1211" s="1"/>
  <c r="CP1210" s="1"/>
  <c r="CO1212"/>
  <c r="CO1211" s="1"/>
  <c r="CO1210" s="1"/>
  <c r="CR1207"/>
  <c r="CQ1207"/>
  <c r="CQ1206" s="1"/>
  <c r="CQ1205" s="1"/>
  <c r="CP1207"/>
  <c r="CP1206" s="1"/>
  <c r="CP1205" s="1"/>
  <c r="CO1207"/>
  <c r="CO1206" s="1"/>
  <c r="CO1205" s="1"/>
  <c r="CR1206"/>
  <c r="CR1205" s="1"/>
  <c r="CR1203"/>
  <c r="CQ1203"/>
  <c r="CQ1202" s="1"/>
  <c r="CQ1201" s="1"/>
  <c r="CP1203"/>
  <c r="CP1202" s="1"/>
  <c r="CP1201" s="1"/>
  <c r="CP1200" s="1"/>
  <c r="CO1203"/>
  <c r="CO1202" s="1"/>
  <c r="CO1201" s="1"/>
  <c r="CR1202"/>
  <c r="CR1201" s="1"/>
  <c r="CR1198"/>
  <c r="CR1197" s="1"/>
  <c r="CR1196" s="1"/>
  <c r="CR1195" s="1"/>
  <c r="CQ1198"/>
  <c r="CQ1197" s="1"/>
  <c r="CQ1196" s="1"/>
  <c r="CQ1195" s="1"/>
  <c r="CP1198"/>
  <c r="CP1197" s="1"/>
  <c r="CP1196" s="1"/>
  <c r="CP1195" s="1"/>
  <c r="CO1198"/>
  <c r="CO1197" s="1"/>
  <c r="CO1196" s="1"/>
  <c r="CO1195" s="1"/>
  <c r="CR1191"/>
  <c r="CR1190" s="1"/>
  <c r="CR1189" s="1"/>
  <c r="CR1188" s="1"/>
  <c r="CQ1191"/>
  <c r="CQ1190" s="1"/>
  <c r="CQ1189" s="1"/>
  <c r="CQ1188" s="1"/>
  <c r="CP1191"/>
  <c r="CP1190" s="1"/>
  <c r="CP1189" s="1"/>
  <c r="CP1188" s="1"/>
  <c r="CO1191"/>
  <c r="CO1190" s="1"/>
  <c r="CO1189" s="1"/>
  <c r="CO1188" s="1"/>
  <c r="CR1186"/>
  <c r="CQ1186"/>
  <c r="CP1186"/>
  <c r="CO1186"/>
  <c r="CR1184"/>
  <c r="CQ1184"/>
  <c r="CQ1183" s="1"/>
  <c r="CP1184"/>
  <c r="CP1183" s="1"/>
  <c r="CO1184"/>
  <c r="CO1183" s="1"/>
  <c r="CR1183"/>
  <c r="CR1181"/>
  <c r="CR1180" s="1"/>
  <c r="CQ1181"/>
  <c r="CP1181"/>
  <c r="CP1180" s="1"/>
  <c r="CO1181"/>
  <c r="CO1180" s="1"/>
  <c r="CQ1180"/>
  <c r="CR1178"/>
  <c r="CQ1178"/>
  <c r="CP1178"/>
  <c r="CO1178"/>
  <c r="CR1176"/>
  <c r="CQ1176"/>
  <c r="CQ1175" s="1"/>
  <c r="CP1176"/>
  <c r="CP1175" s="1"/>
  <c r="CO1176"/>
  <c r="CO1175" s="1"/>
  <c r="CR1175"/>
  <c r="CR1173"/>
  <c r="CR1172" s="1"/>
  <c r="CQ1173"/>
  <c r="CQ1172" s="1"/>
  <c r="CP1173"/>
  <c r="CO1173"/>
  <c r="CO1172" s="1"/>
  <c r="CP1172"/>
  <c r="CR1170"/>
  <c r="CQ1170"/>
  <c r="CQ1169" s="1"/>
  <c r="CQ1168" s="1"/>
  <c r="CP1170"/>
  <c r="CP1169" s="1"/>
  <c r="CP1168" s="1"/>
  <c r="CO1170"/>
  <c r="CO1169" s="1"/>
  <c r="CO1168" s="1"/>
  <c r="CR1169"/>
  <c r="CR1168" s="1"/>
  <c r="CR1165"/>
  <c r="CR1164" s="1"/>
  <c r="CR1163" s="1"/>
  <c r="CR1162" s="1"/>
  <c r="CQ1165"/>
  <c r="CP1165"/>
  <c r="CP1164" s="1"/>
  <c r="CP1163" s="1"/>
  <c r="CP1162" s="1"/>
  <c r="CO1165"/>
  <c r="CO1164" s="1"/>
  <c r="CO1163" s="1"/>
  <c r="CO1162" s="1"/>
  <c r="CQ1164"/>
  <c r="CQ1163" s="1"/>
  <c r="CQ1162" s="1"/>
  <c r="CR1160"/>
  <c r="CQ1160"/>
  <c r="CQ1159" s="1"/>
  <c r="CQ1158" s="1"/>
  <c r="CQ1157" s="1"/>
  <c r="CP1160"/>
  <c r="CP1159" s="1"/>
  <c r="CP1158" s="1"/>
  <c r="CP1157" s="1"/>
  <c r="CO1160"/>
  <c r="CO1159" s="1"/>
  <c r="CO1158" s="1"/>
  <c r="CO1157" s="1"/>
  <c r="CR1159"/>
  <c r="CR1158" s="1"/>
  <c r="CR1157" s="1"/>
  <c r="CR1155"/>
  <c r="CR1154" s="1"/>
  <c r="CR1153" s="1"/>
  <c r="CR1152" s="1"/>
  <c r="CQ1155"/>
  <c r="CQ1154" s="1"/>
  <c r="CQ1153" s="1"/>
  <c r="CQ1152" s="1"/>
  <c r="CP1155"/>
  <c r="CO1155"/>
  <c r="CO1154" s="1"/>
  <c r="CO1153" s="1"/>
  <c r="CO1152" s="1"/>
  <c r="CP1154"/>
  <c r="CP1153" s="1"/>
  <c r="CP1152" s="1"/>
  <c r="CR1148"/>
  <c r="CR1147" s="1"/>
  <c r="CR1146" s="1"/>
  <c r="CR1145" s="1"/>
  <c r="CQ1148"/>
  <c r="CP1148"/>
  <c r="CP1147" s="1"/>
  <c r="CP1146" s="1"/>
  <c r="CP1145" s="1"/>
  <c r="CO1148"/>
  <c r="CO1147" s="1"/>
  <c r="CO1146" s="1"/>
  <c r="CO1145" s="1"/>
  <c r="CQ1147"/>
  <c r="CQ1146" s="1"/>
  <c r="CQ1145" s="1"/>
  <c r="CR1143"/>
  <c r="CQ1143"/>
  <c r="CQ1142" s="1"/>
  <c r="CQ1141" s="1"/>
  <c r="CQ1140" s="1"/>
  <c r="CP1143"/>
  <c r="CP1142" s="1"/>
  <c r="CP1141" s="1"/>
  <c r="CP1140" s="1"/>
  <c r="CO1143"/>
  <c r="CO1142" s="1"/>
  <c r="CO1141" s="1"/>
  <c r="CO1140" s="1"/>
  <c r="CR1142"/>
  <c r="CR1141" s="1"/>
  <c r="CR1140" s="1"/>
  <c r="CR1138"/>
  <c r="CR1137" s="1"/>
  <c r="CR1136" s="1"/>
  <c r="CR1135" s="1"/>
  <c r="CQ1138"/>
  <c r="CQ1137" s="1"/>
  <c r="CQ1136" s="1"/>
  <c r="CQ1135" s="1"/>
  <c r="CP1138"/>
  <c r="CP1137" s="1"/>
  <c r="CP1136" s="1"/>
  <c r="CP1135" s="1"/>
  <c r="CO1138"/>
  <c r="CO1137" s="1"/>
  <c r="CO1136" s="1"/>
  <c r="CO1135" s="1"/>
  <c r="CR1133"/>
  <c r="CQ1133"/>
  <c r="CQ1132" s="1"/>
  <c r="CQ1131" s="1"/>
  <c r="CQ1130" s="1"/>
  <c r="CP1133"/>
  <c r="CP1132" s="1"/>
  <c r="CP1131" s="1"/>
  <c r="CP1130" s="1"/>
  <c r="CO1133"/>
  <c r="CO1132" s="1"/>
  <c r="CO1131" s="1"/>
  <c r="CO1130" s="1"/>
  <c r="CR1132"/>
  <c r="CR1131" s="1"/>
  <c r="CR1130" s="1"/>
  <c r="CR1129" s="1"/>
  <c r="CR1126"/>
  <c r="CR1125" s="1"/>
  <c r="CR1124" s="1"/>
  <c r="CR1123" s="1"/>
  <c r="CQ1126"/>
  <c r="CQ1125" s="1"/>
  <c r="CQ1124" s="1"/>
  <c r="CQ1123" s="1"/>
  <c r="CP1126"/>
  <c r="CP1125" s="1"/>
  <c r="CP1124" s="1"/>
  <c r="CP1123" s="1"/>
  <c r="CO1126"/>
  <c r="CO1125" s="1"/>
  <c r="CO1124" s="1"/>
  <c r="CO1123" s="1"/>
  <c r="CR1121"/>
  <c r="CR1120" s="1"/>
  <c r="CQ1121"/>
  <c r="CP1121"/>
  <c r="CP1120" s="1"/>
  <c r="CO1121"/>
  <c r="CO1120" s="1"/>
  <c r="CQ1120"/>
  <c r="CR1118"/>
  <c r="CQ1118"/>
  <c r="CP1118"/>
  <c r="CP1117" s="1"/>
  <c r="CO1118"/>
  <c r="CO1117" s="1"/>
  <c r="CR1117"/>
  <c r="CQ1117"/>
  <c r="CR1115"/>
  <c r="CR1114" s="1"/>
  <c r="CQ1115"/>
  <c r="CQ1114" s="1"/>
  <c r="CP1115"/>
  <c r="CO1115"/>
  <c r="CO1114" s="1"/>
  <c r="CP1114"/>
  <c r="CR1112"/>
  <c r="CQ1112"/>
  <c r="CQ1111" s="1"/>
  <c r="CP1112"/>
  <c r="CP1111" s="1"/>
  <c r="CR1111"/>
  <c r="CR1109"/>
  <c r="CQ1109"/>
  <c r="CQ1108" s="1"/>
  <c r="CQ1107" s="1"/>
  <c r="CP1109"/>
  <c r="CP1108" s="1"/>
  <c r="CP1107" s="1"/>
  <c r="CO1109"/>
  <c r="CO1108" s="1"/>
  <c r="CO1107" s="1"/>
  <c r="CR1108"/>
  <c r="CR1107" s="1"/>
  <c r="CR1104"/>
  <c r="CR1103" s="1"/>
  <c r="CR1102" s="1"/>
  <c r="CR1101" s="1"/>
  <c r="CQ1104"/>
  <c r="CP1104"/>
  <c r="CP1103" s="1"/>
  <c r="CP1102" s="1"/>
  <c r="CP1101" s="1"/>
  <c r="CO1104"/>
  <c r="CO1103" s="1"/>
  <c r="CO1102" s="1"/>
  <c r="CO1101" s="1"/>
  <c r="CQ1103"/>
  <c r="CQ1102" s="1"/>
  <c r="CQ1101" s="1"/>
  <c r="CR1099"/>
  <c r="CQ1099"/>
  <c r="CP1099"/>
  <c r="CP1098" s="1"/>
  <c r="CP1097" s="1"/>
  <c r="CP1096" s="1"/>
  <c r="CO1099"/>
  <c r="CO1098" s="1"/>
  <c r="CO1097" s="1"/>
  <c r="CO1096" s="1"/>
  <c r="CR1098"/>
  <c r="CR1097" s="1"/>
  <c r="CR1096" s="1"/>
  <c r="CQ1098"/>
  <c r="CQ1097" s="1"/>
  <c r="CQ1096" s="1"/>
  <c r="CR1094"/>
  <c r="CR1093" s="1"/>
  <c r="CR1092" s="1"/>
  <c r="CR1091" s="1"/>
  <c r="CQ1094"/>
  <c r="CQ1093" s="1"/>
  <c r="CQ1092" s="1"/>
  <c r="CQ1091" s="1"/>
  <c r="CP1094"/>
  <c r="CP1093" s="1"/>
  <c r="CP1092" s="1"/>
  <c r="CP1091" s="1"/>
  <c r="CO1094"/>
  <c r="CO1093" s="1"/>
  <c r="CO1092" s="1"/>
  <c r="CO1091" s="1"/>
  <c r="CR1087"/>
  <c r="CR1086" s="1"/>
  <c r="CR1085" s="1"/>
  <c r="CR1084" s="1"/>
  <c r="CR1083" s="1"/>
  <c r="CQ1087"/>
  <c r="CP1087"/>
  <c r="CP1086" s="1"/>
  <c r="CP1085" s="1"/>
  <c r="CP1084" s="1"/>
  <c r="CP1083" s="1"/>
  <c r="CO1087"/>
  <c r="CO1086" s="1"/>
  <c r="CO1085" s="1"/>
  <c r="CO1084" s="1"/>
  <c r="CO1083" s="1"/>
  <c r="CQ1086"/>
  <c r="CQ1085" s="1"/>
  <c r="CQ1084" s="1"/>
  <c r="CQ1083" s="1"/>
  <c r="CR1081"/>
  <c r="CR1080" s="1"/>
  <c r="CQ1081"/>
  <c r="CQ1080" s="1"/>
  <c r="CQ1079" s="1"/>
  <c r="CQ1078" s="1"/>
  <c r="CQ1077" s="1"/>
  <c r="CP1081"/>
  <c r="CP1080" s="1"/>
  <c r="CP1079" s="1"/>
  <c r="CP1078" s="1"/>
  <c r="CP1077" s="1"/>
  <c r="CO1081"/>
  <c r="CO1080" s="1"/>
  <c r="CO1079" s="1"/>
  <c r="CO1078" s="1"/>
  <c r="CO1077" s="1"/>
  <c r="CR1079"/>
  <c r="CR1078" s="1"/>
  <c r="CR1077" s="1"/>
  <c r="CR1074"/>
  <c r="CR1073" s="1"/>
  <c r="CQ1074"/>
  <c r="CQ1073" s="1"/>
  <c r="CP1074"/>
  <c r="CP1073" s="1"/>
  <c r="CO1074"/>
  <c r="CO1073" s="1"/>
  <c r="CR1071"/>
  <c r="CQ1071"/>
  <c r="CP1071"/>
  <c r="CO1071"/>
  <c r="CR1069"/>
  <c r="CR1068" s="1"/>
  <c r="CR1067" s="1"/>
  <c r="CQ1069"/>
  <c r="CQ1068" s="1"/>
  <c r="CQ1067" s="1"/>
  <c r="CP1069"/>
  <c r="CP1068" s="1"/>
  <c r="CO1069"/>
  <c r="CO1068" s="1"/>
  <c r="CO1067" s="1"/>
  <c r="CP1067"/>
  <c r="CR1065"/>
  <c r="CQ1065"/>
  <c r="CP1065"/>
  <c r="CP1064" s="1"/>
  <c r="CP1063" s="1"/>
  <c r="CO1065"/>
  <c r="CO1064" s="1"/>
  <c r="CO1063" s="1"/>
  <c r="CR1064"/>
  <c r="CR1063" s="1"/>
  <c r="CQ1064"/>
  <c r="CQ1063" s="1"/>
  <c r="CR1058"/>
  <c r="CQ1058"/>
  <c r="CP1058"/>
  <c r="CP1057" s="1"/>
  <c r="CP1056" s="1"/>
  <c r="CP1055" s="1"/>
  <c r="CP1054" s="1"/>
  <c r="CO1058"/>
  <c r="CR1057"/>
  <c r="CR1056" s="1"/>
  <c r="CR1055" s="1"/>
  <c r="CR1054" s="1"/>
  <c r="CQ1057"/>
  <c r="CQ1056" s="1"/>
  <c r="CQ1055" s="1"/>
  <c r="CQ1054" s="1"/>
  <c r="CO1057"/>
  <c r="CO1056" s="1"/>
  <c r="CO1055" s="1"/>
  <c r="CO1054" s="1"/>
  <c r="CR1049"/>
  <c r="CQ1049"/>
  <c r="CQ1048" s="1"/>
  <c r="CP1049"/>
  <c r="CP1048" s="1"/>
  <c r="CO1049"/>
  <c r="CO1046" s="1"/>
  <c r="CO1045" s="1"/>
  <c r="CO1043" s="1"/>
  <c r="CR1040"/>
  <c r="CQ1040"/>
  <c r="CQ1039" s="1"/>
  <c r="CQ1038" s="1"/>
  <c r="CQ1037" s="1"/>
  <c r="CQ1036" s="1"/>
  <c r="CP1040"/>
  <c r="CP1039" s="1"/>
  <c r="CP1038" s="1"/>
  <c r="CP1037" s="1"/>
  <c r="CP1036" s="1"/>
  <c r="CO1040"/>
  <c r="CO1039" s="1"/>
  <c r="CO1038" s="1"/>
  <c r="CO1037" s="1"/>
  <c r="CO1036" s="1"/>
  <c r="CR1039"/>
  <c r="CR1038" s="1"/>
  <c r="CR1037" s="1"/>
  <c r="CR1036" s="1"/>
  <c r="CR1033"/>
  <c r="CQ1033"/>
  <c r="CQ1032" s="1"/>
  <c r="CQ1031" s="1"/>
  <c r="CQ1030" s="1"/>
  <c r="CP1033"/>
  <c r="CP1032" s="1"/>
  <c r="CP1031" s="1"/>
  <c r="CP1030" s="1"/>
  <c r="CO1033"/>
  <c r="CR1032"/>
  <c r="CR1031" s="1"/>
  <c r="CR1030" s="1"/>
  <c r="CO1032"/>
  <c r="CO1031" s="1"/>
  <c r="CO1030" s="1"/>
  <c r="CR1028"/>
  <c r="CR1027" s="1"/>
  <c r="CR1026" s="1"/>
  <c r="CR1025" s="1"/>
  <c r="CQ1028"/>
  <c r="CQ1027" s="1"/>
  <c r="CQ1026" s="1"/>
  <c r="CQ1025" s="1"/>
  <c r="CP1028"/>
  <c r="CP1027" s="1"/>
  <c r="CP1026" s="1"/>
  <c r="CP1025" s="1"/>
  <c r="CO1028"/>
  <c r="CO1027" s="1"/>
  <c r="CO1026" s="1"/>
  <c r="CO1025" s="1"/>
  <c r="CR1023"/>
  <c r="CQ1023"/>
  <c r="CQ1022" s="1"/>
  <c r="CP1023"/>
  <c r="CP1022" s="1"/>
  <c r="CO1023"/>
  <c r="CO1022" s="1"/>
  <c r="CR1022"/>
  <c r="CR1020"/>
  <c r="CR1019" s="1"/>
  <c r="CR1018" s="1"/>
  <c r="CQ1020"/>
  <c r="CQ1019" s="1"/>
  <c r="CQ1018" s="1"/>
  <c r="CP1020"/>
  <c r="CP1019" s="1"/>
  <c r="CO1020"/>
  <c r="CO1019"/>
  <c r="CR1016"/>
  <c r="CR1015" s="1"/>
  <c r="CR1014" s="1"/>
  <c r="CQ1016"/>
  <c r="CQ1015" s="1"/>
  <c r="CQ1014" s="1"/>
  <c r="CP1016"/>
  <c r="CO1016"/>
  <c r="CO1015" s="1"/>
  <c r="CO1014" s="1"/>
  <c r="CP1015"/>
  <c r="CP1014" s="1"/>
  <c r="CR1009"/>
  <c r="CR1008" s="1"/>
  <c r="CR1007" s="1"/>
  <c r="CR1006" s="1"/>
  <c r="CR1005" s="1"/>
  <c r="CQ1009"/>
  <c r="CQ1008" s="1"/>
  <c r="CQ1007" s="1"/>
  <c r="CQ1006" s="1"/>
  <c r="CQ1005" s="1"/>
  <c r="CP1009"/>
  <c r="CP1008" s="1"/>
  <c r="CP1007" s="1"/>
  <c r="CP1006" s="1"/>
  <c r="CP1005" s="1"/>
  <c r="CO1009"/>
  <c r="CO1008" s="1"/>
  <c r="CO1007" s="1"/>
  <c r="CO1006" s="1"/>
  <c r="CO1005" s="1"/>
  <c r="CR1002"/>
  <c r="CR1001" s="1"/>
  <c r="CR1000" s="1"/>
  <c r="CQ1002"/>
  <c r="CP1002"/>
  <c r="CP1001" s="1"/>
  <c r="CP1000" s="1"/>
  <c r="CO1002"/>
  <c r="CO1001" s="1"/>
  <c r="CO1000" s="1"/>
  <c r="CQ1001"/>
  <c r="CQ1000" s="1"/>
  <c r="CR998"/>
  <c r="CR997" s="1"/>
  <c r="CR996" s="1"/>
  <c r="CQ998"/>
  <c r="CQ997" s="1"/>
  <c r="CQ996" s="1"/>
  <c r="CP998"/>
  <c r="CP997" s="1"/>
  <c r="CP996" s="1"/>
  <c r="CO998"/>
  <c r="CO997" s="1"/>
  <c r="CO996" s="1"/>
  <c r="CR994"/>
  <c r="CR993" s="1"/>
  <c r="CR992" s="1"/>
  <c r="CR991" s="1"/>
  <c r="CQ994"/>
  <c r="CQ993" s="1"/>
  <c r="CQ992" s="1"/>
  <c r="CQ991" s="1"/>
  <c r="CP994"/>
  <c r="CP993" s="1"/>
  <c r="CP992" s="1"/>
  <c r="CP991" s="1"/>
  <c r="CO994"/>
  <c r="CO993" s="1"/>
  <c r="CO992" s="1"/>
  <c r="CO991" s="1"/>
  <c r="CR989"/>
  <c r="CQ989"/>
  <c r="CP989"/>
  <c r="CP988" s="1"/>
  <c r="CO989"/>
  <c r="CO988" s="1"/>
  <c r="CR988"/>
  <c r="CQ988"/>
  <c r="CR986"/>
  <c r="CR985" s="1"/>
  <c r="CQ986"/>
  <c r="CQ985" s="1"/>
  <c r="CP986"/>
  <c r="CP985" s="1"/>
  <c r="CO986"/>
  <c r="CO985" s="1"/>
  <c r="CR983"/>
  <c r="CQ983"/>
  <c r="CQ982" s="1"/>
  <c r="CP983"/>
  <c r="CP982" s="1"/>
  <c r="CO983"/>
  <c r="CO982" s="1"/>
  <c r="CR982"/>
  <c r="CR980"/>
  <c r="CR979" s="1"/>
  <c r="CQ980"/>
  <c r="CQ979" s="1"/>
  <c r="CP980"/>
  <c r="CP979" s="1"/>
  <c r="CO980"/>
  <c r="CO979" s="1"/>
  <c r="CR977"/>
  <c r="CQ977"/>
  <c r="CP977"/>
  <c r="CP976" s="1"/>
  <c r="CP975" s="1"/>
  <c r="CO977"/>
  <c r="CO976" s="1"/>
  <c r="CO975" s="1"/>
  <c r="CR976"/>
  <c r="CR975" s="1"/>
  <c r="CQ976"/>
  <c r="CQ975" s="1"/>
  <c r="CR973"/>
  <c r="CQ973"/>
  <c r="CQ972" s="1"/>
  <c r="CQ971" s="1"/>
  <c r="CP973"/>
  <c r="CP972" s="1"/>
  <c r="CO973"/>
  <c r="CR972"/>
  <c r="CR971" s="1"/>
  <c r="CO972"/>
  <c r="CO971" s="1"/>
  <c r="CP971"/>
  <c r="CR969"/>
  <c r="CQ969"/>
  <c r="CQ968" s="1"/>
  <c r="CQ967" s="1"/>
  <c r="CP969"/>
  <c r="CP968" s="1"/>
  <c r="CP967" s="1"/>
  <c r="CO969"/>
  <c r="CO968" s="1"/>
  <c r="CO967" s="1"/>
  <c r="CR968"/>
  <c r="CR967" s="1"/>
  <c r="CR965"/>
  <c r="CQ965"/>
  <c r="CQ964" s="1"/>
  <c r="CQ963" s="1"/>
  <c r="CP965"/>
  <c r="CP964" s="1"/>
  <c r="CP963" s="1"/>
  <c r="CO965"/>
  <c r="CO964" s="1"/>
  <c r="CO963" s="1"/>
  <c r="CR964"/>
  <c r="CR963" s="1"/>
  <c r="CR956"/>
  <c r="CR955" s="1"/>
  <c r="CQ956"/>
  <c r="CQ955" s="1"/>
  <c r="CQ954" s="1"/>
  <c r="CP956"/>
  <c r="CO956"/>
  <c r="CO955" s="1"/>
  <c r="CO953" s="1"/>
  <c r="CP955"/>
  <c r="CP954" s="1"/>
  <c r="CR951"/>
  <c r="CQ951"/>
  <c r="CQ950" s="1"/>
  <c r="CP951"/>
  <c r="CP950" s="1"/>
  <c r="CO951"/>
  <c r="CO950" s="1"/>
  <c r="CR950"/>
  <c r="CR948"/>
  <c r="CQ948"/>
  <c r="CQ947" s="1"/>
  <c r="CP948"/>
  <c r="CO948"/>
  <c r="CO947" s="1"/>
  <c r="CR947"/>
  <c r="CR946" s="1"/>
  <c r="CR945" s="1"/>
  <c r="CP947"/>
  <c r="CR943"/>
  <c r="CR942" s="1"/>
  <c r="CR941" s="1"/>
  <c r="CQ943"/>
  <c r="CQ942" s="1"/>
  <c r="CQ941" s="1"/>
  <c r="CP943"/>
  <c r="CP942" s="1"/>
  <c r="CP941" s="1"/>
  <c r="CO943"/>
  <c r="CO942" s="1"/>
  <c r="CO941" s="1"/>
  <c r="CR939"/>
  <c r="CR938" s="1"/>
  <c r="CR937" s="1"/>
  <c r="CQ939"/>
  <c r="CQ938" s="1"/>
  <c r="CQ937" s="1"/>
  <c r="CP939"/>
  <c r="CP938" s="1"/>
  <c r="CP937" s="1"/>
  <c r="CO939"/>
  <c r="CO938" s="1"/>
  <c r="CO937" s="1"/>
  <c r="CR935"/>
  <c r="CR934" s="1"/>
  <c r="CR933" s="1"/>
  <c r="CQ935"/>
  <c r="CQ934" s="1"/>
  <c r="CQ933" s="1"/>
  <c r="CP935"/>
  <c r="CP934" s="1"/>
  <c r="CP933" s="1"/>
  <c r="CO935"/>
  <c r="CO934"/>
  <c r="CO933" s="1"/>
  <c r="CR928"/>
  <c r="CR927" s="1"/>
  <c r="CR926" s="1"/>
  <c r="CR925" s="1"/>
  <c r="CR924" s="1"/>
  <c r="CQ928"/>
  <c r="CQ927" s="1"/>
  <c r="CQ926" s="1"/>
  <c r="CQ925" s="1"/>
  <c r="CQ924" s="1"/>
  <c r="CP928"/>
  <c r="CP927" s="1"/>
  <c r="CP926" s="1"/>
  <c r="CP925" s="1"/>
  <c r="CP924" s="1"/>
  <c r="CO928"/>
  <c r="CO927" s="1"/>
  <c r="CO926" s="1"/>
  <c r="CO925" s="1"/>
  <c r="CO924" s="1"/>
  <c r="CR921"/>
  <c r="CR920" s="1"/>
  <c r="CQ921"/>
  <c r="CQ920" s="1"/>
  <c r="CP921"/>
  <c r="CP920" s="1"/>
  <c r="CO921"/>
  <c r="CO920" s="1"/>
  <c r="CR918"/>
  <c r="CQ918"/>
  <c r="CQ917" s="1"/>
  <c r="CP918"/>
  <c r="CP917" s="1"/>
  <c r="CO918"/>
  <c r="CO917" s="1"/>
  <c r="CR917"/>
  <c r="CR915"/>
  <c r="CR914" s="1"/>
  <c r="CQ915"/>
  <c r="CQ914" s="1"/>
  <c r="CP915"/>
  <c r="CP914" s="1"/>
  <c r="CO915"/>
  <c r="CO914" s="1"/>
  <c r="CR912"/>
  <c r="CQ912"/>
  <c r="CP912"/>
  <c r="CP911" s="1"/>
  <c r="CO912"/>
  <c r="CO911" s="1"/>
  <c r="CR911"/>
  <c r="CQ911"/>
  <c r="CR909"/>
  <c r="CR908" s="1"/>
  <c r="CQ909"/>
  <c r="CQ908" s="1"/>
  <c r="CP909"/>
  <c r="CP908" s="1"/>
  <c r="CO909"/>
  <c r="CO908"/>
  <c r="CR906"/>
  <c r="CR905" s="1"/>
  <c r="CQ906"/>
  <c r="CP906"/>
  <c r="CP905" s="1"/>
  <c r="CO906"/>
  <c r="CO905" s="1"/>
  <c r="CQ905"/>
  <c r="CR903"/>
  <c r="CR902" s="1"/>
  <c r="CQ903"/>
  <c r="CQ902" s="1"/>
  <c r="CP903"/>
  <c r="CP902" s="1"/>
  <c r="CO903"/>
  <c r="CO902" s="1"/>
  <c r="CR895"/>
  <c r="CQ895"/>
  <c r="CP895"/>
  <c r="CO895"/>
  <c r="CR893"/>
  <c r="CQ893"/>
  <c r="CP893"/>
  <c r="CO893"/>
  <c r="CR891"/>
  <c r="CQ891"/>
  <c r="CQ890" s="1"/>
  <c r="CQ889" s="1"/>
  <c r="CQ888" s="1"/>
  <c r="CQ887" s="1"/>
  <c r="CP891"/>
  <c r="CP890" s="1"/>
  <c r="CP889" s="1"/>
  <c r="CP888" s="1"/>
  <c r="CP887" s="1"/>
  <c r="CO891"/>
  <c r="CO890" s="1"/>
  <c r="CO889" s="1"/>
  <c r="CO888" s="1"/>
  <c r="CO887" s="1"/>
  <c r="CR890"/>
  <c r="CR889" s="1"/>
  <c r="CR888" s="1"/>
  <c r="CR887" s="1"/>
  <c r="CR882"/>
  <c r="CR881" s="1"/>
  <c r="CQ882"/>
  <c r="CQ881" s="1"/>
  <c r="CP882"/>
  <c r="CO882"/>
  <c r="CO881" s="1"/>
  <c r="CP881"/>
  <c r="CR879"/>
  <c r="CQ879"/>
  <c r="CQ878" s="1"/>
  <c r="CQ877" s="1"/>
  <c r="CP879"/>
  <c r="CP878" s="1"/>
  <c r="CP877" s="1"/>
  <c r="CO879"/>
  <c r="CO878" s="1"/>
  <c r="CO877" s="1"/>
  <c r="CR878"/>
  <c r="CR877" s="1"/>
  <c r="CR875"/>
  <c r="CQ875"/>
  <c r="CP875"/>
  <c r="CP874" s="1"/>
  <c r="CP873" s="1"/>
  <c r="CP872" s="1"/>
  <c r="CP871" s="1"/>
  <c r="CO875"/>
  <c r="CO874" s="1"/>
  <c r="CO873" s="1"/>
  <c r="CR874"/>
  <c r="CR873" s="1"/>
  <c r="CQ874"/>
  <c r="CQ873" s="1"/>
  <c r="CR868"/>
  <c r="CQ868"/>
  <c r="CP868"/>
  <c r="CP867" s="1"/>
  <c r="CO868"/>
  <c r="CO867" s="1"/>
  <c r="CO866" s="1"/>
  <c r="CO865" s="1"/>
  <c r="CO864" s="1"/>
  <c r="CR867"/>
  <c r="CR866" s="1"/>
  <c r="CR865" s="1"/>
  <c r="CR864" s="1"/>
  <c r="CQ867"/>
  <c r="CQ866" s="1"/>
  <c r="CQ865" s="1"/>
  <c r="CQ864" s="1"/>
  <c r="CP866"/>
  <c r="CP865" s="1"/>
  <c r="CP864" s="1"/>
  <c r="CR861"/>
  <c r="CQ861"/>
  <c r="CP861"/>
  <c r="CP860" s="1"/>
  <c r="CO861"/>
  <c r="CO860" s="1"/>
  <c r="CR860"/>
  <c r="CQ860"/>
  <c r="CR858"/>
  <c r="CR857" s="1"/>
  <c r="CR856" s="1"/>
  <c r="CR855" s="1"/>
  <c r="CR854" s="1"/>
  <c r="CQ858"/>
  <c r="CQ857" s="1"/>
  <c r="CP858"/>
  <c r="CP857" s="1"/>
  <c r="CO858"/>
  <c r="CO857" s="1"/>
  <c r="CR851"/>
  <c r="CR850" s="1"/>
  <c r="CQ851"/>
  <c r="CQ850" s="1"/>
  <c r="CQ845" s="1"/>
  <c r="CQ844" s="1"/>
  <c r="CR848"/>
  <c r="CQ848"/>
  <c r="CP848"/>
  <c r="CO848"/>
  <c r="CO847" s="1"/>
  <c r="CO846" s="1"/>
  <c r="CO845" s="1"/>
  <c r="CO844" s="1"/>
  <c r="CR847"/>
  <c r="CQ847"/>
  <c r="CP847"/>
  <c r="CP846" s="1"/>
  <c r="CP845" s="1"/>
  <c r="CP844" s="1"/>
  <c r="CR841"/>
  <c r="CR840" s="1"/>
  <c r="CR839" s="1"/>
  <c r="CR838" s="1"/>
  <c r="CQ841"/>
  <c r="CQ840" s="1"/>
  <c r="CQ839" s="1"/>
  <c r="CQ838" s="1"/>
  <c r="CP841"/>
  <c r="CP840" s="1"/>
  <c r="CP839" s="1"/>
  <c r="CP838" s="1"/>
  <c r="CO841"/>
  <c r="CO840"/>
  <c r="CO839" s="1"/>
  <c r="CO838" s="1"/>
  <c r="CR833"/>
  <c r="CR832" s="1"/>
  <c r="CQ833"/>
  <c r="CQ832" s="1"/>
  <c r="CP833"/>
  <c r="CP832" s="1"/>
  <c r="CO833"/>
  <c r="CO832" s="1"/>
  <c r="CR830"/>
  <c r="CR829" s="1"/>
  <c r="CQ830"/>
  <c r="CQ829" s="1"/>
  <c r="CP830"/>
  <c r="CP829" s="1"/>
  <c r="CO830"/>
  <c r="CO829" s="1"/>
  <c r="CR823"/>
  <c r="CQ823"/>
  <c r="CP823"/>
  <c r="CP822" s="1"/>
  <c r="CP821" s="1"/>
  <c r="CO823"/>
  <c r="CO822" s="1"/>
  <c r="CO821" s="1"/>
  <c r="CR822"/>
  <c r="CR821" s="1"/>
  <c r="CQ822"/>
  <c r="CQ821" s="1"/>
  <c r="CR816"/>
  <c r="CQ816"/>
  <c r="CQ815" s="1"/>
  <c r="CQ814" s="1"/>
  <c r="CQ813" s="1"/>
  <c r="CQ812" s="1"/>
  <c r="CP816"/>
  <c r="CP815" s="1"/>
  <c r="CP814" s="1"/>
  <c r="CP813" s="1"/>
  <c r="CP812" s="1"/>
  <c r="CO816"/>
  <c r="CR815"/>
  <c r="CR814" s="1"/>
  <c r="CR813" s="1"/>
  <c r="CR812" s="1"/>
  <c r="CO815"/>
  <c r="CO814" s="1"/>
  <c r="CO813" s="1"/>
  <c r="CO812" s="1"/>
  <c r="CR809"/>
  <c r="CR808" s="1"/>
  <c r="CR807" s="1"/>
  <c r="CR806" s="1"/>
  <c r="CQ809"/>
  <c r="CP809"/>
  <c r="CP808" s="1"/>
  <c r="CP807" s="1"/>
  <c r="CP806" s="1"/>
  <c r="CO809"/>
  <c r="CO808" s="1"/>
  <c r="CO807" s="1"/>
  <c r="CO806" s="1"/>
  <c r="CQ808"/>
  <c r="CQ807" s="1"/>
  <c r="CQ806" s="1"/>
  <c r="CR804"/>
  <c r="CQ804"/>
  <c r="CQ803" s="1"/>
  <c r="CP804"/>
  <c r="CP803" s="1"/>
  <c r="CO804"/>
  <c r="CO803" s="1"/>
  <c r="CR803"/>
  <c r="CR801"/>
  <c r="CQ801"/>
  <c r="CQ800" s="1"/>
  <c r="CQ799" s="1"/>
  <c r="CP801"/>
  <c r="CO801"/>
  <c r="CO800" s="1"/>
  <c r="CR800"/>
  <c r="CR799" s="1"/>
  <c r="CP800"/>
  <c r="CP799" s="1"/>
  <c r="CR797"/>
  <c r="CQ797"/>
  <c r="CP797"/>
  <c r="CO797"/>
  <c r="CO796" s="1"/>
  <c r="CO795" s="1"/>
  <c r="CR796"/>
  <c r="CQ796"/>
  <c r="CQ795" s="1"/>
  <c r="CP796"/>
  <c r="CP795" s="1"/>
  <c r="CR795"/>
  <c r="CR788"/>
  <c r="CQ788"/>
  <c r="CP788"/>
  <c r="CO788"/>
  <c r="CR786"/>
  <c r="CQ786"/>
  <c r="CQ785" s="1"/>
  <c r="CP786"/>
  <c r="CP785" s="1"/>
  <c r="CO786"/>
  <c r="CO785" s="1"/>
  <c r="CR785"/>
  <c r="CR783"/>
  <c r="CQ783"/>
  <c r="CP783"/>
  <c r="CO783"/>
  <c r="CR781"/>
  <c r="CR780" s="1"/>
  <c r="CR779" s="1"/>
  <c r="CQ781"/>
  <c r="CP781"/>
  <c r="CP780" s="1"/>
  <c r="CP779" s="1"/>
  <c r="CO781"/>
  <c r="CR777"/>
  <c r="CR776" s="1"/>
  <c r="CR775" s="1"/>
  <c r="CQ777"/>
  <c r="CQ776" s="1"/>
  <c r="CQ775" s="1"/>
  <c r="CP777"/>
  <c r="CP776" s="1"/>
  <c r="CP775" s="1"/>
  <c r="CO777"/>
  <c r="CO776" s="1"/>
  <c r="CO775" s="1"/>
  <c r="CR773"/>
  <c r="CQ773"/>
  <c r="CQ772" s="1"/>
  <c r="CP773"/>
  <c r="CP772" s="1"/>
  <c r="CO773"/>
  <c r="CO772" s="1"/>
  <c r="CR772"/>
  <c r="CR770"/>
  <c r="CR769" s="1"/>
  <c r="CQ770"/>
  <c r="CQ769" s="1"/>
  <c r="CP770"/>
  <c r="CP769" s="1"/>
  <c r="CO770"/>
  <c r="CO769" s="1"/>
  <c r="CR763"/>
  <c r="CQ763"/>
  <c r="CQ762" s="1"/>
  <c r="CP763"/>
  <c r="CP762" s="1"/>
  <c r="CO763"/>
  <c r="CO762" s="1"/>
  <c r="CR762"/>
  <c r="CR760"/>
  <c r="CR759" s="1"/>
  <c r="CQ760"/>
  <c r="CQ759" s="1"/>
  <c r="CP760"/>
  <c r="CP759" s="1"/>
  <c r="CO760"/>
  <c r="CO759" s="1"/>
  <c r="CR757"/>
  <c r="CR756" s="1"/>
  <c r="CQ757"/>
  <c r="CQ756" s="1"/>
  <c r="CP757"/>
  <c r="CP756" s="1"/>
  <c r="CR754"/>
  <c r="CR753" s="1"/>
  <c r="CQ754"/>
  <c r="CQ753" s="1"/>
  <c r="CP754"/>
  <c r="CP753" s="1"/>
  <c r="CR750"/>
  <c r="CQ750"/>
  <c r="CP750"/>
  <c r="CO750"/>
  <c r="CR748"/>
  <c r="CQ748"/>
  <c r="CP748"/>
  <c r="CO748"/>
  <c r="CR746"/>
  <c r="CR745" s="1"/>
  <c r="CR744" s="1"/>
  <c r="CQ746"/>
  <c r="CP746"/>
  <c r="CP745" s="1"/>
  <c r="CP744" s="1"/>
  <c r="CO746"/>
  <c r="CO745" s="1"/>
  <c r="CO744" s="1"/>
  <c r="CR742"/>
  <c r="CQ742"/>
  <c r="CP742"/>
  <c r="CP741" s="1"/>
  <c r="CP740" s="1"/>
  <c r="CO742"/>
  <c r="CR741"/>
  <c r="CR740" s="1"/>
  <c r="CQ741"/>
  <c r="CQ740" s="1"/>
  <c r="CO741"/>
  <c r="CO740" s="1"/>
  <c r="CR738"/>
  <c r="CR737" s="1"/>
  <c r="CR736" s="1"/>
  <c r="CQ738"/>
  <c r="CQ737" s="1"/>
  <c r="CQ736" s="1"/>
  <c r="CP738"/>
  <c r="CP737" s="1"/>
  <c r="CP736" s="1"/>
  <c r="CO738"/>
  <c r="CO737" s="1"/>
  <c r="CO736" s="1"/>
  <c r="CR731"/>
  <c r="CR730" s="1"/>
  <c r="CQ731"/>
  <c r="CQ730" s="1"/>
  <c r="CP731"/>
  <c r="CO731"/>
  <c r="CO730" s="1"/>
  <c r="CP730"/>
  <c r="CR728"/>
  <c r="CQ728"/>
  <c r="CQ727" s="1"/>
  <c r="CP728"/>
  <c r="CP727" s="1"/>
  <c r="CO728"/>
  <c r="CO727" s="1"/>
  <c r="CR727"/>
  <c r="CR723"/>
  <c r="CR722" s="1"/>
  <c r="CQ723"/>
  <c r="CQ722" s="1"/>
  <c r="CP723"/>
  <c r="CP722" s="1"/>
  <c r="CO723"/>
  <c r="CO722" s="1"/>
  <c r="CR720"/>
  <c r="CR719" s="1"/>
  <c r="CR718" s="1"/>
  <c r="CQ720"/>
  <c r="CQ719" s="1"/>
  <c r="CQ718" s="1"/>
  <c r="CP720"/>
  <c r="CP719" s="1"/>
  <c r="CP718" s="1"/>
  <c r="CR716"/>
  <c r="CR715" s="1"/>
  <c r="CR714" s="1"/>
  <c r="CQ716"/>
  <c r="CQ715" s="1"/>
  <c r="CQ714" s="1"/>
  <c r="CP716"/>
  <c r="CP715" s="1"/>
  <c r="CP714" s="1"/>
  <c r="CO716"/>
  <c r="CO715"/>
  <c r="CO714" s="1"/>
  <c r="CR712"/>
  <c r="CR711" s="1"/>
  <c r="CR710" s="1"/>
  <c r="CQ712"/>
  <c r="CQ711" s="1"/>
  <c r="CQ710" s="1"/>
  <c r="CP712"/>
  <c r="CO712"/>
  <c r="CO711" s="1"/>
  <c r="CO710" s="1"/>
  <c r="CP711"/>
  <c r="CP710" s="1"/>
  <c r="CR705"/>
  <c r="CR704" s="1"/>
  <c r="CR703" s="1"/>
  <c r="CR702" s="1"/>
  <c r="CQ705"/>
  <c r="CQ704" s="1"/>
  <c r="CQ703" s="1"/>
  <c r="CQ702" s="1"/>
  <c r="CP705"/>
  <c r="CO705"/>
  <c r="CO704" s="1"/>
  <c r="CO703" s="1"/>
  <c r="CO702" s="1"/>
  <c r="CP704"/>
  <c r="CP703" s="1"/>
  <c r="CP702" s="1"/>
  <c r="CR700"/>
  <c r="CR699" s="1"/>
  <c r="CQ700"/>
  <c r="CP700"/>
  <c r="CP699" s="1"/>
  <c r="CO700"/>
  <c r="CO699" s="1"/>
  <c r="CQ699"/>
  <c r="CR697"/>
  <c r="CR696" s="1"/>
  <c r="CQ697"/>
  <c r="CQ696" s="1"/>
  <c r="CP697"/>
  <c r="CP696" s="1"/>
  <c r="CO697"/>
  <c r="CO696" s="1"/>
  <c r="CP694"/>
  <c r="CP693" s="1"/>
  <c r="CP692" s="1"/>
  <c r="CR693"/>
  <c r="CR692" s="1"/>
  <c r="CQ693"/>
  <c r="CQ692" s="1"/>
  <c r="CR686"/>
  <c r="CR685" s="1"/>
  <c r="CR684" s="1"/>
  <c r="CQ686"/>
  <c r="CQ685" s="1"/>
  <c r="CQ684" s="1"/>
  <c r="CP686"/>
  <c r="CP685" s="1"/>
  <c r="CP684" s="1"/>
  <c r="CO686"/>
  <c r="CO685" s="1"/>
  <c r="CO684" s="1"/>
  <c r="CR682"/>
  <c r="CR681" s="1"/>
  <c r="CR680" s="1"/>
  <c r="CQ682"/>
  <c r="CQ681" s="1"/>
  <c r="CQ680" s="1"/>
  <c r="CP682"/>
  <c r="CP681" s="1"/>
  <c r="CP680" s="1"/>
  <c r="CO682"/>
  <c r="CO681" s="1"/>
  <c r="CO680" s="1"/>
  <c r="CR678"/>
  <c r="CR677" s="1"/>
  <c r="CR676" s="1"/>
  <c r="CQ678"/>
  <c r="CQ677" s="1"/>
  <c r="CQ676" s="1"/>
  <c r="CP678"/>
  <c r="CO678"/>
  <c r="CO677" s="1"/>
  <c r="CO676" s="1"/>
  <c r="CP677"/>
  <c r="CP676" s="1"/>
  <c r="CR671"/>
  <c r="CR670" s="1"/>
  <c r="CR669" s="1"/>
  <c r="CR668" s="1"/>
  <c r="CQ671"/>
  <c r="CP671"/>
  <c r="CP670" s="1"/>
  <c r="CP669" s="1"/>
  <c r="CP668" s="1"/>
  <c r="CO671"/>
  <c r="CO670" s="1"/>
  <c r="CO669" s="1"/>
  <c r="CO668" s="1"/>
  <c r="CQ670"/>
  <c r="CQ669" s="1"/>
  <c r="CQ668" s="1"/>
  <c r="CR666"/>
  <c r="CR665" s="1"/>
  <c r="CQ666"/>
  <c r="CQ665" s="1"/>
  <c r="CP666"/>
  <c r="CP665" s="1"/>
  <c r="CR663"/>
  <c r="CR662" s="1"/>
  <c r="CQ663"/>
  <c r="CQ662" s="1"/>
  <c r="CP663"/>
  <c r="CP662" s="1"/>
  <c r="CR659"/>
  <c r="CR658" s="1"/>
  <c r="CQ659"/>
  <c r="CQ658" s="1"/>
  <c r="CP659"/>
  <c r="CP658" s="1"/>
  <c r="CR656"/>
  <c r="CR655" s="1"/>
  <c r="CQ656"/>
  <c r="CQ655" s="1"/>
  <c r="CP656"/>
  <c r="CP655" s="1"/>
  <c r="CR652"/>
  <c r="CR651" s="1"/>
  <c r="CR650" s="1"/>
  <c r="CQ652"/>
  <c r="CP652"/>
  <c r="CP651" s="1"/>
  <c r="CP650" s="1"/>
  <c r="CO652"/>
  <c r="CQ651"/>
  <c r="CQ650" s="1"/>
  <c r="CO651"/>
  <c r="CO650" s="1"/>
  <c r="CR648"/>
  <c r="CQ648"/>
  <c r="CQ647" s="1"/>
  <c r="CQ646" s="1"/>
  <c r="CP648"/>
  <c r="CP647" s="1"/>
  <c r="CP646" s="1"/>
  <c r="CO648"/>
  <c r="CR647"/>
  <c r="CR646" s="1"/>
  <c r="CO647"/>
  <c r="CO646" s="1"/>
  <c r="CR644"/>
  <c r="CR643" s="1"/>
  <c r="CR642" s="1"/>
  <c r="CQ644"/>
  <c r="CP644"/>
  <c r="CP643" s="1"/>
  <c r="CP642" s="1"/>
  <c r="CO644"/>
  <c r="CO643" s="1"/>
  <c r="CO642" s="1"/>
  <c r="CQ643"/>
  <c r="CQ642" s="1"/>
  <c r="CR637"/>
  <c r="CQ637"/>
  <c r="CP637"/>
  <c r="CO637"/>
  <c r="CR636"/>
  <c r="CQ636"/>
  <c r="CP636"/>
  <c r="CO636"/>
  <c r="CR634"/>
  <c r="CQ634"/>
  <c r="CQ633" s="1"/>
  <c r="CP634"/>
  <c r="CP633" s="1"/>
  <c r="CO634"/>
  <c r="CR633"/>
  <c r="CO633"/>
  <c r="CR630"/>
  <c r="CR629" s="1"/>
  <c r="CQ630"/>
  <c r="CQ629" s="1"/>
  <c r="CP630"/>
  <c r="CP629" s="1"/>
  <c r="CR626"/>
  <c r="CR625" s="1"/>
  <c r="CR624" s="1"/>
  <c r="CQ626"/>
  <c r="CP625"/>
  <c r="CP624" s="1"/>
  <c r="CQ625"/>
  <c r="CO624"/>
  <c r="CR622"/>
  <c r="CR621" s="1"/>
  <c r="CR620" s="1"/>
  <c r="CQ622"/>
  <c r="CQ621" s="1"/>
  <c r="CQ620" s="1"/>
  <c r="CP622"/>
  <c r="CO622"/>
  <c r="CO621" s="1"/>
  <c r="CO620" s="1"/>
  <c r="CP621"/>
  <c r="CP620" s="1"/>
  <c r="CR618"/>
  <c r="CR617" s="1"/>
  <c r="CR616" s="1"/>
  <c r="CQ618"/>
  <c r="CQ617" s="1"/>
  <c r="CQ616" s="1"/>
  <c r="CP618"/>
  <c r="CP617" s="1"/>
  <c r="CP616" s="1"/>
  <c r="CO618"/>
  <c r="CO617"/>
  <c r="CO616" s="1"/>
  <c r="CR613"/>
  <c r="CR612" s="1"/>
  <c r="CR611" s="1"/>
  <c r="CQ613"/>
  <c r="CP613"/>
  <c r="CP612" s="1"/>
  <c r="CP611" s="1"/>
  <c r="CO613"/>
  <c r="CO612" s="1"/>
  <c r="CO611" s="1"/>
  <c r="CQ612"/>
  <c r="CQ611" s="1"/>
  <c r="CR608"/>
  <c r="CQ608"/>
  <c r="CP608"/>
  <c r="CO608"/>
  <c r="CR607"/>
  <c r="CQ607"/>
  <c r="CP607"/>
  <c r="CO607"/>
  <c r="CO606" s="1"/>
  <c r="CR606"/>
  <c r="CQ606"/>
  <c r="CP606"/>
  <c r="CR599"/>
  <c r="CR598" s="1"/>
  <c r="CQ599"/>
  <c r="CP599"/>
  <c r="CP598" s="1"/>
  <c r="CO599"/>
  <c r="CO598" s="1"/>
  <c r="CQ598"/>
  <c r="CR596"/>
  <c r="CQ596"/>
  <c r="CP596"/>
  <c r="CP595" s="1"/>
  <c r="CP594" s="1"/>
  <c r="CO596"/>
  <c r="CO595" s="1"/>
  <c r="CO594" s="1"/>
  <c r="CR595"/>
  <c r="CQ595"/>
  <c r="CQ594" s="1"/>
  <c r="CR589"/>
  <c r="CQ589"/>
  <c r="CQ588" s="1"/>
  <c r="CQ587" s="1"/>
  <c r="CQ586" s="1"/>
  <c r="CQ585" s="1"/>
  <c r="CP589"/>
  <c r="CP588" s="1"/>
  <c r="CP587" s="1"/>
  <c r="CP586" s="1"/>
  <c r="CP585" s="1"/>
  <c r="CO589"/>
  <c r="CR588"/>
  <c r="CR587" s="1"/>
  <c r="CR586" s="1"/>
  <c r="CR585" s="1"/>
  <c r="CO588"/>
  <c r="CO587" s="1"/>
  <c r="CO586" s="1"/>
  <c r="CO585" s="1"/>
  <c r="CR582"/>
  <c r="CQ582"/>
  <c r="CP582"/>
  <c r="CO582"/>
  <c r="CR581"/>
  <c r="CQ581"/>
  <c r="CP581"/>
  <c r="CP580" s="1"/>
  <c r="CP579" s="1"/>
  <c r="CO581"/>
  <c r="CR580"/>
  <c r="CR579" s="1"/>
  <c r="CQ580"/>
  <c r="CO580"/>
  <c r="CO579" s="1"/>
  <c r="CQ579"/>
  <c r="CR577"/>
  <c r="CQ577"/>
  <c r="CQ576" s="1"/>
  <c r="CP577"/>
  <c r="CP576" s="1"/>
  <c r="CO577"/>
  <c r="CR576"/>
  <c r="CO576"/>
  <c r="CR574"/>
  <c r="CR573" s="1"/>
  <c r="CQ574"/>
  <c r="CQ573" s="1"/>
  <c r="CP574"/>
  <c r="CP573" s="1"/>
  <c r="CO574"/>
  <c r="CO573" s="1"/>
  <c r="CR570"/>
  <c r="CR569" s="1"/>
  <c r="CQ570"/>
  <c r="CQ569" s="1"/>
  <c r="CP570"/>
  <c r="CP569" s="1"/>
  <c r="CO570"/>
  <c r="CO569" s="1"/>
  <c r="CR567"/>
  <c r="CR566" s="1"/>
  <c r="CQ567"/>
  <c r="CQ566" s="1"/>
  <c r="CP567"/>
  <c r="CP566" s="1"/>
  <c r="CR563"/>
  <c r="CQ563"/>
  <c r="CP563"/>
  <c r="CP562" s="1"/>
  <c r="CO563"/>
  <c r="CR562"/>
  <c r="CR561" s="1"/>
  <c r="CQ562"/>
  <c r="CR558"/>
  <c r="CR557" s="1"/>
  <c r="CR556" s="1"/>
  <c r="CQ558"/>
  <c r="CQ557" s="1"/>
  <c r="CQ556" s="1"/>
  <c r="CP558"/>
  <c r="CP557" s="1"/>
  <c r="CP556" s="1"/>
  <c r="CO558"/>
  <c r="CO557"/>
  <c r="CO556" s="1"/>
  <c r="CR554"/>
  <c r="CQ554"/>
  <c r="CQ553" s="1"/>
  <c r="CQ552" s="1"/>
  <c r="CP554"/>
  <c r="CP553" s="1"/>
  <c r="CP552" s="1"/>
  <c r="CO554"/>
  <c r="CO553" s="1"/>
  <c r="CO552" s="1"/>
  <c r="CR553"/>
  <c r="CR552" s="1"/>
  <c r="CR549"/>
  <c r="CR548" s="1"/>
  <c r="CQ549"/>
  <c r="CP549"/>
  <c r="CO549"/>
  <c r="CQ548"/>
  <c r="CP548"/>
  <c r="CO548"/>
  <c r="CR546"/>
  <c r="CQ546"/>
  <c r="CQ545" s="1"/>
  <c r="CP546"/>
  <c r="CO546"/>
  <c r="CO545" s="1"/>
  <c r="CR545"/>
  <c r="CP545"/>
  <c r="CR543"/>
  <c r="CR542" s="1"/>
  <c r="CQ543"/>
  <c r="CQ542" s="1"/>
  <c r="CP543"/>
  <c r="CP542" s="1"/>
  <c r="CO543"/>
  <c r="CO542" s="1"/>
  <c r="CR539"/>
  <c r="CQ539"/>
  <c r="CP539"/>
  <c r="CP538" s="1"/>
  <c r="CO539"/>
  <c r="CR538"/>
  <c r="CQ538"/>
  <c r="CO538"/>
  <c r="CR536"/>
  <c r="CR535" s="1"/>
  <c r="CQ536"/>
  <c r="CQ535" s="1"/>
  <c r="CP536"/>
  <c r="CO536"/>
  <c r="CO535" s="1"/>
  <c r="CP535"/>
  <c r="CR531"/>
  <c r="CQ531"/>
  <c r="CQ530" s="1"/>
  <c r="CP531"/>
  <c r="CP530" s="1"/>
  <c r="CO531"/>
  <c r="CR530"/>
  <c r="CO530"/>
  <c r="CR528"/>
  <c r="CR527" s="1"/>
  <c r="CQ528"/>
  <c r="CP528"/>
  <c r="CO528"/>
  <c r="CO527" s="1"/>
  <c r="CQ527"/>
  <c r="CP527"/>
  <c r="CR525"/>
  <c r="CQ525"/>
  <c r="CQ524" s="1"/>
  <c r="CP525"/>
  <c r="CP524" s="1"/>
  <c r="CO525"/>
  <c r="CR524"/>
  <c r="CO524"/>
  <c r="CR521"/>
  <c r="CQ521"/>
  <c r="CP521"/>
  <c r="CP520" s="1"/>
  <c r="CO521"/>
  <c r="CO520" s="1"/>
  <c r="CR520"/>
  <c r="CQ520"/>
  <c r="CR518"/>
  <c r="CR517" s="1"/>
  <c r="CQ518"/>
  <c r="CQ517" s="1"/>
  <c r="CP518"/>
  <c r="CP517" s="1"/>
  <c r="CO518"/>
  <c r="CO517" s="1"/>
  <c r="CR511"/>
  <c r="CR510" s="1"/>
  <c r="CR509" s="1"/>
  <c r="CQ511"/>
  <c r="CQ510" s="1"/>
  <c r="CQ509" s="1"/>
  <c r="CP511"/>
  <c r="CP510" s="1"/>
  <c r="CP509" s="1"/>
  <c r="CO511"/>
  <c r="CO510"/>
  <c r="CO509" s="1"/>
  <c r="CR507"/>
  <c r="CR506" s="1"/>
  <c r="CR505" s="1"/>
  <c r="CR504" s="1"/>
  <c r="CR503" s="1"/>
  <c r="CQ507"/>
  <c r="CQ506" s="1"/>
  <c r="CQ505" s="1"/>
  <c r="CQ504" s="1"/>
  <c r="CQ503" s="1"/>
  <c r="CP507"/>
  <c r="CO507"/>
  <c r="CP506"/>
  <c r="CP505" s="1"/>
  <c r="CO506"/>
  <c r="CO505" s="1"/>
  <c r="CR500"/>
  <c r="CR499" s="1"/>
  <c r="CR498" s="1"/>
  <c r="CQ500"/>
  <c r="CQ499" s="1"/>
  <c r="CQ498" s="1"/>
  <c r="CP500"/>
  <c r="CP499" s="1"/>
  <c r="CP498" s="1"/>
  <c r="CO500"/>
  <c r="CO499" s="1"/>
  <c r="CO498" s="1"/>
  <c r="CR496"/>
  <c r="CR495" s="1"/>
  <c r="CR494" s="1"/>
  <c r="CQ496"/>
  <c r="CQ495" s="1"/>
  <c r="CQ494" s="1"/>
  <c r="CP496"/>
  <c r="CP495" s="1"/>
  <c r="CP494" s="1"/>
  <c r="CO496"/>
  <c r="CO495" s="1"/>
  <c r="CO494" s="1"/>
  <c r="CR492"/>
  <c r="CR491" s="1"/>
  <c r="CR490" s="1"/>
  <c r="CR489" s="1"/>
  <c r="CR488" s="1"/>
  <c r="CQ492"/>
  <c r="CQ491" s="1"/>
  <c r="CQ490" s="1"/>
  <c r="CP492"/>
  <c r="CP491" s="1"/>
  <c r="CP490" s="1"/>
  <c r="CO492"/>
  <c r="CO491" s="1"/>
  <c r="CO490" s="1"/>
  <c r="CR483"/>
  <c r="CQ483"/>
  <c r="CQ482" s="1"/>
  <c r="CP483"/>
  <c r="CP482" s="1"/>
  <c r="CO483"/>
  <c r="CO482" s="1"/>
  <c r="CR482"/>
  <c r="CR480"/>
  <c r="CQ480"/>
  <c r="CP480"/>
  <c r="CO480"/>
  <c r="CR478"/>
  <c r="CR477" s="1"/>
  <c r="CQ478"/>
  <c r="CQ477" s="1"/>
  <c r="CP478"/>
  <c r="CP477" s="1"/>
  <c r="CO478"/>
  <c r="CO477" s="1"/>
  <c r="CR475"/>
  <c r="CQ475"/>
  <c r="CP475"/>
  <c r="CO475"/>
  <c r="CR473"/>
  <c r="CQ473"/>
  <c r="CP473"/>
  <c r="CP472" s="1"/>
  <c r="CO473"/>
  <c r="CR472"/>
  <c r="CQ472"/>
  <c r="CO472"/>
  <c r="CR470"/>
  <c r="CQ470"/>
  <c r="CP470"/>
  <c r="CO470"/>
  <c r="CR468"/>
  <c r="CQ468"/>
  <c r="CQ467" s="1"/>
  <c r="CP468"/>
  <c r="CP467" s="1"/>
  <c r="CO468"/>
  <c r="CO467" s="1"/>
  <c r="CR465"/>
  <c r="CR464" s="1"/>
  <c r="CR463" s="1"/>
  <c r="CQ465"/>
  <c r="CQ464" s="1"/>
  <c r="CQ463" s="1"/>
  <c r="CP465"/>
  <c r="CP464" s="1"/>
  <c r="CP463" s="1"/>
  <c r="CO465"/>
  <c r="CO464" s="1"/>
  <c r="CO463" s="1"/>
  <c r="CR461"/>
  <c r="CQ461"/>
  <c r="CQ460" s="1"/>
  <c r="CQ459" s="1"/>
  <c r="CP461"/>
  <c r="CP460" s="1"/>
  <c r="CP459" s="1"/>
  <c r="CO461"/>
  <c r="CO460" s="1"/>
  <c r="CO459" s="1"/>
  <c r="CR460"/>
  <c r="CR459" s="1"/>
  <c r="CR454"/>
  <c r="CR452" s="1"/>
  <c r="CR451" s="1"/>
  <c r="CQ454"/>
  <c r="CQ453" s="1"/>
  <c r="CP454"/>
  <c r="CP453" s="1"/>
  <c r="CO454"/>
  <c r="CO453" s="1"/>
  <c r="CR453"/>
  <c r="CP452"/>
  <c r="CP451" s="1"/>
  <c r="CO452"/>
  <c r="CO451" s="1"/>
  <c r="CR449"/>
  <c r="CR448" s="1"/>
  <c r="CR447" s="1"/>
  <c r="CR446" s="1"/>
  <c r="CR445" s="1"/>
  <c r="CQ449"/>
  <c r="CP449"/>
  <c r="CP448" s="1"/>
  <c r="CP447" s="1"/>
  <c r="CP446" s="1"/>
  <c r="CP445" s="1"/>
  <c r="CO449"/>
  <c r="CQ448"/>
  <c r="CQ447" s="1"/>
  <c r="CQ446" s="1"/>
  <c r="CQ445" s="1"/>
  <c r="CO448"/>
  <c r="CO447" s="1"/>
  <c r="CO446" s="1"/>
  <c r="CO445" s="1"/>
  <c r="CR443"/>
  <c r="CR442" s="1"/>
  <c r="CR441" s="1"/>
  <c r="CR440" s="1"/>
  <c r="CQ443"/>
  <c r="CQ442" s="1"/>
  <c r="CQ441" s="1"/>
  <c r="CQ440" s="1"/>
  <c r="CP443"/>
  <c r="CP442" s="1"/>
  <c r="CP441" s="1"/>
  <c r="CP440" s="1"/>
  <c r="CO443"/>
  <c r="CO442" s="1"/>
  <c r="CO441" s="1"/>
  <c r="CO440" s="1"/>
  <c r="CR434"/>
  <c r="CQ434"/>
  <c r="CQ433" s="1"/>
  <c r="CQ432" s="1"/>
  <c r="CQ431" s="1"/>
  <c r="CP434"/>
  <c r="CP433" s="1"/>
  <c r="CP432" s="1"/>
  <c r="CP431" s="1"/>
  <c r="CO434"/>
  <c r="CR433"/>
  <c r="CR432" s="1"/>
  <c r="CR431" s="1"/>
  <c r="CO433"/>
  <c r="CO432" s="1"/>
  <c r="CO431" s="1"/>
  <c r="CR426"/>
  <c r="CR425" s="1"/>
  <c r="CR424" s="1"/>
  <c r="CR423" s="1"/>
  <c r="CR422" s="1"/>
  <c r="CR421" s="1"/>
  <c r="CQ426"/>
  <c r="CQ425" s="1"/>
  <c r="CQ424" s="1"/>
  <c r="CQ423" s="1"/>
  <c r="CQ422" s="1"/>
  <c r="CQ421" s="1"/>
  <c r="CP426"/>
  <c r="CO426"/>
  <c r="CP425"/>
  <c r="CP424" s="1"/>
  <c r="CP423" s="1"/>
  <c r="CP422" s="1"/>
  <c r="CP421" s="1"/>
  <c r="CO425"/>
  <c r="CO424" s="1"/>
  <c r="CO423" s="1"/>
  <c r="CO422" s="1"/>
  <c r="CO421" s="1"/>
  <c r="CR417"/>
  <c r="CQ417"/>
  <c r="CP417"/>
  <c r="CO417"/>
  <c r="CR415"/>
  <c r="CQ415"/>
  <c r="CP415"/>
  <c r="CO415"/>
  <c r="CR413"/>
  <c r="CQ413"/>
  <c r="CP413"/>
  <c r="CP412" s="1"/>
  <c r="CP411" s="1"/>
  <c r="CO413"/>
  <c r="CR409"/>
  <c r="CR408" s="1"/>
  <c r="CR407" s="1"/>
  <c r="CQ409"/>
  <c r="CQ408" s="1"/>
  <c r="CQ407" s="1"/>
  <c r="CP409"/>
  <c r="CP408" s="1"/>
  <c r="CP407" s="1"/>
  <c r="CO409"/>
  <c r="CO408" s="1"/>
  <c r="CO407" s="1"/>
  <c r="CR404"/>
  <c r="CQ404"/>
  <c r="CP404"/>
  <c r="CP403" s="1"/>
  <c r="CP402" s="1"/>
  <c r="CP401" s="1"/>
  <c r="CO404"/>
  <c r="CO403" s="1"/>
  <c r="CO402" s="1"/>
  <c r="CO401" s="1"/>
  <c r="CR403"/>
  <c r="CR402" s="1"/>
  <c r="CR401" s="1"/>
  <c r="CQ403"/>
  <c r="CQ402"/>
  <c r="CQ401" s="1"/>
  <c r="CR399"/>
  <c r="CR398" s="1"/>
  <c r="CQ399"/>
  <c r="CQ398" s="1"/>
  <c r="CP399"/>
  <c r="CP398" s="1"/>
  <c r="CO399"/>
  <c r="CO398" s="1"/>
  <c r="CR396"/>
  <c r="CQ396"/>
  <c r="CP396"/>
  <c r="CP395" s="1"/>
  <c r="CP394" s="1"/>
  <c r="CO396"/>
  <c r="CO395" s="1"/>
  <c r="CO394" s="1"/>
  <c r="CR395"/>
  <c r="CR394" s="1"/>
  <c r="CQ395"/>
  <c r="CQ394" s="1"/>
  <c r="CR392"/>
  <c r="CR391" s="1"/>
  <c r="CR390" s="1"/>
  <c r="CQ392"/>
  <c r="CQ391" s="1"/>
  <c r="CQ390" s="1"/>
  <c r="CP392"/>
  <c r="CP391" s="1"/>
  <c r="CP390" s="1"/>
  <c r="CR388"/>
  <c r="CR387" s="1"/>
  <c r="CQ388"/>
  <c r="CQ387" s="1"/>
  <c r="CP388"/>
  <c r="CP387" s="1"/>
  <c r="CO388"/>
  <c r="CO387" s="1"/>
  <c r="CR385"/>
  <c r="CR384" s="1"/>
  <c r="CQ385"/>
  <c r="CQ384" s="1"/>
  <c r="CP385"/>
  <c r="CP384" s="1"/>
  <c r="CO385"/>
  <c r="CO384" s="1"/>
  <c r="CR380"/>
  <c r="CQ380"/>
  <c r="CQ379" s="1"/>
  <c r="CQ378" s="1"/>
  <c r="CQ377" s="1"/>
  <c r="CP380"/>
  <c r="CP379" s="1"/>
  <c r="CP378" s="1"/>
  <c r="CP377" s="1"/>
  <c r="CO380"/>
  <c r="CO379" s="1"/>
  <c r="CO378" s="1"/>
  <c r="CO377" s="1"/>
  <c r="CR379"/>
  <c r="CR378"/>
  <c r="CR377" s="1"/>
  <c r="CR374"/>
  <c r="CQ374"/>
  <c r="CQ373" s="1"/>
  <c r="CQ372" s="1"/>
  <c r="CQ371" s="1"/>
  <c r="CP374"/>
  <c r="CP373" s="1"/>
  <c r="CP372" s="1"/>
  <c r="CP371" s="1"/>
  <c r="CO374"/>
  <c r="CR373"/>
  <c r="CR372" s="1"/>
  <c r="CR371" s="1"/>
  <c r="CO373"/>
  <c r="CO372" s="1"/>
  <c r="CO371" s="1"/>
  <c r="CR367"/>
  <c r="CQ367"/>
  <c r="CQ366" s="1"/>
  <c r="CP367"/>
  <c r="CP366" s="1"/>
  <c r="CO367"/>
  <c r="CO366" s="1"/>
  <c r="CR366"/>
  <c r="CR364"/>
  <c r="CQ364"/>
  <c r="CP364"/>
  <c r="CP363" s="1"/>
  <c r="CP362" s="1"/>
  <c r="CO364"/>
  <c r="CO363" s="1"/>
  <c r="CO362" s="1"/>
  <c r="CR363"/>
  <c r="CR362" s="1"/>
  <c r="CQ363"/>
  <c r="CQ362" s="1"/>
  <c r="CR360"/>
  <c r="CQ360"/>
  <c r="CQ359" s="1"/>
  <c r="CP360"/>
  <c r="CO360"/>
  <c r="CO359" s="1"/>
  <c r="CR359"/>
  <c r="CP359"/>
  <c r="CR357"/>
  <c r="CQ357"/>
  <c r="CQ356" s="1"/>
  <c r="CP357"/>
  <c r="CO357"/>
  <c r="CO356" s="1"/>
  <c r="CR356"/>
  <c r="CP356"/>
  <c r="CR354"/>
  <c r="CQ354"/>
  <c r="CP354"/>
  <c r="CP353" s="1"/>
  <c r="CO354"/>
  <c r="CO353" s="1"/>
  <c r="CR353"/>
  <c r="CQ353"/>
  <c r="CR351"/>
  <c r="CR350" s="1"/>
  <c r="CQ351"/>
  <c r="CQ350" s="1"/>
  <c r="CP351"/>
  <c r="CP350" s="1"/>
  <c r="CO351"/>
  <c r="CO350" s="1"/>
  <c r="CR348"/>
  <c r="CQ348"/>
  <c r="CQ347" s="1"/>
  <c r="CP348"/>
  <c r="CP347" s="1"/>
  <c r="CO348"/>
  <c r="CO347" s="1"/>
  <c r="CR347"/>
  <c r="CR338"/>
  <c r="CQ338"/>
  <c r="CP338"/>
  <c r="CP337" s="1"/>
  <c r="CP336" s="1"/>
  <c r="CO338"/>
  <c r="CO337" s="1"/>
  <c r="CO336" s="1"/>
  <c r="CR337"/>
  <c r="CR336" s="1"/>
  <c r="CQ337"/>
  <c r="CQ336" s="1"/>
  <c r="CR334"/>
  <c r="CQ334"/>
  <c r="CQ333" s="1"/>
  <c r="CQ332" s="1"/>
  <c r="CP334"/>
  <c r="CP333" s="1"/>
  <c r="CP332" s="1"/>
  <c r="CO334"/>
  <c r="CO333" s="1"/>
  <c r="CO332" s="1"/>
  <c r="CR333"/>
  <c r="CR332" s="1"/>
  <c r="CR327"/>
  <c r="CR326" s="1"/>
  <c r="CR325" s="1"/>
  <c r="CQ327"/>
  <c r="CQ326" s="1"/>
  <c r="CQ325" s="1"/>
  <c r="CP327"/>
  <c r="CP326" s="1"/>
  <c r="CP325" s="1"/>
  <c r="CR323"/>
  <c r="CQ323"/>
  <c r="CP323"/>
  <c r="CO323"/>
  <c r="CR321"/>
  <c r="CQ321"/>
  <c r="CP321"/>
  <c r="CO321"/>
  <c r="CR319"/>
  <c r="CQ319"/>
  <c r="CQ318" s="1"/>
  <c r="CQ317" s="1"/>
  <c r="CP319"/>
  <c r="CO319"/>
  <c r="CO318" s="1"/>
  <c r="CO317" s="1"/>
  <c r="CR315"/>
  <c r="CR314" s="1"/>
  <c r="CR313" s="1"/>
  <c r="CQ315"/>
  <c r="CQ314" s="1"/>
  <c r="CQ313" s="1"/>
  <c r="CP315"/>
  <c r="CP314" s="1"/>
  <c r="CP313" s="1"/>
  <c r="CO315"/>
  <c r="CO314"/>
  <c r="CO313" s="1"/>
  <c r="CR311"/>
  <c r="CQ311"/>
  <c r="CP311"/>
  <c r="CO311"/>
  <c r="CR309"/>
  <c r="CQ309"/>
  <c r="CP309"/>
  <c r="CO309"/>
  <c r="CO308" s="1"/>
  <c r="CO307" s="1"/>
  <c r="CR304"/>
  <c r="CR303" s="1"/>
  <c r="CR302" s="1"/>
  <c r="CR301" s="1"/>
  <c r="CQ304"/>
  <c r="CP304"/>
  <c r="CP303" s="1"/>
  <c r="CP302" s="1"/>
  <c r="CP301" s="1"/>
  <c r="CO304"/>
  <c r="CO303" s="1"/>
  <c r="CO302" s="1"/>
  <c r="CO301" s="1"/>
  <c r="CQ303"/>
  <c r="CQ302" s="1"/>
  <c r="CQ301" s="1"/>
  <c r="CR299"/>
  <c r="CQ299"/>
  <c r="CQ298" s="1"/>
  <c r="CQ297" s="1"/>
  <c r="CQ296" s="1"/>
  <c r="CP299"/>
  <c r="CP298" s="1"/>
  <c r="CP297" s="1"/>
  <c r="CP296" s="1"/>
  <c r="CO299"/>
  <c r="CO298" s="1"/>
  <c r="CO297" s="1"/>
  <c r="CO296" s="1"/>
  <c r="CR298"/>
  <c r="CR297" s="1"/>
  <c r="CR296" s="1"/>
  <c r="CR292"/>
  <c r="CR291" s="1"/>
  <c r="CR290" s="1"/>
  <c r="CR289" s="1"/>
  <c r="CR288" s="1"/>
  <c r="CQ292"/>
  <c r="CQ291" s="1"/>
  <c r="CQ290" s="1"/>
  <c r="CQ289" s="1"/>
  <c r="CQ288" s="1"/>
  <c r="CP292"/>
  <c r="CP291" s="1"/>
  <c r="CP290" s="1"/>
  <c r="CP289" s="1"/>
  <c r="CP288" s="1"/>
  <c r="CO292"/>
  <c r="CO291"/>
  <c r="CO290" s="1"/>
  <c r="CO289" s="1"/>
  <c r="CO288" s="1"/>
  <c r="CR285"/>
  <c r="CQ285"/>
  <c r="CP285"/>
  <c r="CO285"/>
  <c r="CR283"/>
  <c r="CQ283"/>
  <c r="CP283"/>
  <c r="CO283"/>
  <c r="CR281"/>
  <c r="CQ281"/>
  <c r="CQ280" s="1"/>
  <c r="CQ279" s="1"/>
  <c r="CP281"/>
  <c r="CP280" s="1"/>
  <c r="CP279" s="1"/>
  <c r="CO281"/>
  <c r="CO280" s="1"/>
  <c r="CO279" s="1"/>
  <c r="CR277"/>
  <c r="CQ277"/>
  <c r="CQ276" s="1"/>
  <c r="CQ275" s="1"/>
  <c r="CP277"/>
  <c r="CP276" s="1"/>
  <c r="CP275" s="1"/>
  <c r="CO277"/>
  <c r="CO276" s="1"/>
  <c r="CO275" s="1"/>
  <c r="CR276"/>
  <c r="CR275" s="1"/>
  <c r="CR268"/>
  <c r="CQ268"/>
  <c r="CP268"/>
  <c r="CO268"/>
  <c r="CR266"/>
  <c r="CQ266"/>
  <c r="CP266"/>
  <c r="CO266"/>
  <c r="CR261"/>
  <c r="CQ261"/>
  <c r="CQ260" s="1"/>
  <c r="CQ259" s="1"/>
  <c r="CQ258" s="1"/>
  <c r="CP261"/>
  <c r="CP260" s="1"/>
  <c r="CP259" s="1"/>
  <c r="CP258" s="1"/>
  <c r="CO261"/>
  <c r="CO260" s="1"/>
  <c r="CO259" s="1"/>
  <c r="CO258" s="1"/>
  <c r="CR260"/>
  <c r="CR259" s="1"/>
  <c r="CR258" s="1"/>
  <c r="CR252"/>
  <c r="CR251" s="1"/>
  <c r="CQ252"/>
  <c r="CP252"/>
  <c r="CO252"/>
  <c r="CO251" s="1"/>
  <c r="CQ251"/>
  <c r="CP251"/>
  <c r="CR249"/>
  <c r="CR248" s="1"/>
  <c r="CQ249"/>
  <c r="CQ248" s="1"/>
  <c r="CP249"/>
  <c r="CP248" s="1"/>
  <c r="CP247" s="1"/>
  <c r="CP246" s="1"/>
  <c r="CO249"/>
  <c r="CO248" s="1"/>
  <c r="CR243"/>
  <c r="CQ243"/>
  <c r="CP243"/>
  <c r="CO243"/>
  <c r="CO242" s="1"/>
  <c r="CR242"/>
  <c r="CQ242"/>
  <c r="CP242"/>
  <c r="CR240"/>
  <c r="CQ240"/>
  <c r="CQ239" s="1"/>
  <c r="CP240"/>
  <c r="CP239" s="1"/>
  <c r="CO240"/>
  <c r="CO239" s="1"/>
  <c r="CR239"/>
  <c r="CR237"/>
  <c r="CR236" s="1"/>
  <c r="CR235" s="1"/>
  <c r="CQ237"/>
  <c r="CQ236" s="1"/>
  <c r="CQ235" s="1"/>
  <c r="CP237"/>
  <c r="CP236" s="1"/>
  <c r="CP235" s="1"/>
  <c r="CO237"/>
  <c r="CO236" s="1"/>
  <c r="CO235" s="1"/>
  <c r="CR233"/>
  <c r="CQ233"/>
  <c r="CQ232" s="1"/>
  <c r="CP233"/>
  <c r="CO233"/>
  <c r="CO232" s="1"/>
  <c r="CR232"/>
  <c r="CP232"/>
  <c r="CR230"/>
  <c r="CR229" s="1"/>
  <c r="CQ230"/>
  <c r="CQ229" s="1"/>
  <c r="CP230"/>
  <c r="CP229" s="1"/>
  <c r="CO230"/>
  <c r="CO229" s="1"/>
  <c r="CR226"/>
  <c r="CQ226"/>
  <c r="CQ225" s="1"/>
  <c r="CP226"/>
  <c r="CP225" s="1"/>
  <c r="CO226"/>
  <c r="CR225"/>
  <c r="CO225"/>
  <c r="CR223"/>
  <c r="CR222" s="1"/>
  <c r="CR221" s="1"/>
  <c r="CQ223"/>
  <c r="CQ222" s="1"/>
  <c r="CQ221" s="1"/>
  <c r="CP223"/>
  <c r="CO223"/>
  <c r="CO222" s="1"/>
  <c r="CO221" s="1"/>
  <c r="CP222"/>
  <c r="CR219"/>
  <c r="CR218" s="1"/>
  <c r="CQ219"/>
  <c r="CP219"/>
  <c r="CP218" s="1"/>
  <c r="CO219"/>
  <c r="CO218" s="1"/>
  <c r="CQ218"/>
  <c r="CR213"/>
  <c r="CR212" s="1"/>
  <c r="CR211" s="1"/>
  <c r="CR210" s="1"/>
  <c r="CR209" s="1"/>
  <c r="CQ213"/>
  <c r="CQ212" s="1"/>
  <c r="CQ211" s="1"/>
  <c r="CQ210" s="1"/>
  <c r="CQ209" s="1"/>
  <c r="CP213"/>
  <c r="CO213"/>
  <c r="CO212" s="1"/>
  <c r="CO211" s="1"/>
  <c r="CO210" s="1"/>
  <c r="CO209" s="1"/>
  <c r="CP212"/>
  <c r="CP211" s="1"/>
  <c r="CP210" s="1"/>
  <c r="CP209" s="1"/>
  <c r="CR206"/>
  <c r="CQ206"/>
  <c r="CP206"/>
  <c r="CO206"/>
  <c r="CR204"/>
  <c r="CQ204"/>
  <c r="CP204"/>
  <c r="CO204"/>
  <c r="CR197"/>
  <c r="CQ197"/>
  <c r="CQ196" s="1"/>
  <c r="CQ195" s="1"/>
  <c r="CQ194" s="1"/>
  <c r="CQ193" s="1"/>
  <c r="CQ192" s="1"/>
  <c r="CP197"/>
  <c r="CP196" s="1"/>
  <c r="CP195" s="1"/>
  <c r="CP194" s="1"/>
  <c r="CP193" s="1"/>
  <c r="CP192" s="1"/>
  <c r="CO197"/>
  <c r="CO196" s="1"/>
  <c r="CO195" s="1"/>
  <c r="CO194" s="1"/>
  <c r="CO193" s="1"/>
  <c r="CO192" s="1"/>
  <c r="CR196"/>
  <c r="CR195"/>
  <c r="CR194" s="1"/>
  <c r="CR193" s="1"/>
  <c r="CR192" s="1"/>
  <c r="CR189"/>
  <c r="CQ189"/>
  <c r="CQ188" s="1"/>
  <c r="CP189"/>
  <c r="CP188" s="1"/>
  <c r="CO189"/>
  <c r="CO188" s="1"/>
  <c r="CR188"/>
  <c r="CR186"/>
  <c r="CQ186"/>
  <c r="CP186"/>
  <c r="CO186"/>
  <c r="CR184"/>
  <c r="CQ184"/>
  <c r="CP184"/>
  <c r="CP183" s="1"/>
  <c r="CO184"/>
  <c r="CO183" s="1"/>
  <c r="CR183"/>
  <c r="CR182" s="1"/>
  <c r="CR181" s="1"/>
  <c r="CR180" s="1"/>
  <c r="CR179" s="1"/>
  <c r="CR174"/>
  <c r="CR173" s="1"/>
  <c r="CR172" s="1"/>
  <c r="CQ174"/>
  <c r="CQ173" s="1"/>
  <c r="CQ172" s="1"/>
  <c r="CP174"/>
  <c r="CP173" s="1"/>
  <c r="CP172" s="1"/>
  <c r="CO174"/>
  <c r="CO173" s="1"/>
  <c r="CO172" s="1"/>
  <c r="CR170"/>
  <c r="CQ170"/>
  <c r="CP170"/>
  <c r="CO170"/>
  <c r="CR169"/>
  <c r="CQ169"/>
  <c r="CP169"/>
  <c r="CO169"/>
  <c r="CR164"/>
  <c r="CQ164"/>
  <c r="CP164"/>
  <c r="CO164"/>
  <c r="CO163" s="1"/>
  <c r="CO162" s="1"/>
  <c r="CR163"/>
  <c r="CQ163"/>
  <c r="CQ162" s="1"/>
  <c r="CP163"/>
  <c r="CP162" s="1"/>
  <c r="CR162"/>
  <c r="CR160"/>
  <c r="CQ160"/>
  <c r="CP160"/>
  <c r="CO160"/>
  <c r="CO159" s="1"/>
  <c r="CR159"/>
  <c r="CQ159"/>
  <c r="CP159"/>
  <c r="CR156"/>
  <c r="CQ156"/>
  <c r="CP156"/>
  <c r="CO156"/>
  <c r="CR154"/>
  <c r="CQ154"/>
  <c r="CP154"/>
  <c r="CO154"/>
  <c r="CR153"/>
  <c r="CR152" s="1"/>
  <c r="CR151" s="1"/>
  <c r="CR150" s="1"/>
  <c r="CR147"/>
  <c r="CQ147"/>
  <c r="CP147"/>
  <c r="CO147"/>
  <c r="CR146"/>
  <c r="CQ146"/>
  <c r="CP146"/>
  <c r="CO146"/>
  <c r="CR145"/>
  <c r="CQ145"/>
  <c r="CP145"/>
  <c r="CO145"/>
  <c r="CR144"/>
  <c r="CQ144"/>
  <c r="CP144"/>
  <c r="CO144"/>
  <c r="CR143"/>
  <c r="CQ143"/>
  <c r="CP143"/>
  <c r="CO143"/>
  <c r="CR136"/>
  <c r="CQ136"/>
  <c r="CP136"/>
  <c r="CO136"/>
  <c r="CR134"/>
  <c r="CQ134"/>
  <c r="CP134"/>
  <c r="CO134"/>
  <c r="CR132"/>
  <c r="CQ132"/>
  <c r="CP132"/>
  <c r="CO132"/>
  <c r="CR130"/>
  <c r="CQ130"/>
  <c r="CQ129" s="1"/>
  <c r="CP130"/>
  <c r="CP129" s="1"/>
  <c r="CO130"/>
  <c r="CO129" s="1"/>
  <c r="CR120"/>
  <c r="CQ120"/>
  <c r="CP120"/>
  <c r="CO120"/>
  <c r="CO119" s="1"/>
  <c r="CO118" s="1"/>
  <c r="CO117" s="1"/>
  <c r="CO116" s="1"/>
  <c r="CO115" s="1"/>
  <c r="CR119"/>
  <c r="CQ119"/>
  <c r="CQ118" s="1"/>
  <c r="CQ117" s="1"/>
  <c r="CQ116" s="1"/>
  <c r="CQ115" s="1"/>
  <c r="CP119"/>
  <c r="CP118" s="1"/>
  <c r="CP117" s="1"/>
  <c r="CP116" s="1"/>
  <c r="CP115" s="1"/>
  <c r="CR118"/>
  <c r="CR117" s="1"/>
  <c r="CR116" s="1"/>
  <c r="CR115" s="1"/>
  <c r="CR112"/>
  <c r="CQ112"/>
  <c r="CQ111" s="1"/>
  <c r="CP112"/>
  <c r="CP111" s="1"/>
  <c r="CO112"/>
  <c r="CO111" s="1"/>
  <c r="CR111"/>
  <c r="CR109"/>
  <c r="CQ109"/>
  <c r="CP109"/>
  <c r="CO109"/>
  <c r="CO108" s="1"/>
  <c r="CR108"/>
  <c r="CQ108"/>
  <c r="CP108"/>
  <c r="CR106"/>
  <c r="CQ106"/>
  <c r="CP106"/>
  <c r="CO106"/>
  <c r="CR104"/>
  <c r="CQ104"/>
  <c r="CQ103" s="1"/>
  <c r="CP104"/>
  <c r="CP103" s="1"/>
  <c r="CO104"/>
  <c r="CO103" s="1"/>
  <c r="CR103"/>
  <c r="CR101"/>
  <c r="CR100" s="1"/>
  <c r="CQ101"/>
  <c r="CQ100" s="1"/>
  <c r="CP101"/>
  <c r="CO101"/>
  <c r="CO100" s="1"/>
  <c r="CP100"/>
  <c r="CR98"/>
  <c r="CQ98"/>
  <c r="CQ97" s="1"/>
  <c r="CP98"/>
  <c r="CP97" s="1"/>
  <c r="CO98"/>
  <c r="CR97"/>
  <c r="CO97"/>
  <c r="CR95"/>
  <c r="CQ95"/>
  <c r="CP95"/>
  <c r="CO95"/>
  <c r="CO94" s="1"/>
  <c r="CR94"/>
  <c r="CQ94"/>
  <c r="CP94"/>
  <c r="CR92"/>
  <c r="CQ92"/>
  <c r="CQ91" s="1"/>
  <c r="CP92"/>
  <c r="CP91" s="1"/>
  <c r="CO92"/>
  <c r="CO91" s="1"/>
  <c r="CR91"/>
  <c r="CR84"/>
  <c r="CQ84"/>
  <c r="CP84"/>
  <c r="CO84"/>
  <c r="CR82"/>
  <c r="CQ82"/>
  <c r="CP82"/>
  <c r="CO82"/>
  <c r="CR80"/>
  <c r="CQ80"/>
  <c r="CP80"/>
  <c r="CO80"/>
  <c r="CR78"/>
  <c r="CR77" s="1"/>
  <c r="CR76" s="1"/>
  <c r="CQ78"/>
  <c r="CP78"/>
  <c r="CP77" s="1"/>
  <c r="CP76" s="1"/>
  <c r="CO78"/>
  <c r="CO77" s="1"/>
  <c r="CO76" s="1"/>
  <c r="CR70"/>
  <c r="CR69" s="1"/>
  <c r="CR68" s="1"/>
  <c r="CR67" s="1"/>
  <c r="CR66" s="1"/>
  <c r="CR65" s="1"/>
  <c r="CQ70"/>
  <c r="CP70"/>
  <c r="CP69" s="1"/>
  <c r="CP68" s="1"/>
  <c r="CP67" s="1"/>
  <c r="CP66" s="1"/>
  <c r="CP65" s="1"/>
  <c r="CO70"/>
  <c r="CO69" s="1"/>
  <c r="CO68" s="1"/>
  <c r="CO67" s="1"/>
  <c r="CO66" s="1"/>
  <c r="CO65" s="1"/>
  <c r="CQ69"/>
  <c r="CQ68" s="1"/>
  <c r="CQ67" s="1"/>
  <c r="CQ66" s="1"/>
  <c r="CQ65" s="1"/>
  <c r="CR60"/>
  <c r="CR59" s="1"/>
  <c r="CQ60"/>
  <c r="CP60"/>
  <c r="CP59" s="1"/>
  <c r="CO60"/>
  <c r="CO59" s="1"/>
  <c r="CQ59"/>
  <c r="CR57"/>
  <c r="CQ57"/>
  <c r="CP57"/>
  <c r="CO57"/>
  <c r="CR55"/>
  <c r="CQ55"/>
  <c r="CP55"/>
  <c r="CO55"/>
  <c r="CR53"/>
  <c r="CQ53"/>
  <c r="CP53"/>
  <c r="CP52" s="1"/>
  <c r="CO53"/>
  <c r="CO52" s="1"/>
  <c r="CO51" s="1"/>
  <c r="CO50" s="1"/>
  <c r="CR48"/>
  <c r="CR47" s="1"/>
  <c r="CR46" s="1"/>
  <c r="CR45" s="1"/>
  <c r="CR44" s="1"/>
  <c r="CQ48"/>
  <c r="CP48"/>
  <c r="CO48"/>
  <c r="CO47" s="1"/>
  <c r="CO46" s="1"/>
  <c r="CO45" s="1"/>
  <c r="CO44" s="1"/>
  <c r="CQ47"/>
  <c r="CQ46" s="1"/>
  <c r="CQ45" s="1"/>
  <c r="CQ44" s="1"/>
  <c r="CP47"/>
  <c r="CP46"/>
  <c r="CP45" s="1"/>
  <c r="CP44" s="1"/>
  <c r="CR40"/>
  <c r="CQ40"/>
  <c r="CP40"/>
  <c r="CO40"/>
  <c r="CR38"/>
  <c r="CQ38"/>
  <c r="CP38"/>
  <c r="CO38"/>
  <c r="CR36"/>
  <c r="CQ36"/>
  <c r="CP36"/>
  <c r="CP35" s="1"/>
  <c r="CP34" s="1"/>
  <c r="CP33" s="1"/>
  <c r="CP32" s="1"/>
  <c r="CO36"/>
  <c r="CO35" s="1"/>
  <c r="CO34" s="1"/>
  <c r="CO33" s="1"/>
  <c r="CO32" s="1"/>
  <c r="CR24"/>
  <c r="CQ24"/>
  <c r="CP24"/>
  <c r="CO24"/>
  <c r="CR22"/>
  <c r="CQ22"/>
  <c r="CP22"/>
  <c r="CO22"/>
  <c r="CR20"/>
  <c r="CQ20"/>
  <c r="CP20"/>
  <c r="CO20"/>
  <c r="CR18"/>
  <c r="CQ18"/>
  <c r="CP18"/>
  <c r="CP17" s="1"/>
  <c r="CO18"/>
  <c r="CR15"/>
  <c r="CR14" s="1"/>
  <c r="CQ15"/>
  <c r="CQ14" s="1"/>
  <c r="CP15"/>
  <c r="CP14" s="1"/>
  <c r="CO15"/>
  <c r="CO14" s="1"/>
  <c r="CR12"/>
  <c r="CR11" s="1"/>
  <c r="CQ12"/>
  <c r="CQ11" s="1"/>
  <c r="CP12"/>
  <c r="CP11" s="1"/>
  <c r="CO12"/>
  <c r="CO11" s="1"/>
  <c r="CI19"/>
  <c r="CP504" l="1"/>
  <c r="CP503" s="1"/>
  <c r="CO182"/>
  <c r="CO181" s="1"/>
  <c r="CO180" s="1"/>
  <c r="CO179" s="1"/>
  <c r="CR726"/>
  <c r="CR725" s="1"/>
  <c r="CP946"/>
  <c r="CP945" s="1"/>
  <c r="CR593"/>
  <c r="CR592" s="1"/>
  <c r="CR594"/>
  <c r="CR217"/>
  <c r="CP221"/>
  <c r="CO331"/>
  <c r="CO330" s="1"/>
  <c r="CQ709"/>
  <c r="CR1062"/>
  <c r="CR1061" s="1"/>
  <c r="CR90"/>
  <c r="CQ452"/>
  <c r="CQ451" s="1"/>
  <c r="CO872"/>
  <c r="CO871" s="1"/>
  <c r="CP153"/>
  <c r="CP152" s="1"/>
  <c r="CP726"/>
  <c r="CP725" s="1"/>
  <c r="CQ752"/>
  <c r="CP856"/>
  <c r="CP855" s="1"/>
  <c r="CP854" s="1"/>
  <c r="CP1046"/>
  <c r="CP1045" s="1"/>
  <c r="CP1043" s="1"/>
  <c r="CV1523"/>
  <c r="CX827"/>
  <c r="CR954"/>
  <c r="CR953"/>
  <c r="CP168"/>
  <c r="CP167" s="1"/>
  <c r="CQ726"/>
  <c r="CQ725" s="1"/>
  <c r="CQ708" s="1"/>
  <c r="CQ932"/>
  <c r="CP953"/>
  <c r="CR768"/>
  <c r="CP932"/>
  <c r="CU276"/>
  <c r="CO946"/>
  <c r="CO945" s="1"/>
  <c r="CP1047"/>
  <c r="CO1129"/>
  <c r="CW1305"/>
  <c r="CU1549"/>
  <c r="CU675"/>
  <c r="CU211"/>
  <c r="CU384"/>
  <c r="CW1304"/>
  <c r="CQ1047"/>
  <c r="CU346"/>
  <c r="CV75"/>
  <c r="CV74" s="1"/>
  <c r="CU75"/>
  <c r="CU74" s="1"/>
  <c r="CU1540"/>
  <c r="CU1513"/>
  <c r="CU1504"/>
  <c r="CU1459"/>
  <c r="CV1459"/>
  <c r="CU1435"/>
  <c r="CU1430"/>
  <c r="CU1419"/>
  <c r="CV1395"/>
  <c r="CU1396"/>
  <c r="CV1298"/>
  <c r="CU1376"/>
  <c r="CU1300"/>
  <c r="CV1248"/>
  <c r="CU1262"/>
  <c r="CU1253"/>
  <c r="CU1249"/>
  <c r="CV1234"/>
  <c r="CU1240"/>
  <c r="CU1210"/>
  <c r="CU1195"/>
  <c r="CV1167"/>
  <c r="CU1167"/>
  <c r="CU1012"/>
  <c r="CV961"/>
  <c r="CU961"/>
  <c r="CV925"/>
  <c r="CU889"/>
  <c r="CU855"/>
  <c r="CV845"/>
  <c r="CU845"/>
  <c r="CV819"/>
  <c r="CU819"/>
  <c r="CU814"/>
  <c r="CU793"/>
  <c r="CV779"/>
  <c r="CU767"/>
  <c r="CV735"/>
  <c r="CU744"/>
  <c r="CU736"/>
  <c r="CV708"/>
  <c r="CU708"/>
  <c r="CV674"/>
  <c r="CU674"/>
  <c r="CV641"/>
  <c r="CU641"/>
  <c r="CV605"/>
  <c r="CU620"/>
  <c r="CU593"/>
  <c r="CU561"/>
  <c r="CU503"/>
  <c r="CV488"/>
  <c r="CU488"/>
  <c r="CV457"/>
  <c r="CU457"/>
  <c r="CU424"/>
  <c r="CU394"/>
  <c r="CU372"/>
  <c r="CV344"/>
  <c r="CU362"/>
  <c r="CV295"/>
  <c r="CU317"/>
  <c r="CU307"/>
  <c r="CU279"/>
  <c r="CV246"/>
  <c r="CU246"/>
  <c r="CU235"/>
  <c r="CU182"/>
  <c r="CV167"/>
  <c r="CU172"/>
  <c r="CV150"/>
  <c r="CU152"/>
  <c r="CU128"/>
  <c r="CU51"/>
  <c r="CU34"/>
  <c r="CV9"/>
  <c r="CV8" s="1"/>
  <c r="CV6" s="1"/>
  <c r="CU10"/>
  <c r="CV1509"/>
  <c r="CU1443"/>
  <c r="CV1434"/>
  <c r="CV1194"/>
  <c r="CP128"/>
  <c r="CP126"/>
  <c r="CP125" s="1"/>
  <c r="CQ90"/>
  <c r="CP439"/>
  <c r="CQ856"/>
  <c r="CQ855" s="1"/>
  <c r="CQ854" s="1"/>
  <c r="CO1266"/>
  <c r="CV767"/>
  <c r="CR1235"/>
  <c r="CR1234" s="1"/>
  <c r="CO203"/>
  <c r="CO202" s="1"/>
  <c r="CO201" s="1"/>
  <c r="CO200" s="1"/>
  <c r="CQ383"/>
  <c r="CR1400"/>
  <c r="CV123"/>
  <c r="CP383"/>
  <c r="CP1018"/>
  <c r="CP1013" s="1"/>
  <c r="CP1012" s="1"/>
  <c r="CQ1209"/>
  <c r="CP1443"/>
  <c r="CO1533"/>
  <c r="CU515"/>
  <c r="CV515"/>
  <c r="CV437"/>
  <c r="CV376"/>
  <c r="CV271"/>
  <c r="CP820"/>
  <c r="CR820"/>
  <c r="CO1018"/>
  <c r="CO1013" s="1"/>
  <c r="CO1012" s="1"/>
  <c r="CR168"/>
  <c r="CR167" s="1"/>
  <c r="CP752"/>
  <c r="CR1533"/>
  <c r="CP768"/>
  <c r="CP767" s="1"/>
  <c r="CP766" s="1"/>
  <c r="CO799"/>
  <c r="CQ1013"/>
  <c r="CP203"/>
  <c r="CP202" s="1"/>
  <c r="CP201" s="1"/>
  <c r="CP200" s="1"/>
  <c r="CR794"/>
  <c r="CR793" s="1"/>
  <c r="CO820"/>
  <c r="CQ1106"/>
  <c r="CQ820"/>
  <c r="CP90"/>
  <c r="CP75" s="1"/>
  <c r="CP74" s="1"/>
  <c r="CP73" s="1"/>
  <c r="CP63" s="1"/>
  <c r="CR129"/>
  <c r="CR128" s="1"/>
  <c r="CP182"/>
  <c r="CP181" s="1"/>
  <c r="CP180" s="1"/>
  <c r="CP179" s="1"/>
  <c r="CO516"/>
  <c r="CP516"/>
  <c r="CO534"/>
  <c r="CR932"/>
  <c r="CR931" s="1"/>
  <c r="CQ946"/>
  <c r="CQ945" s="1"/>
  <c r="CR1106"/>
  <c r="CR1090" s="1"/>
  <c r="CQ1167"/>
  <c r="CQ1151" s="1"/>
  <c r="CR1200"/>
  <c r="CQ1235"/>
  <c r="CQ1234" s="1"/>
  <c r="CQ1266"/>
  <c r="CR1444"/>
  <c r="CQ1463"/>
  <c r="CQ1533"/>
  <c r="CO43"/>
  <c r="CO153"/>
  <c r="CO152" s="1"/>
  <c r="CO151" s="1"/>
  <c r="CO150" s="1"/>
  <c r="CQ217"/>
  <c r="CR265"/>
  <c r="CR264" s="1"/>
  <c r="CR263" s="1"/>
  <c r="CR257" s="1"/>
  <c r="CR255" s="1"/>
  <c r="CR308"/>
  <c r="CR307" s="1"/>
  <c r="CO932"/>
  <c r="CR1209"/>
  <c r="CP1300"/>
  <c r="CP1299" s="1"/>
  <c r="CP1298" s="1"/>
  <c r="CR1514"/>
  <c r="CR1513" s="1"/>
  <c r="CR1512" s="1"/>
  <c r="CR1511" s="1"/>
  <c r="CR52"/>
  <c r="CQ168"/>
  <c r="CQ167" s="1"/>
  <c r="CQ265"/>
  <c r="CQ264" s="1"/>
  <c r="CQ263" s="1"/>
  <c r="CP709"/>
  <c r="CP708" s="1"/>
  <c r="CR709"/>
  <c r="CR708" s="1"/>
  <c r="CO1300"/>
  <c r="CO1299" s="1"/>
  <c r="CO1298" s="1"/>
  <c r="CP1541"/>
  <c r="CP1540" s="1"/>
  <c r="CR17"/>
  <c r="CR10" s="1"/>
  <c r="CR9" s="1"/>
  <c r="CR8" s="1"/>
  <c r="CQ52"/>
  <c r="CQ51" s="1"/>
  <c r="CQ50" s="1"/>
  <c r="CR203"/>
  <c r="CR202" s="1"/>
  <c r="CR201" s="1"/>
  <c r="CR200" s="1"/>
  <c r="CP265"/>
  <c r="CP264" s="1"/>
  <c r="CP263" s="1"/>
  <c r="CP257" s="1"/>
  <c r="CP255" s="1"/>
  <c r="CO489"/>
  <c r="CO488" s="1"/>
  <c r="CR1013"/>
  <c r="CR1012" s="1"/>
  <c r="CP1062"/>
  <c r="CP1061" s="1"/>
  <c r="CO1235"/>
  <c r="CO1234" s="1"/>
  <c r="CR1248"/>
  <c r="CR1247" s="1"/>
  <c r="CP1266"/>
  <c r="CP1483"/>
  <c r="CP1551"/>
  <c r="CP1549" s="1"/>
  <c r="CP151"/>
  <c r="CP150" s="1"/>
  <c r="CP123" s="1"/>
  <c r="CP51"/>
  <c r="CP50" s="1"/>
  <c r="CP43" s="1"/>
  <c r="CO439"/>
  <c r="CQ128"/>
  <c r="CQ127"/>
  <c r="CP217"/>
  <c r="CP274"/>
  <c r="CP273" s="1"/>
  <c r="CQ17"/>
  <c r="CQ10" s="1"/>
  <c r="CQ9" s="1"/>
  <c r="CQ8" s="1"/>
  <c r="CQ35"/>
  <c r="CQ34" s="1"/>
  <c r="CQ33" s="1"/>
  <c r="CQ32" s="1"/>
  <c r="CQ77"/>
  <c r="CQ76" s="1"/>
  <c r="CP127"/>
  <c r="CQ183"/>
  <c r="CQ182" s="1"/>
  <c r="CQ181" s="1"/>
  <c r="CQ180" s="1"/>
  <c r="CQ179" s="1"/>
  <c r="CQ247"/>
  <c r="CQ246" s="1"/>
  <c r="CO265"/>
  <c r="CO264" s="1"/>
  <c r="CO263" s="1"/>
  <c r="CO257" s="1"/>
  <c r="CO255" s="1"/>
  <c r="CR280"/>
  <c r="CR279" s="1"/>
  <c r="CR274" s="1"/>
  <c r="CR273" s="1"/>
  <c r="CP308"/>
  <c r="CP307" s="1"/>
  <c r="CP318"/>
  <c r="CP317" s="1"/>
  <c r="CP331"/>
  <c r="CP330" s="1"/>
  <c r="CP346"/>
  <c r="CP345" s="1"/>
  <c r="CP344" s="1"/>
  <c r="CP343" s="1"/>
  <c r="CQ412"/>
  <c r="CQ411" s="1"/>
  <c r="CQ406" s="1"/>
  <c r="CR467"/>
  <c r="CR458" s="1"/>
  <c r="CR457" s="1"/>
  <c r="CP1235"/>
  <c r="CP1234" s="1"/>
  <c r="CR1395"/>
  <c r="CR1394" s="1"/>
  <c r="CR1393" s="1"/>
  <c r="CR1524"/>
  <c r="CR35"/>
  <c r="CR34" s="1"/>
  <c r="CR33" s="1"/>
  <c r="CR32" s="1"/>
  <c r="CR228"/>
  <c r="CR216" s="1"/>
  <c r="CQ439"/>
  <c r="CO458"/>
  <c r="CO457" s="1"/>
  <c r="CP794"/>
  <c r="CP793" s="1"/>
  <c r="CP1533"/>
  <c r="CR247"/>
  <c r="CR246" s="1"/>
  <c r="CP406"/>
  <c r="CR75"/>
  <c r="CR74" s="1"/>
  <c r="CR73" s="1"/>
  <c r="CR63" s="1"/>
  <c r="CQ153"/>
  <c r="CQ152" s="1"/>
  <c r="CQ203"/>
  <c r="CQ202" s="1"/>
  <c r="CQ201" s="1"/>
  <c r="CQ200" s="1"/>
  <c r="CP228"/>
  <c r="CO274"/>
  <c r="CO273" s="1"/>
  <c r="CR318"/>
  <c r="CR317" s="1"/>
  <c r="CO383"/>
  <c r="CO382" s="1"/>
  <c r="CP1524"/>
  <c r="CP1523" s="1"/>
  <c r="CP1509" s="1"/>
  <c r="CR516"/>
  <c r="CP534"/>
  <c r="CQ593"/>
  <c r="CQ592" s="1"/>
  <c r="CQ624"/>
  <c r="CO1167"/>
  <c r="CO1151" s="1"/>
  <c r="CP1400"/>
  <c r="CP1395" s="1"/>
  <c r="CP1394" s="1"/>
  <c r="CP1393" s="1"/>
  <c r="CO1463"/>
  <c r="CR1468"/>
  <c r="CR1459" s="1"/>
  <c r="CQ1476"/>
  <c r="CO1541"/>
  <c r="CO1540" s="1"/>
  <c r="CQ1551"/>
  <c r="CQ1549" s="1"/>
  <c r="CO504"/>
  <c r="CO503" s="1"/>
  <c r="CO593"/>
  <c r="CO592" s="1"/>
  <c r="CQ675"/>
  <c r="CQ674" s="1"/>
  <c r="CR675"/>
  <c r="CR674" s="1"/>
  <c r="CO780"/>
  <c r="CO779" s="1"/>
  <c r="CO1047"/>
  <c r="CP1248"/>
  <c r="CP1247" s="1"/>
  <c r="CP1245" s="1"/>
  <c r="CO1253"/>
  <c r="CR1300"/>
  <c r="CR1299" s="1"/>
  <c r="CR1298" s="1"/>
  <c r="CO1400"/>
  <c r="CO1395" s="1"/>
  <c r="CO1394" s="1"/>
  <c r="CO1393" s="1"/>
  <c r="CQ1468"/>
  <c r="CO1483"/>
  <c r="CP489"/>
  <c r="CP488" s="1"/>
  <c r="CO605"/>
  <c r="CO604" s="1"/>
  <c r="CR654"/>
  <c r="CR641" s="1"/>
  <c r="CR640" s="1"/>
  <c r="CO735"/>
  <c r="CO734" s="1"/>
  <c r="CR846"/>
  <c r="CR845" s="1"/>
  <c r="CR844" s="1"/>
  <c r="CP931"/>
  <c r="CR1194"/>
  <c r="CQ1444"/>
  <c r="CQ1443" s="1"/>
  <c r="CO1443"/>
  <c r="CQ534"/>
  <c r="CO641"/>
  <c r="CO640" s="1"/>
  <c r="CQ780"/>
  <c r="CQ779" s="1"/>
  <c r="CO1062"/>
  <c r="CO1061" s="1"/>
  <c r="CO1106"/>
  <c r="CO1090" s="1"/>
  <c r="CQ1253"/>
  <c r="CR1451"/>
  <c r="CP1459"/>
  <c r="CP1434" s="1"/>
  <c r="CP1428" s="1"/>
  <c r="CP1417" s="1"/>
  <c r="CR1541"/>
  <c r="CR1540" s="1"/>
  <c r="CR1523" s="1"/>
  <c r="CR1509" s="1"/>
  <c r="CQ745"/>
  <c r="CQ744" s="1"/>
  <c r="CO1551"/>
  <c r="CO1549" s="1"/>
  <c r="CO1248"/>
  <c r="CO1247" s="1"/>
  <c r="CO1245" s="1"/>
  <c r="CR962"/>
  <c r="CR961" s="1"/>
  <c r="CR959" s="1"/>
  <c r="CO819"/>
  <c r="CO794"/>
  <c r="CO793" s="1"/>
  <c r="CP654"/>
  <c r="CP641" s="1"/>
  <c r="CP640" s="1"/>
  <c r="CQ605"/>
  <c r="CQ604" s="1"/>
  <c r="CQ561"/>
  <c r="CR534"/>
  <c r="CO515"/>
  <c r="CO514" s="1"/>
  <c r="CO412"/>
  <c r="CO411" s="1"/>
  <c r="CO406" s="1"/>
  <c r="CR412"/>
  <c r="CR411" s="1"/>
  <c r="CR406" s="1"/>
  <c r="CR383"/>
  <c r="CR382" s="1"/>
  <c r="CO346"/>
  <c r="CO345" s="1"/>
  <c r="CO344" s="1"/>
  <c r="CO343" s="1"/>
  <c r="CQ308"/>
  <c r="CQ307" s="1"/>
  <c r="CQ306" s="1"/>
  <c r="CQ295" s="1"/>
  <c r="CR127"/>
  <c r="CR126"/>
  <c r="CR125" s="1"/>
  <c r="CR51"/>
  <c r="CR50" s="1"/>
  <c r="CR43" s="1"/>
  <c r="CO17"/>
  <c r="CO10" s="1"/>
  <c r="CO9" s="1"/>
  <c r="CO8" s="1"/>
  <c r="CO6" s="1"/>
  <c r="CO128"/>
  <c r="CO126"/>
  <c r="CO125" s="1"/>
  <c r="CO127"/>
  <c r="CO90"/>
  <c r="CO75" s="1"/>
  <c r="CO74" s="1"/>
  <c r="CO73" s="1"/>
  <c r="CO63" s="1"/>
  <c r="CP10"/>
  <c r="CP9" s="1"/>
  <c r="CP8" s="1"/>
  <c r="CP6" s="1"/>
  <c r="CQ43"/>
  <c r="CO168"/>
  <c r="CO167" s="1"/>
  <c r="CO217"/>
  <c r="CO228"/>
  <c r="CO247"/>
  <c r="CO246" s="1"/>
  <c r="CQ274"/>
  <c r="CQ273" s="1"/>
  <c r="CO306"/>
  <c r="CO295" s="1"/>
  <c r="CQ151"/>
  <c r="CQ150" s="1"/>
  <c r="CQ228"/>
  <c r="CQ216" s="1"/>
  <c r="CQ177" s="1"/>
  <c r="CQ257"/>
  <c r="CQ255" s="1"/>
  <c r="CR331"/>
  <c r="CR330" s="1"/>
  <c r="CR346"/>
  <c r="CR345" s="1"/>
  <c r="CR344" s="1"/>
  <c r="CR343" s="1"/>
  <c r="CQ75"/>
  <c r="CQ74" s="1"/>
  <c r="CQ73" s="1"/>
  <c r="CQ63" s="1"/>
  <c r="CQ331"/>
  <c r="CQ330" s="1"/>
  <c r="CQ346"/>
  <c r="CQ345" s="1"/>
  <c r="CQ344" s="1"/>
  <c r="CQ343" s="1"/>
  <c r="CR430"/>
  <c r="CR429"/>
  <c r="CR439"/>
  <c r="CP605"/>
  <c r="CP604" s="1"/>
  <c r="CR605"/>
  <c r="CR604" s="1"/>
  <c r="CQ654"/>
  <c r="CQ641" s="1"/>
  <c r="CQ640" s="1"/>
  <c r="CO675"/>
  <c r="CO674" s="1"/>
  <c r="CO709"/>
  <c r="CP735"/>
  <c r="CP734" s="1"/>
  <c r="CQ768"/>
  <c r="CQ767" s="1"/>
  <c r="CQ766" s="1"/>
  <c r="CQ794"/>
  <c r="CQ793" s="1"/>
  <c r="CO430"/>
  <c r="CO429"/>
  <c r="CQ429"/>
  <c r="CQ430"/>
  <c r="CQ126"/>
  <c r="CQ125" s="1"/>
  <c r="CQ382"/>
  <c r="CQ458"/>
  <c r="CQ457" s="1"/>
  <c r="CQ437" s="1"/>
  <c r="CP561"/>
  <c r="CP429"/>
  <c r="CP430"/>
  <c r="CP382"/>
  <c r="CP458"/>
  <c r="CP457" s="1"/>
  <c r="CP437" s="1"/>
  <c r="CQ489"/>
  <c r="CQ488" s="1"/>
  <c r="CP593"/>
  <c r="CP592" s="1"/>
  <c r="CP675"/>
  <c r="CP674" s="1"/>
  <c r="CO726"/>
  <c r="CO725" s="1"/>
  <c r="CO768"/>
  <c r="CO767" s="1"/>
  <c r="CO766" s="1"/>
  <c r="CQ516"/>
  <c r="CQ819"/>
  <c r="CR819"/>
  <c r="CP819"/>
  <c r="CO856"/>
  <c r="CO855" s="1"/>
  <c r="CO854" s="1"/>
  <c r="CO931"/>
  <c r="CO962"/>
  <c r="CO961" s="1"/>
  <c r="CQ962"/>
  <c r="CQ961" s="1"/>
  <c r="CQ1090"/>
  <c r="CR767"/>
  <c r="CR766" s="1"/>
  <c r="CR872"/>
  <c r="CR871" s="1"/>
  <c r="CP901"/>
  <c r="CP900" s="1"/>
  <c r="CP899" s="1"/>
  <c r="CR901"/>
  <c r="CR900" s="1"/>
  <c r="CR899" s="1"/>
  <c r="CQ735"/>
  <c r="CQ734" s="1"/>
  <c r="CR752"/>
  <c r="CR735" s="1"/>
  <c r="CR734" s="1"/>
  <c r="CQ872"/>
  <c r="CQ871" s="1"/>
  <c r="CO901"/>
  <c r="CO900" s="1"/>
  <c r="CO899" s="1"/>
  <c r="CQ901"/>
  <c r="CQ900" s="1"/>
  <c r="CQ899" s="1"/>
  <c r="CQ1012"/>
  <c r="CQ1062"/>
  <c r="CQ1061" s="1"/>
  <c r="CQ1129"/>
  <c r="CR1048"/>
  <c r="CR1046"/>
  <c r="CR1045" s="1"/>
  <c r="CR1043" s="1"/>
  <c r="CQ953"/>
  <c r="CQ931" s="1"/>
  <c r="CO954"/>
  <c r="CQ1046"/>
  <c r="CQ1045" s="1"/>
  <c r="CQ1043" s="1"/>
  <c r="CO1048"/>
  <c r="CP1106"/>
  <c r="CP1090" s="1"/>
  <c r="CP1129"/>
  <c r="CP1167"/>
  <c r="CP1151" s="1"/>
  <c r="CP1209"/>
  <c r="CP1194" s="1"/>
  <c r="CP962"/>
  <c r="CP961" s="1"/>
  <c r="CR1047"/>
  <c r="CR1167"/>
  <c r="CR1151" s="1"/>
  <c r="CO1200"/>
  <c r="CQ1200"/>
  <c r="CQ1194" s="1"/>
  <c r="CO1209"/>
  <c r="CQ1248"/>
  <c r="CQ1247" s="1"/>
  <c r="CQ1300"/>
  <c r="CQ1299" s="1"/>
  <c r="CQ1298" s="1"/>
  <c r="CO1524"/>
  <c r="CQ1541"/>
  <c r="CQ1540" s="1"/>
  <c r="CR1551"/>
  <c r="CR1549" s="1"/>
  <c r="CR1245"/>
  <c r="CQ1400"/>
  <c r="CQ1395" s="1"/>
  <c r="CQ1394" s="1"/>
  <c r="CQ1393" s="1"/>
  <c r="CQ1524"/>
  <c r="CJ1560"/>
  <c r="CJ1559" s="1"/>
  <c r="CJ1558" s="1"/>
  <c r="CJ1557" s="1"/>
  <c r="CK1560"/>
  <c r="CK1559" s="1"/>
  <c r="CK1558" s="1"/>
  <c r="CK1557" s="1"/>
  <c r="CL1560"/>
  <c r="CL1559" s="1"/>
  <c r="CL1558" s="1"/>
  <c r="CL1557" s="1"/>
  <c r="CI1560"/>
  <c r="CI1559" s="1"/>
  <c r="CI1558" s="1"/>
  <c r="CI1557" s="1"/>
  <c r="CN1561"/>
  <c r="CT1561" s="1"/>
  <c r="CT1560" s="1"/>
  <c r="CT1559" s="1"/>
  <c r="CT1558" s="1"/>
  <c r="CT1557" s="1"/>
  <c r="CM1561"/>
  <c r="CS1561" s="1"/>
  <c r="CN1556"/>
  <c r="CT1556" s="1"/>
  <c r="CT1555" s="1"/>
  <c r="CT1554" s="1"/>
  <c r="CT1553" s="1"/>
  <c r="CT1552" s="1"/>
  <c r="CT1551" s="1"/>
  <c r="CT1549" s="1"/>
  <c r="CM1556"/>
  <c r="CJ1555"/>
  <c r="CJ1554" s="1"/>
  <c r="CJ1553" s="1"/>
  <c r="CJ1552" s="1"/>
  <c r="CK1555"/>
  <c r="CK1554" s="1"/>
  <c r="CK1553" s="1"/>
  <c r="CK1552" s="1"/>
  <c r="CL1555"/>
  <c r="CL1554" s="1"/>
  <c r="CL1553" s="1"/>
  <c r="CL1552" s="1"/>
  <c r="CL1551" s="1"/>
  <c r="CI1555"/>
  <c r="CI1554" s="1"/>
  <c r="CI1553" s="1"/>
  <c r="CI1552" s="1"/>
  <c r="CL1256"/>
  <c r="CN1415"/>
  <c r="CM1415"/>
  <c r="CL1414"/>
  <c r="CL1413" s="1"/>
  <c r="CK1414"/>
  <c r="CJ1414"/>
  <c r="CJ1413" s="1"/>
  <c r="CI1414"/>
  <c r="CI1413" s="1"/>
  <c r="B1414"/>
  <c r="CK1413"/>
  <c r="B1413"/>
  <c r="B1415" s="1"/>
  <c r="CN1492"/>
  <c r="CM1492"/>
  <c r="CJ1491"/>
  <c r="CJ1490" s="1"/>
  <c r="CK1491"/>
  <c r="CK1490" s="1"/>
  <c r="CL1491"/>
  <c r="CL1490" s="1"/>
  <c r="CI1491"/>
  <c r="CI1490" s="1"/>
  <c r="B1491"/>
  <c r="B1490"/>
  <c r="B1492" s="1"/>
  <c r="CQ1459" l="1"/>
  <c r="CS1560"/>
  <c r="CW1561"/>
  <c r="CU210"/>
  <c r="CU275"/>
  <c r="CU383"/>
  <c r="CU1523"/>
  <c r="CU1512"/>
  <c r="CU1503"/>
  <c r="CV1428"/>
  <c r="CU1434"/>
  <c r="CU1429"/>
  <c r="CU1418"/>
  <c r="CV1394"/>
  <c r="CU1395"/>
  <c r="CU1299"/>
  <c r="CV1247"/>
  <c r="CU1248"/>
  <c r="CU1235"/>
  <c r="CU1209"/>
  <c r="CV1151"/>
  <c r="CU1151"/>
  <c r="CU959"/>
  <c r="CV959"/>
  <c r="CV924"/>
  <c r="CU888"/>
  <c r="CU854"/>
  <c r="CV844"/>
  <c r="CU844"/>
  <c r="CU813"/>
  <c r="CV766"/>
  <c r="CU766"/>
  <c r="CV734"/>
  <c r="CU735"/>
  <c r="CV640"/>
  <c r="CU640"/>
  <c r="CV604"/>
  <c r="CU605"/>
  <c r="CU592"/>
  <c r="CV514"/>
  <c r="CU514"/>
  <c r="CU437"/>
  <c r="CU423"/>
  <c r="CV370"/>
  <c r="CU371"/>
  <c r="CV343"/>
  <c r="CU345"/>
  <c r="CU306"/>
  <c r="CU295" s="1"/>
  <c r="CU274"/>
  <c r="CU228"/>
  <c r="CU181"/>
  <c r="CU168"/>
  <c r="CU151"/>
  <c r="CU127"/>
  <c r="CU50"/>
  <c r="CU33"/>
  <c r="CU9"/>
  <c r="CP515"/>
  <c r="CP514" s="1"/>
  <c r="CP486" s="1"/>
  <c r="CO216"/>
  <c r="CO177" s="1"/>
  <c r="CP885"/>
  <c r="CR123"/>
  <c r="CR515"/>
  <c r="CR514" s="1"/>
  <c r="CR486" s="1"/>
  <c r="CP376"/>
  <c r="CP370" s="1"/>
  <c r="CR306"/>
  <c r="CR295" s="1"/>
  <c r="CQ1434"/>
  <c r="CQ1428" s="1"/>
  <c r="CQ1417" s="1"/>
  <c r="CQ1391" s="1"/>
  <c r="CO271"/>
  <c r="CN1555"/>
  <c r="CN1554" s="1"/>
  <c r="CN1553" s="1"/>
  <c r="CN1552" s="1"/>
  <c r="CO1459"/>
  <c r="CO1434" s="1"/>
  <c r="CO1428" s="1"/>
  <c r="CO1417" s="1"/>
  <c r="CO1391" s="1"/>
  <c r="CO1523"/>
  <c r="CO1509" s="1"/>
  <c r="CO885"/>
  <c r="CR885"/>
  <c r="CQ376"/>
  <c r="CQ370" s="1"/>
  <c r="CQ341" s="1"/>
  <c r="CR1443"/>
  <c r="CR1434" s="1"/>
  <c r="CR1428" s="1"/>
  <c r="CR1417" s="1"/>
  <c r="CR1391" s="1"/>
  <c r="CO437"/>
  <c r="CQ6"/>
  <c r="CO123"/>
  <c r="CP1391"/>
  <c r="CQ1523"/>
  <c r="CQ1509" s="1"/>
  <c r="CP791"/>
  <c r="CO486"/>
  <c r="CK1551"/>
  <c r="CK1549" s="1"/>
  <c r="CN1414"/>
  <c r="CN1413" s="1"/>
  <c r="CT1415"/>
  <c r="CN1560"/>
  <c r="CN1559" s="1"/>
  <c r="CN1558" s="1"/>
  <c r="CN1557" s="1"/>
  <c r="CN1551" s="1"/>
  <c r="CN1549" s="1"/>
  <c r="CR437"/>
  <c r="CO376"/>
  <c r="CO370" s="1"/>
  <c r="CO341" s="1"/>
  <c r="CP216"/>
  <c r="CP177" s="1"/>
  <c r="CM1491"/>
  <c r="CM1490" s="1"/>
  <c r="CS1492"/>
  <c r="CN1491"/>
  <c r="CN1490" s="1"/>
  <c r="CT1492"/>
  <c r="CM1414"/>
  <c r="CM1413" s="1"/>
  <c r="CS1415"/>
  <c r="CM1555"/>
  <c r="CM1554" s="1"/>
  <c r="CM1553" s="1"/>
  <c r="CM1552" s="1"/>
  <c r="CS1556"/>
  <c r="CM1560"/>
  <c r="CM1559" s="1"/>
  <c r="CM1558" s="1"/>
  <c r="CM1557" s="1"/>
  <c r="CI1551"/>
  <c r="CI1549" s="1"/>
  <c r="CJ1551"/>
  <c r="CJ1549" s="1"/>
  <c r="CQ1245"/>
  <c r="CQ1052"/>
  <c r="CR791"/>
  <c r="CQ515"/>
  <c r="CQ514" s="1"/>
  <c r="CQ486" s="1"/>
  <c r="CR177"/>
  <c r="CP306"/>
  <c r="CP295" s="1"/>
  <c r="CP271" s="1"/>
  <c r="CO791"/>
  <c r="CQ602"/>
  <c r="CR1052"/>
  <c r="CR376"/>
  <c r="CR370" s="1"/>
  <c r="CR341" s="1"/>
  <c r="CP341"/>
  <c r="CR6"/>
  <c r="CP1052"/>
  <c r="CP959"/>
  <c r="CO959"/>
  <c r="CQ791"/>
  <c r="CO708"/>
  <c r="CO602" s="1"/>
  <c r="CR271"/>
  <c r="CP602"/>
  <c r="CQ885"/>
  <c r="CQ959"/>
  <c r="CQ271"/>
  <c r="CQ123"/>
  <c r="CR602"/>
  <c r="CO1194"/>
  <c r="CO1052" s="1"/>
  <c r="CL1549"/>
  <c r="CN312"/>
  <c r="CT312" s="1"/>
  <c r="CT311" s="1"/>
  <c r="CM312"/>
  <c r="CS312" s="1"/>
  <c r="CJ311"/>
  <c r="CK311"/>
  <c r="CL311"/>
  <c r="CM311"/>
  <c r="CI311"/>
  <c r="CN575"/>
  <c r="CT575" s="1"/>
  <c r="CT574" s="1"/>
  <c r="CT573" s="1"/>
  <c r="CM575"/>
  <c r="CN572"/>
  <c r="CT572" s="1"/>
  <c r="CX572" s="1"/>
  <c r="CM572"/>
  <c r="CS572" s="1"/>
  <c r="CW572" s="1"/>
  <c r="CN571"/>
  <c r="CT571" s="1"/>
  <c r="CX571" s="1"/>
  <c r="CM571"/>
  <c r="CS571" s="1"/>
  <c r="CW571" s="1"/>
  <c r="CN564"/>
  <c r="CT564" s="1"/>
  <c r="CX564" s="1"/>
  <c r="CM564"/>
  <c r="CS564" s="1"/>
  <c r="CW564" s="1"/>
  <c r="CN574"/>
  <c r="CN573" s="1"/>
  <c r="CJ574"/>
  <c r="CJ573" s="1"/>
  <c r="CK574"/>
  <c r="CK573" s="1"/>
  <c r="CL574"/>
  <c r="CL573" s="1"/>
  <c r="CI574"/>
  <c r="CI573" s="1"/>
  <c r="CJ563"/>
  <c r="CK563"/>
  <c r="CL563"/>
  <c r="CI563"/>
  <c r="CJ570"/>
  <c r="CJ569" s="1"/>
  <c r="CK570"/>
  <c r="CK569" s="1"/>
  <c r="CL570"/>
  <c r="CL569" s="1"/>
  <c r="CI570"/>
  <c r="CI569" s="1"/>
  <c r="CL1546"/>
  <c r="CL1545" s="1"/>
  <c r="CK1546"/>
  <c r="CK1545" s="1"/>
  <c r="CJ1546"/>
  <c r="CJ1545" s="1"/>
  <c r="CI1546"/>
  <c r="CI1545" s="1"/>
  <c r="CL1543"/>
  <c r="CK1543"/>
  <c r="CJ1543"/>
  <c r="CJ1542" s="1"/>
  <c r="CI1543"/>
  <c r="CI1542" s="1"/>
  <c r="CL1542"/>
  <c r="CK1542"/>
  <c r="CK1541" s="1"/>
  <c r="CK1540" s="1"/>
  <c r="CL1538"/>
  <c r="CL1537" s="1"/>
  <c r="CK1538"/>
  <c r="CK1537" s="1"/>
  <c r="CJ1538"/>
  <c r="CJ1537" s="1"/>
  <c r="CI1538"/>
  <c r="CI1537" s="1"/>
  <c r="CL1535"/>
  <c r="CK1535"/>
  <c r="CJ1535"/>
  <c r="CJ1534" s="1"/>
  <c r="CI1535"/>
  <c r="CI1534" s="1"/>
  <c r="CL1534"/>
  <c r="CK1534"/>
  <c r="CL1531"/>
  <c r="CK1531"/>
  <c r="CJ1531"/>
  <c r="CJ1530" s="1"/>
  <c r="CJ1529" s="1"/>
  <c r="CI1531"/>
  <c r="CI1530" s="1"/>
  <c r="CI1529" s="1"/>
  <c r="CL1530"/>
  <c r="CL1529" s="1"/>
  <c r="CK1530"/>
  <c r="CK1529" s="1"/>
  <c r="CL1527"/>
  <c r="CK1527"/>
  <c r="CJ1527"/>
  <c r="CJ1526" s="1"/>
  <c r="CJ1525" s="1"/>
  <c r="CI1527"/>
  <c r="CI1526" s="1"/>
  <c r="CI1525" s="1"/>
  <c r="CL1526"/>
  <c r="CL1525" s="1"/>
  <c r="CK1526"/>
  <c r="CK1525" s="1"/>
  <c r="CL1519"/>
  <c r="CK1519"/>
  <c r="CJ1519"/>
  <c r="CI1519"/>
  <c r="CL1517"/>
  <c r="CK1517"/>
  <c r="CJ1517"/>
  <c r="CI1517"/>
  <c r="CL1515"/>
  <c r="CK1515"/>
  <c r="CK1514" s="1"/>
  <c r="CK1513" s="1"/>
  <c r="CK1512" s="1"/>
  <c r="CK1511" s="1"/>
  <c r="CJ1515"/>
  <c r="CJ1514" s="1"/>
  <c r="CJ1513" s="1"/>
  <c r="CJ1512" s="1"/>
  <c r="CJ1511" s="1"/>
  <c r="CI1515"/>
  <c r="CI1514" s="1"/>
  <c r="CI1513" s="1"/>
  <c r="CI1512" s="1"/>
  <c r="CI1511" s="1"/>
  <c r="CL1506"/>
  <c r="CL1505" s="1"/>
  <c r="CL1504" s="1"/>
  <c r="CL1503" s="1"/>
  <c r="CL1502" s="1"/>
  <c r="CL1501" s="1"/>
  <c r="CK1506"/>
  <c r="CK1505" s="1"/>
  <c r="CK1504" s="1"/>
  <c r="CK1503" s="1"/>
  <c r="CK1502" s="1"/>
  <c r="CK1501" s="1"/>
  <c r="CJ1506"/>
  <c r="CJ1505" s="1"/>
  <c r="CJ1504" s="1"/>
  <c r="CJ1503" s="1"/>
  <c r="CJ1502" s="1"/>
  <c r="CJ1501" s="1"/>
  <c r="CI1506"/>
  <c r="CI1505" s="1"/>
  <c r="CI1504" s="1"/>
  <c r="CI1503" s="1"/>
  <c r="CI1502" s="1"/>
  <c r="CI1501" s="1"/>
  <c r="CL1498"/>
  <c r="CL1497" s="1"/>
  <c r="CL1496" s="1"/>
  <c r="CL1495" s="1"/>
  <c r="CL1494" s="1"/>
  <c r="CK1498"/>
  <c r="CK1497" s="1"/>
  <c r="CK1496" s="1"/>
  <c r="CK1495" s="1"/>
  <c r="CK1494" s="1"/>
  <c r="CJ1498"/>
  <c r="CJ1497" s="1"/>
  <c r="CJ1496" s="1"/>
  <c r="CJ1495" s="1"/>
  <c r="CJ1494" s="1"/>
  <c r="CI1498"/>
  <c r="CI1497" s="1"/>
  <c r="CI1496" s="1"/>
  <c r="CI1495" s="1"/>
  <c r="CI1494" s="1"/>
  <c r="CL1488"/>
  <c r="CK1488"/>
  <c r="CJ1488"/>
  <c r="CI1488"/>
  <c r="CL1486"/>
  <c r="CK1486"/>
  <c r="CJ1486"/>
  <c r="CI1486"/>
  <c r="CL1484"/>
  <c r="CK1484"/>
  <c r="CK1483" s="1"/>
  <c r="CJ1484"/>
  <c r="CJ1483" s="1"/>
  <c r="CI1484"/>
  <c r="CI1483" s="1"/>
  <c r="CL1481"/>
  <c r="CK1481"/>
  <c r="CJ1481"/>
  <c r="CI1481"/>
  <c r="CL1479"/>
  <c r="CK1479"/>
  <c r="CJ1479"/>
  <c r="CI1479"/>
  <c r="CL1477"/>
  <c r="CK1477"/>
  <c r="CK1476" s="1"/>
  <c r="CJ1477"/>
  <c r="CI1477"/>
  <c r="CI1476" s="1"/>
  <c r="CL1474"/>
  <c r="CL1473" s="1"/>
  <c r="CK1474"/>
  <c r="CK1473" s="1"/>
  <c r="CJ1474"/>
  <c r="CJ1473" s="1"/>
  <c r="CI1474"/>
  <c r="CI1473" s="1"/>
  <c r="CL1471"/>
  <c r="CK1471"/>
  <c r="CJ1471"/>
  <c r="CI1471"/>
  <c r="CL1469"/>
  <c r="CK1469"/>
  <c r="CK1468" s="1"/>
  <c r="CJ1469"/>
  <c r="CI1469"/>
  <c r="CI1468" s="1"/>
  <c r="CL1466"/>
  <c r="CK1466"/>
  <c r="CJ1466"/>
  <c r="CI1466"/>
  <c r="CL1464"/>
  <c r="CL1463" s="1"/>
  <c r="CK1464"/>
  <c r="CK1463" s="1"/>
  <c r="CJ1464"/>
  <c r="CJ1463" s="1"/>
  <c r="CI1464"/>
  <c r="CI1463" s="1"/>
  <c r="CL1461"/>
  <c r="CK1461"/>
  <c r="CK1460" s="1"/>
  <c r="CJ1461"/>
  <c r="CJ1460" s="1"/>
  <c r="CI1461"/>
  <c r="CI1460" s="1"/>
  <c r="CL1460"/>
  <c r="CL1456"/>
  <c r="CK1456"/>
  <c r="CJ1456"/>
  <c r="CI1456"/>
  <c r="CL1454"/>
  <c r="CK1454"/>
  <c r="CJ1454"/>
  <c r="CI1454"/>
  <c r="CL1452"/>
  <c r="CK1452"/>
  <c r="CJ1452"/>
  <c r="CJ1451" s="1"/>
  <c r="CI1452"/>
  <c r="CI1451" s="1"/>
  <c r="CL1449"/>
  <c r="CK1449"/>
  <c r="CJ1449"/>
  <c r="CI1449"/>
  <c r="CL1447"/>
  <c r="CK1447"/>
  <c r="CJ1447"/>
  <c r="CI1447"/>
  <c r="CL1445"/>
  <c r="CK1445"/>
  <c r="CK1444" s="1"/>
  <c r="CJ1445"/>
  <c r="CI1445"/>
  <c r="CI1444" s="1"/>
  <c r="CL1441"/>
  <c r="CK1441"/>
  <c r="CJ1441"/>
  <c r="CI1441"/>
  <c r="CL1439"/>
  <c r="CK1439"/>
  <c r="CJ1439"/>
  <c r="CI1439"/>
  <c r="CL1437"/>
  <c r="CK1437"/>
  <c r="CJ1437"/>
  <c r="CJ1436" s="1"/>
  <c r="CJ1435" s="1"/>
  <c r="CI1437"/>
  <c r="CL1432"/>
  <c r="CL1431" s="1"/>
  <c r="CL1430" s="1"/>
  <c r="CL1429" s="1"/>
  <c r="CK1432"/>
  <c r="CK1431" s="1"/>
  <c r="CK1430" s="1"/>
  <c r="CK1429" s="1"/>
  <c r="CJ1432"/>
  <c r="CJ1431" s="1"/>
  <c r="CJ1430" s="1"/>
  <c r="CJ1429" s="1"/>
  <c r="CI1432"/>
  <c r="CI1431" s="1"/>
  <c r="CI1430" s="1"/>
  <c r="CI1429" s="1"/>
  <c r="CL1426"/>
  <c r="CL1425" s="1"/>
  <c r="CL1424" s="1"/>
  <c r="CL1423" s="1"/>
  <c r="CK1426"/>
  <c r="CK1425" s="1"/>
  <c r="CK1424" s="1"/>
  <c r="CK1423" s="1"/>
  <c r="CJ1426"/>
  <c r="CJ1425" s="1"/>
  <c r="CJ1424" s="1"/>
  <c r="CJ1423" s="1"/>
  <c r="CI1426"/>
  <c r="CI1425" s="1"/>
  <c r="CI1424" s="1"/>
  <c r="CI1423" s="1"/>
  <c r="CL1421"/>
  <c r="CK1421"/>
  <c r="CK1420" s="1"/>
  <c r="CK1419" s="1"/>
  <c r="CK1418" s="1"/>
  <c r="CJ1421"/>
  <c r="CJ1420" s="1"/>
  <c r="CJ1419" s="1"/>
  <c r="CJ1418" s="1"/>
  <c r="CI1421"/>
  <c r="CI1420" s="1"/>
  <c r="CI1419" s="1"/>
  <c r="CI1418" s="1"/>
  <c r="CL1420"/>
  <c r="CL1419" s="1"/>
  <c r="CL1418" s="1"/>
  <c r="CL1411"/>
  <c r="CK1411"/>
  <c r="CK1410" s="1"/>
  <c r="CJ1411"/>
  <c r="CJ1410" s="1"/>
  <c r="CI1411"/>
  <c r="CI1410" s="1"/>
  <c r="CL1410"/>
  <c r="CL1408"/>
  <c r="CL1407" s="1"/>
  <c r="CK1408"/>
  <c r="CK1407" s="1"/>
  <c r="CJ1408"/>
  <c r="CJ1407" s="1"/>
  <c r="CI1408"/>
  <c r="CI1407" s="1"/>
  <c r="CL1405"/>
  <c r="CK1405"/>
  <c r="CJ1405"/>
  <c r="CJ1404" s="1"/>
  <c r="CI1405"/>
  <c r="CI1404" s="1"/>
  <c r="CL1404"/>
  <c r="CK1404"/>
  <c r="CL1402"/>
  <c r="CL1401" s="1"/>
  <c r="CK1402"/>
  <c r="CK1401" s="1"/>
  <c r="CJ1402"/>
  <c r="CJ1401" s="1"/>
  <c r="CI1402"/>
  <c r="CI1401" s="1"/>
  <c r="CL1398"/>
  <c r="CL1397" s="1"/>
  <c r="CL1396" s="1"/>
  <c r="CK1398"/>
  <c r="CK1397" s="1"/>
  <c r="CK1396" s="1"/>
  <c r="CJ1398"/>
  <c r="CJ1397" s="1"/>
  <c r="CJ1396" s="1"/>
  <c r="CI1398"/>
  <c r="CI1397" s="1"/>
  <c r="CI1396" s="1"/>
  <c r="CL1388"/>
  <c r="CL1387" s="1"/>
  <c r="CL1386" s="1"/>
  <c r="CL1385" s="1"/>
  <c r="CL1384" s="1"/>
  <c r="CK1388"/>
  <c r="CK1387" s="1"/>
  <c r="CK1386" s="1"/>
  <c r="CK1385" s="1"/>
  <c r="CK1384" s="1"/>
  <c r="CJ1388"/>
  <c r="CJ1387" s="1"/>
  <c r="CJ1386" s="1"/>
  <c r="CJ1385" s="1"/>
  <c r="CJ1384" s="1"/>
  <c r="CI1388"/>
  <c r="CI1387" s="1"/>
  <c r="CI1386" s="1"/>
  <c r="CI1385" s="1"/>
  <c r="CI1384" s="1"/>
  <c r="CL1381"/>
  <c r="CL1380" s="1"/>
  <c r="CK1381"/>
  <c r="CK1380" s="1"/>
  <c r="CJ1381"/>
  <c r="CJ1380" s="1"/>
  <c r="CI1381"/>
  <c r="CI1380" s="1"/>
  <c r="CL1378"/>
  <c r="CK1378"/>
  <c r="CJ1378"/>
  <c r="CJ1377" s="1"/>
  <c r="CJ1376" s="1"/>
  <c r="CI1378"/>
  <c r="CI1377" s="1"/>
  <c r="CI1376" s="1"/>
  <c r="CL1377"/>
  <c r="CL1376" s="1"/>
  <c r="CK1377"/>
  <c r="CK1376" s="1"/>
  <c r="CL1374"/>
  <c r="CK1374"/>
  <c r="CK1373" s="1"/>
  <c r="CJ1374"/>
  <c r="CJ1373" s="1"/>
  <c r="CI1374"/>
  <c r="CI1373" s="1"/>
  <c r="CL1373"/>
  <c r="CL1371"/>
  <c r="CK1371"/>
  <c r="CJ1371"/>
  <c r="CI1371"/>
  <c r="CL1370"/>
  <c r="CK1370"/>
  <c r="CJ1370"/>
  <c r="CI1370"/>
  <c r="CL1368"/>
  <c r="CK1368"/>
  <c r="CK1367" s="1"/>
  <c r="CJ1368"/>
  <c r="CJ1367" s="1"/>
  <c r="CI1368"/>
  <c r="CI1367" s="1"/>
  <c r="CL1367"/>
  <c r="CL1365"/>
  <c r="CK1365"/>
  <c r="CJ1365"/>
  <c r="CI1365"/>
  <c r="CI1364" s="1"/>
  <c r="CL1364"/>
  <c r="CK1364"/>
  <c r="CJ1364"/>
  <c r="CL1362"/>
  <c r="CK1362"/>
  <c r="CK1361" s="1"/>
  <c r="CJ1362"/>
  <c r="CJ1361" s="1"/>
  <c r="CI1362"/>
  <c r="CI1361" s="1"/>
  <c r="CL1361"/>
  <c r="CL1359"/>
  <c r="CL1358" s="1"/>
  <c r="CK1359"/>
  <c r="CK1358" s="1"/>
  <c r="CJ1359"/>
  <c r="CJ1358" s="1"/>
  <c r="CI1359"/>
  <c r="CI1358" s="1"/>
  <c r="CL1356"/>
  <c r="CK1356"/>
  <c r="CK1355" s="1"/>
  <c r="CJ1356"/>
  <c r="CJ1355" s="1"/>
  <c r="CI1356"/>
  <c r="CI1355" s="1"/>
  <c r="CL1355"/>
  <c r="CL1353"/>
  <c r="CL1352" s="1"/>
  <c r="CK1353"/>
  <c r="CK1352" s="1"/>
  <c r="CJ1353"/>
  <c r="CJ1352" s="1"/>
  <c r="CI1353"/>
  <c r="CI1352" s="1"/>
  <c r="CL1350"/>
  <c r="CK1350"/>
  <c r="CK1349" s="1"/>
  <c r="CJ1350"/>
  <c r="CJ1349" s="1"/>
  <c r="CI1350"/>
  <c r="CI1349" s="1"/>
  <c r="CL1349"/>
  <c r="CL1347"/>
  <c r="CK1347"/>
  <c r="CJ1347"/>
  <c r="CI1347"/>
  <c r="CL1346"/>
  <c r="CK1346"/>
  <c r="CJ1346"/>
  <c r="CI1346"/>
  <c r="CL1344"/>
  <c r="CL1343" s="1"/>
  <c r="CK1344"/>
  <c r="CK1343" s="1"/>
  <c r="CJ1344"/>
  <c r="CJ1343" s="1"/>
  <c r="CI1344"/>
  <c r="CI1343" s="1"/>
  <c r="CL1341"/>
  <c r="CK1341"/>
  <c r="CJ1341"/>
  <c r="CI1341"/>
  <c r="CL1340"/>
  <c r="CK1340"/>
  <c r="CJ1340"/>
  <c r="CI1340"/>
  <c r="CL1338"/>
  <c r="CK1338"/>
  <c r="CJ1338"/>
  <c r="CI1338"/>
  <c r="CL1337"/>
  <c r="CK1337"/>
  <c r="CJ1337"/>
  <c r="CI1337"/>
  <c r="CL1335"/>
  <c r="CL1334" s="1"/>
  <c r="CK1335"/>
  <c r="CK1334" s="1"/>
  <c r="CJ1335"/>
  <c r="CJ1334" s="1"/>
  <c r="CI1335"/>
  <c r="CI1334" s="1"/>
  <c r="CL1332"/>
  <c r="CK1332"/>
  <c r="CJ1332"/>
  <c r="CI1332"/>
  <c r="CL1331"/>
  <c r="CK1331"/>
  <c r="CJ1331"/>
  <c r="CI1331"/>
  <c r="CL1329"/>
  <c r="CK1329"/>
  <c r="CJ1329"/>
  <c r="CI1329"/>
  <c r="CL1328"/>
  <c r="CK1328"/>
  <c r="CJ1328"/>
  <c r="CI1328"/>
  <c r="CL1326"/>
  <c r="CK1326"/>
  <c r="CJ1326"/>
  <c r="CI1326"/>
  <c r="CL1325"/>
  <c r="CK1325"/>
  <c r="CJ1325"/>
  <c r="CI1325"/>
  <c r="CL1323"/>
  <c r="CK1323"/>
  <c r="CJ1323"/>
  <c r="CI1323"/>
  <c r="CL1322"/>
  <c r="CK1322"/>
  <c r="CJ1322"/>
  <c r="CI1322"/>
  <c r="CL1320"/>
  <c r="CK1320"/>
  <c r="CJ1320"/>
  <c r="CI1320"/>
  <c r="CL1319"/>
  <c r="CK1319"/>
  <c r="CJ1319"/>
  <c r="CI1319"/>
  <c r="CL1317"/>
  <c r="CK1317"/>
  <c r="CJ1317"/>
  <c r="CJ1316" s="1"/>
  <c r="CI1317"/>
  <c r="CI1316" s="1"/>
  <c r="CL1316"/>
  <c r="CK1316"/>
  <c r="CL1314"/>
  <c r="CK1314"/>
  <c r="CJ1314"/>
  <c r="CI1314"/>
  <c r="CL1313"/>
  <c r="CK1313"/>
  <c r="CJ1313"/>
  <c r="CI1313"/>
  <c r="CL1311"/>
  <c r="CL1310" s="1"/>
  <c r="CK1311"/>
  <c r="CK1310" s="1"/>
  <c r="CJ1311"/>
  <c r="CJ1310" s="1"/>
  <c r="CI1311"/>
  <c r="CI1310" s="1"/>
  <c r="CL1308"/>
  <c r="CL1307" s="1"/>
  <c r="CK1308"/>
  <c r="CK1307" s="1"/>
  <c r="CJ1308"/>
  <c r="CJ1307" s="1"/>
  <c r="CI1308"/>
  <c r="CI1307" s="1"/>
  <c r="CN1305"/>
  <c r="CN1304" s="1"/>
  <c r="CM1305"/>
  <c r="CM1304" s="1"/>
  <c r="CL1305"/>
  <c r="CL1304" s="1"/>
  <c r="CK1305"/>
  <c r="CK1304" s="1"/>
  <c r="CJ1305"/>
  <c r="CJ1304" s="1"/>
  <c r="CI1305"/>
  <c r="CI1304" s="1"/>
  <c r="CL1302"/>
  <c r="CK1302"/>
  <c r="CK1301" s="1"/>
  <c r="CJ1302"/>
  <c r="CJ1301" s="1"/>
  <c r="CI1302"/>
  <c r="CI1301" s="1"/>
  <c r="CL1301"/>
  <c r="CL1295"/>
  <c r="CK1295"/>
  <c r="CK1294" s="1"/>
  <c r="CK1293" s="1"/>
  <c r="CK1292" s="1"/>
  <c r="CK1291" s="1"/>
  <c r="CK1290" s="1"/>
  <c r="CJ1295"/>
  <c r="CJ1294" s="1"/>
  <c r="CJ1293" s="1"/>
  <c r="CJ1292" s="1"/>
  <c r="CJ1291" s="1"/>
  <c r="CJ1290" s="1"/>
  <c r="CI1295"/>
  <c r="CI1294" s="1"/>
  <c r="CI1293" s="1"/>
  <c r="CI1292" s="1"/>
  <c r="CI1291" s="1"/>
  <c r="CI1290" s="1"/>
  <c r="CL1294"/>
  <c r="CL1293" s="1"/>
  <c r="CL1292" s="1"/>
  <c r="CL1291" s="1"/>
  <c r="CL1290" s="1"/>
  <c r="CL1287"/>
  <c r="CL1286" s="1"/>
  <c r="CL1285" s="1"/>
  <c r="CL1284" s="1"/>
  <c r="CL1283" s="1"/>
  <c r="CK1287"/>
  <c r="CK1286" s="1"/>
  <c r="CK1285" s="1"/>
  <c r="CK1284" s="1"/>
  <c r="CK1283" s="1"/>
  <c r="CJ1287"/>
  <c r="CJ1286" s="1"/>
  <c r="CJ1285" s="1"/>
  <c r="CJ1284" s="1"/>
  <c r="CJ1283" s="1"/>
  <c r="CI1287"/>
  <c r="CI1286" s="1"/>
  <c r="CI1285" s="1"/>
  <c r="CI1284" s="1"/>
  <c r="CI1283" s="1"/>
  <c r="CL1280"/>
  <c r="CL1279" s="1"/>
  <c r="CL1278" s="1"/>
  <c r="CL1277" s="1"/>
  <c r="CL1276" s="1"/>
  <c r="CK1280"/>
  <c r="CK1279" s="1"/>
  <c r="CK1278" s="1"/>
  <c r="CK1277" s="1"/>
  <c r="CK1276" s="1"/>
  <c r="CJ1280"/>
  <c r="CJ1279" s="1"/>
  <c r="CJ1278" s="1"/>
  <c r="CJ1277" s="1"/>
  <c r="CJ1276" s="1"/>
  <c r="CI1280"/>
  <c r="CI1279" s="1"/>
  <c r="CI1278" s="1"/>
  <c r="CI1277" s="1"/>
  <c r="CI1276" s="1"/>
  <c r="CL1274"/>
  <c r="CL1273" s="1"/>
  <c r="CK1274"/>
  <c r="CK1273" s="1"/>
  <c r="CJ1274"/>
  <c r="CJ1273" s="1"/>
  <c r="CI1274"/>
  <c r="CI1273" s="1"/>
  <c r="CL1271"/>
  <c r="CK1271"/>
  <c r="CJ1271"/>
  <c r="CJ1270" s="1"/>
  <c r="CI1271"/>
  <c r="CI1270" s="1"/>
  <c r="CL1270"/>
  <c r="CK1270"/>
  <c r="CL1268"/>
  <c r="CK1268"/>
  <c r="CJ1268"/>
  <c r="CI1268"/>
  <c r="CL1267"/>
  <c r="CK1267"/>
  <c r="CJ1267"/>
  <c r="CI1267"/>
  <c r="CL1264"/>
  <c r="CL1263" s="1"/>
  <c r="CL1262" s="1"/>
  <c r="CK1264"/>
  <c r="CK1263" s="1"/>
  <c r="CK1262" s="1"/>
  <c r="CJ1264"/>
  <c r="CJ1263" s="1"/>
  <c r="CJ1262" s="1"/>
  <c r="CL1260"/>
  <c r="CK1260"/>
  <c r="CJ1260"/>
  <c r="CI1260"/>
  <c r="CL1259"/>
  <c r="CK1259"/>
  <c r="CJ1259"/>
  <c r="CI1259"/>
  <c r="CL1257"/>
  <c r="CK1257"/>
  <c r="CJ1257"/>
  <c r="CI1257"/>
  <c r="CL1255"/>
  <c r="CK1255"/>
  <c r="CK1254" s="1"/>
  <c r="CK1253" s="1"/>
  <c r="CJ1255"/>
  <c r="CJ1254" s="1"/>
  <c r="CJ1253" s="1"/>
  <c r="CI1255"/>
  <c r="CI1254" s="1"/>
  <c r="CI1253" s="1"/>
  <c r="CL1251"/>
  <c r="CK1251"/>
  <c r="CK1250" s="1"/>
  <c r="CK1249" s="1"/>
  <c r="CJ1251"/>
  <c r="CI1251"/>
  <c r="CI1250" s="1"/>
  <c r="CI1249" s="1"/>
  <c r="CL1250"/>
  <c r="CL1249" s="1"/>
  <c r="CJ1250"/>
  <c r="CJ1249" s="1"/>
  <c r="CL1242"/>
  <c r="CK1242"/>
  <c r="CJ1242"/>
  <c r="CI1242"/>
  <c r="CL1241"/>
  <c r="CK1241"/>
  <c r="CJ1241"/>
  <c r="CI1241"/>
  <c r="CL1240"/>
  <c r="CK1240"/>
  <c r="CJ1240"/>
  <c r="CI1240"/>
  <c r="CL1238"/>
  <c r="CK1238"/>
  <c r="CK1237" s="1"/>
  <c r="CK1236" s="1"/>
  <c r="CJ1238"/>
  <c r="CJ1237" s="1"/>
  <c r="CJ1236" s="1"/>
  <c r="CJ1235" s="1"/>
  <c r="CJ1234" s="1"/>
  <c r="CI1238"/>
  <c r="CI1237" s="1"/>
  <c r="CI1236" s="1"/>
  <c r="CI1235" s="1"/>
  <c r="CI1234" s="1"/>
  <c r="CL1237"/>
  <c r="CL1236" s="1"/>
  <c r="CL1235" s="1"/>
  <c r="CL1234" s="1"/>
  <c r="CL1231"/>
  <c r="CK1231"/>
  <c r="CK1230" s="1"/>
  <c r="CK1229" s="1"/>
  <c r="CK1228" s="1"/>
  <c r="CK1227" s="1"/>
  <c r="CJ1231"/>
  <c r="CJ1230" s="1"/>
  <c r="CJ1229" s="1"/>
  <c r="CJ1228" s="1"/>
  <c r="CJ1227" s="1"/>
  <c r="CI1231"/>
  <c r="CI1230" s="1"/>
  <c r="CI1229" s="1"/>
  <c r="CI1228" s="1"/>
  <c r="CI1227" s="1"/>
  <c r="CL1230"/>
  <c r="CL1229" s="1"/>
  <c r="CL1228" s="1"/>
  <c r="CL1227" s="1"/>
  <c r="CL1224"/>
  <c r="CK1224"/>
  <c r="CK1223" s="1"/>
  <c r="CK1222" s="1"/>
  <c r="CK1221" s="1"/>
  <c r="CJ1224"/>
  <c r="CJ1223" s="1"/>
  <c r="CJ1222" s="1"/>
  <c r="CJ1221" s="1"/>
  <c r="CI1224"/>
  <c r="CI1223" s="1"/>
  <c r="CI1222" s="1"/>
  <c r="CI1221" s="1"/>
  <c r="CL1223"/>
  <c r="CL1222"/>
  <c r="CL1221" s="1"/>
  <c r="CL1219"/>
  <c r="CK1219"/>
  <c r="CJ1219"/>
  <c r="CI1219"/>
  <c r="CL1218"/>
  <c r="CK1218"/>
  <c r="CJ1218"/>
  <c r="CI1218"/>
  <c r="CL1216"/>
  <c r="CK1216"/>
  <c r="CK1215" s="1"/>
  <c r="CK1214" s="1"/>
  <c r="CJ1216"/>
  <c r="CJ1215" s="1"/>
  <c r="CJ1214" s="1"/>
  <c r="CI1216"/>
  <c r="CI1215" s="1"/>
  <c r="CI1214" s="1"/>
  <c r="CL1215"/>
  <c r="CL1214" s="1"/>
  <c r="CL1212"/>
  <c r="CK1212"/>
  <c r="CK1211" s="1"/>
  <c r="CK1210" s="1"/>
  <c r="CJ1212"/>
  <c r="CJ1211" s="1"/>
  <c r="CJ1210" s="1"/>
  <c r="CI1212"/>
  <c r="CI1211" s="1"/>
  <c r="CI1210" s="1"/>
  <c r="CL1211"/>
  <c r="CL1210" s="1"/>
  <c r="CL1207"/>
  <c r="CK1207"/>
  <c r="CJ1207"/>
  <c r="CI1207"/>
  <c r="CL1206"/>
  <c r="CK1206"/>
  <c r="CJ1206"/>
  <c r="CI1206"/>
  <c r="CL1205"/>
  <c r="CK1205"/>
  <c r="CJ1205"/>
  <c r="CI1205"/>
  <c r="CL1203"/>
  <c r="CK1203"/>
  <c r="CJ1203"/>
  <c r="CI1203"/>
  <c r="CL1202"/>
  <c r="CK1202"/>
  <c r="CJ1202"/>
  <c r="CI1202"/>
  <c r="CL1201"/>
  <c r="CK1201"/>
  <c r="CK1200" s="1"/>
  <c r="CJ1201"/>
  <c r="CJ1200" s="1"/>
  <c r="CI1201"/>
  <c r="CI1200" s="1"/>
  <c r="CL1198"/>
  <c r="CK1198"/>
  <c r="CK1197" s="1"/>
  <c r="CK1196" s="1"/>
  <c r="CK1195" s="1"/>
  <c r="CJ1198"/>
  <c r="CJ1197" s="1"/>
  <c r="CJ1196" s="1"/>
  <c r="CJ1195" s="1"/>
  <c r="CI1198"/>
  <c r="CI1197" s="1"/>
  <c r="CI1196" s="1"/>
  <c r="CI1195" s="1"/>
  <c r="CL1197"/>
  <c r="CL1196" s="1"/>
  <c r="CL1195" s="1"/>
  <c r="CL1191"/>
  <c r="CK1191"/>
  <c r="CK1190" s="1"/>
  <c r="CK1189" s="1"/>
  <c r="CK1188" s="1"/>
  <c r="CJ1191"/>
  <c r="CJ1190" s="1"/>
  <c r="CJ1189" s="1"/>
  <c r="CJ1188" s="1"/>
  <c r="CI1191"/>
  <c r="CI1190" s="1"/>
  <c r="CI1189" s="1"/>
  <c r="CI1188" s="1"/>
  <c r="CL1190"/>
  <c r="CL1189" s="1"/>
  <c r="CL1188" s="1"/>
  <c r="CL1186"/>
  <c r="CK1186"/>
  <c r="CJ1186"/>
  <c r="CI1186"/>
  <c r="CL1184"/>
  <c r="CK1184"/>
  <c r="CK1183" s="1"/>
  <c r="CJ1184"/>
  <c r="CJ1183" s="1"/>
  <c r="CI1184"/>
  <c r="CI1183" s="1"/>
  <c r="CL1181"/>
  <c r="CL1180" s="1"/>
  <c r="CK1181"/>
  <c r="CK1180" s="1"/>
  <c r="CJ1181"/>
  <c r="CJ1180" s="1"/>
  <c r="CI1181"/>
  <c r="CI1180" s="1"/>
  <c r="CL1178"/>
  <c r="CK1178"/>
  <c r="CJ1178"/>
  <c r="CI1178"/>
  <c r="CL1176"/>
  <c r="CK1176"/>
  <c r="CK1175" s="1"/>
  <c r="CJ1176"/>
  <c r="CJ1175" s="1"/>
  <c r="CI1176"/>
  <c r="CI1175" s="1"/>
  <c r="CL1173"/>
  <c r="CK1173"/>
  <c r="CJ1173"/>
  <c r="CI1173"/>
  <c r="CI1172" s="1"/>
  <c r="CL1172"/>
  <c r="CK1172"/>
  <c r="CJ1172"/>
  <c r="CL1170"/>
  <c r="CK1170"/>
  <c r="CK1169" s="1"/>
  <c r="CK1168" s="1"/>
  <c r="CJ1170"/>
  <c r="CJ1169" s="1"/>
  <c r="CJ1168" s="1"/>
  <c r="CI1170"/>
  <c r="CI1169" s="1"/>
  <c r="CI1168" s="1"/>
  <c r="CL1169"/>
  <c r="CL1168" s="1"/>
  <c r="CL1165"/>
  <c r="CL1164" s="1"/>
  <c r="CL1163" s="1"/>
  <c r="CL1162" s="1"/>
  <c r="CK1165"/>
  <c r="CK1164" s="1"/>
  <c r="CK1163" s="1"/>
  <c r="CK1162" s="1"/>
  <c r="CJ1165"/>
  <c r="CJ1164" s="1"/>
  <c r="CJ1163" s="1"/>
  <c r="CJ1162" s="1"/>
  <c r="CI1165"/>
  <c r="CI1164" s="1"/>
  <c r="CI1163" s="1"/>
  <c r="CI1162" s="1"/>
  <c r="CL1160"/>
  <c r="CK1160"/>
  <c r="CJ1160"/>
  <c r="CI1160"/>
  <c r="CL1159"/>
  <c r="CK1159"/>
  <c r="CJ1159"/>
  <c r="CJ1158" s="1"/>
  <c r="CJ1157" s="1"/>
  <c r="CI1159"/>
  <c r="CI1158" s="1"/>
  <c r="CI1157" s="1"/>
  <c r="CL1158"/>
  <c r="CL1157" s="1"/>
  <c r="CK1158"/>
  <c r="CK1157" s="1"/>
  <c r="CL1155"/>
  <c r="CL1154" s="1"/>
  <c r="CL1153" s="1"/>
  <c r="CL1152" s="1"/>
  <c r="CK1155"/>
  <c r="CK1154" s="1"/>
  <c r="CK1153" s="1"/>
  <c r="CK1152" s="1"/>
  <c r="CJ1155"/>
  <c r="CJ1154" s="1"/>
  <c r="CJ1153" s="1"/>
  <c r="CJ1152" s="1"/>
  <c r="CI1155"/>
  <c r="CI1154" s="1"/>
  <c r="CI1153" s="1"/>
  <c r="CI1152" s="1"/>
  <c r="CL1148"/>
  <c r="CK1148"/>
  <c r="CJ1148"/>
  <c r="CI1148"/>
  <c r="CL1147"/>
  <c r="CK1147"/>
  <c r="CJ1147"/>
  <c r="CI1147"/>
  <c r="CL1146"/>
  <c r="CK1146"/>
  <c r="CJ1146"/>
  <c r="CI1146"/>
  <c r="CL1145"/>
  <c r="CK1145"/>
  <c r="CJ1145"/>
  <c r="CI1145"/>
  <c r="CL1143"/>
  <c r="CK1143"/>
  <c r="CK1142" s="1"/>
  <c r="CK1141" s="1"/>
  <c r="CK1140" s="1"/>
  <c r="CJ1143"/>
  <c r="CJ1142" s="1"/>
  <c r="CJ1141" s="1"/>
  <c r="CJ1140" s="1"/>
  <c r="CI1143"/>
  <c r="CI1142" s="1"/>
  <c r="CI1141" s="1"/>
  <c r="CI1140" s="1"/>
  <c r="CL1142"/>
  <c r="CL1141" s="1"/>
  <c r="CL1140" s="1"/>
  <c r="CL1138"/>
  <c r="CK1138"/>
  <c r="CJ1138"/>
  <c r="CI1138"/>
  <c r="CL1137"/>
  <c r="CK1137"/>
  <c r="CJ1137"/>
  <c r="CI1137"/>
  <c r="CL1136"/>
  <c r="CK1136"/>
  <c r="CJ1136"/>
  <c r="CJ1135" s="1"/>
  <c r="CI1136"/>
  <c r="CI1135" s="1"/>
  <c r="CL1135"/>
  <c r="CK1135"/>
  <c r="CL1133"/>
  <c r="CL1132" s="1"/>
  <c r="CL1131" s="1"/>
  <c r="CL1130" s="1"/>
  <c r="CK1133"/>
  <c r="CK1132" s="1"/>
  <c r="CK1131" s="1"/>
  <c r="CK1130" s="1"/>
  <c r="CJ1133"/>
  <c r="CI1133"/>
  <c r="CI1132" s="1"/>
  <c r="CI1131" s="1"/>
  <c r="CI1130" s="1"/>
  <c r="CJ1132"/>
  <c r="CJ1131" s="1"/>
  <c r="CJ1130" s="1"/>
  <c r="CL1126"/>
  <c r="CK1126"/>
  <c r="CK1125" s="1"/>
  <c r="CK1124" s="1"/>
  <c r="CK1123" s="1"/>
  <c r="CJ1126"/>
  <c r="CJ1125" s="1"/>
  <c r="CJ1124" s="1"/>
  <c r="CJ1123" s="1"/>
  <c r="CI1126"/>
  <c r="CI1125" s="1"/>
  <c r="CI1124" s="1"/>
  <c r="CI1123" s="1"/>
  <c r="CL1125"/>
  <c r="CL1124" s="1"/>
  <c r="CL1123" s="1"/>
  <c r="CL1121"/>
  <c r="CK1121"/>
  <c r="CJ1121"/>
  <c r="CI1121"/>
  <c r="CL1120"/>
  <c r="CK1120"/>
  <c r="CJ1120"/>
  <c r="CI1120"/>
  <c r="CL1118"/>
  <c r="CK1118"/>
  <c r="CK1117" s="1"/>
  <c r="CJ1118"/>
  <c r="CJ1117" s="1"/>
  <c r="CI1118"/>
  <c r="CI1117" s="1"/>
  <c r="CL1117"/>
  <c r="CL1115"/>
  <c r="CK1115"/>
  <c r="CJ1115"/>
  <c r="CI1115"/>
  <c r="CL1114"/>
  <c r="CK1114"/>
  <c r="CJ1114"/>
  <c r="CI1114"/>
  <c r="CL1112"/>
  <c r="CL1111" s="1"/>
  <c r="CK1112"/>
  <c r="CK1111" s="1"/>
  <c r="CJ1112"/>
  <c r="CJ1111" s="1"/>
  <c r="CL1109"/>
  <c r="CL1108" s="1"/>
  <c r="CL1107" s="1"/>
  <c r="CK1109"/>
  <c r="CK1108" s="1"/>
  <c r="CK1107" s="1"/>
  <c r="CJ1109"/>
  <c r="CJ1108" s="1"/>
  <c r="CJ1107" s="1"/>
  <c r="CI1109"/>
  <c r="CI1108" s="1"/>
  <c r="CI1107" s="1"/>
  <c r="CL1104"/>
  <c r="CL1103" s="1"/>
  <c r="CL1102" s="1"/>
  <c r="CL1101" s="1"/>
  <c r="CK1104"/>
  <c r="CK1103" s="1"/>
  <c r="CK1102" s="1"/>
  <c r="CK1101" s="1"/>
  <c r="CJ1104"/>
  <c r="CJ1103" s="1"/>
  <c r="CJ1102" s="1"/>
  <c r="CJ1101" s="1"/>
  <c r="CI1104"/>
  <c r="CI1103" s="1"/>
  <c r="CI1102" s="1"/>
  <c r="CI1101" s="1"/>
  <c r="CL1099"/>
  <c r="CL1098" s="1"/>
  <c r="CL1097" s="1"/>
  <c r="CL1096" s="1"/>
  <c r="CK1099"/>
  <c r="CK1098" s="1"/>
  <c r="CK1097" s="1"/>
  <c r="CK1096" s="1"/>
  <c r="CJ1099"/>
  <c r="CJ1098" s="1"/>
  <c r="CJ1097" s="1"/>
  <c r="CJ1096" s="1"/>
  <c r="CI1099"/>
  <c r="CI1098" s="1"/>
  <c r="CI1097" s="1"/>
  <c r="CI1096" s="1"/>
  <c r="CL1094"/>
  <c r="CK1094"/>
  <c r="CJ1094"/>
  <c r="CJ1093" s="1"/>
  <c r="CJ1092" s="1"/>
  <c r="CJ1091" s="1"/>
  <c r="CI1094"/>
  <c r="CI1093" s="1"/>
  <c r="CI1092" s="1"/>
  <c r="CI1091" s="1"/>
  <c r="CL1093"/>
  <c r="CL1092" s="1"/>
  <c r="CL1091" s="1"/>
  <c r="CK1093"/>
  <c r="CK1092" s="1"/>
  <c r="CK1091" s="1"/>
  <c r="CL1087"/>
  <c r="CK1087"/>
  <c r="CJ1087"/>
  <c r="CJ1086" s="1"/>
  <c r="CJ1085" s="1"/>
  <c r="CJ1084" s="1"/>
  <c r="CJ1083" s="1"/>
  <c r="CI1087"/>
  <c r="CI1086" s="1"/>
  <c r="CI1085" s="1"/>
  <c r="CI1084" s="1"/>
  <c r="CI1083" s="1"/>
  <c r="CL1086"/>
  <c r="CL1085" s="1"/>
  <c r="CL1084" s="1"/>
  <c r="CL1083" s="1"/>
  <c r="CK1086"/>
  <c r="CK1085" s="1"/>
  <c r="CK1084" s="1"/>
  <c r="CK1083" s="1"/>
  <c r="CL1081"/>
  <c r="CK1081"/>
  <c r="CK1080" s="1"/>
  <c r="CK1079" s="1"/>
  <c r="CK1078" s="1"/>
  <c r="CK1077" s="1"/>
  <c r="CJ1081"/>
  <c r="CJ1080" s="1"/>
  <c r="CJ1079" s="1"/>
  <c r="CJ1078" s="1"/>
  <c r="CJ1077" s="1"/>
  <c r="CI1081"/>
  <c r="CL1080"/>
  <c r="CL1079" s="1"/>
  <c r="CL1078" s="1"/>
  <c r="CL1077" s="1"/>
  <c r="CI1080"/>
  <c r="CI1079" s="1"/>
  <c r="CI1078" s="1"/>
  <c r="CI1077" s="1"/>
  <c r="CL1074"/>
  <c r="CK1074"/>
  <c r="CK1073" s="1"/>
  <c r="CJ1074"/>
  <c r="CJ1073" s="1"/>
  <c r="CI1074"/>
  <c r="CI1073" s="1"/>
  <c r="CL1073"/>
  <c r="CL1071"/>
  <c r="CK1071"/>
  <c r="CJ1071"/>
  <c r="CI1071"/>
  <c r="CL1069"/>
  <c r="CL1068" s="1"/>
  <c r="CL1067" s="1"/>
  <c r="CK1069"/>
  <c r="CK1068" s="1"/>
  <c r="CK1067" s="1"/>
  <c r="CJ1069"/>
  <c r="CJ1068" s="1"/>
  <c r="CJ1067" s="1"/>
  <c r="CI1069"/>
  <c r="CI1068" s="1"/>
  <c r="CI1067" s="1"/>
  <c r="CL1065"/>
  <c r="CL1064" s="1"/>
  <c r="CL1063" s="1"/>
  <c r="CK1065"/>
  <c r="CK1064" s="1"/>
  <c r="CK1063" s="1"/>
  <c r="CJ1065"/>
  <c r="CJ1064" s="1"/>
  <c r="CJ1063" s="1"/>
  <c r="CI1065"/>
  <c r="CI1064" s="1"/>
  <c r="CI1063" s="1"/>
  <c r="CL1058"/>
  <c r="CL1057" s="1"/>
  <c r="CL1056" s="1"/>
  <c r="CL1055" s="1"/>
  <c r="CL1054" s="1"/>
  <c r="CK1058"/>
  <c r="CK1057" s="1"/>
  <c r="CK1056" s="1"/>
  <c r="CK1055" s="1"/>
  <c r="CK1054" s="1"/>
  <c r="CJ1058"/>
  <c r="CJ1057" s="1"/>
  <c r="CJ1056" s="1"/>
  <c r="CJ1055" s="1"/>
  <c r="CJ1054" s="1"/>
  <c r="CI1058"/>
  <c r="CI1057" s="1"/>
  <c r="CI1056" s="1"/>
  <c r="CI1055" s="1"/>
  <c r="CI1054" s="1"/>
  <c r="CL1049"/>
  <c r="CL1046" s="1"/>
  <c r="CL1045" s="1"/>
  <c r="CL1043" s="1"/>
  <c r="CK1049"/>
  <c r="CK1047" s="1"/>
  <c r="CJ1049"/>
  <c r="CJ1048" s="1"/>
  <c r="CI1049"/>
  <c r="CI1047" s="1"/>
  <c r="CL1048"/>
  <c r="CK1048"/>
  <c r="CJ1046"/>
  <c r="CJ1045" s="1"/>
  <c r="CJ1043" s="1"/>
  <c r="CL1040"/>
  <c r="CL1039" s="1"/>
  <c r="CL1038" s="1"/>
  <c r="CL1037" s="1"/>
  <c r="CL1036" s="1"/>
  <c r="CK1040"/>
  <c r="CK1039" s="1"/>
  <c r="CK1038" s="1"/>
  <c r="CK1037" s="1"/>
  <c r="CK1036" s="1"/>
  <c r="CJ1040"/>
  <c r="CJ1039" s="1"/>
  <c r="CJ1038" s="1"/>
  <c r="CJ1037" s="1"/>
  <c r="CJ1036" s="1"/>
  <c r="CI1040"/>
  <c r="CI1039" s="1"/>
  <c r="CI1038" s="1"/>
  <c r="CI1037" s="1"/>
  <c r="CI1036" s="1"/>
  <c r="CL1033"/>
  <c r="CL1032" s="1"/>
  <c r="CL1031" s="1"/>
  <c r="CL1030" s="1"/>
  <c r="CK1033"/>
  <c r="CK1032" s="1"/>
  <c r="CK1031" s="1"/>
  <c r="CK1030" s="1"/>
  <c r="CJ1033"/>
  <c r="CJ1032" s="1"/>
  <c r="CJ1031" s="1"/>
  <c r="CJ1030" s="1"/>
  <c r="CI1033"/>
  <c r="CI1032" s="1"/>
  <c r="CI1031" s="1"/>
  <c r="CI1030" s="1"/>
  <c r="CL1028"/>
  <c r="CK1028"/>
  <c r="CK1027" s="1"/>
  <c r="CK1026" s="1"/>
  <c r="CK1025" s="1"/>
  <c r="CJ1028"/>
  <c r="CJ1027" s="1"/>
  <c r="CJ1026" s="1"/>
  <c r="CJ1025" s="1"/>
  <c r="CI1028"/>
  <c r="CI1027" s="1"/>
  <c r="CI1026" s="1"/>
  <c r="CI1025" s="1"/>
  <c r="CL1027"/>
  <c r="CL1026" s="1"/>
  <c r="CL1025" s="1"/>
  <c r="CL1023"/>
  <c r="CL1022" s="1"/>
  <c r="CK1023"/>
  <c r="CK1022" s="1"/>
  <c r="CJ1023"/>
  <c r="CJ1022" s="1"/>
  <c r="CI1023"/>
  <c r="CI1022" s="1"/>
  <c r="CL1020"/>
  <c r="CK1020"/>
  <c r="CJ1020"/>
  <c r="CJ1019" s="1"/>
  <c r="CI1020"/>
  <c r="CL1019"/>
  <c r="CL1018" s="1"/>
  <c r="CK1019"/>
  <c r="CI1019"/>
  <c r="CL1016"/>
  <c r="CK1016"/>
  <c r="CK1015" s="1"/>
  <c r="CK1014" s="1"/>
  <c r="CJ1016"/>
  <c r="CJ1015" s="1"/>
  <c r="CJ1014" s="1"/>
  <c r="CI1016"/>
  <c r="CI1015" s="1"/>
  <c r="CI1014" s="1"/>
  <c r="CL1015"/>
  <c r="CL1014" s="1"/>
  <c r="CL1009"/>
  <c r="CK1009"/>
  <c r="CK1008" s="1"/>
  <c r="CK1007" s="1"/>
  <c r="CK1006" s="1"/>
  <c r="CK1005" s="1"/>
  <c r="CJ1009"/>
  <c r="CJ1008" s="1"/>
  <c r="CJ1007" s="1"/>
  <c r="CJ1006" s="1"/>
  <c r="CJ1005" s="1"/>
  <c r="CI1009"/>
  <c r="CI1008" s="1"/>
  <c r="CI1007" s="1"/>
  <c r="CI1006" s="1"/>
  <c r="CI1005" s="1"/>
  <c r="CL1008"/>
  <c r="CL1007" s="1"/>
  <c r="CL1006" s="1"/>
  <c r="CL1005" s="1"/>
  <c r="CL1002"/>
  <c r="CL1001" s="1"/>
  <c r="CL1000" s="1"/>
  <c r="CK1002"/>
  <c r="CK1001" s="1"/>
  <c r="CK1000" s="1"/>
  <c r="CJ1002"/>
  <c r="CJ1001" s="1"/>
  <c r="CJ1000" s="1"/>
  <c r="CI1002"/>
  <c r="CI1001" s="1"/>
  <c r="CI1000" s="1"/>
  <c r="CL998"/>
  <c r="CL997" s="1"/>
  <c r="CL996" s="1"/>
  <c r="CK998"/>
  <c r="CK997" s="1"/>
  <c r="CK996" s="1"/>
  <c r="CJ998"/>
  <c r="CJ997" s="1"/>
  <c r="CJ996" s="1"/>
  <c r="CI998"/>
  <c r="CI997" s="1"/>
  <c r="CI996" s="1"/>
  <c r="CL994"/>
  <c r="CL993" s="1"/>
  <c r="CL992" s="1"/>
  <c r="CL991" s="1"/>
  <c r="CK994"/>
  <c r="CK993" s="1"/>
  <c r="CK992" s="1"/>
  <c r="CK991" s="1"/>
  <c r="CJ994"/>
  <c r="CJ993" s="1"/>
  <c r="CJ992" s="1"/>
  <c r="CJ991" s="1"/>
  <c r="CI994"/>
  <c r="CI993" s="1"/>
  <c r="CI992" s="1"/>
  <c r="CI991" s="1"/>
  <c r="CL989"/>
  <c r="CK989"/>
  <c r="CJ989"/>
  <c r="CJ988" s="1"/>
  <c r="CI989"/>
  <c r="CI988" s="1"/>
  <c r="CL988"/>
  <c r="CK988"/>
  <c r="CL986"/>
  <c r="CL985" s="1"/>
  <c r="CK986"/>
  <c r="CK985" s="1"/>
  <c r="CJ986"/>
  <c r="CJ985" s="1"/>
  <c r="CI986"/>
  <c r="CI985" s="1"/>
  <c r="CL983"/>
  <c r="CK983"/>
  <c r="CK982" s="1"/>
  <c r="CJ983"/>
  <c r="CJ982" s="1"/>
  <c r="CI983"/>
  <c r="CI982" s="1"/>
  <c r="CL982"/>
  <c r="CL980"/>
  <c r="CL979" s="1"/>
  <c r="CK980"/>
  <c r="CK979" s="1"/>
  <c r="CJ980"/>
  <c r="CJ979" s="1"/>
  <c r="CI980"/>
  <c r="CI979" s="1"/>
  <c r="CL977"/>
  <c r="CK977"/>
  <c r="CK976" s="1"/>
  <c r="CK975" s="1"/>
  <c r="CJ977"/>
  <c r="CJ976" s="1"/>
  <c r="CJ975" s="1"/>
  <c r="CI977"/>
  <c r="CI976" s="1"/>
  <c r="CI975" s="1"/>
  <c r="CL976"/>
  <c r="CL975" s="1"/>
  <c r="CL973"/>
  <c r="CK973"/>
  <c r="CK972" s="1"/>
  <c r="CK971" s="1"/>
  <c r="CJ973"/>
  <c r="CI973"/>
  <c r="CI972" s="1"/>
  <c r="CI971" s="1"/>
  <c r="CL972"/>
  <c r="CL971" s="1"/>
  <c r="CJ972"/>
  <c r="CJ971" s="1"/>
  <c r="CL969"/>
  <c r="CL968" s="1"/>
  <c r="CL967" s="1"/>
  <c r="CK969"/>
  <c r="CK968" s="1"/>
  <c r="CK967" s="1"/>
  <c r="CJ969"/>
  <c r="CJ968" s="1"/>
  <c r="CJ967" s="1"/>
  <c r="CI969"/>
  <c r="CI968" s="1"/>
  <c r="CI967" s="1"/>
  <c r="CL965"/>
  <c r="CK965"/>
  <c r="CK964" s="1"/>
  <c r="CK963" s="1"/>
  <c r="CJ965"/>
  <c r="CJ964" s="1"/>
  <c r="CJ963" s="1"/>
  <c r="CI965"/>
  <c r="CI964" s="1"/>
  <c r="CI963" s="1"/>
  <c r="CL964"/>
  <c r="CL963" s="1"/>
  <c r="CL956"/>
  <c r="CK956"/>
  <c r="CK955" s="1"/>
  <c r="CJ956"/>
  <c r="CI956"/>
  <c r="CL955"/>
  <c r="CL954" s="1"/>
  <c r="CJ955"/>
  <c r="CJ954" s="1"/>
  <c r="CI955"/>
  <c r="CI954" s="1"/>
  <c r="CI953"/>
  <c r="CL951"/>
  <c r="CL950" s="1"/>
  <c r="CK951"/>
  <c r="CK950" s="1"/>
  <c r="CJ951"/>
  <c r="CJ950" s="1"/>
  <c r="CI951"/>
  <c r="CI950" s="1"/>
  <c r="CL948"/>
  <c r="CK948"/>
  <c r="CK947" s="1"/>
  <c r="CJ948"/>
  <c r="CJ947" s="1"/>
  <c r="CI948"/>
  <c r="CI947" s="1"/>
  <c r="CL947"/>
  <c r="CL943"/>
  <c r="CL942" s="1"/>
  <c r="CL941" s="1"/>
  <c r="CK943"/>
  <c r="CK942" s="1"/>
  <c r="CK941" s="1"/>
  <c r="CJ943"/>
  <c r="CJ942" s="1"/>
  <c r="CJ941" s="1"/>
  <c r="CI943"/>
  <c r="CI942" s="1"/>
  <c r="CI941" s="1"/>
  <c r="CL939"/>
  <c r="CL938" s="1"/>
  <c r="CL937" s="1"/>
  <c r="CK939"/>
  <c r="CK938" s="1"/>
  <c r="CK937" s="1"/>
  <c r="CJ939"/>
  <c r="CJ938" s="1"/>
  <c r="CJ937" s="1"/>
  <c r="CI939"/>
  <c r="CI938" s="1"/>
  <c r="CI937" s="1"/>
  <c r="CL935"/>
  <c r="CL934" s="1"/>
  <c r="CL933" s="1"/>
  <c r="CK935"/>
  <c r="CK934" s="1"/>
  <c r="CK933" s="1"/>
  <c r="CJ935"/>
  <c r="CJ934" s="1"/>
  <c r="CJ933" s="1"/>
  <c r="CI935"/>
  <c r="CI934" s="1"/>
  <c r="CI933" s="1"/>
  <c r="CL928"/>
  <c r="CL927" s="1"/>
  <c r="CL926" s="1"/>
  <c r="CL925" s="1"/>
  <c r="CL924" s="1"/>
  <c r="CK928"/>
  <c r="CK927" s="1"/>
  <c r="CK926" s="1"/>
  <c r="CK925" s="1"/>
  <c r="CK924" s="1"/>
  <c r="CJ928"/>
  <c r="CJ927" s="1"/>
  <c r="CJ926" s="1"/>
  <c r="CJ925" s="1"/>
  <c r="CJ924" s="1"/>
  <c r="CI928"/>
  <c r="CI927" s="1"/>
  <c r="CI926" s="1"/>
  <c r="CI925" s="1"/>
  <c r="CI924" s="1"/>
  <c r="CL921"/>
  <c r="CL920" s="1"/>
  <c r="CK921"/>
  <c r="CK920" s="1"/>
  <c r="CJ921"/>
  <c r="CJ920" s="1"/>
  <c r="CI921"/>
  <c r="CI920" s="1"/>
  <c r="CL918"/>
  <c r="CK918"/>
  <c r="CJ918"/>
  <c r="CJ917" s="1"/>
  <c r="CI918"/>
  <c r="CI917" s="1"/>
  <c r="CL917"/>
  <c r="CK917"/>
  <c r="CL915"/>
  <c r="CL914" s="1"/>
  <c r="CK915"/>
  <c r="CK914" s="1"/>
  <c r="CJ915"/>
  <c r="CJ914" s="1"/>
  <c r="CI915"/>
  <c r="CI914" s="1"/>
  <c r="CL912"/>
  <c r="CK912"/>
  <c r="CK911" s="1"/>
  <c r="CJ912"/>
  <c r="CJ911" s="1"/>
  <c r="CI912"/>
  <c r="CI911" s="1"/>
  <c r="CL911"/>
  <c r="CL909"/>
  <c r="CL908" s="1"/>
  <c r="CK909"/>
  <c r="CK908" s="1"/>
  <c r="CJ909"/>
  <c r="CI909"/>
  <c r="CI908" s="1"/>
  <c r="CJ908"/>
  <c r="CL906"/>
  <c r="CK906"/>
  <c r="CK905" s="1"/>
  <c r="CJ906"/>
  <c r="CJ905" s="1"/>
  <c r="CI906"/>
  <c r="CI905" s="1"/>
  <c r="CL905"/>
  <c r="CL903"/>
  <c r="CL902" s="1"/>
  <c r="CK903"/>
  <c r="CK902" s="1"/>
  <c r="CJ903"/>
  <c r="CJ902" s="1"/>
  <c r="CI903"/>
  <c r="CI902" s="1"/>
  <c r="CL895"/>
  <c r="CK895"/>
  <c r="CJ895"/>
  <c r="CI895"/>
  <c r="CL893"/>
  <c r="CK893"/>
  <c r="CJ893"/>
  <c r="CI893"/>
  <c r="CL891"/>
  <c r="CK891"/>
  <c r="CK890" s="1"/>
  <c r="CK889" s="1"/>
  <c r="CK888" s="1"/>
  <c r="CK887" s="1"/>
  <c r="CJ891"/>
  <c r="CJ890" s="1"/>
  <c r="CJ889" s="1"/>
  <c r="CJ888" s="1"/>
  <c r="CJ887" s="1"/>
  <c r="CI891"/>
  <c r="CI890" s="1"/>
  <c r="CI889" s="1"/>
  <c r="CI888" s="1"/>
  <c r="CI887" s="1"/>
  <c r="CL890"/>
  <c r="CL889" s="1"/>
  <c r="CL888" s="1"/>
  <c r="CL887" s="1"/>
  <c r="CL882"/>
  <c r="CL881" s="1"/>
  <c r="CK882"/>
  <c r="CK881" s="1"/>
  <c r="CJ882"/>
  <c r="CJ881" s="1"/>
  <c r="CI882"/>
  <c r="CI881" s="1"/>
  <c r="CL879"/>
  <c r="CK879"/>
  <c r="CJ879"/>
  <c r="CJ878" s="1"/>
  <c r="CJ877" s="1"/>
  <c r="CI879"/>
  <c r="CI878" s="1"/>
  <c r="CI877" s="1"/>
  <c r="CL878"/>
  <c r="CL877" s="1"/>
  <c r="CK878"/>
  <c r="CK877" s="1"/>
  <c r="CL875"/>
  <c r="CK875"/>
  <c r="CK874" s="1"/>
  <c r="CK873" s="1"/>
  <c r="CJ875"/>
  <c r="CJ874" s="1"/>
  <c r="CJ873" s="1"/>
  <c r="CI875"/>
  <c r="CI874" s="1"/>
  <c r="CI873" s="1"/>
  <c r="CL874"/>
  <c r="CL873" s="1"/>
  <c r="CL872" s="1"/>
  <c r="CL871" s="1"/>
  <c r="CL868"/>
  <c r="CK868"/>
  <c r="CJ868"/>
  <c r="CJ867" s="1"/>
  <c r="CJ866" s="1"/>
  <c r="CJ865" s="1"/>
  <c r="CJ864" s="1"/>
  <c r="CI868"/>
  <c r="CL867"/>
  <c r="CL866" s="1"/>
  <c r="CL865" s="1"/>
  <c r="CL864" s="1"/>
  <c r="CK867"/>
  <c r="CK866" s="1"/>
  <c r="CK865" s="1"/>
  <c r="CK864" s="1"/>
  <c r="CI867"/>
  <c r="CI866" s="1"/>
  <c r="CI865" s="1"/>
  <c r="CI864" s="1"/>
  <c r="CL861"/>
  <c r="CK861"/>
  <c r="CK860" s="1"/>
  <c r="CJ861"/>
  <c r="CJ860" s="1"/>
  <c r="CI861"/>
  <c r="CI860" s="1"/>
  <c r="CL860"/>
  <c r="CL858"/>
  <c r="CL857" s="1"/>
  <c r="CK858"/>
  <c r="CK857" s="1"/>
  <c r="CK856" s="1"/>
  <c r="CK855" s="1"/>
  <c r="CK854" s="1"/>
  <c r="CJ858"/>
  <c r="CJ857" s="1"/>
  <c r="CI858"/>
  <c r="CI857" s="1"/>
  <c r="CL851"/>
  <c r="CL850" s="1"/>
  <c r="CK851"/>
  <c r="CK850" s="1"/>
  <c r="CK845" s="1"/>
  <c r="CK844" s="1"/>
  <c r="CL848"/>
  <c r="CK848"/>
  <c r="CJ848"/>
  <c r="CJ847" s="1"/>
  <c r="CJ846" s="1"/>
  <c r="CJ845" s="1"/>
  <c r="CJ844" s="1"/>
  <c r="CI848"/>
  <c r="CI847" s="1"/>
  <c r="CI846" s="1"/>
  <c r="CI845" s="1"/>
  <c r="CI844" s="1"/>
  <c r="CL847"/>
  <c r="CK847"/>
  <c r="CL841"/>
  <c r="CK841"/>
  <c r="CJ841"/>
  <c r="CI841"/>
  <c r="CI840" s="1"/>
  <c r="CI839" s="1"/>
  <c r="CI838" s="1"/>
  <c r="CL840"/>
  <c r="CL839" s="1"/>
  <c r="CL838" s="1"/>
  <c r="CK840"/>
  <c r="CK839" s="1"/>
  <c r="CK838" s="1"/>
  <c r="CJ840"/>
  <c r="CJ839" s="1"/>
  <c r="CJ838" s="1"/>
  <c r="CL833"/>
  <c r="CK833"/>
  <c r="CK832" s="1"/>
  <c r="CJ833"/>
  <c r="CJ832" s="1"/>
  <c r="CI833"/>
  <c r="CI832" s="1"/>
  <c r="CL832"/>
  <c r="CL830"/>
  <c r="CK830"/>
  <c r="CJ830"/>
  <c r="CI830"/>
  <c r="CI829" s="1"/>
  <c r="CL829"/>
  <c r="CK829"/>
  <c r="CJ829"/>
  <c r="CL823"/>
  <c r="CK823"/>
  <c r="CK822" s="1"/>
  <c r="CK821" s="1"/>
  <c r="CJ823"/>
  <c r="CJ822" s="1"/>
  <c r="CJ821" s="1"/>
  <c r="CI823"/>
  <c r="CI822" s="1"/>
  <c r="CI821" s="1"/>
  <c r="CL822"/>
  <c r="CL821" s="1"/>
  <c r="CL816"/>
  <c r="CK816"/>
  <c r="CK815" s="1"/>
  <c r="CK814" s="1"/>
  <c r="CK813" s="1"/>
  <c r="CK812" s="1"/>
  <c r="CJ816"/>
  <c r="CJ815" s="1"/>
  <c r="CJ814" s="1"/>
  <c r="CJ813" s="1"/>
  <c r="CJ812" s="1"/>
  <c r="CI816"/>
  <c r="CI815" s="1"/>
  <c r="CI814" s="1"/>
  <c r="CI813" s="1"/>
  <c r="CI812" s="1"/>
  <c r="CL815"/>
  <c r="CL814" s="1"/>
  <c r="CL813" s="1"/>
  <c r="CL812" s="1"/>
  <c r="CL809"/>
  <c r="CK809"/>
  <c r="CK808" s="1"/>
  <c r="CK807" s="1"/>
  <c r="CK806" s="1"/>
  <c r="CJ809"/>
  <c r="CI809"/>
  <c r="CI808" s="1"/>
  <c r="CI807" s="1"/>
  <c r="CI806" s="1"/>
  <c r="CL808"/>
  <c r="CL807" s="1"/>
  <c r="CL806" s="1"/>
  <c r="CJ808"/>
  <c r="CJ807" s="1"/>
  <c r="CJ806" s="1"/>
  <c r="CL804"/>
  <c r="CL803" s="1"/>
  <c r="CK804"/>
  <c r="CK803" s="1"/>
  <c r="CJ804"/>
  <c r="CJ803" s="1"/>
  <c r="CI804"/>
  <c r="CI803" s="1"/>
  <c r="CL801"/>
  <c r="CK801"/>
  <c r="CK800" s="1"/>
  <c r="CK799" s="1"/>
  <c r="CJ801"/>
  <c r="CJ800" s="1"/>
  <c r="CJ799" s="1"/>
  <c r="CI801"/>
  <c r="CI800" s="1"/>
  <c r="CL800"/>
  <c r="CL799" s="1"/>
  <c r="CL797"/>
  <c r="CK797"/>
  <c r="CK796" s="1"/>
  <c r="CK795" s="1"/>
  <c r="CJ797"/>
  <c r="CJ796" s="1"/>
  <c r="CJ795" s="1"/>
  <c r="CI797"/>
  <c r="CI796" s="1"/>
  <c r="CI795" s="1"/>
  <c r="CL796"/>
  <c r="CL795" s="1"/>
  <c r="CL788"/>
  <c r="CK788"/>
  <c r="CJ788"/>
  <c r="CI788"/>
  <c r="CL786"/>
  <c r="CK786"/>
  <c r="CJ786"/>
  <c r="CI786"/>
  <c r="CI785" s="1"/>
  <c r="CL785"/>
  <c r="CK785"/>
  <c r="CJ785"/>
  <c r="CL783"/>
  <c r="CK783"/>
  <c r="CJ783"/>
  <c r="CI783"/>
  <c r="CL781"/>
  <c r="CK781"/>
  <c r="CK780" s="1"/>
  <c r="CK779" s="1"/>
  <c r="CJ781"/>
  <c r="CJ780" s="1"/>
  <c r="CJ779" s="1"/>
  <c r="CI781"/>
  <c r="CL780"/>
  <c r="CL779" s="1"/>
  <c r="CI780"/>
  <c r="CI779" s="1"/>
  <c r="CL777"/>
  <c r="CK777"/>
  <c r="CK776" s="1"/>
  <c r="CK775" s="1"/>
  <c r="CJ777"/>
  <c r="CJ776" s="1"/>
  <c r="CJ775" s="1"/>
  <c r="CI777"/>
  <c r="CI776" s="1"/>
  <c r="CI775" s="1"/>
  <c r="CL776"/>
  <c r="CL775" s="1"/>
  <c r="CL773"/>
  <c r="CK773"/>
  <c r="CK772" s="1"/>
  <c r="CJ773"/>
  <c r="CJ772" s="1"/>
  <c r="CI773"/>
  <c r="CL772"/>
  <c r="CI772"/>
  <c r="CL770"/>
  <c r="CL769" s="1"/>
  <c r="CK770"/>
  <c r="CK769" s="1"/>
  <c r="CJ770"/>
  <c r="CJ769" s="1"/>
  <c r="CI770"/>
  <c r="CI769" s="1"/>
  <c r="CI768" s="1"/>
  <c r="CN763"/>
  <c r="CN762" s="1"/>
  <c r="CL763"/>
  <c r="CL762" s="1"/>
  <c r="CK763"/>
  <c r="CK762" s="1"/>
  <c r="CJ763"/>
  <c r="CJ762" s="1"/>
  <c r="CI763"/>
  <c r="CI762" s="1"/>
  <c r="CN760"/>
  <c r="CN759" s="1"/>
  <c r="CL760"/>
  <c r="CK760"/>
  <c r="CJ760"/>
  <c r="CI760"/>
  <c r="CI759" s="1"/>
  <c r="CL759"/>
  <c r="CK759"/>
  <c r="CJ759"/>
  <c r="CL757"/>
  <c r="CL756" s="1"/>
  <c r="CK757"/>
  <c r="CK756" s="1"/>
  <c r="CJ757"/>
  <c r="CJ756" s="1"/>
  <c r="CL754"/>
  <c r="CL753" s="1"/>
  <c r="CK754"/>
  <c r="CK753" s="1"/>
  <c r="CJ754"/>
  <c r="CJ753" s="1"/>
  <c r="CL750"/>
  <c r="CK750"/>
  <c r="CJ750"/>
  <c r="CI750"/>
  <c r="CL748"/>
  <c r="CK748"/>
  <c r="CJ748"/>
  <c r="CI748"/>
  <c r="CL746"/>
  <c r="CK746"/>
  <c r="CJ746"/>
  <c r="CI746"/>
  <c r="CI745" s="1"/>
  <c r="CI744" s="1"/>
  <c r="CL745"/>
  <c r="CL744" s="1"/>
  <c r="CK745"/>
  <c r="CK744" s="1"/>
  <c r="CJ745"/>
  <c r="CJ744" s="1"/>
  <c r="CL742"/>
  <c r="CL741" s="1"/>
  <c r="CL740" s="1"/>
  <c r="CK742"/>
  <c r="CJ742"/>
  <c r="CJ741" s="1"/>
  <c r="CJ740" s="1"/>
  <c r="CI742"/>
  <c r="CI741" s="1"/>
  <c r="CI740" s="1"/>
  <c r="CK741"/>
  <c r="CK740" s="1"/>
  <c r="CL738"/>
  <c r="CK738"/>
  <c r="CJ738"/>
  <c r="CI738"/>
  <c r="CI737" s="1"/>
  <c r="CI736" s="1"/>
  <c r="CL737"/>
  <c r="CL736" s="1"/>
  <c r="CK737"/>
  <c r="CK736" s="1"/>
  <c r="CJ737"/>
  <c r="CJ736" s="1"/>
  <c r="CL731"/>
  <c r="CK731"/>
  <c r="CJ731"/>
  <c r="CI731"/>
  <c r="CI730" s="1"/>
  <c r="CL730"/>
  <c r="CK730"/>
  <c r="CJ730"/>
  <c r="CL728"/>
  <c r="CK728"/>
  <c r="CK727" s="1"/>
  <c r="CK726" s="1"/>
  <c r="CK725" s="1"/>
  <c r="CJ728"/>
  <c r="CI728"/>
  <c r="CI727" s="1"/>
  <c r="CL727"/>
  <c r="CJ727"/>
  <c r="CJ726" s="1"/>
  <c r="CJ725" s="1"/>
  <c r="CL723"/>
  <c r="CK723"/>
  <c r="CJ723"/>
  <c r="CI723"/>
  <c r="CI722" s="1"/>
  <c r="CL722"/>
  <c r="CK722"/>
  <c r="CJ722"/>
  <c r="CL720"/>
  <c r="CL719" s="1"/>
  <c r="CL718" s="1"/>
  <c r="CK720"/>
  <c r="CK719" s="1"/>
  <c r="CK718" s="1"/>
  <c r="CJ720"/>
  <c r="CJ719" s="1"/>
  <c r="CJ718" s="1"/>
  <c r="CL716"/>
  <c r="CL715" s="1"/>
  <c r="CL714" s="1"/>
  <c r="CK716"/>
  <c r="CK715" s="1"/>
  <c r="CK714" s="1"/>
  <c r="CJ716"/>
  <c r="CJ715" s="1"/>
  <c r="CJ714" s="1"/>
  <c r="CI716"/>
  <c r="CI715" s="1"/>
  <c r="CI714" s="1"/>
  <c r="CL712"/>
  <c r="CL711" s="1"/>
  <c r="CL710" s="1"/>
  <c r="CK712"/>
  <c r="CK711" s="1"/>
  <c r="CK710" s="1"/>
  <c r="CJ712"/>
  <c r="CJ711" s="1"/>
  <c r="CJ710" s="1"/>
  <c r="CI712"/>
  <c r="CI711" s="1"/>
  <c r="CI710" s="1"/>
  <c r="CL705"/>
  <c r="CL704" s="1"/>
  <c r="CL703" s="1"/>
  <c r="CL702" s="1"/>
  <c r="CK705"/>
  <c r="CK704" s="1"/>
  <c r="CK703" s="1"/>
  <c r="CK702" s="1"/>
  <c r="CJ705"/>
  <c r="CI705"/>
  <c r="CJ704"/>
  <c r="CJ703" s="1"/>
  <c r="CJ702" s="1"/>
  <c r="CI704"/>
  <c r="CI703" s="1"/>
  <c r="CI702" s="1"/>
  <c r="CL700"/>
  <c r="CK700"/>
  <c r="CJ700"/>
  <c r="CJ699" s="1"/>
  <c r="CI700"/>
  <c r="CI699" s="1"/>
  <c r="CL699"/>
  <c r="CK699"/>
  <c r="CL697"/>
  <c r="CL696" s="1"/>
  <c r="CK697"/>
  <c r="CK696" s="1"/>
  <c r="CJ697"/>
  <c r="CI697"/>
  <c r="CI696" s="1"/>
  <c r="CJ696"/>
  <c r="CJ694"/>
  <c r="CJ693" s="1"/>
  <c r="CJ692" s="1"/>
  <c r="CL693"/>
  <c r="CL692" s="1"/>
  <c r="CK693"/>
  <c r="CK692" s="1"/>
  <c r="CL686"/>
  <c r="CK686"/>
  <c r="CJ686"/>
  <c r="CI686"/>
  <c r="CI685" s="1"/>
  <c r="CI684" s="1"/>
  <c r="CL685"/>
  <c r="CL684" s="1"/>
  <c r="CK685"/>
  <c r="CK684" s="1"/>
  <c r="CJ685"/>
  <c r="CJ684" s="1"/>
  <c r="CL682"/>
  <c r="CK682"/>
  <c r="CJ682"/>
  <c r="CI682"/>
  <c r="CI681" s="1"/>
  <c r="CI680" s="1"/>
  <c r="CL681"/>
  <c r="CL680" s="1"/>
  <c r="CK681"/>
  <c r="CK680" s="1"/>
  <c r="CJ681"/>
  <c r="CJ680" s="1"/>
  <c r="CL678"/>
  <c r="CK678"/>
  <c r="CJ678"/>
  <c r="CI678"/>
  <c r="CI677" s="1"/>
  <c r="CI676" s="1"/>
  <c r="CL677"/>
  <c r="CK677"/>
  <c r="CK676" s="1"/>
  <c r="CJ677"/>
  <c r="CJ676" s="1"/>
  <c r="CL676"/>
  <c r="CL671"/>
  <c r="CK671"/>
  <c r="CJ671"/>
  <c r="CI671"/>
  <c r="CI670" s="1"/>
  <c r="CI669" s="1"/>
  <c r="CI668" s="1"/>
  <c r="CL670"/>
  <c r="CK670"/>
  <c r="CK669" s="1"/>
  <c r="CK668" s="1"/>
  <c r="CJ670"/>
  <c r="CJ669" s="1"/>
  <c r="CJ668" s="1"/>
  <c r="CL669"/>
  <c r="CL668" s="1"/>
  <c r="CL666"/>
  <c r="CK666"/>
  <c r="CK665" s="1"/>
  <c r="CJ666"/>
  <c r="CJ665" s="1"/>
  <c r="CL665"/>
  <c r="CL663"/>
  <c r="CK663"/>
  <c r="CK662" s="1"/>
  <c r="CJ663"/>
  <c r="CJ662" s="1"/>
  <c r="CL662"/>
  <c r="CL659"/>
  <c r="CL658" s="1"/>
  <c r="CK659"/>
  <c r="CK658" s="1"/>
  <c r="CJ659"/>
  <c r="CJ658" s="1"/>
  <c r="CL656"/>
  <c r="CL655" s="1"/>
  <c r="CK656"/>
  <c r="CK655" s="1"/>
  <c r="CJ656"/>
  <c r="CJ655" s="1"/>
  <c r="CL652"/>
  <c r="CK652"/>
  <c r="CK651" s="1"/>
  <c r="CK650" s="1"/>
  <c r="CJ652"/>
  <c r="CJ651" s="1"/>
  <c r="CJ650" s="1"/>
  <c r="CI652"/>
  <c r="CI651" s="1"/>
  <c r="CI650" s="1"/>
  <c r="CL651"/>
  <c r="CL650" s="1"/>
  <c r="CL648"/>
  <c r="CK648"/>
  <c r="CK647" s="1"/>
  <c r="CK646" s="1"/>
  <c r="CJ648"/>
  <c r="CJ647" s="1"/>
  <c r="CJ646" s="1"/>
  <c r="CI648"/>
  <c r="CI647" s="1"/>
  <c r="CI646" s="1"/>
  <c r="CL647"/>
  <c r="CL646" s="1"/>
  <c r="CL644"/>
  <c r="CK644"/>
  <c r="CK643" s="1"/>
  <c r="CK642" s="1"/>
  <c r="CJ644"/>
  <c r="CJ643" s="1"/>
  <c r="CJ642" s="1"/>
  <c r="CI644"/>
  <c r="CI643" s="1"/>
  <c r="CI642" s="1"/>
  <c r="CL643"/>
  <c r="CL642" s="1"/>
  <c r="CL637"/>
  <c r="CK637"/>
  <c r="CK636" s="1"/>
  <c r="CJ637"/>
  <c r="CJ636" s="1"/>
  <c r="CI637"/>
  <c r="CI636" s="1"/>
  <c r="CL636"/>
  <c r="CL634"/>
  <c r="CL633" s="1"/>
  <c r="CK634"/>
  <c r="CK633" s="1"/>
  <c r="CJ634"/>
  <c r="CJ633" s="1"/>
  <c r="CI634"/>
  <c r="CI633" s="1"/>
  <c r="CL630"/>
  <c r="CL629" s="1"/>
  <c r="CK630"/>
  <c r="CK629" s="1"/>
  <c r="CJ630"/>
  <c r="CJ629" s="1"/>
  <c r="CL626"/>
  <c r="CL625" s="1"/>
  <c r="CK626"/>
  <c r="CK625" s="1"/>
  <c r="CJ626"/>
  <c r="CJ625" s="1"/>
  <c r="CI624"/>
  <c r="CL622"/>
  <c r="CL621" s="1"/>
  <c r="CL620" s="1"/>
  <c r="CK622"/>
  <c r="CK621" s="1"/>
  <c r="CK620" s="1"/>
  <c r="CJ622"/>
  <c r="CJ621" s="1"/>
  <c r="CJ620" s="1"/>
  <c r="CI622"/>
  <c r="CI621" s="1"/>
  <c r="CI620" s="1"/>
  <c r="CL618"/>
  <c r="CL617" s="1"/>
  <c r="CL616" s="1"/>
  <c r="CK618"/>
  <c r="CK617" s="1"/>
  <c r="CK616" s="1"/>
  <c r="CJ618"/>
  <c r="CJ617" s="1"/>
  <c r="CJ616" s="1"/>
  <c r="CI618"/>
  <c r="CI617" s="1"/>
  <c r="CI616" s="1"/>
  <c r="CL613"/>
  <c r="CK613"/>
  <c r="CJ613"/>
  <c r="CJ612" s="1"/>
  <c r="CJ611" s="1"/>
  <c r="CI613"/>
  <c r="CI612" s="1"/>
  <c r="CI611" s="1"/>
  <c r="CL612"/>
  <c r="CL611" s="1"/>
  <c r="CK612"/>
  <c r="CK611" s="1"/>
  <c r="CL608"/>
  <c r="CL607" s="1"/>
  <c r="CL606" s="1"/>
  <c r="CK608"/>
  <c r="CK607" s="1"/>
  <c r="CK606" s="1"/>
  <c r="CJ608"/>
  <c r="CJ607" s="1"/>
  <c r="CJ606" s="1"/>
  <c r="CI608"/>
  <c r="CI607" s="1"/>
  <c r="CI606" s="1"/>
  <c r="CL599"/>
  <c r="CK599"/>
  <c r="CJ599"/>
  <c r="CJ598" s="1"/>
  <c r="CI599"/>
  <c r="CI598" s="1"/>
  <c r="CL598"/>
  <c r="CK598"/>
  <c r="CL596"/>
  <c r="CK596"/>
  <c r="CJ596"/>
  <c r="CJ595" s="1"/>
  <c r="CJ594" s="1"/>
  <c r="CI596"/>
  <c r="CL595"/>
  <c r="CL594" s="1"/>
  <c r="CK595"/>
  <c r="CK594" s="1"/>
  <c r="CI595"/>
  <c r="CI594" s="1"/>
  <c r="CL589"/>
  <c r="CK589"/>
  <c r="CK588" s="1"/>
  <c r="CK587" s="1"/>
  <c r="CK586" s="1"/>
  <c r="CK585" s="1"/>
  <c r="CJ589"/>
  <c r="CJ588" s="1"/>
  <c r="CJ587" s="1"/>
  <c r="CJ586" s="1"/>
  <c r="CJ585" s="1"/>
  <c r="CI589"/>
  <c r="CI588" s="1"/>
  <c r="CI587" s="1"/>
  <c r="CI586" s="1"/>
  <c r="CI585" s="1"/>
  <c r="CL588"/>
  <c r="CL587" s="1"/>
  <c r="CL586" s="1"/>
  <c r="CL585" s="1"/>
  <c r="CL582"/>
  <c r="CK582"/>
  <c r="CJ582"/>
  <c r="CJ581" s="1"/>
  <c r="CJ580" s="1"/>
  <c r="CJ579" s="1"/>
  <c r="CI582"/>
  <c r="CL581"/>
  <c r="CL580" s="1"/>
  <c r="CL579" s="1"/>
  <c r="CK581"/>
  <c r="CK580" s="1"/>
  <c r="CK579" s="1"/>
  <c r="CI581"/>
  <c r="CI580" s="1"/>
  <c r="CI579" s="1"/>
  <c r="CL577"/>
  <c r="CL576" s="1"/>
  <c r="CK577"/>
  <c r="CK576" s="1"/>
  <c r="CJ577"/>
  <c r="CJ576" s="1"/>
  <c r="CI577"/>
  <c r="CI576" s="1"/>
  <c r="CL567"/>
  <c r="CL566" s="1"/>
  <c r="CK567"/>
  <c r="CK566" s="1"/>
  <c r="CJ567"/>
  <c r="CJ566" s="1"/>
  <c r="CL562"/>
  <c r="CK562"/>
  <c r="CJ562"/>
  <c r="CL558"/>
  <c r="CK558"/>
  <c r="CJ558"/>
  <c r="CI558"/>
  <c r="CI557" s="1"/>
  <c r="CI556" s="1"/>
  <c r="CL557"/>
  <c r="CL556" s="1"/>
  <c r="CK557"/>
  <c r="CK556" s="1"/>
  <c r="CJ557"/>
  <c r="CJ556" s="1"/>
  <c r="CL554"/>
  <c r="CK554"/>
  <c r="CJ554"/>
  <c r="CI554"/>
  <c r="CI553" s="1"/>
  <c r="CI552" s="1"/>
  <c r="CL553"/>
  <c r="CL552" s="1"/>
  <c r="CK553"/>
  <c r="CK552" s="1"/>
  <c r="CJ553"/>
  <c r="CJ552" s="1"/>
  <c r="CL549"/>
  <c r="CK549"/>
  <c r="CK548" s="1"/>
  <c r="CJ549"/>
  <c r="CI549"/>
  <c r="CI548" s="1"/>
  <c r="CL548"/>
  <c r="CJ548"/>
  <c r="CL546"/>
  <c r="CK546"/>
  <c r="CJ546"/>
  <c r="CI546"/>
  <c r="CI545" s="1"/>
  <c r="CL545"/>
  <c r="CK545"/>
  <c r="CJ545"/>
  <c r="CL543"/>
  <c r="CL542" s="1"/>
  <c r="CK543"/>
  <c r="CK542" s="1"/>
  <c r="CJ543"/>
  <c r="CJ542" s="1"/>
  <c r="CI543"/>
  <c r="CI542" s="1"/>
  <c r="CL539"/>
  <c r="CL538" s="1"/>
  <c r="CK539"/>
  <c r="CK538" s="1"/>
  <c r="CJ539"/>
  <c r="CI539"/>
  <c r="CI538" s="1"/>
  <c r="CJ538"/>
  <c r="CL536"/>
  <c r="CK536"/>
  <c r="CJ536"/>
  <c r="CI536"/>
  <c r="CI535" s="1"/>
  <c r="CL535"/>
  <c r="CK535"/>
  <c r="CJ535"/>
  <c r="CL531"/>
  <c r="CK531"/>
  <c r="CK530" s="1"/>
  <c r="CJ531"/>
  <c r="CJ530" s="1"/>
  <c r="CI531"/>
  <c r="CI530" s="1"/>
  <c r="CL530"/>
  <c r="CL528"/>
  <c r="CK528"/>
  <c r="CJ528"/>
  <c r="CI528"/>
  <c r="CI527" s="1"/>
  <c r="CL527"/>
  <c r="CK527"/>
  <c r="CJ527"/>
  <c r="CL525"/>
  <c r="CK525"/>
  <c r="CK524" s="1"/>
  <c r="CJ525"/>
  <c r="CI525"/>
  <c r="CI524" s="1"/>
  <c r="CL524"/>
  <c r="CJ524"/>
  <c r="CL521"/>
  <c r="CL520" s="1"/>
  <c r="CK521"/>
  <c r="CK520" s="1"/>
  <c r="CJ521"/>
  <c r="CJ520" s="1"/>
  <c r="CI521"/>
  <c r="CI520" s="1"/>
  <c r="CL518"/>
  <c r="CK518"/>
  <c r="CJ518"/>
  <c r="CI518"/>
  <c r="CI517" s="1"/>
  <c r="CL517"/>
  <c r="CK517"/>
  <c r="CJ517"/>
  <c r="CL511"/>
  <c r="CL510" s="1"/>
  <c r="CL509" s="1"/>
  <c r="CK511"/>
  <c r="CK510" s="1"/>
  <c r="CK509" s="1"/>
  <c r="CJ511"/>
  <c r="CI511"/>
  <c r="CI510" s="1"/>
  <c r="CI509" s="1"/>
  <c r="CJ510"/>
  <c r="CJ509" s="1"/>
  <c r="CL507"/>
  <c r="CK507"/>
  <c r="CJ507"/>
  <c r="CI507"/>
  <c r="CI506" s="1"/>
  <c r="CI505" s="1"/>
  <c r="CL506"/>
  <c r="CL505" s="1"/>
  <c r="CK506"/>
  <c r="CK505" s="1"/>
  <c r="CJ506"/>
  <c r="CJ505" s="1"/>
  <c r="CL500"/>
  <c r="CL499" s="1"/>
  <c r="CL498" s="1"/>
  <c r="CK500"/>
  <c r="CJ500"/>
  <c r="CJ499" s="1"/>
  <c r="CJ498" s="1"/>
  <c r="CI500"/>
  <c r="CI499" s="1"/>
  <c r="CI498" s="1"/>
  <c r="CK499"/>
  <c r="CK498" s="1"/>
  <c r="CL496"/>
  <c r="CL495" s="1"/>
  <c r="CL494" s="1"/>
  <c r="CK496"/>
  <c r="CK495" s="1"/>
  <c r="CK494" s="1"/>
  <c r="CJ496"/>
  <c r="CJ495" s="1"/>
  <c r="CJ494" s="1"/>
  <c r="CI496"/>
  <c r="CI495" s="1"/>
  <c r="CI494" s="1"/>
  <c r="CL492"/>
  <c r="CK492"/>
  <c r="CK491" s="1"/>
  <c r="CK490" s="1"/>
  <c r="CJ492"/>
  <c r="CI492"/>
  <c r="CI491" s="1"/>
  <c r="CI490" s="1"/>
  <c r="CL491"/>
  <c r="CJ491"/>
  <c r="CJ490" s="1"/>
  <c r="CL490"/>
  <c r="CL483"/>
  <c r="CK483"/>
  <c r="CJ483"/>
  <c r="CI483"/>
  <c r="CL482"/>
  <c r="CK482"/>
  <c r="CJ482"/>
  <c r="CI482"/>
  <c r="CL480"/>
  <c r="CK480"/>
  <c r="CJ480"/>
  <c r="CI480"/>
  <c r="CL478"/>
  <c r="CK478"/>
  <c r="CK477" s="1"/>
  <c r="CJ478"/>
  <c r="CI478"/>
  <c r="CI477" s="1"/>
  <c r="CL477"/>
  <c r="CJ477"/>
  <c r="CL475"/>
  <c r="CK475"/>
  <c r="CJ475"/>
  <c r="CI475"/>
  <c r="CL473"/>
  <c r="CK473"/>
  <c r="CJ473"/>
  <c r="CJ472" s="1"/>
  <c r="CI473"/>
  <c r="CI472" s="1"/>
  <c r="CL472"/>
  <c r="CL470"/>
  <c r="CK470"/>
  <c r="CJ470"/>
  <c r="CI470"/>
  <c r="CL468"/>
  <c r="CK468"/>
  <c r="CK467" s="1"/>
  <c r="CJ468"/>
  <c r="CJ467" s="1"/>
  <c r="CI468"/>
  <c r="CI467" s="1"/>
  <c r="CL467"/>
  <c r="CL465"/>
  <c r="CK465"/>
  <c r="CJ465"/>
  <c r="CJ464" s="1"/>
  <c r="CJ463" s="1"/>
  <c r="CI465"/>
  <c r="CI464" s="1"/>
  <c r="CI463" s="1"/>
  <c r="CL464"/>
  <c r="CK464"/>
  <c r="CK463" s="1"/>
  <c r="CL463"/>
  <c r="CL461"/>
  <c r="CK461"/>
  <c r="CJ461"/>
  <c r="CI461"/>
  <c r="CI460" s="1"/>
  <c r="CI459" s="1"/>
  <c r="CL460"/>
  <c r="CK460"/>
  <c r="CK459" s="1"/>
  <c r="CJ460"/>
  <c r="CJ459" s="1"/>
  <c r="CL459"/>
  <c r="CL458" s="1"/>
  <c r="CL457" s="1"/>
  <c r="CL454"/>
  <c r="CL452" s="1"/>
  <c r="CL451" s="1"/>
  <c r="CK454"/>
  <c r="CJ454"/>
  <c r="CJ452" s="1"/>
  <c r="CJ451" s="1"/>
  <c r="CI454"/>
  <c r="CI453" s="1"/>
  <c r="CL453"/>
  <c r="CK453"/>
  <c r="CJ453"/>
  <c r="CK452"/>
  <c r="CK451" s="1"/>
  <c r="CL449"/>
  <c r="CK449"/>
  <c r="CK448" s="1"/>
  <c r="CK447" s="1"/>
  <c r="CK446" s="1"/>
  <c r="CK445" s="1"/>
  <c r="CJ449"/>
  <c r="CJ448" s="1"/>
  <c r="CJ447" s="1"/>
  <c r="CJ446" s="1"/>
  <c r="CJ445" s="1"/>
  <c r="CI449"/>
  <c r="CI448" s="1"/>
  <c r="CI447" s="1"/>
  <c r="CI446" s="1"/>
  <c r="CI445" s="1"/>
  <c r="CL448"/>
  <c r="CL447" s="1"/>
  <c r="CL446" s="1"/>
  <c r="CL445" s="1"/>
  <c r="CL443"/>
  <c r="CK443"/>
  <c r="CK442" s="1"/>
  <c r="CK441" s="1"/>
  <c r="CK440" s="1"/>
  <c r="CJ443"/>
  <c r="CJ442" s="1"/>
  <c r="CJ441" s="1"/>
  <c r="CJ440" s="1"/>
  <c r="CI443"/>
  <c r="CI442" s="1"/>
  <c r="CI441" s="1"/>
  <c r="CI440" s="1"/>
  <c r="CL442"/>
  <c r="CL441" s="1"/>
  <c r="CL440" s="1"/>
  <c r="CL434"/>
  <c r="CL433" s="1"/>
  <c r="CL432" s="1"/>
  <c r="CL431" s="1"/>
  <c r="CK434"/>
  <c r="CK433" s="1"/>
  <c r="CK432" s="1"/>
  <c r="CK431" s="1"/>
  <c r="CJ434"/>
  <c r="CJ433" s="1"/>
  <c r="CJ432" s="1"/>
  <c r="CJ431" s="1"/>
  <c r="CI434"/>
  <c r="CI433" s="1"/>
  <c r="CI432" s="1"/>
  <c r="CI431" s="1"/>
  <c r="CL426"/>
  <c r="CK426"/>
  <c r="CJ426"/>
  <c r="CI426"/>
  <c r="CI425" s="1"/>
  <c r="CI424" s="1"/>
  <c r="CI423" s="1"/>
  <c r="CI422" s="1"/>
  <c r="CI421" s="1"/>
  <c r="CL425"/>
  <c r="CL424" s="1"/>
  <c r="CL423" s="1"/>
  <c r="CL422" s="1"/>
  <c r="CL421" s="1"/>
  <c r="CK425"/>
  <c r="CK424" s="1"/>
  <c r="CK423" s="1"/>
  <c r="CK422" s="1"/>
  <c r="CK421" s="1"/>
  <c r="CJ425"/>
  <c r="CJ424" s="1"/>
  <c r="CJ423" s="1"/>
  <c r="CJ422" s="1"/>
  <c r="CJ421" s="1"/>
  <c r="CL417"/>
  <c r="CK417"/>
  <c r="CJ417"/>
  <c r="CI417"/>
  <c r="CL415"/>
  <c r="CK415"/>
  <c r="CJ415"/>
  <c r="CI415"/>
  <c r="CL413"/>
  <c r="CK413"/>
  <c r="CK412" s="1"/>
  <c r="CK411" s="1"/>
  <c r="CJ413"/>
  <c r="CI413"/>
  <c r="CL409"/>
  <c r="CK409"/>
  <c r="CK408" s="1"/>
  <c r="CK407" s="1"/>
  <c r="CJ409"/>
  <c r="CJ408" s="1"/>
  <c r="CJ407" s="1"/>
  <c r="CI409"/>
  <c r="CL408"/>
  <c r="CL407" s="1"/>
  <c r="CI408"/>
  <c r="CI407" s="1"/>
  <c r="CL404"/>
  <c r="CK404"/>
  <c r="CK403" s="1"/>
  <c r="CK402" s="1"/>
  <c r="CK401" s="1"/>
  <c r="CJ404"/>
  <c r="CJ403" s="1"/>
  <c r="CJ402" s="1"/>
  <c r="CJ401" s="1"/>
  <c r="CI404"/>
  <c r="CI403" s="1"/>
  <c r="CI402" s="1"/>
  <c r="CI401" s="1"/>
  <c r="CL403"/>
  <c r="CL402" s="1"/>
  <c r="CL401" s="1"/>
  <c r="CL399"/>
  <c r="CK399"/>
  <c r="CK398" s="1"/>
  <c r="CJ399"/>
  <c r="CJ398" s="1"/>
  <c r="CI399"/>
  <c r="CI398" s="1"/>
  <c r="CL398"/>
  <c r="CL396"/>
  <c r="CK396"/>
  <c r="CJ396"/>
  <c r="CI396"/>
  <c r="CL395"/>
  <c r="CK395"/>
  <c r="CJ395"/>
  <c r="CJ394" s="1"/>
  <c r="CI395"/>
  <c r="CI394" s="1"/>
  <c r="CL394"/>
  <c r="CK394"/>
  <c r="CL392"/>
  <c r="CL391" s="1"/>
  <c r="CL390" s="1"/>
  <c r="CK392"/>
  <c r="CK391" s="1"/>
  <c r="CK390" s="1"/>
  <c r="CJ392"/>
  <c r="CJ391" s="1"/>
  <c r="CJ390" s="1"/>
  <c r="CL388"/>
  <c r="CK388"/>
  <c r="CK387" s="1"/>
  <c r="CJ388"/>
  <c r="CJ387" s="1"/>
  <c r="CI388"/>
  <c r="CL387"/>
  <c r="CI387"/>
  <c r="CL385"/>
  <c r="CK385"/>
  <c r="CJ385"/>
  <c r="CI385"/>
  <c r="CI384" s="1"/>
  <c r="CL384"/>
  <c r="CK384"/>
  <c r="CJ384"/>
  <c r="CL380"/>
  <c r="CL379" s="1"/>
  <c r="CL378" s="1"/>
  <c r="CL377" s="1"/>
  <c r="CK380"/>
  <c r="CJ380"/>
  <c r="CJ379" s="1"/>
  <c r="CJ378" s="1"/>
  <c r="CJ377" s="1"/>
  <c r="CI380"/>
  <c r="CI379" s="1"/>
  <c r="CI378" s="1"/>
  <c r="CI377" s="1"/>
  <c r="CK379"/>
  <c r="CK378" s="1"/>
  <c r="CK377" s="1"/>
  <c r="CL374"/>
  <c r="CL373" s="1"/>
  <c r="CL372" s="1"/>
  <c r="CL371" s="1"/>
  <c r="CK374"/>
  <c r="CK373" s="1"/>
  <c r="CK372" s="1"/>
  <c r="CK371" s="1"/>
  <c r="CJ374"/>
  <c r="CJ373" s="1"/>
  <c r="CJ372" s="1"/>
  <c r="CJ371" s="1"/>
  <c r="CI374"/>
  <c r="CI373" s="1"/>
  <c r="CI372" s="1"/>
  <c r="CI371" s="1"/>
  <c r="CL367"/>
  <c r="CL366" s="1"/>
  <c r="CK367"/>
  <c r="CK366" s="1"/>
  <c r="CJ367"/>
  <c r="CJ366" s="1"/>
  <c r="CI367"/>
  <c r="CI366" s="1"/>
  <c r="CL364"/>
  <c r="CK364"/>
  <c r="CJ364"/>
  <c r="CJ363" s="1"/>
  <c r="CJ362" s="1"/>
  <c r="CI364"/>
  <c r="CI363" s="1"/>
  <c r="CI362" s="1"/>
  <c r="CL363"/>
  <c r="CL362" s="1"/>
  <c r="CK363"/>
  <c r="CK362" s="1"/>
  <c r="CL360"/>
  <c r="CK360"/>
  <c r="CJ360"/>
  <c r="CJ359" s="1"/>
  <c r="CI360"/>
  <c r="CL359"/>
  <c r="CK359"/>
  <c r="CI359"/>
  <c r="CL357"/>
  <c r="CL356" s="1"/>
  <c r="CK357"/>
  <c r="CK356" s="1"/>
  <c r="CJ357"/>
  <c r="CJ356" s="1"/>
  <c r="CI357"/>
  <c r="CI356" s="1"/>
  <c r="CL354"/>
  <c r="CK354"/>
  <c r="CJ354"/>
  <c r="CJ353" s="1"/>
  <c r="CI354"/>
  <c r="CL353"/>
  <c r="CK353"/>
  <c r="CI353"/>
  <c r="CL351"/>
  <c r="CL350" s="1"/>
  <c r="CK351"/>
  <c r="CK350" s="1"/>
  <c r="CJ351"/>
  <c r="CJ350" s="1"/>
  <c r="CI351"/>
  <c r="CI350" s="1"/>
  <c r="CL348"/>
  <c r="CK348"/>
  <c r="CK347" s="1"/>
  <c r="CJ348"/>
  <c r="CJ347" s="1"/>
  <c r="CI348"/>
  <c r="CI347" s="1"/>
  <c r="CL347"/>
  <c r="CL338"/>
  <c r="CL337" s="1"/>
  <c r="CL336" s="1"/>
  <c r="CK338"/>
  <c r="CK337" s="1"/>
  <c r="CK336" s="1"/>
  <c r="CJ338"/>
  <c r="CJ337" s="1"/>
  <c r="CJ336" s="1"/>
  <c r="CI338"/>
  <c r="CI337" s="1"/>
  <c r="CI336" s="1"/>
  <c r="CL334"/>
  <c r="CK334"/>
  <c r="CJ334"/>
  <c r="CI334"/>
  <c r="CL333"/>
  <c r="CK333"/>
  <c r="CJ333"/>
  <c r="CI333"/>
  <c r="CL332"/>
  <c r="CK332"/>
  <c r="CJ332"/>
  <c r="CI332"/>
  <c r="CL327"/>
  <c r="CL326" s="1"/>
  <c r="CL325" s="1"/>
  <c r="CK327"/>
  <c r="CK326" s="1"/>
  <c r="CK325" s="1"/>
  <c r="CJ327"/>
  <c r="CJ326" s="1"/>
  <c r="CJ325" s="1"/>
  <c r="CL323"/>
  <c r="CK323"/>
  <c r="CJ323"/>
  <c r="CI323"/>
  <c r="CL321"/>
  <c r="CK321"/>
  <c r="CJ321"/>
  <c r="CI321"/>
  <c r="CL319"/>
  <c r="CK319"/>
  <c r="CJ319"/>
  <c r="CJ318" s="1"/>
  <c r="CJ317" s="1"/>
  <c r="CI319"/>
  <c r="CL315"/>
  <c r="CK315"/>
  <c r="CK314" s="1"/>
  <c r="CK313" s="1"/>
  <c r="CJ315"/>
  <c r="CJ314" s="1"/>
  <c r="CJ313" s="1"/>
  <c r="CI315"/>
  <c r="CI314" s="1"/>
  <c r="CI313" s="1"/>
  <c r="CL314"/>
  <c r="CL313"/>
  <c r="CL309"/>
  <c r="CL308" s="1"/>
  <c r="CL307" s="1"/>
  <c r="CK309"/>
  <c r="CJ309"/>
  <c r="CJ308" s="1"/>
  <c r="CJ307" s="1"/>
  <c r="CI309"/>
  <c r="CI308" s="1"/>
  <c r="CI307" s="1"/>
  <c r="CL304"/>
  <c r="CK304"/>
  <c r="CK303" s="1"/>
  <c r="CK302" s="1"/>
  <c r="CK301" s="1"/>
  <c r="CJ304"/>
  <c r="CJ303" s="1"/>
  <c r="CJ302" s="1"/>
  <c r="CJ301" s="1"/>
  <c r="CI304"/>
  <c r="CI303" s="1"/>
  <c r="CI302" s="1"/>
  <c r="CI301" s="1"/>
  <c r="CL303"/>
  <c r="CL302" s="1"/>
  <c r="CL301" s="1"/>
  <c r="CL299"/>
  <c r="CK299"/>
  <c r="CJ299"/>
  <c r="CI299"/>
  <c r="CL298"/>
  <c r="CK298"/>
  <c r="CJ298"/>
  <c r="CI298"/>
  <c r="CL297"/>
  <c r="CK297"/>
  <c r="CJ297"/>
  <c r="CI297"/>
  <c r="CL296"/>
  <c r="CK296"/>
  <c r="CJ296"/>
  <c r="CI296"/>
  <c r="CL292"/>
  <c r="CK292"/>
  <c r="CJ292"/>
  <c r="CI292"/>
  <c r="CL291"/>
  <c r="CK291"/>
  <c r="CJ291"/>
  <c r="CI291"/>
  <c r="CL290"/>
  <c r="CK290"/>
  <c r="CJ290"/>
  <c r="CI290"/>
  <c r="CL289"/>
  <c r="CK289"/>
  <c r="CJ289"/>
  <c r="CI289"/>
  <c r="CL288"/>
  <c r="CK288"/>
  <c r="CJ288"/>
  <c r="CI288"/>
  <c r="CL285"/>
  <c r="CK285"/>
  <c r="CJ285"/>
  <c r="CI285"/>
  <c r="CL283"/>
  <c r="CK283"/>
  <c r="CJ283"/>
  <c r="CI283"/>
  <c r="CL281"/>
  <c r="CK281"/>
  <c r="CJ281"/>
  <c r="CJ280" s="1"/>
  <c r="CJ279" s="1"/>
  <c r="CI281"/>
  <c r="CL277"/>
  <c r="CL276" s="1"/>
  <c r="CL275" s="1"/>
  <c r="CK277"/>
  <c r="CK276" s="1"/>
  <c r="CK275" s="1"/>
  <c r="CJ277"/>
  <c r="CJ276" s="1"/>
  <c r="CJ275" s="1"/>
  <c r="CI277"/>
  <c r="CI276" s="1"/>
  <c r="CI275" s="1"/>
  <c r="CL268"/>
  <c r="CK268"/>
  <c r="CJ268"/>
  <c r="CI268"/>
  <c r="CL266"/>
  <c r="CK266"/>
  <c r="CK265" s="1"/>
  <c r="CK264" s="1"/>
  <c r="CK263" s="1"/>
  <c r="CJ266"/>
  <c r="CI266"/>
  <c r="CL265"/>
  <c r="CL264" s="1"/>
  <c r="CL263" s="1"/>
  <c r="CL261"/>
  <c r="CL260" s="1"/>
  <c r="CL259" s="1"/>
  <c r="CL258" s="1"/>
  <c r="CK261"/>
  <c r="CJ261"/>
  <c r="CJ260" s="1"/>
  <c r="CJ259" s="1"/>
  <c r="CJ258" s="1"/>
  <c r="CI261"/>
  <c r="CI260" s="1"/>
  <c r="CI259" s="1"/>
  <c r="CI258" s="1"/>
  <c r="CK260"/>
  <c r="CK259" s="1"/>
  <c r="CK258" s="1"/>
  <c r="CL252"/>
  <c r="CK252"/>
  <c r="CK251" s="1"/>
  <c r="CJ252"/>
  <c r="CJ251" s="1"/>
  <c r="CI252"/>
  <c r="CI251" s="1"/>
  <c r="CL251"/>
  <c r="CL249"/>
  <c r="CK249"/>
  <c r="CK248" s="1"/>
  <c r="CJ249"/>
  <c r="CJ248" s="1"/>
  <c r="CI249"/>
  <c r="CI248" s="1"/>
  <c r="CL248"/>
  <c r="CL247"/>
  <c r="CL246" s="1"/>
  <c r="CL243"/>
  <c r="CK243"/>
  <c r="CK242" s="1"/>
  <c r="CJ243"/>
  <c r="CJ242" s="1"/>
  <c r="CI243"/>
  <c r="CI242" s="1"/>
  <c r="CL242"/>
  <c r="CL240"/>
  <c r="CK240"/>
  <c r="CJ240"/>
  <c r="CI240"/>
  <c r="CL239"/>
  <c r="CK239"/>
  <c r="CJ239"/>
  <c r="CI239"/>
  <c r="CL237"/>
  <c r="CK237"/>
  <c r="CK236" s="1"/>
  <c r="CK235" s="1"/>
  <c r="CJ237"/>
  <c r="CJ236" s="1"/>
  <c r="CJ235" s="1"/>
  <c r="CI237"/>
  <c r="CI236" s="1"/>
  <c r="CI235" s="1"/>
  <c r="CL236"/>
  <c r="CL235"/>
  <c r="CL233"/>
  <c r="CK233"/>
  <c r="CK232" s="1"/>
  <c r="CJ233"/>
  <c r="CJ232" s="1"/>
  <c r="CI233"/>
  <c r="CI232" s="1"/>
  <c r="CL232"/>
  <c r="CL230"/>
  <c r="CL229" s="1"/>
  <c r="CK230"/>
  <c r="CK229" s="1"/>
  <c r="CJ230"/>
  <c r="CI230"/>
  <c r="CI229" s="1"/>
  <c r="CJ229"/>
  <c r="CL226"/>
  <c r="CL225" s="1"/>
  <c r="CK226"/>
  <c r="CK225" s="1"/>
  <c r="CJ226"/>
  <c r="CJ225" s="1"/>
  <c r="CI226"/>
  <c r="CI225" s="1"/>
  <c r="CL223"/>
  <c r="CK223"/>
  <c r="CK222" s="1"/>
  <c r="CJ223"/>
  <c r="CJ222" s="1"/>
  <c r="CI223"/>
  <c r="CI222" s="1"/>
  <c r="CL222"/>
  <c r="CL219"/>
  <c r="CK219"/>
  <c r="CK218" s="1"/>
  <c r="CJ219"/>
  <c r="CJ218" s="1"/>
  <c r="CI219"/>
  <c r="CL218"/>
  <c r="CI218"/>
  <c r="CL213"/>
  <c r="CL212" s="1"/>
  <c r="CL211" s="1"/>
  <c r="CL210" s="1"/>
  <c r="CL209" s="1"/>
  <c r="CK213"/>
  <c r="CJ213"/>
  <c r="CJ212" s="1"/>
  <c r="CJ211" s="1"/>
  <c r="CJ210" s="1"/>
  <c r="CJ209" s="1"/>
  <c r="CI213"/>
  <c r="CI212" s="1"/>
  <c r="CI211" s="1"/>
  <c r="CI210" s="1"/>
  <c r="CI209" s="1"/>
  <c r="CK212"/>
  <c r="CK211" s="1"/>
  <c r="CK210" s="1"/>
  <c r="CK209" s="1"/>
  <c r="CL206"/>
  <c r="CK206"/>
  <c r="CJ206"/>
  <c r="CI206"/>
  <c r="CL204"/>
  <c r="CK204"/>
  <c r="CJ204"/>
  <c r="CJ203" s="1"/>
  <c r="CJ202" s="1"/>
  <c r="CJ201" s="1"/>
  <c r="CJ200" s="1"/>
  <c r="CI204"/>
  <c r="CL197"/>
  <c r="CL196" s="1"/>
  <c r="CL195" s="1"/>
  <c r="CL194" s="1"/>
  <c r="CL193" s="1"/>
  <c r="CL192" s="1"/>
  <c r="CK197"/>
  <c r="CK196" s="1"/>
  <c r="CK195" s="1"/>
  <c r="CK194" s="1"/>
  <c r="CK193" s="1"/>
  <c r="CK192" s="1"/>
  <c r="CJ197"/>
  <c r="CJ196" s="1"/>
  <c r="CJ195" s="1"/>
  <c r="CJ194" s="1"/>
  <c r="CJ193" s="1"/>
  <c r="CJ192" s="1"/>
  <c r="CI197"/>
  <c r="CI196" s="1"/>
  <c r="CI195" s="1"/>
  <c r="CI194" s="1"/>
  <c r="CI193" s="1"/>
  <c r="CI192" s="1"/>
  <c r="CL189"/>
  <c r="CK189"/>
  <c r="CK188" s="1"/>
  <c r="CJ189"/>
  <c r="CJ188" s="1"/>
  <c r="CI189"/>
  <c r="CI188" s="1"/>
  <c r="CL188"/>
  <c r="CL186"/>
  <c r="CK186"/>
  <c r="CJ186"/>
  <c r="CI186"/>
  <c r="CL184"/>
  <c r="CL183" s="1"/>
  <c r="CL182" s="1"/>
  <c r="CL181" s="1"/>
  <c r="CL180" s="1"/>
  <c r="CL179" s="1"/>
  <c r="CK184"/>
  <c r="CJ184"/>
  <c r="CJ183" s="1"/>
  <c r="CI184"/>
  <c r="CI183" s="1"/>
  <c r="CL174"/>
  <c r="CL173" s="1"/>
  <c r="CL172" s="1"/>
  <c r="CK174"/>
  <c r="CJ174"/>
  <c r="CJ173" s="1"/>
  <c r="CJ172" s="1"/>
  <c r="CI174"/>
  <c r="CI173" s="1"/>
  <c r="CI172" s="1"/>
  <c r="CK173"/>
  <c r="CK172" s="1"/>
  <c r="CL170"/>
  <c r="CK170"/>
  <c r="CJ170"/>
  <c r="CI170"/>
  <c r="CL169"/>
  <c r="CK169"/>
  <c r="CJ169"/>
  <c r="CI169"/>
  <c r="CL164"/>
  <c r="CK164"/>
  <c r="CJ164"/>
  <c r="CJ163" s="1"/>
  <c r="CJ162" s="1"/>
  <c r="CI164"/>
  <c r="CI163" s="1"/>
  <c r="CI162" s="1"/>
  <c r="CL163"/>
  <c r="CL162" s="1"/>
  <c r="CK163"/>
  <c r="CK162" s="1"/>
  <c r="CL160"/>
  <c r="CK160"/>
  <c r="CK159" s="1"/>
  <c r="CJ160"/>
  <c r="CJ159" s="1"/>
  <c r="CI160"/>
  <c r="CI159" s="1"/>
  <c r="CL159"/>
  <c r="CL156"/>
  <c r="CK156"/>
  <c r="CJ156"/>
  <c r="CI156"/>
  <c r="CL154"/>
  <c r="CK154"/>
  <c r="CJ154"/>
  <c r="CI154"/>
  <c r="CK153"/>
  <c r="CL147"/>
  <c r="CK147"/>
  <c r="CJ147"/>
  <c r="CI147"/>
  <c r="CL146"/>
  <c r="CK146"/>
  <c r="CJ146"/>
  <c r="CI146"/>
  <c r="CL145"/>
  <c r="CK145"/>
  <c r="CJ145"/>
  <c r="CI145"/>
  <c r="CL144"/>
  <c r="CK144"/>
  <c r="CJ144"/>
  <c r="CI144"/>
  <c r="CL143"/>
  <c r="CK143"/>
  <c r="CJ143"/>
  <c r="CI143"/>
  <c r="CL136"/>
  <c r="CK136"/>
  <c r="CJ136"/>
  <c r="CI136"/>
  <c r="CL134"/>
  <c r="CK134"/>
  <c r="CJ134"/>
  <c r="CI134"/>
  <c r="CL132"/>
  <c r="CK132"/>
  <c r="CJ132"/>
  <c r="CI132"/>
  <c r="CL130"/>
  <c r="CK130"/>
  <c r="CJ130"/>
  <c r="CI130"/>
  <c r="CI129" s="1"/>
  <c r="CI128" s="1"/>
  <c r="CL120"/>
  <c r="CK120"/>
  <c r="CK119" s="1"/>
  <c r="CK118" s="1"/>
  <c r="CK117" s="1"/>
  <c r="CK116" s="1"/>
  <c r="CK115" s="1"/>
  <c r="CJ120"/>
  <c r="CJ119" s="1"/>
  <c r="CJ118" s="1"/>
  <c r="CJ117" s="1"/>
  <c r="CJ116" s="1"/>
  <c r="CJ115" s="1"/>
  <c r="CI120"/>
  <c r="CI119" s="1"/>
  <c r="CI118" s="1"/>
  <c r="CI117" s="1"/>
  <c r="CI116" s="1"/>
  <c r="CI115" s="1"/>
  <c r="CL119"/>
  <c r="CL118" s="1"/>
  <c r="CL117" s="1"/>
  <c r="CL116" s="1"/>
  <c r="CL115" s="1"/>
  <c r="CL112"/>
  <c r="CL111" s="1"/>
  <c r="CK112"/>
  <c r="CK111" s="1"/>
  <c r="CJ112"/>
  <c r="CJ111" s="1"/>
  <c r="CI112"/>
  <c r="CI111" s="1"/>
  <c r="CL109"/>
  <c r="CL108" s="1"/>
  <c r="CK109"/>
  <c r="CK108" s="1"/>
  <c r="CJ109"/>
  <c r="CJ108" s="1"/>
  <c r="CI109"/>
  <c r="CI108" s="1"/>
  <c r="CL106"/>
  <c r="CK106"/>
  <c r="CJ106"/>
  <c r="CI106"/>
  <c r="CL104"/>
  <c r="CL103" s="1"/>
  <c r="CK104"/>
  <c r="CJ104"/>
  <c r="CJ103" s="1"/>
  <c r="CI104"/>
  <c r="CI103" s="1"/>
  <c r="CL101"/>
  <c r="CK101"/>
  <c r="CJ101"/>
  <c r="CJ100" s="1"/>
  <c r="CI101"/>
  <c r="CI100" s="1"/>
  <c r="CL100"/>
  <c r="CK100"/>
  <c r="CL98"/>
  <c r="CL97" s="1"/>
  <c r="CK98"/>
  <c r="CK97" s="1"/>
  <c r="CJ98"/>
  <c r="CI98"/>
  <c r="CI97" s="1"/>
  <c r="CJ97"/>
  <c r="CL95"/>
  <c r="CK95"/>
  <c r="CJ95"/>
  <c r="CJ94" s="1"/>
  <c r="CI95"/>
  <c r="CI94" s="1"/>
  <c r="CL94"/>
  <c r="CK94"/>
  <c r="CL92"/>
  <c r="CL91" s="1"/>
  <c r="CK92"/>
  <c r="CK91" s="1"/>
  <c r="CJ92"/>
  <c r="CJ91" s="1"/>
  <c r="CI92"/>
  <c r="CI91" s="1"/>
  <c r="CL84"/>
  <c r="CK84"/>
  <c r="CJ84"/>
  <c r="CI84"/>
  <c r="CL82"/>
  <c r="CK82"/>
  <c r="CJ82"/>
  <c r="CI82"/>
  <c r="CL80"/>
  <c r="CK80"/>
  <c r="CJ80"/>
  <c r="CI80"/>
  <c r="CL78"/>
  <c r="CK78"/>
  <c r="CK77" s="1"/>
  <c r="CK76" s="1"/>
  <c r="CJ78"/>
  <c r="CJ77" s="1"/>
  <c r="CJ76" s="1"/>
  <c r="CI78"/>
  <c r="CI77" s="1"/>
  <c r="CI76" s="1"/>
  <c r="CL70"/>
  <c r="CK70"/>
  <c r="CK69" s="1"/>
  <c r="CK68" s="1"/>
  <c r="CK67" s="1"/>
  <c r="CK66" s="1"/>
  <c r="CK65" s="1"/>
  <c r="CJ70"/>
  <c r="CJ69" s="1"/>
  <c r="CJ68" s="1"/>
  <c r="CJ67" s="1"/>
  <c r="CJ66" s="1"/>
  <c r="CJ65" s="1"/>
  <c r="CI70"/>
  <c r="CI69" s="1"/>
  <c r="CI68" s="1"/>
  <c r="CI67" s="1"/>
  <c r="CI66" s="1"/>
  <c r="CI65" s="1"/>
  <c r="CL69"/>
  <c r="CL68" s="1"/>
  <c r="CL67" s="1"/>
  <c r="CL66" s="1"/>
  <c r="CL65" s="1"/>
  <c r="CL60"/>
  <c r="CK60"/>
  <c r="CJ60"/>
  <c r="CJ59" s="1"/>
  <c r="CI60"/>
  <c r="CI59" s="1"/>
  <c r="CL59"/>
  <c r="CK59"/>
  <c r="CL57"/>
  <c r="CK57"/>
  <c r="CJ57"/>
  <c r="CI57"/>
  <c r="CL55"/>
  <c r="CK55"/>
  <c r="CJ55"/>
  <c r="CI55"/>
  <c r="CL53"/>
  <c r="CK53"/>
  <c r="CJ53"/>
  <c r="CJ52" s="1"/>
  <c r="CJ51" s="1"/>
  <c r="CJ50" s="1"/>
  <c r="CI53"/>
  <c r="CK52"/>
  <c r="CI52"/>
  <c r="CI51" s="1"/>
  <c r="CI50" s="1"/>
  <c r="CK51"/>
  <c r="CK50" s="1"/>
  <c r="CL48"/>
  <c r="CK48"/>
  <c r="CK47" s="1"/>
  <c r="CK46" s="1"/>
  <c r="CK45" s="1"/>
  <c r="CK44" s="1"/>
  <c r="CJ48"/>
  <c r="CJ47" s="1"/>
  <c r="CJ46" s="1"/>
  <c r="CJ45" s="1"/>
  <c r="CJ44" s="1"/>
  <c r="CI48"/>
  <c r="CI47" s="1"/>
  <c r="CI46" s="1"/>
  <c r="CI45" s="1"/>
  <c r="CI44" s="1"/>
  <c r="CL47"/>
  <c r="CL46" s="1"/>
  <c r="CL45" s="1"/>
  <c r="CL44" s="1"/>
  <c r="CL40"/>
  <c r="CK40"/>
  <c r="CJ40"/>
  <c r="CI40"/>
  <c r="CL38"/>
  <c r="CK38"/>
  <c r="CJ38"/>
  <c r="CI38"/>
  <c r="CL36"/>
  <c r="CK36"/>
  <c r="CK35" s="1"/>
  <c r="CK34" s="1"/>
  <c r="CK33" s="1"/>
  <c r="CK32" s="1"/>
  <c r="CJ36"/>
  <c r="CJ35" s="1"/>
  <c r="CJ34" s="1"/>
  <c r="CJ33" s="1"/>
  <c r="CJ32" s="1"/>
  <c r="CI36"/>
  <c r="CI35" s="1"/>
  <c r="CI34" s="1"/>
  <c r="CI33" s="1"/>
  <c r="CI32" s="1"/>
  <c r="CL24"/>
  <c r="CK24"/>
  <c r="CJ24"/>
  <c r="CI24"/>
  <c r="CL22"/>
  <c r="CK22"/>
  <c r="CJ22"/>
  <c r="CI22"/>
  <c r="CL20"/>
  <c r="CK20"/>
  <c r="CJ20"/>
  <c r="CI20"/>
  <c r="CL18"/>
  <c r="CK18"/>
  <c r="CJ18"/>
  <c r="CI18"/>
  <c r="CL15"/>
  <c r="CL14" s="1"/>
  <c r="CK15"/>
  <c r="CK14" s="1"/>
  <c r="CJ15"/>
  <c r="CJ14" s="1"/>
  <c r="CI15"/>
  <c r="CI14" s="1"/>
  <c r="CL12"/>
  <c r="CK12"/>
  <c r="CK11" s="1"/>
  <c r="CJ12"/>
  <c r="CJ11" s="1"/>
  <c r="CI12"/>
  <c r="CI11" s="1"/>
  <c r="CL11"/>
  <c r="CH1281"/>
  <c r="CN1281" s="1"/>
  <c r="CG1281"/>
  <c r="CD1280"/>
  <c r="CD1279" s="1"/>
  <c r="CD1278" s="1"/>
  <c r="CD1277" s="1"/>
  <c r="CD1276" s="1"/>
  <c r="CE1280"/>
  <c r="CE1279" s="1"/>
  <c r="CE1278" s="1"/>
  <c r="CE1277" s="1"/>
  <c r="CE1276" s="1"/>
  <c r="CF1280"/>
  <c r="CF1279" s="1"/>
  <c r="CF1278" s="1"/>
  <c r="CF1277" s="1"/>
  <c r="CF1276" s="1"/>
  <c r="CC1280"/>
  <c r="CC1279" s="1"/>
  <c r="CC1278" s="1"/>
  <c r="CC1277" s="1"/>
  <c r="CC1276" s="1"/>
  <c r="CF1546"/>
  <c r="CF1545" s="1"/>
  <c r="CE1546"/>
  <c r="CE1545" s="1"/>
  <c r="CD1546"/>
  <c r="CC1546"/>
  <c r="CC1545" s="1"/>
  <c r="CD1545"/>
  <c r="CF1543"/>
  <c r="CE1543"/>
  <c r="CE1542" s="1"/>
  <c r="CD1543"/>
  <c r="CD1542" s="1"/>
  <c r="CD1541" s="1"/>
  <c r="CD1540" s="1"/>
  <c r="CC1543"/>
  <c r="CC1542" s="1"/>
  <c r="CC1541" s="1"/>
  <c r="CC1540" s="1"/>
  <c r="CF1542"/>
  <c r="CF1538"/>
  <c r="CF1537" s="1"/>
  <c r="CE1538"/>
  <c r="CE1537" s="1"/>
  <c r="CD1538"/>
  <c r="CD1537" s="1"/>
  <c r="CC1538"/>
  <c r="CC1537" s="1"/>
  <c r="CF1535"/>
  <c r="CE1535"/>
  <c r="CE1534" s="1"/>
  <c r="CD1535"/>
  <c r="CD1534" s="1"/>
  <c r="CC1535"/>
  <c r="CF1534"/>
  <c r="CC1534"/>
  <c r="CC1533" s="1"/>
  <c r="CF1531"/>
  <c r="CE1531"/>
  <c r="CE1530" s="1"/>
  <c r="CE1529" s="1"/>
  <c r="CD1531"/>
  <c r="CD1530" s="1"/>
  <c r="CD1529" s="1"/>
  <c r="CC1531"/>
  <c r="CC1530" s="1"/>
  <c r="CC1529" s="1"/>
  <c r="CF1530"/>
  <c r="CF1529" s="1"/>
  <c r="CF1527"/>
  <c r="CE1527"/>
  <c r="CE1526" s="1"/>
  <c r="CE1525" s="1"/>
  <c r="CD1527"/>
  <c r="CD1526" s="1"/>
  <c r="CD1525" s="1"/>
  <c r="CC1527"/>
  <c r="CC1526" s="1"/>
  <c r="CC1525" s="1"/>
  <c r="CF1526"/>
  <c r="CF1525" s="1"/>
  <c r="CF1519"/>
  <c r="CE1519"/>
  <c r="CD1519"/>
  <c r="CC1519"/>
  <c r="CF1517"/>
  <c r="CE1517"/>
  <c r="CD1517"/>
  <c r="CC1517"/>
  <c r="CF1515"/>
  <c r="CF1514" s="1"/>
  <c r="CF1513" s="1"/>
  <c r="CF1512" s="1"/>
  <c r="CF1511" s="1"/>
  <c r="CE1515"/>
  <c r="CE1514" s="1"/>
  <c r="CE1513" s="1"/>
  <c r="CE1512" s="1"/>
  <c r="CE1511" s="1"/>
  <c r="CD1515"/>
  <c r="CC1515"/>
  <c r="CC1514" s="1"/>
  <c r="CC1513" s="1"/>
  <c r="CC1512" s="1"/>
  <c r="CC1511" s="1"/>
  <c r="CD1514"/>
  <c r="CD1513" s="1"/>
  <c r="CD1512" s="1"/>
  <c r="CD1511" s="1"/>
  <c r="CF1506"/>
  <c r="CE1506"/>
  <c r="CE1505" s="1"/>
  <c r="CE1504" s="1"/>
  <c r="CE1503" s="1"/>
  <c r="CE1502" s="1"/>
  <c r="CE1501" s="1"/>
  <c r="CD1506"/>
  <c r="CD1505" s="1"/>
  <c r="CD1504" s="1"/>
  <c r="CD1503" s="1"/>
  <c r="CD1502" s="1"/>
  <c r="CD1501" s="1"/>
  <c r="CC1506"/>
  <c r="CC1505" s="1"/>
  <c r="CC1504" s="1"/>
  <c r="CC1503" s="1"/>
  <c r="CC1502" s="1"/>
  <c r="CC1501" s="1"/>
  <c r="CF1505"/>
  <c r="CF1504" s="1"/>
  <c r="CF1503" s="1"/>
  <c r="CF1502" s="1"/>
  <c r="CF1501" s="1"/>
  <c r="CF1498"/>
  <c r="CF1497" s="1"/>
  <c r="CF1496" s="1"/>
  <c r="CF1495" s="1"/>
  <c r="CF1494" s="1"/>
  <c r="CE1498"/>
  <c r="CE1497" s="1"/>
  <c r="CE1496" s="1"/>
  <c r="CE1495" s="1"/>
  <c r="CE1494" s="1"/>
  <c r="CD1498"/>
  <c r="CD1497" s="1"/>
  <c r="CD1496" s="1"/>
  <c r="CD1495" s="1"/>
  <c r="CD1494" s="1"/>
  <c r="CC1498"/>
  <c r="CC1497" s="1"/>
  <c r="CC1496" s="1"/>
  <c r="CC1495" s="1"/>
  <c r="CC1494" s="1"/>
  <c r="CF1488"/>
  <c r="CE1488"/>
  <c r="CD1488"/>
  <c r="CC1488"/>
  <c r="CF1486"/>
  <c r="CE1486"/>
  <c r="CD1486"/>
  <c r="CC1486"/>
  <c r="CF1484"/>
  <c r="CF1483" s="1"/>
  <c r="CE1484"/>
  <c r="CE1483" s="1"/>
  <c r="CD1484"/>
  <c r="CD1483" s="1"/>
  <c r="CC1484"/>
  <c r="CC1483" s="1"/>
  <c r="CF1481"/>
  <c r="CE1481"/>
  <c r="CD1481"/>
  <c r="CC1481"/>
  <c r="CF1479"/>
  <c r="CE1479"/>
  <c r="CD1479"/>
  <c r="CC1479"/>
  <c r="CF1477"/>
  <c r="CE1477"/>
  <c r="CE1476" s="1"/>
  <c r="CD1477"/>
  <c r="CD1476" s="1"/>
  <c r="CC1477"/>
  <c r="CC1476" s="1"/>
  <c r="CF1476"/>
  <c r="CF1474"/>
  <c r="CF1473" s="1"/>
  <c r="CE1474"/>
  <c r="CE1473" s="1"/>
  <c r="CD1474"/>
  <c r="CC1474"/>
  <c r="CC1473" s="1"/>
  <c r="CD1473"/>
  <c r="CF1471"/>
  <c r="CE1471"/>
  <c r="CD1471"/>
  <c r="CC1471"/>
  <c r="CF1469"/>
  <c r="CE1469"/>
  <c r="CE1468" s="1"/>
  <c r="CD1469"/>
  <c r="CC1469"/>
  <c r="CC1468" s="1"/>
  <c r="CF1468"/>
  <c r="CF1466"/>
  <c r="CE1466"/>
  <c r="CD1466"/>
  <c r="CC1466"/>
  <c r="CF1464"/>
  <c r="CF1463" s="1"/>
  <c r="CE1464"/>
  <c r="CE1463" s="1"/>
  <c r="CD1464"/>
  <c r="CD1463" s="1"/>
  <c r="CC1464"/>
  <c r="CC1463" s="1"/>
  <c r="CF1461"/>
  <c r="CE1461"/>
  <c r="CE1460" s="1"/>
  <c r="CD1461"/>
  <c r="CD1460" s="1"/>
  <c r="CC1461"/>
  <c r="CC1460" s="1"/>
  <c r="CF1460"/>
  <c r="CF1456"/>
  <c r="CE1456"/>
  <c r="CD1456"/>
  <c r="CC1456"/>
  <c r="CF1454"/>
  <c r="CE1454"/>
  <c r="CD1454"/>
  <c r="CC1454"/>
  <c r="CF1452"/>
  <c r="CE1452"/>
  <c r="CE1451" s="1"/>
  <c r="CD1452"/>
  <c r="CC1452"/>
  <c r="CC1451" s="1"/>
  <c r="CD1451"/>
  <c r="CF1449"/>
  <c r="CE1449"/>
  <c r="CD1449"/>
  <c r="CC1449"/>
  <c r="CF1447"/>
  <c r="CE1447"/>
  <c r="CD1447"/>
  <c r="CC1447"/>
  <c r="CF1445"/>
  <c r="CE1445"/>
  <c r="CD1445"/>
  <c r="CD1444" s="1"/>
  <c r="CD1443" s="1"/>
  <c r="CC1445"/>
  <c r="CC1444" s="1"/>
  <c r="CF1444"/>
  <c r="CF1441"/>
  <c r="CE1441"/>
  <c r="CD1441"/>
  <c r="CC1441"/>
  <c r="CF1439"/>
  <c r="CE1439"/>
  <c r="CD1439"/>
  <c r="CC1439"/>
  <c r="CF1437"/>
  <c r="CE1437"/>
  <c r="CE1436" s="1"/>
  <c r="CE1435" s="1"/>
  <c r="CD1437"/>
  <c r="CC1437"/>
  <c r="CF1436"/>
  <c r="CF1435" s="1"/>
  <c r="CC1436"/>
  <c r="CC1435" s="1"/>
  <c r="CF1432"/>
  <c r="CF1431" s="1"/>
  <c r="CF1430" s="1"/>
  <c r="CF1429" s="1"/>
  <c r="CE1432"/>
  <c r="CD1432"/>
  <c r="CD1431" s="1"/>
  <c r="CD1430" s="1"/>
  <c r="CD1429" s="1"/>
  <c r="CC1432"/>
  <c r="CC1431" s="1"/>
  <c r="CC1430" s="1"/>
  <c r="CC1429" s="1"/>
  <c r="CE1431"/>
  <c r="CE1430" s="1"/>
  <c r="CE1429" s="1"/>
  <c r="CF1426"/>
  <c r="CF1425" s="1"/>
  <c r="CF1424" s="1"/>
  <c r="CF1423" s="1"/>
  <c r="CE1426"/>
  <c r="CE1425" s="1"/>
  <c r="CE1424" s="1"/>
  <c r="CE1423" s="1"/>
  <c r="CD1426"/>
  <c r="CD1425" s="1"/>
  <c r="CD1424" s="1"/>
  <c r="CD1423" s="1"/>
  <c r="CC1426"/>
  <c r="CC1425" s="1"/>
  <c r="CC1424" s="1"/>
  <c r="CC1423" s="1"/>
  <c r="CF1421"/>
  <c r="CE1421"/>
  <c r="CE1420" s="1"/>
  <c r="CE1419" s="1"/>
  <c r="CE1418" s="1"/>
  <c r="CD1421"/>
  <c r="CD1420" s="1"/>
  <c r="CD1419" s="1"/>
  <c r="CD1418" s="1"/>
  <c r="CC1421"/>
  <c r="CC1420" s="1"/>
  <c r="CC1419" s="1"/>
  <c r="CC1418" s="1"/>
  <c r="CF1420"/>
  <c r="CF1419" s="1"/>
  <c r="CF1418" s="1"/>
  <c r="CF1411"/>
  <c r="CE1411"/>
  <c r="CE1410" s="1"/>
  <c r="CD1411"/>
  <c r="CD1410" s="1"/>
  <c r="CC1411"/>
  <c r="CC1410" s="1"/>
  <c r="CF1410"/>
  <c r="CF1408"/>
  <c r="CF1407" s="1"/>
  <c r="CE1408"/>
  <c r="CD1408"/>
  <c r="CD1407" s="1"/>
  <c r="CC1408"/>
  <c r="CC1407" s="1"/>
  <c r="CE1407"/>
  <c r="CF1405"/>
  <c r="CE1405"/>
  <c r="CE1404" s="1"/>
  <c r="CD1405"/>
  <c r="CD1404" s="1"/>
  <c r="CC1405"/>
  <c r="CC1404" s="1"/>
  <c r="CF1404"/>
  <c r="CF1402"/>
  <c r="CF1401" s="1"/>
  <c r="CF1400" s="1"/>
  <c r="CE1402"/>
  <c r="CD1402"/>
  <c r="CD1401" s="1"/>
  <c r="CC1402"/>
  <c r="CC1401" s="1"/>
  <c r="CE1401"/>
  <c r="CE1400" s="1"/>
  <c r="CF1398"/>
  <c r="CF1397" s="1"/>
  <c r="CF1396" s="1"/>
  <c r="CE1398"/>
  <c r="CE1397" s="1"/>
  <c r="CE1396" s="1"/>
  <c r="CD1398"/>
  <c r="CC1398"/>
  <c r="CC1397" s="1"/>
  <c r="CC1396" s="1"/>
  <c r="CD1397"/>
  <c r="CD1396" s="1"/>
  <c r="CF1388"/>
  <c r="CF1387" s="1"/>
  <c r="CF1386" s="1"/>
  <c r="CF1385" s="1"/>
  <c r="CF1384" s="1"/>
  <c r="CE1388"/>
  <c r="CD1388"/>
  <c r="CD1387" s="1"/>
  <c r="CD1386" s="1"/>
  <c r="CD1385" s="1"/>
  <c r="CD1384" s="1"/>
  <c r="CC1388"/>
  <c r="CC1387" s="1"/>
  <c r="CC1386" s="1"/>
  <c r="CC1385" s="1"/>
  <c r="CC1384" s="1"/>
  <c r="CE1387"/>
  <c r="CE1386" s="1"/>
  <c r="CE1385" s="1"/>
  <c r="CE1384" s="1"/>
  <c r="CF1381"/>
  <c r="CF1380" s="1"/>
  <c r="CE1381"/>
  <c r="CE1380" s="1"/>
  <c r="CD1381"/>
  <c r="CD1380" s="1"/>
  <c r="CC1381"/>
  <c r="CC1380" s="1"/>
  <c r="CF1378"/>
  <c r="CE1378"/>
  <c r="CE1377" s="1"/>
  <c r="CE1376" s="1"/>
  <c r="CD1378"/>
  <c r="CD1377" s="1"/>
  <c r="CD1376" s="1"/>
  <c r="CC1378"/>
  <c r="CF1377"/>
  <c r="CF1376" s="1"/>
  <c r="CC1377"/>
  <c r="CC1376" s="1"/>
  <c r="CF1374"/>
  <c r="CE1374"/>
  <c r="CE1373" s="1"/>
  <c r="CD1374"/>
  <c r="CD1373" s="1"/>
  <c r="CC1374"/>
  <c r="CC1373" s="1"/>
  <c r="CF1373"/>
  <c r="CF1371"/>
  <c r="CF1370" s="1"/>
  <c r="CE1371"/>
  <c r="CE1370" s="1"/>
  <c r="CD1371"/>
  <c r="CD1370" s="1"/>
  <c r="CC1371"/>
  <c r="CC1370" s="1"/>
  <c r="CF1368"/>
  <c r="CE1368"/>
  <c r="CE1367" s="1"/>
  <c r="CD1368"/>
  <c r="CD1367" s="1"/>
  <c r="CC1368"/>
  <c r="CC1367" s="1"/>
  <c r="CF1367"/>
  <c r="CF1365"/>
  <c r="CF1364" s="1"/>
  <c r="CE1365"/>
  <c r="CE1364" s="1"/>
  <c r="CD1365"/>
  <c r="CD1364" s="1"/>
  <c r="CC1365"/>
  <c r="CC1364" s="1"/>
  <c r="CF1362"/>
  <c r="CE1362"/>
  <c r="CE1361" s="1"/>
  <c r="CD1362"/>
  <c r="CD1361" s="1"/>
  <c r="CC1362"/>
  <c r="CF1361"/>
  <c r="CC1361"/>
  <c r="CF1359"/>
  <c r="CF1358" s="1"/>
  <c r="CE1359"/>
  <c r="CE1358" s="1"/>
  <c r="CD1359"/>
  <c r="CD1358" s="1"/>
  <c r="CC1359"/>
  <c r="CC1358" s="1"/>
  <c r="CF1356"/>
  <c r="CE1356"/>
  <c r="CE1355" s="1"/>
  <c r="CD1356"/>
  <c r="CD1355" s="1"/>
  <c r="CC1356"/>
  <c r="CC1355" s="1"/>
  <c r="CF1355"/>
  <c r="CF1353"/>
  <c r="CF1352" s="1"/>
  <c r="CE1353"/>
  <c r="CE1352" s="1"/>
  <c r="CD1353"/>
  <c r="CD1352" s="1"/>
  <c r="CC1353"/>
  <c r="CC1352" s="1"/>
  <c r="CF1350"/>
  <c r="CE1350"/>
  <c r="CE1349" s="1"/>
  <c r="CD1350"/>
  <c r="CD1349" s="1"/>
  <c r="CC1350"/>
  <c r="CC1349" s="1"/>
  <c r="CF1349"/>
  <c r="CF1347"/>
  <c r="CF1346" s="1"/>
  <c r="CE1347"/>
  <c r="CE1346" s="1"/>
  <c r="CD1347"/>
  <c r="CC1347"/>
  <c r="CC1346" s="1"/>
  <c r="CD1346"/>
  <c r="CF1344"/>
  <c r="CE1344"/>
  <c r="CE1343" s="1"/>
  <c r="CD1344"/>
  <c r="CD1343" s="1"/>
  <c r="CC1344"/>
  <c r="CC1343" s="1"/>
  <c r="CF1343"/>
  <c r="CF1341"/>
  <c r="CF1340" s="1"/>
  <c r="CE1341"/>
  <c r="CE1340" s="1"/>
  <c r="CD1341"/>
  <c r="CD1340" s="1"/>
  <c r="CC1341"/>
  <c r="CC1340" s="1"/>
  <c r="CF1338"/>
  <c r="CE1338"/>
  <c r="CE1337" s="1"/>
  <c r="CD1338"/>
  <c r="CD1337" s="1"/>
  <c r="CC1338"/>
  <c r="CF1337"/>
  <c r="CC1337"/>
  <c r="CF1335"/>
  <c r="CF1334" s="1"/>
  <c r="CE1335"/>
  <c r="CE1334" s="1"/>
  <c r="CD1335"/>
  <c r="CC1335"/>
  <c r="CC1334" s="1"/>
  <c r="CD1334"/>
  <c r="CF1332"/>
  <c r="CE1332"/>
  <c r="CE1331" s="1"/>
  <c r="CD1332"/>
  <c r="CD1331" s="1"/>
  <c r="CC1332"/>
  <c r="CC1331" s="1"/>
  <c r="CF1331"/>
  <c r="CF1329"/>
  <c r="CF1328" s="1"/>
  <c r="CE1329"/>
  <c r="CE1328" s="1"/>
  <c r="CD1329"/>
  <c r="CD1328" s="1"/>
  <c r="CC1329"/>
  <c r="CC1328" s="1"/>
  <c r="CF1326"/>
  <c r="CE1326"/>
  <c r="CE1325" s="1"/>
  <c r="CD1326"/>
  <c r="CD1325" s="1"/>
  <c r="CC1326"/>
  <c r="CC1325" s="1"/>
  <c r="CF1325"/>
  <c r="CF1323"/>
  <c r="CF1322" s="1"/>
  <c r="CE1323"/>
  <c r="CD1323"/>
  <c r="CD1322" s="1"/>
  <c r="CC1323"/>
  <c r="CC1322" s="1"/>
  <c r="CE1322"/>
  <c r="CF1320"/>
  <c r="CE1320"/>
  <c r="CE1319" s="1"/>
  <c r="CD1320"/>
  <c r="CD1319" s="1"/>
  <c r="CC1320"/>
  <c r="CF1319"/>
  <c r="CC1319"/>
  <c r="CF1317"/>
  <c r="CF1316" s="1"/>
  <c r="CE1317"/>
  <c r="CE1316" s="1"/>
  <c r="CD1317"/>
  <c r="CD1316" s="1"/>
  <c r="CC1317"/>
  <c r="CC1316" s="1"/>
  <c r="CF1314"/>
  <c r="CE1314"/>
  <c r="CE1313" s="1"/>
  <c r="CD1314"/>
  <c r="CD1313" s="1"/>
  <c r="CC1314"/>
  <c r="CC1313" s="1"/>
  <c r="CF1313"/>
  <c r="CF1311"/>
  <c r="CF1310" s="1"/>
  <c r="CE1311"/>
  <c r="CE1310" s="1"/>
  <c r="CD1311"/>
  <c r="CC1311"/>
  <c r="CC1310" s="1"/>
  <c r="CD1310"/>
  <c r="CF1308"/>
  <c r="CE1308"/>
  <c r="CE1307" s="1"/>
  <c r="CD1308"/>
  <c r="CD1307" s="1"/>
  <c r="CC1308"/>
  <c r="CC1307" s="1"/>
  <c r="CF1307"/>
  <c r="CH1305"/>
  <c r="CH1304" s="1"/>
  <c r="CG1305"/>
  <c r="CG1304" s="1"/>
  <c r="CF1305"/>
  <c r="CE1305"/>
  <c r="CE1304" s="1"/>
  <c r="CD1305"/>
  <c r="CD1304" s="1"/>
  <c r="CC1305"/>
  <c r="CC1304" s="1"/>
  <c r="CF1304"/>
  <c r="CF1302"/>
  <c r="CF1301" s="1"/>
  <c r="CF1300" s="1"/>
  <c r="CF1299" s="1"/>
  <c r="CF1298" s="1"/>
  <c r="CE1302"/>
  <c r="CD1302"/>
  <c r="CD1301" s="1"/>
  <c r="CC1302"/>
  <c r="CC1301" s="1"/>
  <c r="CE1301"/>
  <c r="CF1295"/>
  <c r="CF1294" s="1"/>
  <c r="CF1293" s="1"/>
  <c r="CF1292" s="1"/>
  <c r="CF1291" s="1"/>
  <c r="CF1290" s="1"/>
  <c r="CE1295"/>
  <c r="CE1294" s="1"/>
  <c r="CE1293" s="1"/>
  <c r="CE1292" s="1"/>
  <c r="CE1291" s="1"/>
  <c r="CE1290" s="1"/>
  <c r="CD1295"/>
  <c r="CD1294" s="1"/>
  <c r="CD1293" s="1"/>
  <c r="CD1292" s="1"/>
  <c r="CD1291" s="1"/>
  <c r="CD1290" s="1"/>
  <c r="CC1295"/>
  <c r="CC1294" s="1"/>
  <c r="CC1293" s="1"/>
  <c r="CC1292" s="1"/>
  <c r="CC1291" s="1"/>
  <c r="CC1290" s="1"/>
  <c r="CF1287"/>
  <c r="CE1287"/>
  <c r="CE1286" s="1"/>
  <c r="CE1285" s="1"/>
  <c r="CE1284" s="1"/>
  <c r="CE1283" s="1"/>
  <c r="CD1287"/>
  <c r="CD1286" s="1"/>
  <c r="CD1285" s="1"/>
  <c r="CD1284" s="1"/>
  <c r="CD1283" s="1"/>
  <c r="CC1287"/>
  <c r="CC1286" s="1"/>
  <c r="CC1285" s="1"/>
  <c r="CC1284" s="1"/>
  <c r="CC1283" s="1"/>
  <c r="CF1286"/>
  <c r="CF1285" s="1"/>
  <c r="CF1284" s="1"/>
  <c r="CF1283" s="1"/>
  <c r="CF1274"/>
  <c r="CE1274"/>
  <c r="CE1273" s="1"/>
  <c r="CD1274"/>
  <c r="CD1273" s="1"/>
  <c r="CC1274"/>
  <c r="CC1273" s="1"/>
  <c r="CF1273"/>
  <c r="CF1271"/>
  <c r="CF1270" s="1"/>
  <c r="CE1271"/>
  <c r="CE1270" s="1"/>
  <c r="CD1271"/>
  <c r="CD1270" s="1"/>
  <c r="CC1271"/>
  <c r="CC1270" s="1"/>
  <c r="CF1268"/>
  <c r="CE1268"/>
  <c r="CE1267" s="1"/>
  <c r="CD1268"/>
  <c r="CD1267" s="1"/>
  <c r="CC1268"/>
  <c r="CC1267" s="1"/>
  <c r="CF1267"/>
  <c r="CF1264"/>
  <c r="CF1263" s="1"/>
  <c r="CF1262" s="1"/>
  <c r="CE1264"/>
  <c r="CE1263" s="1"/>
  <c r="CE1262" s="1"/>
  <c r="CD1264"/>
  <c r="CD1263" s="1"/>
  <c r="CD1262" s="1"/>
  <c r="CF1260"/>
  <c r="CF1259" s="1"/>
  <c r="CE1260"/>
  <c r="CE1259" s="1"/>
  <c r="CD1260"/>
  <c r="CD1259" s="1"/>
  <c r="CC1260"/>
  <c r="CC1259" s="1"/>
  <c r="CF1257"/>
  <c r="CE1257"/>
  <c r="CD1257"/>
  <c r="CC1257"/>
  <c r="CF1255"/>
  <c r="CE1255"/>
  <c r="CD1255"/>
  <c r="CD1254" s="1"/>
  <c r="CC1255"/>
  <c r="CC1254" s="1"/>
  <c r="CF1254"/>
  <c r="CE1254"/>
  <c r="CF1251"/>
  <c r="CE1251"/>
  <c r="CD1251"/>
  <c r="CD1250" s="1"/>
  <c r="CD1249" s="1"/>
  <c r="CC1251"/>
  <c r="CC1250" s="1"/>
  <c r="CC1249" s="1"/>
  <c r="CF1250"/>
  <c r="CF1249" s="1"/>
  <c r="CE1250"/>
  <c r="CE1249" s="1"/>
  <c r="CF1242"/>
  <c r="CF1241" s="1"/>
  <c r="CF1240" s="1"/>
  <c r="CE1242"/>
  <c r="CE1241" s="1"/>
  <c r="CE1240" s="1"/>
  <c r="CD1242"/>
  <c r="CD1241" s="1"/>
  <c r="CD1240" s="1"/>
  <c r="CC1242"/>
  <c r="CC1241" s="1"/>
  <c r="CC1240" s="1"/>
  <c r="CF1238"/>
  <c r="CF1237" s="1"/>
  <c r="CF1236" s="1"/>
  <c r="CF1235" s="1"/>
  <c r="CF1234" s="1"/>
  <c r="CE1238"/>
  <c r="CE1237" s="1"/>
  <c r="CE1236" s="1"/>
  <c r="CE1235" s="1"/>
  <c r="CE1234" s="1"/>
  <c r="CD1238"/>
  <c r="CC1238"/>
  <c r="CD1237"/>
  <c r="CD1236" s="1"/>
  <c r="CC1237"/>
  <c r="CC1236" s="1"/>
  <c r="CF1231"/>
  <c r="CF1230" s="1"/>
  <c r="CF1229" s="1"/>
  <c r="CF1228" s="1"/>
  <c r="CF1227" s="1"/>
  <c r="CE1231"/>
  <c r="CE1230" s="1"/>
  <c r="CE1229" s="1"/>
  <c r="CE1228" s="1"/>
  <c r="CE1227" s="1"/>
  <c r="CD1231"/>
  <c r="CD1230" s="1"/>
  <c r="CD1229" s="1"/>
  <c r="CD1228" s="1"/>
  <c r="CD1227" s="1"/>
  <c r="CC1231"/>
  <c r="CC1230" s="1"/>
  <c r="CC1229" s="1"/>
  <c r="CC1228" s="1"/>
  <c r="CC1227" s="1"/>
  <c r="CF1224"/>
  <c r="CF1223" s="1"/>
  <c r="CF1222" s="1"/>
  <c r="CF1221" s="1"/>
  <c r="CE1224"/>
  <c r="CE1223" s="1"/>
  <c r="CE1222" s="1"/>
  <c r="CE1221" s="1"/>
  <c r="CD1224"/>
  <c r="CD1223" s="1"/>
  <c r="CD1222" s="1"/>
  <c r="CD1221" s="1"/>
  <c r="CC1224"/>
  <c r="CC1223" s="1"/>
  <c r="CC1222" s="1"/>
  <c r="CC1221" s="1"/>
  <c r="CF1219"/>
  <c r="CE1219"/>
  <c r="CD1219"/>
  <c r="CD1218" s="1"/>
  <c r="CC1219"/>
  <c r="CC1218" s="1"/>
  <c r="CF1218"/>
  <c r="CE1218"/>
  <c r="CF1216"/>
  <c r="CF1215" s="1"/>
  <c r="CF1214" s="1"/>
  <c r="CE1216"/>
  <c r="CE1215" s="1"/>
  <c r="CE1214" s="1"/>
  <c r="CD1216"/>
  <c r="CD1215" s="1"/>
  <c r="CD1214" s="1"/>
  <c r="CC1216"/>
  <c r="CC1215" s="1"/>
  <c r="CC1214" s="1"/>
  <c r="CF1212"/>
  <c r="CF1211" s="1"/>
  <c r="CE1212"/>
  <c r="CE1211" s="1"/>
  <c r="CE1210" s="1"/>
  <c r="CD1212"/>
  <c r="CD1211" s="1"/>
  <c r="CD1210" s="1"/>
  <c r="CC1212"/>
  <c r="CC1211" s="1"/>
  <c r="CC1210" s="1"/>
  <c r="CF1210"/>
  <c r="CF1207"/>
  <c r="CE1207"/>
  <c r="CD1207"/>
  <c r="CD1206" s="1"/>
  <c r="CC1207"/>
  <c r="CC1206" s="1"/>
  <c r="CC1205" s="1"/>
  <c r="CF1206"/>
  <c r="CF1205" s="1"/>
  <c r="CE1206"/>
  <c r="CE1205" s="1"/>
  <c r="CD1205"/>
  <c r="CF1203"/>
  <c r="CE1203"/>
  <c r="CE1202" s="1"/>
  <c r="CE1201" s="1"/>
  <c r="CD1203"/>
  <c r="CD1202" s="1"/>
  <c r="CD1201" s="1"/>
  <c r="CD1200" s="1"/>
  <c r="CC1203"/>
  <c r="CC1202" s="1"/>
  <c r="CC1201" s="1"/>
  <c r="CF1202"/>
  <c r="CF1201" s="1"/>
  <c r="CF1198"/>
  <c r="CF1197" s="1"/>
  <c r="CF1196" s="1"/>
  <c r="CF1195" s="1"/>
  <c r="CE1198"/>
  <c r="CD1198"/>
  <c r="CC1198"/>
  <c r="CC1197" s="1"/>
  <c r="CC1196" s="1"/>
  <c r="CC1195" s="1"/>
  <c r="CE1197"/>
  <c r="CE1196" s="1"/>
  <c r="CE1195" s="1"/>
  <c r="CD1197"/>
  <c r="CD1196" s="1"/>
  <c r="CD1195" s="1"/>
  <c r="CF1191"/>
  <c r="CF1190" s="1"/>
  <c r="CF1189" s="1"/>
  <c r="CF1188" s="1"/>
  <c r="CE1191"/>
  <c r="CE1190" s="1"/>
  <c r="CE1189" s="1"/>
  <c r="CE1188" s="1"/>
  <c r="CD1191"/>
  <c r="CD1190" s="1"/>
  <c r="CD1189" s="1"/>
  <c r="CD1188" s="1"/>
  <c r="CC1191"/>
  <c r="CC1190" s="1"/>
  <c r="CC1189" s="1"/>
  <c r="CC1188" s="1"/>
  <c r="CF1186"/>
  <c r="CE1186"/>
  <c r="CD1186"/>
  <c r="CC1186"/>
  <c r="CF1184"/>
  <c r="CE1184"/>
  <c r="CE1183" s="1"/>
  <c r="CD1184"/>
  <c r="CC1184"/>
  <c r="CC1183" s="1"/>
  <c r="CF1181"/>
  <c r="CF1180" s="1"/>
  <c r="CE1181"/>
  <c r="CE1180" s="1"/>
  <c r="CD1181"/>
  <c r="CD1180" s="1"/>
  <c r="CC1181"/>
  <c r="CC1180" s="1"/>
  <c r="CF1178"/>
  <c r="CE1178"/>
  <c r="CD1178"/>
  <c r="CC1178"/>
  <c r="CF1176"/>
  <c r="CE1176"/>
  <c r="CE1175" s="1"/>
  <c r="CD1176"/>
  <c r="CD1175" s="1"/>
  <c r="CC1176"/>
  <c r="CF1175"/>
  <c r="CF1173"/>
  <c r="CF1172" s="1"/>
  <c r="CE1173"/>
  <c r="CE1172" s="1"/>
  <c r="CD1173"/>
  <c r="CC1173"/>
  <c r="CC1172" s="1"/>
  <c r="CD1172"/>
  <c r="CF1170"/>
  <c r="CE1170"/>
  <c r="CE1169" s="1"/>
  <c r="CE1168" s="1"/>
  <c r="CD1170"/>
  <c r="CD1169" s="1"/>
  <c r="CD1168" s="1"/>
  <c r="CC1170"/>
  <c r="CC1169" s="1"/>
  <c r="CC1168" s="1"/>
  <c r="CF1169"/>
  <c r="CF1168" s="1"/>
  <c r="CF1165"/>
  <c r="CF1164" s="1"/>
  <c r="CF1163" s="1"/>
  <c r="CF1162" s="1"/>
  <c r="CE1165"/>
  <c r="CE1164" s="1"/>
  <c r="CE1163" s="1"/>
  <c r="CE1162" s="1"/>
  <c r="CD1165"/>
  <c r="CD1164" s="1"/>
  <c r="CD1163" s="1"/>
  <c r="CD1162" s="1"/>
  <c r="CC1165"/>
  <c r="CC1164" s="1"/>
  <c r="CC1163" s="1"/>
  <c r="CC1162" s="1"/>
  <c r="CF1160"/>
  <c r="CE1160"/>
  <c r="CE1159" s="1"/>
  <c r="CE1158" s="1"/>
  <c r="CE1157" s="1"/>
  <c r="CD1160"/>
  <c r="CD1159" s="1"/>
  <c r="CD1158" s="1"/>
  <c r="CD1157" s="1"/>
  <c r="CC1160"/>
  <c r="CF1159"/>
  <c r="CF1158" s="1"/>
  <c r="CF1157" s="1"/>
  <c r="CC1159"/>
  <c r="CC1158" s="1"/>
  <c r="CC1157" s="1"/>
  <c r="CF1155"/>
  <c r="CF1154" s="1"/>
  <c r="CF1153" s="1"/>
  <c r="CF1152" s="1"/>
  <c r="CE1155"/>
  <c r="CD1155"/>
  <c r="CD1154" s="1"/>
  <c r="CD1153" s="1"/>
  <c r="CD1152" s="1"/>
  <c r="CC1155"/>
  <c r="CC1154" s="1"/>
  <c r="CC1153" s="1"/>
  <c r="CC1152" s="1"/>
  <c r="CE1154"/>
  <c r="CE1153" s="1"/>
  <c r="CE1152" s="1"/>
  <c r="CF1148"/>
  <c r="CF1147" s="1"/>
  <c r="CF1146" s="1"/>
  <c r="CF1145" s="1"/>
  <c r="CE1148"/>
  <c r="CE1147" s="1"/>
  <c r="CE1146" s="1"/>
  <c r="CE1145" s="1"/>
  <c r="CD1148"/>
  <c r="CD1147" s="1"/>
  <c r="CD1146" s="1"/>
  <c r="CD1145" s="1"/>
  <c r="CC1148"/>
  <c r="CC1147" s="1"/>
  <c r="CC1146" s="1"/>
  <c r="CC1145" s="1"/>
  <c r="CF1143"/>
  <c r="CE1143"/>
  <c r="CE1142" s="1"/>
  <c r="CE1141" s="1"/>
  <c r="CE1140" s="1"/>
  <c r="CD1143"/>
  <c r="CD1142" s="1"/>
  <c r="CD1141" s="1"/>
  <c r="CD1140" s="1"/>
  <c r="CC1143"/>
  <c r="CC1142" s="1"/>
  <c r="CC1141" s="1"/>
  <c r="CC1140" s="1"/>
  <c r="CF1142"/>
  <c r="CF1141" s="1"/>
  <c r="CF1140" s="1"/>
  <c r="CF1138"/>
  <c r="CF1137" s="1"/>
  <c r="CF1136" s="1"/>
  <c r="CF1135" s="1"/>
  <c r="CE1138"/>
  <c r="CD1138"/>
  <c r="CD1137" s="1"/>
  <c r="CD1136" s="1"/>
  <c r="CD1135" s="1"/>
  <c r="CC1138"/>
  <c r="CC1137" s="1"/>
  <c r="CC1136" s="1"/>
  <c r="CC1135" s="1"/>
  <c r="CE1137"/>
  <c r="CE1136" s="1"/>
  <c r="CE1135" s="1"/>
  <c r="CF1133"/>
  <c r="CE1133"/>
  <c r="CE1132" s="1"/>
  <c r="CE1131" s="1"/>
  <c r="CE1130" s="1"/>
  <c r="CD1133"/>
  <c r="CD1132" s="1"/>
  <c r="CD1131" s="1"/>
  <c r="CD1130" s="1"/>
  <c r="CC1133"/>
  <c r="CC1132" s="1"/>
  <c r="CC1131" s="1"/>
  <c r="CC1130" s="1"/>
  <c r="CF1132"/>
  <c r="CF1131" s="1"/>
  <c r="CF1130" s="1"/>
  <c r="CF1126"/>
  <c r="CE1126"/>
  <c r="CE1125" s="1"/>
  <c r="CE1124" s="1"/>
  <c r="CE1123" s="1"/>
  <c r="CD1126"/>
  <c r="CD1125" s="1"/>
  <c r="CD1124" s="1"/>
  <c r="CD1123" s="1"/>
  <c r="CC1126"/>
  <c r="CF1125"/>
  <c r="CF1124" s="1"/>
  <c r="CF1123" s="1"/>
  <c r="CC1125"/>
  <c r="CC1124" s="1"/>
  <c r="CC1123" s="1"/>
  <c r="CF1121"/>
  <c r="CF1120" s="1"/>
  <c r="CE1121"/>
  <c r="CE1120" s="1"/>
  <c r="CD1121"/>
  <c r="CD1120" s="1"/>
  <c r="CC1121"/>
  <c r="CC1120" s="1"/>
  <c r="CF1118"/>
  <c r="CE1118"/>
  <c r="CE1117" s="1"/>
  <c r="CD1118"/>
  <c r="CD1117" s="1"/>
  <c r="CC1118"/>
  <c r="CC1117" s="1"/>
  <c r="CF1117"/>
  <c r="CF1115"/>
  <c r="CF1114" s="1"/>
  <c r="CE1115"/>
  <c r="CE1114" s="1"/>
  <c r="CD1115"/>
  <c r="CD1114" s="1"/>
  <c r="CC1115"/>
  <c r="CC1114" s="1"/>
  <c r="CF1112"/>
  <c r="CF1111" s="1"/>
  <c r="CE1112"/>
  <c r="CE1111" s="1"/>
  <c r="CD1112"/>
  <c r="CD1111" s="1"/>
  <c r="CF1109"/>
  <c r="CE1109"/>
  <c r="CE1108" s="1"/>
  <c r="CE1107" s="1"/>
  <c r="CD1109"/>
  <c r="CD1108" s="1"/>
  <c r="CD1107" s="1"/>
  <c r="CC1109"/>
  <c r="CC1108" s="1"/>
  <c r="CC1107" s="1"/>
  <c r="CF1108"/>
  <c r="CF1107" s="1"/>
  <c r="CF1104"/>
  <c r="CF1103" s="1"/>
  <c r="CF1102" s="1"/>
  <c r="CF1101" s="1"/>
  <c r="CE1104"/>
  <c r="CD1104"/>
  <c r="CD1103" s="1"/>
  <c r="CD1102" s="1"/>
  <c r="CD1101" s="1"/>
  <c r="CC1104"/>
  <c r="CC1103" s="1"/>
  <c r="CC1102" s="1"/>
  <c r="CC1101" s="1"/>
  <c r="CE1103"/>
  <c r="CE1102" s="1"/>
  <c r="CE1101" s="1"/>
  <c r="CF1099"/>
  <c r="CE1099"/>
  <c r="CE1098" s="1"/>
  <c r="CE1097" s="1"/>
  <c r="CE1096" s="1"/>
  <c r="CD1099"/>
  <c r="CD1098" s="1"/>
  <c r="CD1097" s="1"/>
  <c r="CD1096" s="1"/>
  <c r="CC1099"/>
  <c r="CC1098" s="1"/>
  <c r="CC1097" s="1"/>
  <c r="CC1096" s="1"/>
  <c r="CF1098"/>
  <c r="CF1097" s="1"/>
  <c r="CF1096" s="1"/>
  <c r="CF1094"/>
  <c r="CF1093" s="1"/>
  <c r="CF1092" s="1"/>
  <c r="CF1091" s="1"/>
  <c r="CE1094"/>
  <c r="CE1093" s="1"/>
  <c r="CE1092" s="1"/>
  <c r="CE1091" s="1"/>
  <c r="CD1094"/>
  <c r="CD1093" s="1"/>
  <c r="CD1092" s="1"/>
  <c r="CD1091" s="1"/>
  <c r="CC1094"/>
  <c r="CC1093" s="1"/>
  <c r="CC1092" s="1"/>
  <c r="CC1091" s="1"/>
  <c r="CF1087"/>
  <c r="CF1086" s="1"/>
  <c r="CF1085" s="1"/>
  <c r="CF1084" s="1"/>
  <c r="CF1083" s="1"/>
  <c r="CE1087"/>
  <c r="CD1087"/>
  <c r="CD1086" s="1"/>
  <c r="CD1085" s="1"/>
  <c r="CD1084" s="1"/>
  <c r="CD1083" s="1"/>
  <c r="CC1087"/>
  <c r="CC1086" s="1"/>
  <c r="CC1085" s="1"/>
  <c r="CC1084" s="1"/>
  <c r="CC1083" s="1"/>
  <c r="CE1086"/>
  <c r="CE1085" s="1"/>
  <c r="CE1084" s="1"/>
  <c r="CE1083" s="1"/>
  <c r="CF1081"/>
  <c r="CF1080" s="1"/>
  <c r="CF1079" s="1"/>
  <c r="CF1078" s="1"/>
  <c r="CF1077" s="1"/>
  <c r="CE1081"/>
  <c r="CD1081"/>
  <c r="CD1080" s="1"/>
  <c r="CD1079" s="1"/>
  <c r="CD1078" s="1"/>
  <c r="CD1077" s="1"/>
  <c r="CC1081"/>
  <c r="CC1080" s="1"/>
  <c r="CC1079" s="1"/>
  <c r="CC1078" s="1"/>
  <c r="CC1077" s="1"/>
  <c r="CE1080"/>
  <c r="CE1079" s="1"/>
  <c r="CE1078" s="1"/>
  <c r="CE1077" s="1"/>
  <c r="CF1074"/>
  <c r="CF1073" s="1"/>
  <c r="CE1074"/>
  <c r="CE1073" s="1"/>
  <c r="CD1074"/>
  <c r="CD1073" s="1"/>
  <c r="CC1074"/>
  <c r="CC1073" s="1"/>
  <c r="CF1071"/>
  <c r="CE1071"/>
  <c r="CD1071"/>
  <c r="CC1071"/>
  <c r="CF1069"/>
  <c r="CE1069"/>
  <c r="CD1069"/>
  <c r="CD1068" s="1"/>
  <c r="CD1067" s="1"/>
  <c r="CC1069"/>
  <c r="CC1068" s="1"/>
  <c r="CC1067" s="1"/>
  <c r="CF1065"/>
  <c r="CE1065"/>
  <c r="CE1064" s="1"/>
  <c r="CE1063" s="1"/>
  <c r="CD1065"/>
  <c r="CD1064" s="1"/>
  <c r="CD1063" s="1"/>
  <c r="CC1065"/>
  <c r="CC1064" s="1"/>
  <c r="CC1063" s="1"/>
  <c r="CC1062" s="1"/>
  <c r="CC1061" s="1"/>
  <c r="CF1064"/>
  <c r="CF1063" s="1"/>
  <c r="CF1058"/>
  <c r="CF1057" s="1"/>
  <c r="CF1056" s="1"/>
  <c r="CF1055" s="1"/>
  <c r="CF1054" s="1"/>
  <c r="CE1058"/>
  <c r="CE1057" s="1"/>
  <c r="CE1056" s="1"/>
  <c r="CE1055" s="1"/>
  <c r="CE1054" s="1"/>
  <c r="CD1058"/>
  <c r="CD1057" s="1"/>
  <c r="CD1056" s="1"/>
  <c r="CD1055" s="1"/>
  <c r="CD1054" s="1"/>
  <c r="CC1058"/>
  <c r="CC1057" s="1"/>
  <c r="CC1056" s="1"/>
  <c r="CC1055" s="1"/>
  <c r="CC1054" s="1"/>
  <c r="CF1049"/>
  <c r="CF1048" s="1"/>
  <c r="CE1049"/>
  <c r="CE1048" s="1"/>
  <c r="CD1049"/>
  <c r="CD1048" s="1"/>
  <c r="CC1049"/>
  <c r="CC1047" s="1"/>
  <c r="CF1047"/>
  <c r="CE1046"/>
  <c r="CE1045" s="1"/>
  <c r="CE1043" s="1"/>
  <c r="CF1040"/>
  <c r="CF1039" s="1"/>
  <c r="CF1038" s="1"/>
  <c r="CF1037" s="1"/>
  <c r="CF1036" s="1"/>
  <c r="CE1040"/>
  <c r="CE1039" s="1"/>
  <c r="CD1040"/>
  <c r="CD1039" s="1"/>
  <c r="CD1038" s="1"/>
  <c r="CD1037" s="1"/>
  <c r="CD1036" s="1"/>
  <c r="CC1040"/>
  <c r="CC1039" s="1"/>
  <c r="CC1038" s="1"/>
  <c r="CC1037" s="1"/>
  <c r="CC1036" s="1"/>
  <c r="CE1038"/>
  <c r="CE1037" s="1"/>
  <c r="CE1036" s="1"/>
  <c r="CF1033"/>
  <c r="CF1032" s="1"/>
  <c r="CF1031" s="1"/>
  <c r="CF1030" s="1"/>
  <c r="CE1033"/>
  <c r="CE1032" s="1"/>
  <c r="CE1031" s="1"/>
  <c r="CE1030" s="1"/>
  <c r="CD1033"/>
  <c r="CD1032" s="1"/>
  <c r="CD1031" s="1"/>
  <c r="CD1030" s="1"/>
  <c r="CC1033"/>
  <c r="CC1032" s="1"/>
  <c r="CC1031" s="1"/>
  <c r="CC1030" s="1"/>
  <c r="CF1028"/>
  <c r="CF1027" s="1"/>
  <c r="CF1026" s="1"/>
  <c r="CF1025" s="1"/>
  <c r="CE1028"/>
  <c r="CE1027" s="1"/>
  <c r="CE1026" s="1"/>
  <c r="CE1025" s="1"/>
  <c r="CD1028"/>
  <c r="CD1027" s="1"/>
  <c r="CD1026" s="1"/>
  <c r="CD1025" s="1"/>
  <c r="CC1028"/>
  <c r="CC1027" s="1"/>
  <c r="CC1026" s="1"/>
  <c r="CC1025" s="1"/>
  <c r="CF1023"/>
  <c r="CE1023"/>
  <c r="CE1022" s="1"/>
  <c r="CD1023"/>
  <c r="CD1022" s="1"/>
  <c r="CC1023"/>
  <c r="CC1022" s="1"/>
  <c r="CF1022"/>
  <c r="CF1020"/>
  <c r="CE1020"/>
  <c r="CD1020"/>
  <c r="CC1020"/>
  <c r="CC1019" s="1"/>
  <c r="CF1019"/>
  <c r="CE1019"/>
  <c r="CD1019"/>
  <c r="CF1016"/>
  <c r="CF1015" s="1"/>
  <c r="CF1014" s="1"/>
  <c r="CE1016"/>
  <c r="CD1016"/>
  <c r="CD1015" s="1"/>
  <c r="CD1014" s="1"/>
  <c r="CC1016"/>
  <c r="CC1015" s="1"/>
  <c r="CC1014" s="1"/>
  <c r="CE1015"/>
  <c r="CE1014" s="1"/>
  <c r="CF1009"/>
  <c r="CF1008" s="1"/>
  <c r="CF1007" s="1"/>
  <c r="CF1006" s="1"/>
  <c r="CF1005" s="1"/>
  <c r="CE1009"/>
  <c r="CE1008" s="1"/>
  <c r="CE1007" s="1"/>
  <c r="CE1006" s="1"/>
  <c r="CE1005" s="1"/>
  <c r="CD1009"/>
  <c r="CD1008" s="1"/>
  <c r="CD1007" s="1"/>
  <c r="CD1006" s="1"/>
  <c r="CD1005" s="1"/>
  <c r="CC1009"/>
  <c r="CC1008" s="1"/>
  <c r="CC1007" s="1"/>
  <c r="CC1006" s="1"/>
  <c r="CC1005" s="1"/>
  <c r="CF1002"/>
  <c r="CF1001" s="1"/>
  <c r="CF1000" s="1"/>
  <c r="CE1002"/>
  <c r="CE1001" s="1"/>
  <c r="CE1000" s="1"/>
  <c r="CD1002"/>
  <c r="CD1001" s="1"/>
  <c r="CD1000" s="1"/>
  <c r="CC1002"/>
  <c r="CC1001" s="1"/>
  <c r="CC1000" s="1"/>
  <c r="CF998"/>
  <c r="CE998"/>
  <c r="CD998"/>
  <c r="CC998"/>
  <c r="CC997" s="1"/>
  <c r="CC996" s="1"/>
  <c r="CF997"/>
  <c r="CF996" s="1"/>
  <c r="CE997"/>
  <c r="CE996" s="1"/>
  <c r="CD997"/>
  <c r="CD996" s="1"/>
  <c r="CF994"/>
  <c r="CE994"/>
  <c r="CD994"/>
  <c r="CD993" s="1"/>
  <c r="CD992" s="1"/>
  <c r="CD991" s="1"/>
  <c r="CC994"/>
  <c r="CC993" s="1"/>
  <c r="CC992" s="1"/>
  <c r="CC991" s="1"/>
  <c r="CF993"/>
  <c r="CE993"/>
  <c r="CE992" s="1"/>
  <c r="CE991" s="1"/>
  <c r="CF992"/>
  <c r="CF991" s="1"/>
  <c r="CF989"/>
  <c r="CF988" s="1"/>
  <c r="CE989"/>
  <c r="CE988" s="1"/>
  <c r="CD989"/>
  <c r="CD988" s="1"/>
  <c r="CC989"/>
  <c r="CC988" s="1"/>
  <c r="CF986"/>
  <c r="CF985" s="1"/>
  <c r="CE986"/>
  <c r="CE985" s="1"/>
  <c r="CD986"/>
  <c r="CD985" s="1"/>
  <c r="CC986"/>
  <c r="CC985" s="1"/>
  <c r="CF983"/>
  <c r="CE983"/>
  <c r="CE982" s="1"/>
  <c r="CD983"/>
  <c r="CD982" s="1"/>
  <c r="CC983"/>
  <c r="CC982" s="1"/>
  <c r="CF982"/>
  <c r="CF980"/>
  <c r="CF979" s="1"/>
  <c r="CE980"/>
  <c r="CD980"/>
  <c r="CD979" s="1"/>
  <c r="CC980"/>
  <c r="CC979" s="1"/>
  <c r="CE979"/>
  <c r="CF977"/>
  <c r="CF976" s="1"/>
  <c r="CF975" s="1"/>
  <c r="CE977"/>
  <c r="CE976" s="1"/>
  <c r="CE975" s="1"/>
  <c r="CD977"/>
  <c r="CD976" s="1"/>
  <c r="CD975" s="1"/>
  <c r="CC977"/>
  <c r="CC976" s="1"/>
  <c r="CC975" s="1"/>
  <c r="CF973"/>
  <c r="CE973"/>
  <c r="CE972" s="1"/>
  <c r="CE971" s="1"/>
  <c r="CD973"/>
  <c r="CD972" s="1"/>
  <c r="CD971" s="1"/>
  <c r="CC973"/>
  <c r="CC972" s="1"/>
  <c r="CC971" s="1"/>
  <c r="CF972"/>
  <c r="CF971" s="1"/>
  <c r="CF969"/>
  <c r="CF968" s="1"/>
  <c r="CF967" s="1"/>
  <c r="CE969"/>
  <c r="CE968" s="1"/>
  <c r="CE967" s="1"/>
  <c r="CD969"/>
  <c r="CD968" s="1"/>
  <c r="CD967" s="1"/>
  <c r="CC969"/>
  <c r="CC968" s="1"/>
  <c r="CC967" s="1"/>
  <c r="CF965"/>
  <c r="CE965"/>
  <c r="CE964" s="1"/>
  <c r="CE963" s="1"/>
  <c r="CD965"/>
  <c r="CD964" s="1"/>
  <c r="CD963" s="1"/>
  <c r="CC965"/>
  <c r="CC964" s="1"/>
  <c r="CC963" s="1"/>
  <c r="CF964"/>
  <c r="CF963" s="1"/>
  <c r="CF956"/>
  <c r="CE956"/>
  <c r="CD956"/>
  <c r="CC956"/>
  <c r="CC955" s="1"/>
  <c r="CC953" s="1"/>
  <c r="CF955"/>
  <c r="CF953" s="1"/>
  <c r="CE955"/>
  <c r="CE954" s="1"/>
  <c r="CD955"/>
  <c r="CD953" s="1"/>
  <c r="CF954"/>
  <c r="CE953"/>
  <c r="CF951"/>
  <c r="CE951"/>
  <c r="CE950" s="1"/>
  <c r="CD951"/>
  <c r="CD950" s="1"/>
  <c r="CC951"/>
  <c r="CC950" s="1"/>
  <c r="CF950"/>
  <c r="CF948"/>
  <c r="CE948"/>
  <c r="CD948"/>
  <c r="CD947" s="1"/>
  <c r="CD946" s="1"/>
  <c r="CD945" s="1"/>
  <c r="CC948"/>
  <c r="CC947" s="1"/>
  <c r="CF947"/>
  <c r="CE947"/>
  <c r="CF946"/>
  <c r="CF945" s="1"/>
  <c r="CF943"/>
  <c r="CF942" s="1"/>
  <c r="CF941" s="1"/>
  <c r="CE943"/>
  <c r="CE942" s="1"/>
  <c r="CE941" s="1"/>
  <c r="CD943"/>
  <c r="CD942" s="1"/>
  <c r="CD941" s="1"/>
  <c r="CC943"/>
  <c r="CC942" s="1"/>
  <c r="CC941" s="1"/>
  <c r="CF939"/>
  <c r="CE939"/>
  <c r="CE938" s="1"/>
  <c r="CE937" s="1"/>
  <c r="CD939"/>
  <c r="CD938" s="1"/>
  <c r="CD937" s="1"/>
  <c r="CC939"/>
  <c r="CC938" s="1"/>
  <c r="CC937" s="1"/>
  <c r="CF938"/>
  <c r="CF937" s="1"/>
  <c r="CF935"/>
  <c r="CE935"/>
  <c r="CE934" s="1"/>
  <c r="CE933" s="1"/>
  <c r="CE932" s="1"/>
  <c r="CD935"/>
  <c r="CD934" s="1"/>
  <c r="CD933" s="1"/>
  <c r="CC935"/>
  <c r="CF934"/>
  <c r="CF933" s="1"/>
  <c r="CC934"/>
  <c r="CC933" s="1"/>
  <c r="CF928"/>
  <c r="CE928"/>
  <c r="CE927" s="1"/>
  <c r="CE926" s="1"/>
  <c r="CE925" s="1"/>
  <c r="CE924" s="1"/>
  <c r="CD928"/>
  <c r="CD927" s="1"/>
  <c r="CD926" s="1"/>
  <c r="CD925" s="1"/>
  <c r="CD924" s="1"/>
  <c r="CC928"/>
  <c r="CC927" s="1"/>
  <c r="CC926" s="1"/>
  <c r="CC925" s="1"/>
  <c r="CC924" s="1"/>
  <c r="CF927"/>
  <c r="CF926" s="1"/>
  <c r="CF925" s="1"/>
  <c r="CF924" s="1"/>
  <c r="CF921"/>
  <c r="CE921"/>
  <c r="CE920" s="1"/>
  <c r="CD921"/>
  <c r="CD920" s="1"/>
  <c r="CC921"/>
  <c r="CC920" s="1"/>
  <c r="CF920"/>
  <c r="CF918"/>
  <c r="CF917" s="1"/>
  <c r="CE918"/>
  <c r="CE917" s="1"/>
  <c r="CD918"/>
  <c r="CD917" s="1"/>
  <c r="CC918"/>
  <c r="CC917" s="1"/>
  <c r="CF915"/>
  <c r="CE915"/>
  <c r="CE914" s="1"/>
  <c r="CD915"/>
  <c r="CD914" s="1"/>
  <c r="CC915"/>
  <c r="CF914"/>
  <c r="CC914"/>
  <c r="CF912"/>
  <c r="CF911" s="1"/>
  <c r="CE912"/>
  <c r="CE911" s="1"/>
  <c r="CD912"/>
  <c r="CD911" s="1"/>
  <c r="CC912"/>
  <c r="CC911" s="1"/>
  <c r="CF909"/>
  <c r="CE909"/>
  <c r="CE908" s="1"/>
  <c r="CD909"/>
  <c r="CD908" s="1"/>
  <c r="CC909"/>
  <c r="CC908" s="1"/>
  <c r="CF908"/>
  <c r="CF906"/>
  <c r="CF905" s="1"/>
  <c r="CE906"/>
  <c r="CE905" s="1"/>
  <c r="CD906"/>
  <c r="CD905" s="1"/>
  <c r="CC906"/>
  <c r="CC905" s="1"/>
  <c r="CF903"/>
  <c r="CE903"/>
  <c r="CE902" s="1"/>
  <c r="CD903"/>
  <c r="CD902" s="1"/>
  <c r="CC903"/>
  <c r="CC902" s="1"/>
  <c r="CF902"/>
  <c r="CF901" s="1"/>
  <c r="CF900" s="1"/>
  <c r="CF899" s="1"/>
  <c r="CF895"/>
  <c r="CE895"/>
  <c r="CD895"/>
  <c r="CC895"/>
  <c r="CF893"/>
  <c r="CE893"/>
  <c r="CD893"/>
  <c r="CC893"/>
  <c r="CF891"/>
  <c r="CF890" s="1"/>
  <c r="CF889" s="1"/>
  <c r="CF888" s="1"/>
  <c r="CF887" s="1"/>
  <c r="CE891"/>
  <c r="CD891"/>
  <c r="CC891"/>
  <c r="CE890"/>
  <c r="CE889" s="1"/>
  <c r="CE888" s="1"/>
  <c r="CE887" s="1"/>
  <c r="CF882"/>
  <c r="CE882"/>
  <c r="CE881" s="1"/>
  <c r="CD882"/>
  <c r="CD881" s="1"/>
  <c r="CC882"/>
  <c r="CC881" s="1"/>
  <c r="CF881"/>
  <c r="CF879"/>
  <c r="CF878" s="1"/>
  <c r="CF877" s="1"/>
  <c r="CE879"/>
  <c r="CE878" s="1"/>
  <c r="CE877" s="1"/>
  <c r="CD879"/>
  <c r="CD878" s="1"/>
  <c r="CD877" s="1"/>
  <c r="CC879"/>
  <c r="CC878" s="1"/>
  <c r="CC877" s="1"/>
  <c r="CF875"/>
  <c r="CF874" s="1"/>
  <c r="CF873" s="1"/>
  <c r="CF872" s="1"/>
  <c r="CF871" s="1"/>
  <c r="CE875"/>
  <c r="CE874" s="1"/>
  <c r="CE873" s="1"/>
  <c r="CE872" s="1"/>
  <c r="CE871" s="1"/>
  <c r="CD875"/>
  <c r="CD874" s="1"/>
  <c r="CD873" s="1"/>
  <c r="CC875"/>
  <c r="CC874" s="1"/>
  <c r="CC873" s="1"/>
  <c r="CF868"/>
  <c r="CF867" s="1"/>
  <c r="CF866" s="1"/>
  <c r="CF865" s="1"/>
  <c r="CF864" s="1"/>
  <c r="CE868"/>
  <c r="CE867" s="1"/>
  <c r="CE866" s="1"/>
  <c r="CE865" s="1"/>
  <c r="CE864" s="1"/>
  <c r="CD868"/>
  <c r="CC868"/>
  <c r="CC867" s="1"/>
  <c r="CC866" s="1"/>
  <c r="CC865" s="1"/>
  <c r="CC864" s="1"/>
  <c r="CD867"/>
  <c r="CD866" s="1"/>
  <c r="CD865" s="1"/>
  <c r="CD864" s="1"/>
  <c r="CF861"/>
  <c r="CF860" s="1"/>
  <c r="CE861"/>
  <c r="CE860" s="1"/>
  <c r="CD861"/>
  <c r="CD860" s="1"/>
  <c r="CC861"/>
  <c r="CC860" s="1"/>
  <c r="CF858"/>
  <c r="CE858"/>
  <c r="CE857" s="1"/>
  <c r="CD858"/>
  <c r="CD857" s="1"/>
  <c r="CC858"/>
  <c r="CC857" s="1"/>
  <c r="CF857"/>
  <c r="CF851"/>
  <c r="CF850" s="1"/>
  <c r="CE851"/>
  <c r="CE850" s="1"/>
  <c r="CE845" s="1"/>
  <c r="CE844" s="1"/>
  <c r="CF848"/>
  <c r="CF847" s="1"/>
  <c r="CE848"/>
  <c r="CE847" s="1"/>
  <c r="CD848"/>
  <c r="CD847" s="1"/>
  <c r="CD846" s="1"/>
  <c r="CD845" s="1"/>
  <c r="CD844" s="1"/>
  <c r="CC848"/>
  <c r="CC847" s="1"/>
  <c r="CC846" s="1"/>
  <c r="CC845" s="1"/>
  <c r="CC844" s="1"/>
  <c r="CF841"/>
  <c r="CF840" s="1"/>
  <c r="CF839" s="1"/>
  <c r="CF838" s="1"/>
  <c r="CE841"/>
  <c r="CE840" s="1"/>
  <c r="CE839" s="1"/>
  <c r="CE838" s="1"/>
  <c r="CD841"/>
  <c r="CD840" s="1"/>
  <c r="CD839" s="1"/>
  <c r="CD838" s="1"/>
  <c r="CC841"/>
  <c r="CC840" s="1"/>
  <c r="CC839" s="1"/>
  <c r="CC838" s="1"/>
  <c r="CF833"/>
  <c r="CE833"/>
  <c r="CD833"/>
  <c r="CD832" s="1"/>
  <c r="CC833"/>
  <c r="CC832" s="1"/>
  <c r="CF832"/>
  <c r="CE832"/>
  <c r="CF830"/>
  <c r="CF829" s="1"/>
  <c r="CE830"/>
  <c r="CE829" s="1"/>
  <c r="CD830"/>
  <c r="CD829" s="1"/>
  <c r="CC830"/>
  <c r="CC829" s="1"/>
  <c r="CF823"/>
  <c r="CE823"/>
  <c r="CD823"/>
  <c r="CD822" s="1"/>
  <c r="CD821" s="1"/>
  <c r="CC823"/>
  <c r="CC822" s="1"/>
  <c r="CC821" s="1"/>
  <c r="CF822"/>
  <c r="CF821" s="1"/>
  <c r="CE822"/>
  <c r="CE821" s="1"/>
  <c r="CE820" s="1"/>
  <c r="CF816"/>
  <c r="CE816"/>
  <c r="CD816"/>
  <c r="CD815" s="1"/>
  <c r="CD814" s="1"/>
  <c r="CD813" s="1"/>
  <c r="CD812" s="1"/>
  <c r="CC816"/>
  <c r="CC815" s="1"/>
  <c r="CC814" s="1"/>
  <c r="CC813" s="1"/>
  <c r="CC812" s="1"/>
  <c r="CF815"/>
  <c r="CF814" s="1"/>
  <c r="CF813" s="1"/>
  <c r="CF812" s="1"/>
  <c r="CE815"/>
  <c r="CE814" s="1"/>
  <c r="CE813" s="1"/>
  <c r="CE812" s="1"/>
  <c r="CF809"/>
  <c r="CE809"/>
  <c r="CD809"/>
  <c r="CD808" s="1"/>
  <c r="CD807" s="1"/>
  <c r="CD806" s="1"/>
  <c r="CC809"/>
  <c r="CC808" s="1"/>
  <c r="CC807" s="1"/>
  <c r="CC806" s="1"/>
  <c r="CF808"/>
  <c r="CF807" s="1"/>
  <c r="CF806" s="1"/>
  <c r="CE808"/>
  <c r="CE807" s="1"/>
  <c r="CE806" s="1"/>
  <c r="CF804"/>
  <c r="CF803" s="1"/>
  <c r="CE804"/>
  <c r="CE803" s="1"/>
  <c r="CD804"/>
  <c r="CD803" s="1"/>
  <c r="CC804"/>
  <c r="CC803" s="1"/>
  <c r="CF801"/>
  <c r="CE801"/>
  <c r="CD801"/>
  <c r="CD800" s="1"/>
  <c r="CD799" s="1"/>
  <c r="CC801"/>
  <c r="CC800" s="1"/>
  <c r="CC799" s="1"/>
  <c r="CF800"/>
  <c r="CE800"/>
  <c r="CF797"/>
  <c r="CE797"/>
  <c r="CD797"/>
  <c r="CD796" s="1"/>
  <c r="CD795" s="1"/>
  <c r="CC797"/>
  <c r="CC796" s="1"/>
  <c r="CC795" s="1"/>
  <c r="CF796"/>
  <c r="CF795" s="1"/>
  <c r="CE796"/>
  <c r="CE795" s="1"/>
  <c r="CF788"/>
  <c r="CE788"/>
  <c r="CD788"/>
  <c r="CC788"/>
  <c r="CF786"/>
  <c r="CE786"/>
  <c r="CD786"/>
  <c r="CD785" s="1"/>
  <c r="CC786"/>
  <c r="CC785" s="1"/>
  <c r="CF783"/>
  <c r="CE783"/>
  <c r="CD783"/>
  <c r="CC783"/>
  <c r="CF781"/>
  <c r="CE781"/>
  <c r="CD781"/>
  <c r="CD780" s="1"/>
  <c r="CD779" s="1"/>
  <c r="CC781"/>
  <c r="CC780" s="1"/>
  <c r="CC779" s="1"/>
  <c r="CF780"/>
  <c r="CF779" s="1"/>
  <c r="CE780"/>
  <c r="CE779" s="1"/>
  <c r="CF777"/>
  <c r="CE777"/>
  <c r="CD777"/>
  <c r="CD776" s="1"/>
  <c r="CD775" s="1"/>
  <c r="CC777"/>
  <c r="CC776" s="1"/>
  <c r="CC775" s="1"/>
  <c r="CF776"/>
  <c r="CF775" s="1"/>
  <c r="CE776"/>
  <c r="CE775" s="1"/>
  <c r="CF773"/>
  <c r="CE773"/>
  <c r="CD773"/>
  <c r="CD772" s="1"/>
  <c r="CC773"/>
  <c r="CC772" s="1"/>
  <c r="CF772"/>
  <c r="CE772"/>
  <c r="CF770"/>
  <c r="CF769" s="1"/>
  <c r="CF768" s="1"/>
  <c r="CE770"/>
  <c r="CE769" s="1"/>
  <c r="CE768" s="1"/>
  <c r="CD770"/>
  <c r="CC770"/>
  <c r="CD769"/>
  <c r="CD768" s="1"/>
  <c r="CC769"/>
  <c r="CC768" s="1"/>
  <c r="CH763"/>
  <c r="CH762" s="1"/>
  <c r="CF763"/>
  <c r="CE763"/>
  <c r="CE762" s="1"/>
  <c r="CD763"/>
  <c r="CD762" s="1"/>
  <c r="CC763"/>
  <c r="CF762"/>
  <c r="CC762"/>
  <c r="CH760"/>
  <c r="CH759" s="1"/>
  <c r="CF760"/>
  <c r="CF759" s="1"/>
  <c r="CE760"/>
  <c r="CE759" s="1"/>
  <c r="CD760"/>
  <c r="CD759" s="1"/>
  <c r="CC760"/>
  <c r="CC759" s="1"/>
  <c r="CF757"/>
  <c r="CE757"/>
  <c r="CE756" s="1"/>
  <c r="CD757"/>
  <c r="CD756" s="1"/>
  <c r="CF756"/>
  <c r="CF754"/>
  <c r="CF753" s="1"/>
  <c r="CE754"/>
  <c r="CE753" s="1"/>
  <c r="CD754"/>
  <c r="CD753" s="1"/>
  <c r="CF750"/>
  <c r="CE750"/>
  <c r="CD750"/>
  <c r="CC750"/>
  <c r="CF748"/>
  <c r="CE748"/>
  <c r="CD748"/>
  <c r="CC748"/>
  <c r="CF746"/>
  <c r="CE746"/>
  <c r="CE745" s="1"/>
  <c r="CE744" s="1"/>
  <c r="CD746"/>
  <c r="CC746"/>
  <c r="CC745" s="1"/>
  <c r="CC744" s="1"/>
  <c r="CF742"/>
  <c r="CE742"/>
  <c r="CE741" s="1"/>
  <c r="CE740" s="1"/>
  <c r="CD742"/>
  <c r="CD741" s="1"/>
  <c r="CD740" s="1"/>
  <c r="CC742"/>
  <c r="CC741" s="1"/>
  <c r="CC740" s="1"/>
  <c r="CF741"/>
  <c r="CF740" s="1"/>
  <c r="CF738"/>
  <c r="CE738"/>
  <c r="CE737" s="1"/>
  <c r="CE736" s="1"/>
  <c r="CD738"/>
  <c r="CD737" s="1"/>
  <c r="CD736" s="1"/>
  <c r="CC738"/>
  <c r="CC737" s="1"/>
  <c r="CC736" s="1"/>
  <c r="CF737"/>
  <c r="CF736" s="1"/>
  <c r="CF731"/>
  <c r="CE731"/>
  <c r="CE730" s="1"/>
  <c r="CD731"/>
  <c r="CD730" s="1"/>
  <c r="CC731"/>
  <c r="CF730"/>
  <c r="CC730"/>
  <c r="CF728"/>
  <c r="CF727" s="1"/>
  <c r="CE728"/>
  <c r="CE727" s="1"/>
  <c r="CE726" s="1"/>
  <c r="CE725" s="1"/>
  <c r="CD728"/>
  <c r="CD727" s="1"/>
  <c r="CD726" s="1"/>
  <c r="CD725" s="1"/>
  <c r="CC728"/>
  <c r="CC727" s="1"/>
  <c r="CF723"/>
  <c r="CE723"/>
  <c r="CE722" s="1"/>
  <c r="CD723"/>
  <c r="CD722" s="1"/>
  <c r="CC723"/>
  <c r="CC722" s="1"/>
  <c r="CF722"/>
  <c r="CF720"/>
  <c r="CF719" s="1"/>
  <c r="CF718" s="1"/>
  <c r="CE720"/>
  <c r="CE719" s="1"/>
  <c r="CE718" s="1"/>
  <c r="CD720"/>
  <c r="CD719" s="1"/>
  <c r="CD718" s="1"/>
  <c r="CF716"/>
  <c r="CE716"/>
  <c r="CD716"/>
  <c r="CD715" s="1"/>
  <c r="CD714" s="1"/>
  <c r="CC716"/>
  <c r="CC715" s="1"/>
  <c r="CC714" s="1"/>
  <c r="CF715"/>
  <c r="CF714" s="1"/>
  <c r="CE715"/>
  <c r="CE714" s="1"/>
  <c r="CF712"/>
  <c r="CE712"/>
  <c r="CD712"/>
  <c r="CD711" s="1"/>
  <c r="CD710" s="1"/>
  <c r="CC712"/>
  <c r="CC711" s="1"/>
  <c r="CC710" s="1"/>
  <c r="CF711"/>
  <c r="CF710" s="1"/>
  <c r="CE711"/>
  <c r="CE710" s="1"/>
  <c r="CF705"/>
  <c r="CE705"/>
  <c r="CD705"/>
  <c r="CD704" s="1"/>
  <c r="CD703" s="1"/>
  <c r="CD702" s="1"/>
  <c r="CC705"/>
  <c r="CC704" s="1"/>
  <c r="CC703" s="1"/>
  <c r="CC702" s="1"/>
  <c r="CF704"/>
  <c r="CF703" s="1"/>
  <c r="CF702" s="1"/>
  <c r="CE704"/>
  <c r="CE703" s="1"/>
  <c r="CE702" s="1"/>
  <c r="CF700"/>
  <c r="CF699" s="1"/>
  <c r="CE700"/>
  <c r="CE699" s="1"/>
  <c r="CD700"/>
  <c r="CC700"/>
  <c r="CD699"/>
  <c r="CC699"/>
  <c r="CF697"/>
  <c r="CE697"/>
  <c r="CD697"/>
  <c r="CD696" s="1"/>
  <c r="CC697"/>
  <c r="CC696" s="1"/>
  <c r="CF696"/>
  <c r="CE696"/>
  <c r="CD694"/>
  <c r="CD693" s="1"/>
  <c r="CD692" s="1"/>
  <c r="CF693"/>
  <c r="CF692" s="1"/>
  <c r="CE693"/>
  <c r="CE692" s="1"/>
  <c r="CF686"/>
  <c r="CE686"/>
  <c r="CE685" s="1"/>
  <c r="CE684" s="1"/>
  <c r="CD686"/>
  <c r="CD685" s="1"/>
  <c r="CD684" s="1"/>
  <c r="CC686"/>
  <c r="CC685" s="1"/>
  <c r="CC684" s="1"/>
  <c r="CF685"/>
  <c r="CF684" s="1"/>
  <c r="CF682"/>
  <c r="CE682"/>
  <c r="CE681" s="1"/>
  <c r="CE680" s="1"/>
  <c r="CD682"/>
  <c r="CD681" s="1"/>
  <c r="CD680" s="1"/>
  <c r="CC682"/>
  <c r="CC681" s="1"/>
  <c r="CC680" s="1"/>
  <c r="CF681"/>
  <c r="CF680" s="1"/>
  <c r="CF678"/>
  <c r="CE678"/>
  <c r="CE677" s="1"/>
  <c r="CD678"/>
  <c r="CD677" s="1"/>
  <c r="CD676" s="1"/>
  <c r="CD675" s="1"/>
  <c r="CD674" s="1"/>
  <c r="CC678"/>
  <c r="CC677" s="1"/>
  <c r="CC676" s="1"/>
  <c r="CF677"/>
  <c r="CF676" s="1"/>
  <c r="CE676"/>
  <c r="CE675" s="1"/>
  <c r="CE674" s="1"/>
  <c r="CF671"/>
  <c r="CE671"/>
  <c r="CE670" s="1"/>
  <c r="CE669" s="1"/>
  <c r="CE668" s="1"/>
  <c r="CD671"/>
  <c r="CD670" s="1"/>
  <c r="CD669" s="1"/>
  <c r="CD668" s="1"/>
  <c r="CC671"/>
  <c r="CC670" s="1"/>
  <c r="CC669" s="1"/>
  <c r="CC668" s="1"/>
  <c r="CF670"/>
  <c r="CF669" s="1"/>
  <c r="CF668" s="1"/>
  <c r="CF666"/>
  <c r="CF665" s="1"/>
  <c r="CE666"/>
  <c r="CE665" s="1"/>
  <c r="CD666"/>
  <c r="CD665" s="1"/>
  <c r="CF663"/>
  <c r="CF662" s="1"/>
  <c r="CE663"/>
  <c r="CE662" s="1"/>
  <c r="CD663"/>
  <c r="CD662" s="1"/>
  <c r="CF659"/>
  <c r="CF658" s="1"/>
  <c r="CE659"/>
  <c r="CE658" s="1"/>
  <c r="CD659"/>
  <c r="CD658" s="1"/>
  <c r="CF656"/>
  <c r="CF655" s="1"/>
  <c r="CE656"/>
  <c r="CE655" s="1"/>
  <c r="CD656"/>
  <c r="CD655" s="1"/>
  <c r="CF652"/>
  <c r="CF651" s="1"/>
  <c r="CF650" s="1"/>
  <c r="CE652"/>
  <c r="CE651" s="1"/>
  <c r="CE650" s="1"/>
  <c r="CD652"/>
  <c r="CD651" s="1"/>
  <c r="CD650" s="1"/>
  <c r="CC652"/>
  <c r="CC651" s="1"/>
  <c r="CC650" s="1"/>
  <c r="CF648"/>
  <c r="CF647" s="1"/>
  <c r="CF646" s="1"/>
  <c r="CE648"/>
  <c r="CD648"/>
  <c r="CD647" s="1"/>
  <c r="CD646" s="1"/>
  <c r="CC648"/>
  <c r="CC647" s="1"/>
  <c r="CC646" s="1"/>
  <c r="CE647"/>
  <c r="CE646" s="1"/>
  <c r="CF644"/>
  <c r="CF643" s="1"/>
  <c r="CF642" s="1"/>
  <c r="CE644"/>
  <c r="CE643" s="1"/>
  <c r="CE642" s="1"/>
  <c r="CD644"/>
  <c r="CD643" s="1"/>
  <c r="CD642" s="1"/>
  <c r="CC644"/>
  <c r="CC643" s="1"/>
  <c r="CC642" s="1"/>
  <c r="CF637"/>
  <c r="CF636" s="1"/>
  <c r="CE637"/>
  <c r="CE636" s="1"/>
  <c r="CD637"/>
  <c r="CD636" s="1"/>
  <c r="CC637"/>
  <c r="CC636" s="1"/>
  <c r="CF634"/>
  <c r="CE634"/>
  <c r="CD634"/>
  <c r="CD633" s="1"/>
  <c r="CC634"/>
  <c r="CC633" s="1"/>
  <c r="CF633"/>
  <c r="CE633"/>
  <c r="CF630"/>
  <c r="CF629" s="1"/>
  <c r="CE630"/>
  <c r="CE629" s="1"/>
  <c r="CD630"/>
  <c r="CD629" s="1"/>
  <c r="CF626"/>
  <c r="CF625" s="1"/>
  <c r="CE626"/>
  <c r="CE625" s="1"/>
  <c r="CD626"/>
  <c r="CD625" s="1"/>
  <c r="CC624"/>
  <c r="CF622"/>
  <c r="CE622"/>
  <c r="CD622"/>
  <c r="CD621" s="1"/>
  <c r="CD620" s="1"/>
  <c r="CC622"/>
  <c r="CF621"/>
  <c r="CF620" s="1"/>
  <c r="CE621"/>
  <c r="CE620" s="1"/>
  <c r="CC621"/>
  <c r="CC620" s="1"/>
  <c r="CF618"/>
  <c r="CE618"/>
  <c r="CD618"/>
  <c r="CD617" s="1"/>
  <c r="CD616" s="1"/>
  <c r="CC618"/>
  <c r="CF617"/>
  <c r="CF616" s="1"/>
  <c r="CE617"/>
  <c r="CE616" s="1"/>
  <c r="CC617"/>
  <c r="CC616" s="1"/>
  <c r="CF613"/>
  <c r="CF612" s="1"/>
  <c r="CF611" s="1"/>
  <c r="CE613"/>
  <c r="CE612" s="1"/>
  <c r="CE611" s="1"/>
  <c r="CD613"/>
  <c r="CD612" s="1"/>
  <c r="CD611" s="1"/>
  <c r="CC613"/>
  <c r="CC612" s="1"/>
  <c r="CC611" s="1"/>
  <c r="CF608"/>
  <c r="CE608"/>
  <c r="CD608"/>
  <c r="CD607" s="1"/>
  <c r="CD606" s="1"/>
  <c r="CC608"/>
  <c r="CF607"/>
  <c r="CF606" s="1"/>
  <c r="CE607"/>
  <c r="CE606" s="1"/>
  <c r="CC607"/>
  <c r="CC606" s="1"/>
  <c r="CF599"/>
  <c r="CF598" s="1"/>
  <c r="CE599"/>
  <c r="CE598" s="1"/>
  <c r="CD599"/>
  <c r="CD598" s="1"/>
  <c r="CC599"/>
  <c r="CC598" s="1"/>
  <c r="CF596"/>
  <c r="CF595" s="1"/>
  <c r="CE596"/>
  <c r="CE595" s="1"/>
  <c r="CD596"/>
  <c r="CC596"/>
  <c r="CD595"/>
  <c r="CD594" s="1"/>
  <c r="CC595"/>
  <c r="CC594" s="1"/>
  <c r="CF589"/>
  <c r="CF588" s="1"/>
  <c r="CF587" s="1"/>
  <c r="CF586" s="1"/>
  <c r="CF585" s="1"/>
  <c r="CE589"/>
  <c r="CD589"/>
  <c r="CD588" s="1"/>
  <c r="CD587" s="1"/>
  <c r="CD586" s="1"/>
  <c r="CD585" s="1"/>
  <c r="CC589"/>
  <c r="CC588" s="1"/>
  <c r="CC587" s="1"/>
  <c r="CC586" s="1"/>
  <c r="CC585" s="1"/>
  <c r="CE588"/>
  <c r="CE587" s="1"/>
  <c r="CE586" s="1"/>
  <c r="CE585" s="1"/>
  <c r="CF582"/>
  <c r="CF581" s="1"/>
  <c r="CF580" s="1"/>
  <c r="CF579" s="1"/>
  <c r="CE582"/>
  <c r="CE581" s="1"/>
  <c r="CE580" s="1"/>
  <c r="CE579" s="1"/>
  <c r="CD582"/>
  <c r="CD581" s="1"/>
  <c r="CD580" s="1"/>
  <c r="CD579" s="1"/>
  <c r="CC582"/>
  <c r="CC581" s="1"/>
  <c r="CC580" s="1"/>
  <c r="CC579" s="1"/>
  <c r="CF577"/>
  <c r="CE577"/>
  <c r="CE576" s="1"/>
  <c r="CD577"/>
  <c r="CD576" s="1"/>
  <c r="CC577"/>
  <c r="CC576" s="1"/>
  <c r="CF576"/>
  <c r="CF567"/>
  <c r="CF566" s="1"/>
  <c r="CE567"/>
  <c r="CE566" s="1"/>
  <c r="CD567"/>
  <c r="CD566" s="1"/>
  <c r="CF563"/>
  <c r="CF562" s="1"/>
  <c r="CE563"/>
  <c r="CE562" s="1"/>
  <c r="CD563"/>
  <c r="CD562" s="1"/>
  <c r="CF558"/>
  <c r="CF557" s="1"/>
  <c r="CF556" s="1"/>
  <c r="CE558"/>
  <c r="CE557" s="1"/>
  <c r="CE556" s="1"/>
  <c r="CD558"/>
  <c r="CD557" s="1"/>
  <c r="CD556" s="1"/>
  <c r="CC558"/>
  <c r="CC557" s="1"/>
  <c r="CC556" s="1"/>
  <c r="CF554"/>
  <c r="CE554"/>
  <c r="CE553" s="1"/>
  <c r="CE552" s="1"/>
  <c r="CD554"/>
  <c r="CD553" s="1"/>
  <c r="CD552" s="1"/>
  <c r="CC554"/>
  <c r="CC553" s="1"/>
  <c r="CC552" s="1"/>
  <c r="CF553"/>
  <c r="CF552" s="1"/>
  <c r="CF549"/>
  <c r="CE549"/>
  <c r="CD549"/>
  <c r="CC549"/>
  <c r="CC548" s="1"/>
  <c r="CF548"/>
  <c r="CE548"/>
  <c r="CD548"/>
  <c r="CF546"/>
  <c r="CF545" s="1"/>
  <c r="CE546"/>
  <c r="CE545" s="1"/>
  <c r="CD546"/>
  <c r="CD545" s="1"/>
  <c r="CC546"/>
  <c r="CC545" s="1"/>
  <c r="CF543"/>
  <c r="CE543"/>
  <c r="CD543"/>
  <c r="CC543"/>
  <c r="CC542" s="1"/>
  <c r="CF542"/>
  <c r="CE542"/>
  <c r="CD542"/>
  <c r="CF539"/>
  <c r="CE539"/>
  <c r="CD539"/>
  <c r="CC539"/>
  <c r="CC538" s="1"/>
  <c r="CF538"/>
  <c r="CE538"/>
  <c r="CD538"/>
  <c r="CF536"/>
  <c r="CF535" s="1"/>
  <c r="CE536"/>
  <c r="CE535" s="1"/>
  <c r="CD536"/>
  <c r="CD535" s="1"/>
  <c r="CC536"/>
  <c r="CC535" s="1"/>
  <c r="CF531"/>
  <c r="CE531"/>
  <c r="CD531"/>
  <c r="CC531"/>
  <c r="CC530" s="1"/>
  <c r="CF530"/>
  <c r="CE530"/>
  <c r="CD530"/>
  <c r="CF528"/>
  <c r="CE528"/>
  <c r="CE527" s="1"/>
  <c r="CD528"/>
  <c r="CD527" s="1"/>
  <c r="CC528"/>
  <c r="CC527" s="1"/>
  <c r="CF527"/>
  <c r="CF525"/>
  <c r="CF524" s="1"/>
  <c r="CE525"/>
  <c r="CE524" s="1"/>
  <c r="CD525"/>
  <c r="CD524" s="1"/>
  <c r="CC525"/>
  <c r="CC524" s="1"/>
  <c r="CF521"/>
  <c r="CE521"/>
  <c r="CE520" s="1"/>
  <c r="CD521"/>
  <c r="CD520" s="1"/>
  <c r="CC521"/>
  <c r="CC520" s="1"/>
  <c r="CF520"/>
  <c r="CF518"/>
  <c r="CF517" s="1"/>
  <c r="CE518"/>
  <c r="CE517" s="1"/>
  <c r="CD518"/>
  <c r="CD517" s="1"/>
  <c r="CC518"/>
  <c r="CC517" s="1"/>
  <c r="CF511"/>
  <c r="CE511"/>
  <c r="CE510" s="1"/>
  <c r="CE509" s="1"/>
  <c r="CD511"/>
  <c r="CD510" s="1"/>
  <c r="CD509" s="1"/>
  <c r="CC511"/>
  <c r="CF510"/>
  <c r="CF509" s="1"/>
  <c r="CC510"/>
  <c r="CC509" s="1"/>
  <c r="CF507"/>
  <c r="CE507"/>
  <c r="CE506" s="1"/>
  <c r="CE505" s="1"/>
  <c r="CD507"/>
  <c r="CD506" s="1"/>
  <c r="CD505" s="1"/>
  <c r="CD504" s="1"/>
  <c r="CD503" s="1"/>
  <c r="CC507"/>
  <c r="CC506" s="1"/>
  <c r="CC505" s="1"/>
  <c r="CC504" s="1"/>
  <c r="CC503" s="1"/>
  <c r="CF506"/>
  <c r="CF505" s="1"/>
  <c r="CF500"/>
  <c r="CE500"/>
  <c r="CE499" s="1"/>
  <c r="CE498" s="1"/>
  <c r="CD500"/>
  <c r="CC500"/>
  <c r="CC499" s="1"/>
  <c r="CC498" s="1"/>
  <c r="CF499"/>
  <c r="CF498" s="1"/>
  <c r="CD499"/>
  <c r="CD498" s="1"/>
  <c r="CF496"/>
  <c r="CE496"/>
  <c r="CE495" s="1"/>
  <c r="CE494" s="1"/>
  <c r="CD496"/>
  <c r="CD495" s="1"/>
  <c r="CD494" s="1"/>
  <c r="CC496"/>
  <c r="CC495" s="1"/>
  <c r="CC494" s="1"/>
  <c r="CF495"/>
  <c r="CF494" s="1"/>
  <c r="CF492"/>
  <c r="CF491" s="1"/>
  <c r="CF490" s="1"/>
  <c r="CE492"/>
  <c r="CE491" s="1"/>
  <c r="CE490" s="1"/>
  <c r="CD492"/>
  <c r="CD491" s="1"/>
  <c r="CD490" s="1"/>
  <c r="CC492"/>
  <c r="CC491" s="1"/>
  <c r="CC490" s="1"/>
  <c r="CF483"/>
  <c r="CF482" s="1"/>
  <c r="CE483"/>
  <c r="CE482" s="1"/>
  <c r="CD483"/>
  <c r="CD482" s="1"/>
  <c r="CC483"/>
  <c r="CC482" s="1"/>
  <c r="CF480"/>
  <c r="CE480"/>
  <c r="CD480"/>
  <c r="CC480"/>
  <c r="CF478"/>
  <c r="CF477" s="1"/>
  <c r="CE478"/>
  <c r="CD478"/>
  <c r="CD477" s="1"/>
  <c r="CC478"/>
  <c r="CC477" s="1"/>
  <c r="CF475"/>
  <c r="CE475"/>
  <c r="CD475"/>
  <c r="CC475"/>
  <c r="CF473"/>
  <c r="CE473"/>
  <c r="CD473"/>
  <c r="CD472" s="1"/>
  <c r="CC473"/>
  <c r="CC472" s="1"/>
  <c r="CF472"/>
  <c r="CE472"/>
  <c r="CF470"/>
  <c r="CE470"/>
  <c r="CD470"/>
  <c r="CC470"/>
  <c r="CF468"/>
  <c r="CF467" s="1"/>
  <c r="CE468"/>
  <c r="CD468"/>
  <c r="CC468"/>
  <c r="CC467" s="1"/>
  <c r="CD467"/>
  <c r="CF465"/>
  <c r="CE465"/>
  <c r="CD465"/>
  <c r="CD464" s="1"/>
  <c r="CD463" s="1"/>
  <c r="CC465"/>
  <c r="CC464" s="1"/>
  <c r="CC463" s="1"/>
  <c r="CF464"/>
  <c r="CF463" s="1"/>
  <c r="CE464"/>
  <c r="CE463" s="1"/>
  <c r="CF461"/>
  <c r="CE461"/>
  <c r="CD461"/>
  <c r="CD460" s="1"/>
  <c r="CD459" s="1"/>
  <c r="CC461"/>
  <c r="CC460" s="1"/>
  <c r="CC459" s="1"/>
  <c r="CF460"/>
  <c r="CF459" s="1"/>
  <c r="CE460"/>
  <c r="CE459" s="1"/>
  <c r="CF454"/>
  <c r="CF452" s="1"/>
  <c r="CF451" s="1"/>
  <c r="CE454"/>
  <c r="CD454"/>
  <c r="CD453" s="1"/>
  <c r="CC454"/>
  <c r="CC453" s="1"/>
  <c r="CF453"/>
  <c r="CE453"/>
  <c r="CE452"/>
  <c r="CE451" s="1"/>
  <c r="CD452"/>
  <c r="CD451" s="1"/>
  <c r="CF449"/>
  <c r="CF448" s="1"/>
  <c r="CF447" s="1"/>
  <c r="CF446" s="1"/>
  <c r="CF445" s="1"/>
  <c r="CE449"/>
  <c r="CE448" s="1"/>
  <c r="CE447" s="1"/>
  <c r="CE446" s="1"/>
  <c r="CE445" s="1"/>
  <c r="CD449"/>
  <c r="CD448" s="1"/>
  <c r="CD447" s="1"/>
  <c r="CD446" s="1"/>
  <c r="CD445" s="1"/>
  <c r="CC449"/>
  <c r="CC448"/>
  <c r="CC447" s="1"/>
  <c r="CC446" s="1"/>
  <c r="CC445" s="1"/>
  <c r="CF443"/>
  <c r="CE443"/>
  <c r="CE442" s="1"/>
  <c r="CE441" s="1"/>
  <c r="CE440" s="1"/>
  <c r="CD443"/>
  <c r="CD442" s="1"/>
  <c r="CD441" s="1"/>
  <c r="CD440" s="1"/>
  <c r="CC443"/>
  <c r="CC442" s="1"/>
  <c r="CC441" s="1"/>
  <c r="CC440" s="1"/>
  <c r="CF442"/>
  <c r="CF441"/>
  <c r="CF440" s="1"/>
  <c r="CF434"/>
  <c r="CE434"/>
  <c r="CD434"/>
  <c r="CC434"/>
  <c r="CC433" s="1"/>
  <c r="CC432" s="1"/>
  <c r="CC431" s="1"/>
  <c r="CF433"/>
  <c r="CF432" s="1"/>
  <c r="CF431" s="1"/>
  <c r="CE433"/>
  <c r="CE432" s="1"/>
  <c r="CE431" s="1"/>
  <c r="CD433"/>
  <c r="CD432" s="1"/>
  <c r="CD431" s="1"/>
  <c r="CF426"/>
  <c r="CE426"/>
  <c r="CE425" s="1"/>
  <c r="CE424" s="1"/>
  <c r="CE423" s="1"/>
  <c r="CE422" s="1"/>
  <c r="CE421" s="1"/>
  <c r="CD426"/>
  <c r="CC426"/>
  <c r="CF425"/>
  <c r="CF424" s="1"/>
  <c r="CF423" s="1"/>
  <c r="CF422" s="1"/>
  <c r="CF421" s="1"/>
  <c r="CD425"/>
  <c r="CD424" s="1"/>
  <c r="CD423" s="1"/>
  <c r="CD422" s="1"/>
  <c r="CD421" s="1"/>
  <c r="CC425"/>
  <c r="CC424" s="1"/>
  <c r="CC423" s="1"/>
  <c r="CC422" s="1"/>
  <c r="CC421" s="1"/>
  <c r="CF417"/>
  <c r="CE417"/>
  <c r="CD417"/>
  <c r="CC417"/>
  <c r="CF415"/>
  <c r="CE415"/>
  <c r="CD415"/>
  <c r="CC415"/>
  <c r="CF413"/>
  <c r="CE413"/>
  <c r="CE412" s="1"/>
  <c r="CE411" s="1"/>
  <c r="CD413"/>
  <c r="CD412" s="1"/>
  <c r="CD411" s="1"/>
  <c r="CC413"/>
  <c r="CC412" s="1"/>
  <c r="CC411" s="1"/>
  <c r="CF409"/>
  <c r="CE409"/>
  <c r="CE408" s="1"/>
  <c r="CE407" s="1"/>
  <c r="CD409"/>
  <c r="CD408" s="1"/>
  <c r="CD407" s="1"/>
  <c r="CC409"/>
  <c r="CC408" s="1"/>
  <c r="CC407" s="1"/>
  <c r="CF408"/>
  <c r="CF407" s="1"/>
  <c r="CF404"/>
  <c r="CF403" s="1"/>
  <c r="CF402" s="1"/>
  <c r="CF401" s="1"/>
  <c r="CE404"/>
  <c r="CD404"/>
  <c r="CD403" s="1"/>
  <c r="CD402" s="1"/>
  <c r="CD401" s="1"/>
  <c r="CC404"/>
  <c r="CC403" s="1"/>
  <c r="CC402" s="1"/>
  <c r="CC401" s="1"/>
  <c r="CE403"/>
  <c r="CE402" s="1"/>
  <c r="CE401" s="1"/>
  <c r="CF399"/>
  <c r="CE399"/>
  <c r="CE398" s="1"/>
  <c r="CD399"/>
  <c r="CD398" s="1"/>
  <c r="CC399"/>
  <c r="CC398" s="1"/>
  <c r="CF398"/>
  <c r="CF396"/>
  <c r="CF395" s="1"/>
  <c r="CF394" s="1"/>
  <c r="CE396"/>
  <c r="CE395" s="1"/>
  <c r="CE394" s="1"/>
  <c r="CD396"/>
  <c r="CD395" s="1"/>
  <c r="CD394" s="1"/>
  <c r="CC396"/>
  <c r="CC395" s="1"/>
  <c r="CC394" s="1"/>
  <c r="CF392"/>
  <c r="CF391" s="1"/>
  <c r="CF390" s="1"/>
  <c r="CE392"/>
  <c r="CE391" s="1"/>
  <c r="CE390" s="1"/>
  <c r="CD392"/>
  <c r="CD391" s="1"/>
  <c r="CD390" s="1"/>
  <c r="CF388"/>
  <c r="CE388"/>
  <c r="CD388"/>
  <c r="CD387" s="1"/>
  <c r="CC388"/>
  <c r="CC387" s="1"/>
  <c r="CF387"/>
  <c r="CE387"/>
  <c r="CF385"/>
  <c r="CF384" s="1"/>
  <c r="CE385"/>
  <c r="CE384" s="1"/>
  <c r="CD385"/>
  <c r="CD384" s="1"/>
  <c r="CC385"/>
  <c r="CC384" s="1"/>
  <c r="CF380"/>
  <c r="CE380"/>
  <c r="CD380"/>
  <c r="CD379" s="1"/>
  <c r="CD378" s="1"/>
  <c r="CD377" s="1"/>
  <c r="CC380"/>
  <c r="CC379" s="1"/>
  <c r="CC378" s="1"/>
  <c r="CC377" s="1"/>
  <c r="CF379"/>
  <c r="CF378" s="1"/>
  <c r="CF377" s="1"/>
  <c r="CE379"/>
  <c r="CE378" s="1"/>
  <c r="CE377" s="1"/>
  <c r="CF374"/>
  <c r="CE374"/>
  <c r="CD374"/>
  <c r="CD373" s="1"/>
  <c r="CD372" s="1"/>
  <c r="CD371" s="1"/>
  <c r="CC374"/>
  <c r="CC373" s="1"/>
  <c r="CC372" s="1"/>
  <c r="CC371" s="1"/>
  <c r="CF373"/>
  <c r="CF372" s="1"/>
  <c r="CF371" s="1"/>
  <c r="CE373"/>
  <c r="CE372" s="1"/>
  <c r="CE371" s="1"/>
  <c r="CF367"/>
  <c r="CE367"/>
  <c r="CD367"/>
  <c r="CD366" s="1"/>
  <c r="CC367"/>
  <c r="CC366" s="1"/>
  <c r="CF366"/>
  <c r="CE366"/>
  <c r="CF364"/>
  <c r="CF363" s="1"/>
  <c r="CF362" s="1"/>
  <c r="CE364"/>
  <c r="CE363" s="1"/>
  <c r="CE362" s="1"/>
  <c r="CD364"/>
  <c r="CC364"/>
  <c r="CD363"/>
  <c r="CD362" s="1"/>
  <c r="CC363"/>
  <c r="CC362" s="1"/>
  <c r="CF360"/>
  <c r="CF359" s="1"/>
  <c r="CE360"/>
  <c r="CE359" s="1"/>
  <c r="CD360"/>
  <c r="CD359" s="1"/>
  <c r="CC360"/>
  <c r="CC359" s="1"/>
  <c r="CF357"/>
  <c r="CE357"/>
  <c r="CD357"/>
  <c r="CC357"/>
  <c r="CF354"/>
  <c r="CF353" s="1"/>
  <c r="CE354"/>
  <c r="CE353" s="1"/>
  <c r="CD354"/>
  <c r="CD353" s="1"/>
  <c r="CC354"/>
  <c r="CC353" s="1"/>
  <c r="CF351"/>
  <c r="CE351"/>
  <c r="CD351"/>
  <c r="CD350" s="1"/>
  <c r="CC351"/>
  <c r="CC350" s="1"/>
  <c r="CF350"/>
  <c r="CE350"/>
  <c r="CF348"/>
  <c r="CF347" s="1"/>
  <c r="CE348"/>
  <c r="CE347" s="1"/>
  <c r="CE346" s="1"/>
  <c r="CE345" s="1"/>
  <c r="CE344" s="1"/>
  <c r="CE343" s="1"/>
  <c r="CD348"/>
  <c r="CD347" s="1"/>
  <c r="CC348"/>
  <c r="CC347" s="1"/>
  <c r="CF338"/>
  <c r="CF337" s="1"/>
  <c r="CF336" s="1"/>
  <c r="CE338"/>
  <c r="CE337" s="1"/>
  <c r="CE336" s="1"/>
  <c r="CD338"/>
  <c r="CD337" s="1"/>
  <c r="CD336" s="1"/>
  <c r="CC338"/>
  <c r="CC337"/>
  <c r="CC336" s="1"/>
  <c r="CF334"/>
  <c r="CF333" s="1"/>
  <c r="CF332" s="1"/>
  <c r="CE334"/>
  <c r="CE333" s="1"/>
  <c r="CE332" s="1"/>
  <c r="CD334"/>
  <c r="CD333" s="1"/>
  <c r="CD332" s="1"/>
  <c r="CC334"/>
  <c r="CC333" s="1"/>
  <c r="CC332" s="1"/>
  <c r="CC331" s="1"/>
  <c r="CC330" s="1"/>
  <c r="CF327"/>
  <c r="CF326" s="1"/>
  <c r="CF325" s="1"/>
  <c r="CE327"/>
  <c r="CE326" s="1"/>
  <c r="CE325" s="1"/>
  <c r="CD327"/>
  <c r="CD326" s="1"/>
  <c r="CD325" s="1"/>
  <c r="CF323"/>
  <c r="CE323"/>
  <c r="CD323"/>
  <c r="CC323"/>
  <c r="CF321"/>
  <c r="CE321"/>
  <c r="CD321"/>
  <c r="CC321"/>
  <c r="CF319"/>
  <c r="CF318" s="1"/>
  <c r="CF317" s="1"/>
  <c r="CE319"/>
  <c r="CE318" s="1"/>
  <c r="CE317" s="1"/>
  <c r="CD319"/>
  <c r="CD318" s="1"/>
  <c r="CD317" s="1"/>
  <c r="CC319"/>
  <c r="CF315"/>
  <c r="CF314" s="1"/>
  <c r="CF313" s="1"/>
  <c r="CE315"/>
  <c r="CE314" s="1"/>
  <c r="CE313" s="1"/>
  <c r="CD315"/>
  <c r="CD314" s="1"/>
  <c r="CD313" s="1"/>
  <c r="CC315"/>
  <c r="CC314" s="1"/>
  <c r="CC313" s="1"/>
  <c r="CF309"/>
  <c r="CF308" s="1"/>
  <c r="CF307" s="1"/>
  <c r="CE309"/>
  <c r="CE308" s="1"/>
  <c r="CE307" s="1"/>
  <c r="CD309"/>
  <c r="CD308" s="1"/>
  <c r="CD307" s="1"/>
  <c r="CC309"/>
  <c r="CC308" s="1"/>
  <c r="CC307" s="1"/>
  <c r="CF304"/>
  <c r="CE304"/>
  <c r="CE303" s="1"/>
  <c r="CE302" s="1"/>
  <c r="CE301" s="1"/>
  <c r="CD304"/>
  <c r="CD303" s="1"/>
  <c r="CD302" s="1"/>
  <c r="CD301" s="1"/>
  <c r="CC304"/>
  <c r="CC303" s="1"/>
  <c r="CC302" s="1"/>
  <c r="CC301" s="1"/>
  <c r="CF303"/>
  <c r="CF302" s="1"/>
  <c r="CF301" s="1"/>
  <c r="CF299"/>
  <c r="CF298" s="1"/>
  <c r="CF297" s="1"/>
  <c r="CF296" s="1"/>
  <c r="CE299"/>
  <c r="CD299"/>
  <c r="CD298" s="1"/>
  <c r="CD297" s="1"/>
  <c r="CD296" s="1"/>
  <c r="CC299"/>
  <c r="CC298" s="1"/>
  <c r="CC297" s="1"/>
  <c r="CC296" s="1"/>
  <c r="CE298"/>
  <c r="CE297" s="1"/>
  <c r="CE296" s="1"/>
  <c r="CF292"/>
  <c r="CF291" s="1"/>
  <c r="CF290" s="1"/>
  <c r="CF289" s="1"/>
  <c r="CF288" s="1"/>
  <c r="CE292"/>
  <c r="CE291" s="1"/>
  <c r="CE290" s="1"/>
  <c r="CE289" s="1"/>
  <c r="CE288" s="1"/>
  <c r="CD292"/>
  <c r="CD291" s="1"/>
  <c r="CD290" s="1"/>
  <c r="CD289" s="1"/>
  <c r="CD288" s="1"/>
  <c r="CC292"/>
  <c r="CC291" s="1"/>
  <c r="CC290" s="1"/>
  <c r="CC289" s="1"/>
  <c r="CC288" s="1"/>
  <c r="CF285"/>
  <c r="CE285"/>
  <c r="CD285"/>
  <c r="CC285"/>
  <c r="CF283"/>
  <c r="CE283"/>
  <c r="CD283"/>
  <c r="CC283"/>
  <c r="CF281"/>
  <c r="CF280" s="1"/>
  <c r="CF279" s="1"/>
  <c r="CE281"/>
  <c r="CE280" s="1"/>
  <c r="CE279" s="1"/>
  <c r="CD281"/>
  <c r="CC281"/>
  <c r="CF277"/>
  <c r="CF276" s="1"/>
  <c r="CF275" s="1"/>
  <c r="CE277"/>
  <c r="CE276" s="1"/>
  <c r="CE275" s="1"/>
  <c r="CD277"/>
  <c r="CC277"/>
  <c r="CC276" s="1"/>
  <c r="CC275" s="1"/>
  <c r="CD276"/>
  <c r="CD275" s="1"/>
  <c r="CF268"/>
  <c r="CE268"/>
  <c r="CD268"/>
  <c r="CC268"/>
  <c r="CF266"/>
  <c r="CE266"/>
  <c r="CD266"/>
  <c r="CC266"/>
  <c r="CF265"/>
  <c r="CF264" s="1"/>
  <c r="CF263" s="1"/>
  <c r="CF261"/>
  <c r="CF260" s="1"/>
  <c r="CF259" s="1"/>
  <c r="CF258" s="1"/>
  <c r="CE261"/>
  <c r="CE260" s="1"/>
  <c r="CE259" s="1"/>
  <c r="CE258" s="1"/>
  <c r="CD261"/>
  <c r="CD260" s="1"/>
  <c r="CD259" s="1"/>
  <c r="CD258" s="1"/>
  <c r="CC261"/>
  <c r="CC260" s="1"/>
  <c r="CC259" s="1"/>
  <c r="CC258" s="1"/>
  <c r="CF252"/>
  <c r="CE252"/>
  <c r="CE251" s="1"/>
  <c r="CD252"/>
  <c r="CD251" s="1"/>
  <c r="CC252"/>
  <c r="CC251" s="1"/>
  <c r="CF251"/>
  <c r="CF249"/>
  <c r="CF248" s="1"/>
  <c r="CF247" s="1"/>
  <c r="CF246" s="1"/>
  <c r="CE249"/>
  <c r="CD249"/>
  <c r="CD248" s="1"/>
  <c r="CD247" s="1"/>
  <c r="CD246" s="1"/>
  <c r="CC249"/>
  <c r="CC248" s="1"/>
  <c r="CE248"/>
  <c r="CE247" s="1"/>
  <c r="CE246" s="1"/>
  <c r="CF243"/>
  <c r="CE243"/>
  <c r="CE242" s="1"/>
  <c r="CD243"/>
  <c r="CD242" s="1"/>
  <c r="CC243"/>
  <c r="CC242" s="1"/>
  <c r="CF242"/>
  <c r="CF240"/>
  <c r="CF239" s="1"/>
  <c r="CE240"/>
  <c r="CE239" s="1"/>
  <c r="CD240"/>
  <c r="CD239" s="1"/>
  <c r="CC240"/>
  <c r="CC239" s="1"/>
  <c r="CF237"/>
  <c r="CE237"/>
  <c r="CE236" s="1"/>
  <c r="CE235" s="1"/>
  <c r="CD237"/>
  <c r="CD236" s="1"/>
  <c r="CD235" s="1"/>
  <c r="CC237"/>
  <c r="CF236"/>
  <c r="CF235" s="1"/>
  <c r="CC236"/>
  <c r="CC235" s="1"/>
  <c r="CF233"/>
  <c r="CE233"/>
  <c r="CE232" s="1"/>
  <c r="CD233"/>
  <c r="CD232" s="1"/>
  <c r="CC233"/>
  <c r="CC232" s="1"/>
  <c r="CF232"/>
  <c r="CF230"/>
  <c r="CF229" s="1"/>
  <c r="CE230"/>
  <c r="CE229" s="1"/>
  <c r="CD230"/>
  <c r="CD229" s="1"/>
  <c r="CC230"/>
  <c r="CC229" s="1"/>
  <c r="CF226"/>
  <c r="CF225" s="1"/>
  <c r="CE226"/>
  <c r="CE225" s="1"/>
  <c r="CD226"/>
  <c r="CD225" s="1"/>
  <c r="CC226"/>
  <c r="CC225" s="1"/>
  <c r="CF223"/>
  <c r="CE223"/>
  <c r="CE222" s="1"/>
  <c r="CD223"/>
  <c r="CD222" s="1"/>
  <c r="CC223"/>
  <c r="CF222"/>
  <c r="CC222"/>
  <c r="CF219"/>
  <c r="CE219"/>
  <c r="CE218" s="1"/>
  <c r="CD219"/>
  <c r="CD218" s="1"/>
  <c r="CC219"/>
  <c r="CC218" s="1"/>
  <c r="CF218"/>
  <c r="CF213"/>
  <c r="CF212" s="1"/>
  <c r="CF211" s="1"/>
  <c r="CF210" s="1"/>
  <c r="CF209" s="1"/>
  <c r="CE213"/>
  <c r="CE212" s="1"/>
  <c r="CE211" s="1"/>
  <c r="CE210" s="1"/>
  <c r="CE209" s="1"/>
  <c r="CD213"/>
  <c r="CC213"/>
  <c r="CC212" s="1"/>
  <c r="CC211" s="1"/>
  <c r="CC210" s="1"/>
  <c r="CC209" s="1"/>
  <c r="CD212"/>
  <c r="CD211" s="1"/>
  <c r="CD210" s="1"/>
  <c r="CD209" s="1"/>
  <c r="CF206"/>
  <c r="CE206"/>
  <c r="CD206"/>
  <c r="CC206"/>
  <c r="CF204"/>
  <c r="CE204"/>
  <c r="CE203" s="1"/>
  <c r="CE202" s="1"/>
  <c r="CE201" s="1"/>
  <c r="CE200" s="1"/>
  <c r="CD204"/>
  <c r="CC204"/>
  <c r="CF197"/>
  <c r="CF196" s="1"/>
  <c r="CF195" s="1"/>
  <c r="CF194" s="1"/>
  <c r="CF193" s="1"/>
  <c r="CF192" s="1"/>
  <c r="CE197"/>
  <c r="CD197"/>
  <c r="CD196" s="1"/>
  <c r="CD195" s="1"/>
  <c r="CD194" s="1"/>
  <c r="CD193" s="1"/>
  <c r="CD192" s="1"/>
  <c r="CC197"/>
  <c r="CC196" s="1"/>
  <c r="CC195" s="1"/>
  <c r="CC194" s="1"/>
  <c r="CC193" s="1"/>
  <c r="CC192" s="1"/>
  <c r="CE196"/>
  <c r="CE195" s="1"/>
  <c r="CE194" s="1"/>
  <c r="CE193" s="1"/>
  <c r="CE192" s="1"/>
  <c r="CF189"/>
  <c r="CE189"/>
  <c r="CE188" s="1"/>
  <c r="CD189"/>
  <c r="CD188" s="1"/>
  <c r="CC189"/>
  <c r="CC188" s="1"/>
  <c r="CF188"/>
  <c r="CF186"/>
  <c r="CE186"/>
  <c r="CD186"/>
  <c r="CC186"/>
  <c r="CF184"/>
  <c r="CE184"/>
  <c r="CE183" s="1"/>
  <c r="CE182" s="1"/>
  <c r="CE181" s="1"/>
  <c r="CE180" s="1"/>
  <c r="CE179" s="1"/>
  <c r="CD184"/>
  <c r="CD183" s="1"/>
  <c r="CC184"/>
  <c r="CC183" s="1"/>
  <c r="CF174"/>
  <c r="CF173" s="1"/>
  <c r="CF172" s="1"/>
  <c r="CE174"/>
  <c r="CE173" s="1"/>
  <c r="CE172" s="1"/>
  <c r="CD174"/>
  <c r="CD173" s="1"/>
  <c r="CD172" s="1"/>
  <c r="CC174"/>
  <c r="CC173" s="1"/>
  <c r="CC172" s="1"/>
  <c r="CF170"/>
  <c r="CE170"/>
  <c r="CD170"/>
  <c r="CC170"/>
  <c r="CF169"/>
  <c r="CE169"/>
  <c r="CD169"/>
  <c r="CC169"/>
  <c r="CF164"/>
  <c r="CE164"/>
  <c r="CE163" s="1"/>
  <c r="CE162" s="1"/>
  <c r="CD164"/>
  <c r="CD163" s="1"/>
  <c r="CD162" s="1"/>
  <c r="CC164"/>
  <c r="CC163" s="1"/>
  <c r="CC162" s="1"/>
  <c r="CF163"/>
  <c r="CF162" s="1"/>
  <c r="CF160"/>
  <c r="CE160"/>
  <c r="CE159" s="1"/>
  <c r="CD160"/>
  <c r="CD159" s="1"/>
  <c r="CC160"/>
  <c r="CC159" s="1"/>
  <c r="CF159"/>
  <c r="CF156"/>
  <c r="CE156"/>
  <c r="CD156"/>
  <c r="CC156"/>
  <c r="CF154"/>
  <c r="CE154"/>
  <c r="CD154"/>
  <c r="CC154"/>
  <c r="CF153"/>
  <c r="CF152" s="1"/>
  <c r="CF151" s="1"/>
  <c r="CF150" s="1"/>
  <c r="CF147"/>
  <c r="CE147"/>
  <c r="CD147"/>
  <c r="CC147"/>
  <c r="CF146"/>
  <c r="CE146"/>
  <c r="CD146"/>
  <c r="CC146"/>
  <c r="CF145"/>
  <c r="CE145"/>
  <c r="CD145"/>
  <c r="CC145"/>
  <c r="CF144"/>
  <c r="CE144"/>
  <c r="CD144"/>
  <c r="CC144"/>
  <c r="CF143"/>
  <c r="CE143"/>
  <c r="CD143"/>
  <c r="CC143"/>
  <c r="CF136"/>
  <c r="CE136"/>
  <c r="CD136"/>
  <c r="CC136"/>
  <c r="CF134"/>
  <c r="CE134"/>
  <c r="CD134"/>
  <c r="CC134"/>
  <c r="CF132"/>
  <c r="CE132"/>
  <c r="CD132"/>
  <c r="CC132"/>
  <c r="CF130"/>
  <c r="CE130"/>
  <c r="CE129" s="1"/>
  <c r="CD130"/>
  <c r="CC130"/>
  <c r="CC129" s="1"/>
  <c r="CC128" s="1"/>
  <c r="CF120"/>
  <c r="CE120"/>
  <c r="CE119" s="1"/>
  <c r="CE118" s="1"/>
  <c r="CE117" s="1"/>
  <c r="CE116" s="1"/>
  <c r="CE115" s="1"/>
  <c r="CD120"/>
  <c r="CD119" s="1"/>
  <c r="CD118" s="1"/>
  <c r="CD117" s="1"/>
  <c r="CD116" s="1"/>
  <c r="CD115" s="1"/>
  <c r="CC120"/>
  <c r="CC119" s="1"/>
  <c r="CC118" s="1"/>
  <c r="CC117" s="1"/>
  <c r="CC116" s="1"/>
  <c r="CC115" s="1"/>
  <c r="CF119"/>
  <c r="CF118" s="1"/>
  <c r="CF117" s="1"/>
  <c r="CF116" s="1"/>
  <c r="CF115" s="1"/>
  <c r="CF112"/>
  <c r="CF111" s="1"/>
  <c r="CE112"/>
  <c r="CE111" s="1"/>
  <c r="CD112"/>
  <c r="CD111" s="1"/>
  <c r="CC112"/>
  <c r="CC111" s="1"/>
  <c r="CF109"/>
  <c r="CE109"/>
  <c r="CE108" s="1"/>
  <c r="CD109"/>
  <c r="CD108" s="1"/>
  <c r="CC109"/>
  <c r="CC108" s="1"/>
  <c r="CF108"/>
  <c r="CF106"/>
  <c r="CE106"/>
  <c r="CD106"/>
  <c r="CC106"/>
  <c r="CF104"/>
  <c r="CF103" s="1"/>
  <c r="CE104"/>
  <c r="CE103" s="1"/>
  <c r="CD104"/>
  <c r="CC104"/>
  <c r="CF101"/>
  <c r="CE101"/>
  <c r="CE100" s="1"/>
  <c r="CD101"/>
  <c r="CD100" s="1"/>
  <c r="CC101"/>
  <c r="CC100" s="1"/>
  <c r="CF100"/>
  <c r="CF98"/>
  <c r="CF97" s="1"/>
  <c r="CE98"/>
  <c r="CE97" s="1"/>
  <c r="CD98"/>
  <c r="CD97" s="1"/>
  <c r="CC98"/>
  <c r="CC97" s="1"/>
  <c r="CF95"/>
  <c r="CE95"/>
  <c r="CE94" s="1"/>
  <c r="CD95"/>
  <c r="CD94" s="1"/>
  <c r="CC95"/>
  <c r="CC94" s="1"/>
  <c r="CF94"/>
  <c r="CF92"/>
  <c r="CF91" s="1"/>
  <c r="CE92"/>
  <c r="CE91" s="1"/>
  <c r="CD92"/>
  <c r="CC92"/>
  <c r="CC91" s="1"/>
  <c r="CD91"/>
  <c r="CF84"/>
  <c r="CE84"/>
  <c r="CD84"/>
  <c r="CC84"/>
  <c r="CF82"/>
  <c r="CE82"/>
  <c r="CD82"/>
  <c r="CC82"/>
  <c r="CF80"/>
  <c r="CE80"/>
  <c r="CD80"/>
  <c r="CC80"/>
  <c r="CF78"/>
  <c r="CE78"/>
  <c r="CE77" s="1"/>
  <c r="CE76" s="1"/>
  <c r="CD78"/>
  <c r="CD77" s="1"/>
  <c r="CD76" s="1"/>
  <c r="CC78"/>
  <c r="CF70"/>
  <c r="CE70"/>
  <c r="CE69" s="1"/>
  <c r="CE68" s="1"/>
  <c r="CE67" s="1"/>
  <c r="CE66" s="1"/>
  <c r="CE65" s="1"/>
  <c r="CD70"/>
  <c r="CD69" s="1"/>
  <c r="CD68" s="1"/>
  <c r="CD67" s="1"/>
  <c r="CD66" s="1"/>
  <c r="CD65" s="1"/>
  <c r="CC70"/>
  <c r="CF69"/>
  <c r="CF68" s="1"/>
  <c r="CF67" s="1"/>
  <c r="CF66" s="1"/>
  <c r="CF65" s="1"/>
  <c r="CC69"/>
  <c r="CC68" s="1"/>
  <c r="CC67" s="1"/>
  <c r="CC66" s="1"/>
  <c r="CC65" s="1"/>
  <c r="CF60"/>
  <c r="CE60"/>
  <c r="CE59" s="1"/>
  <c r="CD60"/>
  <c r="CD59" s="1"/>
  <c r="CC60"/>
  <c r="CC59" s="1"/>
  <c r="CF59"/>
  <c r="CF57"/>
  <c r="CE57"/>
  <c r="CD57"/>
  <c r="CC57"/>
  <c r="CF55"/>
  <c r="CE55"/>
  <c r="CD55"/>
  <c r="CC55"/>
  <c r="CF53"/>
  <c r="CE53"/>
  <c r="CD53"/>
  <c r="CC53"/>
  <c r="CF48"/>
  <c r="CE48"/>
  <c r="CE47" s="1"/>
  <c r="CE46" s="1"/>
  <c r="CE45" s="1"/>
  <c r="CE44" s="1"/>
  <c r="CD48"/>
  <c r="CD47" s="1"/>
  <c r="CD46" s="1"/>
  <c r="CD45" s="1"/>
  <c r="CD44" s="1"/>
  <c r="CC48"/>
  <c r="CC47" s="1"/>
  <c r="CC46" s="1"/>
  <c r="CC45" s="1"/>
  <c r="CC44" s="1"/>
  <c r="CF47"/>
  <c r="CF46" s="1"/>
  <c r="CF45" s="1"/>
  <c r="CF44" s="1"/>
  <c r="CF40"/>
  <c r="CE40"/>
  <c r="CD40"/>
  <c r="CC40"/>
  <c r="CF38"/>
  <c r="CE38"/>
  <c r="CD38"/>
  <c r="CC38"/>
  <c r="CF36"/>
  <c r="CF35" s="1"/>
  <c r="CF34" s="1"/>
  <c r="CF33" s="1"/>
  <c r="CF32" s="1"/>
  <c r="CE36"/>
  <c r="CD36"/>
  <c r="CC36"/>
  <c r="CF24"/>
  <c r="CE24"/>
  <c r="CD24"/>
  <c r="CC24"/>
  <c r="CF22"/>
  <c r="CE22"/>
  <c r="CD22"/>
  <c r="CC22"/>
  <c r="CF20"/>
  <c r="CE20"/>
  <c r="CD20"/>
  <c r="CC20"/>
  <c r="CF18"/>
  <c r="CE18"/>
  <c r="CD18"/>
  <c r="CC18"/>
  <c r="CC17" s="1"/>
  <c r="CF15"/>
  <c r="CF14" s="1"/>
  <c r="CE15"/>
  <c r="CE14" s="1"/>
  <c r="CD15"/>
  <c r="CD14" s="1"/>
  <c r="CC15"/>
  <c r="CC14" s="1"/>
  <c r="CF12"/>
  <c r="CF11" s="1"/>
  <c r="CE12"/>
  <c r="CE11" s="1"/>
  <c r="CD12"/>
  <c r="CD11" s="1"/>
  <c r="CC12"/>
  <c r="CC11" s="1"/>
  <c r="CF593" l="1"/>
  <c r="CF592" s="1"/>
  <c r="CF594"/>
  <c r="CE594"/>
  <c r="CE593" s="1"/>
  <c r="CE592" s="1"/>
  <c r="CJ820"/>
  <c r="CS1414"/>
  <c r="CW1415"/>
  <c r="CS1491"/>
  <c r="CW1492"/>
  <c r="CS311"/>
  <c r="CW311" s="1"/>
  <c r="CW312"/>
  <c r="CU382"/>
  <c r="CS1559"/>
  <c r="CW1560"/>
  <c r="CS1555"/>
  <c r="CW1556"/>
  <c r="CT1491"/>
  <c r="CX1492"/>
  <c r="CT1414"/>
  <c r="CX1415"/>
  <c r="CJ953"/>
  <c r="CU209"/>
  <c r="CU1511"/>
  <c r="CU1502"/>
  <c r="CV1417"/>
  <c r="CU1428"/>
  <c r="CV1393"/>
  <c r="CU1394"/>
  <c r="CU1298"/>
  <c r="CV1245"/>
  <c r="CU1247"/>
  <c r="CU1234"/>
  <c r="CU1194"/>
  <c r="CV1052"/>
  <c r="CU887"/>
  <c r="CV791"/>
  <c r="CU812"/>
  <c r="CU734"/>
  <c r="CV602"/>
  <c r="CU604"/>
  <c r="CV486"/>
  <c r="CU486"/>
  <c r="CU422"/>
  <c r="CV341"/>
  <c r="CU344"/>
  <c r="CU273"/>
  <c r="CU180"/>
  <c r="CU167"/>
  <c r="CU150"/>
  <c r="CU126"/>
  <c r="CV73"/>
  <c r="CU73"/>
  <c r="CU43"/>
  <c r="CU32"/>
  <c r="CU8"/>
  <c r="CC1235"/>
  <c r="CC1234" s="1"/>
  <c r="CK675"/>
  <c r="CK674" s="1"/>
  <c r="CK768"/>
  <c r="CL953"/>
  <c r="CK1046"/>
  <c r="CK1045" s="1"/>
  <c r="CK1043" s="1"/>
  <c r="CI767"/>
  <c r="CI766" s="1"/>
  <c r="CJ593"/>
  <c r="CJ592" s="1"/>
  <c r="CJ182"/>
  <c r="CJ181" s="1"/>
  <c r="CJ180" s="1"/>
  <c r="CJ179" s="1"/>
  <c r="CN311"/>
  <c r="CE534"/>
  <c r="CK1106"/>
  <c r="CS570"/>
  <c r="CL820"/>
  <c r="CE331"/>
  <c r="CE330" s="1"/>
  <c r="CC593"/>
  <c r="CC592" s="1"/>
  <c r="CF752"/>
  <c r="CF1200"/>
  <c r="CL932"/>
  <c r="CL1047"/>
  <c r="CJ1106"/>
  <c r="CI1533"/>
  <c r="CI1524" s="1"/>
  <c r="CT570"/>
  <c r="CD168"/>
  <c r="CD167" s="1"/>
  <c r="CI247"/>
  <c r="CI246" s="1"/>
  <c r="CI265"/>
  <c r="CI264" s="1"/>
  <c r="CI263" s="1"/>
  <c r="CK228"/>
  <c r="CJ768"/>
  <c r="CJ767" s="1"/>
  <c r="CJ766" s="1"/>
  <c r="CK946"/>
  <c r="CK945" s="1"/>
  <c r="CC383"/>
  <c r="CC382" s="1"/>
  <c r="CF726"/>
  <c r="CF725" s="1"/>
  <c r="CI452"/>
  <c r="CI451" s="1"/>
  <c r="CK504"/>
  <c r="CK503" s="1"/>
  <c r="CJ516"/>
  <c r="CL726"/>
  <c r="CL725" s="1"/>
  <c r="CM1551"/>
  <c r="CM1549" s="1"/>
  <c r="CF90"/>
  <c r="CE383"/>
  <c r="CF504"/>
  <c r="CF503" s="1"/>
  <c r="CL228"/>
  <c r="CL383"/>
  <c r="CL382" s="1"/>
  <c r="CL504"/>
  <c r="CL503" s="1"/>
  <c r="CL593"/>
  <c r="CL592" s="1"/>
  <c r="CK624"/>
  <c r="CI726"/>
  <c r="CI725" s="1"/>
  <c r="CL768"/>
  <c r="CL767" s="1"/>
  <c r="CL766" s="1"/>
  <c r="CK794"/>
  <c r="CK793" s="1"/>
  <c r="CK820"/>
  <c r="CK819" s="1"/>
  <c r="CL856"/>
  <c r="CL855" s="1"/>
  <c r="CL854" s="1"/>
  <c r="CL1013"/>
  <c r="CI1018"/>
  <c r="CL1209"/>
  <c r="CD383"/>
  <c r="CF654"/>
  <c r="CD1209"/>
  <c r="CK203"/>
  <c r="CK202" s="1"/>
  <c r="CK201" s="1"/>
  <c r="CK200" s="1"/>
  <c r="CL846"/>
  <c r="CL845" s="1"/>
  <c r="CL844" s="1"/>
  <c r="CI856"/>
  <c r="CI855" s="1"/>
  <c r="CI854" s="1"/>
  <c r="CI872"/>
  <c r="CI871" s="1"/>
  <c r="CL901"/>
  <c r="CL900" s="1"/>
  <c r="CL899" s="1"/>
  <c r="CI1048"/>
  <c r="CN1280"/>
  <c r="CN1279" s="1"/>
  <c r="CN1278" s="1"/>
  <c r="CN1277" s="1"/>
  <c r="CN1276" s="1"/>
  <c r="CT1281"/>
  <c r="CT1280" s="1"/>
  <c r="CT1279" s="1"/>
  <c r="CT1278" s="1"/>
  <c r="CT1277" s="1"/>
  <c r="CT1276" s="1"/>
  <c r="CE52"/>
  <c r="CE624"/>
  <c r="CF820"/>
  <c r="CF819" s="1"/>
  <c r="CL439"/>
  <c r="CL437" s="1"/>
  <c r="CI946"/>
  <c r="CI945" s="1"/>
  <c r="CK1167"/>
  <c r="CI1443"/>
  <c r="CJ1541"/>
  <c r="CJ1540" s="1"/>
  <c r="CD52"/>
  <c r="CD51" s="1"/>
  <c r="CD50" s="1"/>
  <c r="CD43" s="1"/>
  <c r="CD593"/>
  <c r="CD592" s="1"/>
  <c r="CD624"/>
  <c r="CE1200"/>
  <c r="CI1046"/>
  <c r="CI1045" s="1"/>
  <c r="CI1043" s="1"/>
  <c r="CL1400"/>
  <c r="CL1395" s="1"/>
  <c r="CL1394" s="1"/>
  <c r="CL1393" s="1"/>
  <c r="CM574"/>
  <c r="CM573" s="1"/>
  <c r="CS575"/>
  <c r="CP1563"/>
  <c r="CO1563"/>
  <c r="CQ1563"/>
  <c r="CR1563"/>
  <c r="CI799"/>
  <c r="CL819"/>
  <c r="CF129"/>
  <c r="CD265"/>
  <c r="CD264" s="1"/>
  <c r="CD263" s="1"/>
  <c r="CC346"/>
  <c r="CC345" s="1"/>
  <c r="CC344" s="1"/>
  <c r="CC343" s="1"/>
  <c r="CD382"/>
  <c r="CF624"/>
  <c r="CD1400"/>
  <c r="CL153"/>
  <c r="CL152" s="1"/>
  <c r="CK183"/>
  <c r="CJ265"/>
  <c r="CJ264" s="1"/>
  <c r="CJ263" s="1"/>
  <c r="CJ257" s="1"/>
  <c r="CJ255" s="1"/>
  <c r="CJ383"/>
  <c r="CK593"/>
  <c r="CK592" s="1"/>
  <c r="CI1062"/>
  <c r="CI1061" s="1"/>
  <c r="CL1254"/>
  <c r="CL1253" s="1"/>
  <c r="CD153"/>
  <c r="CD203"/>
  <c r="CD202" s="1"/>
  <c r="CD201" s="1"/>
  <c r="CD200" s="1"/>
  <c r="CC265"/>
  <c r="CC264" s="1"/>
  <c r="CC263" s="1"/>
  <c r="CD280"/>
  <c r="CD279" s="1"/>
  <c r="CD274" s="1"/>
  <c r="CD273" s="1"/>
  <c r="CD489"/>
  <c r="CD488" s="1"/>
  <c r="CC946"/>
  <c r="CC945" s="1"/>
  <c r="CC1018"/>
  <c r="CC1013" s="1"/>
  <c r="CC1012" s="1"/>
  <c r="CF1046"/>
  <c r="CF1045" s="1"/>
  <c r="CF1043" s="1"/>
  <c r="CF1068"/>
  <c r="CF1067" s="1"/>
  <c r="CF1183"/>
  <c r="CC1524"/>
  <c r="CC1523" s="1"/>
  <c r="CI203"/>
  <c r="CI202" s="1"/>
  <c r="CI201" s="1"/>
  <c r="CI200" s="1"/>
  <c r="CL318"/>
  <c r="CL317" s="1"/>
  <c r="CJ331"/>
  <c r="CJ330" s="1"/>
  <c r="CK472"/>
  <c r="CK458" s="1"/>
  <c r="CK457" s="1"/>
  <c r="CK489"/>
  <c r="CK488" s="1"/>
  <c r="CI675"/>
  <c r="CI674" s="1"/>
  <c r="CJ752"/>
  <c r="CJ735" s="1"/>
  <c r="CJ734" s="1"/>
  <c r="CJ794"/>
  <c r="CJ793" s="1"/>
  <c r="CJ819"/>
  <c r="CL1106"/>
  <c r="CI1209"/>
  <c r="CI1266"/>
  <c r="CL1444"/>
  <c r="CE35"/>
  <c r="CE34" s="1"/>
  <c r="CE33" s="1"/>
  <c r="CE32" s="1"/>
  <c r="CC153"/>
  <c r="CC152" s="1"/>
  <c r="CC151" s="1"/>
  <c r="CC150" s="1"/>
  <c r="CC203"/>
  <c r="CC202" s="1"/>
  <c r="CC201" s="1"/>
  <c r="CC200" s="1"/>
  <c r="CE221"/>
  <c r="CE228"/>
  <c r="CF257"/>
  <c r="CF255" s="1"/>
  <c r="CF331"/>
  <c r="CF330" s="1"/>
  <c r="CD346"/>
  <c r="CD345" s="1"/>
  <c r="CD344" s="1"/>
  <c r="CD343" s="1"/>
  <c r="CF383"/>
  <c r="CF382" s="1"/>
  <c r="CF412"/>
  <c r="CF411" s="1"/>
  <c r="CC452"/>
  <c r="CC451" s="1"/>
  <c r="CC439" s="1"/>
  <c r="CE752"/>
  <c r="CD890"/>
  <c r="CD889" s="1"/>
  <c r="CD888" s="1"/>
  <c r="CD887" s="1"/>
  <c r="CC962"/>
  <c r="CI168"/>
  <c r="CI167" s="1"/>
  <c r="CJ274"/>
  <c r="CJ273" s="1"/>
  <c r="CI489"/>
  <c r="CI488" s="1"/>
  <c r="CL516"/>
  <c r="CJ534"/>
  <c r="CL654"/>
  <c r="CL641" s="1"/>
  <c r="CL640" s="1"/>
  <c r="CL675"/>
  <c r="CL674" s="1"/>
  <c r="CI932"/>
  <c r="CI1106"/>
  <c r="CL1183"/>
  <c r="CL1266"/>
  <c r="CL1436"/>
  <c r="CL1435" s="1"/>
  <c r="CI1459"/>
  <c r="CL1468"/>
  <c r="CD103"/>
  <c r="CF168"/>
  <c r="CF167" s="1"/>
  <c r="CF745"/>
  <c r="CF744" s="1"/>
  <c r="CE856"/>
  <c r="CE855" s="1"/>
  <c r="CE854" s="1"/>
  <c r="CD1235"/>
  <c r="CD1234" s="1"/>
  <c r="CD1253"/>
  <c r="CL52"/>
  <c r="CI90"/>
  <c r="CI153"/>
  <c r="CI152" s="1"/>
  <c r="CI151" s="1"/>
  <c r="CI150" s="1"/>
  <c r="CJ221"/>
  <c r="CK257"/>
  <c r="CK255" s="1"/>
  <c r="CI331"/>
  <c r="CI330" s="1"/>
  <c r="CK605"/>
  <c r="CK604" s="1"/>
  <c r="CL752"/>
  <c r="CL735" s="1"/>
  <c r="CL734" s="1"/>
  <c r="CL794"/>
  <c r="CL793" s="1"/>
  <c r="CI1013"/>
  <c r="CK1018"/>
  <c r="CK1013" s="1"/>
  <c r="CK1012" s="1"/>
  <c r="CJ1209"/>
  <c r="CJ1194" s="1"/>
  <c r="CJ1400"/>
  <c r="CL1476"/>
  <c r="CI1541"/>
  <c r="CI1540" s="1"/>
  <c r="CF128"/>
  <c r="CF127"/>
  <c r="CD35"/>
  <c r="CD34" s="1"/>
  <c r="CD33" s="1"/>
  <c r="CD32" s="1"/>
  <c r="CD331"/>
  <c r="CD330" s="1"/>
  <c r="CD516"/>
  <c r="CC35"/>
  <c r="CC34" s="1"/>
  <c r="CC33" s="1"/>
  <c r="CC32" s="1"/>
  <c r="CD561"/>
  <c r="CC10"/>
  <c r="CC9" s="1"/>
  <c r="CC8" s="1"/>
  <c r="CL430"/>
  <c r="CL429"/>
  <c r="CF52"/>
  <c r="CF51" s="1"/>
  <c r="CF50" s="1"/>
  <c r="CE90"/>
  <c r="CE17"/>
  <c r="CE10" s="1"/>
  <c r="CE9" s="1"/>
  <c r="CE8" s="1"/>
  <c r="CC77"/>
  <c r="CC76" s="1"/>
  <c r="CD90"/>
  <c r="CC182"/>
  <c r="CC181" s="1"/>
  <c r="CC180" s="1"/>
  <c r="CC179" s="1"/>
  <c r="CD17"/>
  <c r="CD10" s="1"/>
  <c r="CD9" s="1"/>
  <c r="CD8" s="1"/>
  <c r="CF17"/>
  <c r="CF10" s="1"/>
  <c r="CF9" s="1"/>
  <c r="CF8" s="1"/>
  <c r="CF77"/>
  <c r="CF76" s="1"/>
  <c r="CC127"/>
  <c r="CE153"/>
  <c r="CE152" s="1"/>
  <c r="CE151" s="1"/>
  <c r="CE150" s="1"/>
  <c r="CC168"/>
  <c r="CC167" s="1"/>
  <c r="CF183"/>
  <c r="CF182" s="1"/>
  <c r="CF181" s="1"/>
  <c r="CF180" s="1"/>
  <c r="CF179" s="1"/>
  <c r="CC247"/>
  <c r="CC246" s="1"/>
  <c r="CE265"/>
  <c r="CE264" s="1"/>
  <c r="CE263" s="1"/>
  <c r="CF346"/>
  <c r="CF345" s="1"/>
  <c r="CF344" s="1"/>
  <c r="CF343" s="1"/>
  <c r="CD406"/>
  <c r="CE439"/>
  <c r="CF439"/>
  <c r="CD458"/>
  <c r="CD457" s="1"/>
  <c r="CF489"/>
  <c r="CF488" s="1"/>
  <c r="CE504"/>
  <c r="CE503" s="1"/>
  <c r="CC516"/>
  <c r="CF534"/>
  <c r="CD654"/>
  <c r="CD641" s="1"/>
  <c r="CD640" s="1"/>
  <c r="CC726"/>
  <c r="CC725" s="1"/>
  <c r="CE785"/>
  <c r="CE799"/>
  <c r="CE794" s="1"/>
  <c r="CE793" s="1"/>
  <c r="CD901"/>
  <c r="CD900" s="1"/>
  <c r="CD899" s="1"/>
  <c r="CF1018"/>
  <c r="CF1013" s="1"/>
  <c r="CF1012" s="1"/>
  <c r="CD1046"/>
  <c r="CD1045" s="1"/>
  <c r="CD1043" s="1"/>
  <c r="CE1047"/>
  <c r="CC1209"/>
  <c r="CJ489"/>
  <c r="CJ488" s="1"/>
  <c r="CJ504"/>
  <c r="CJ503" s="1"/>
  <c r="CC103"/>
  <c r="CE168"/>
  <c r="CE167" s="1"/>
  <c r="CE382"/>
  <c r="CC458"/>
  <c r="CC457" s="1"/>
  <c r="CC489"/>
  <c r="CC488" s="1"/>
  <c r="CE489"/>
  <c r="CE488" s="1"/>
  <c r="CF605"/>
  <c r="CF604" s="1"/>
  <c r="CC641"/>
  <c r="CC640" s="1"/>
  <c r="CC675"/>
  <c r="CC674" s="1"/>
  <c r="CD709"/>
  <c r="CD708" s="1"/>
  <c r="CD752"/>
  <c r="CD767"/>
  <c r="CD766" s="1"/>
  <c r="CF846"/>
  <c r="CF845" s="1"/>
  <c r="CF844" s="1"/>
  <c r="CC856"/>
  <c r="CC855" s="1"/>
  <c r="CC854" s="1"/>
  <c r="CC890"/>
  <c r="CC889" s="1"/>
  <c r="CC888" s="1"/>
  <c r="CC887" s="1"/>
  <c r="CD1018"/>
  <c r="CD1013" s="1"/>
  <c r="CD1012" s="1"/>
  <c r="CD1047"/>
  <c r="CF1062"/>
  <c r="CF1061" s="1"/>
  <c r="CE1068"/>
  <c r="CE1067" s="1"/>
  <c r="CE1062" s="1"/>
  <c r="CE1061" s="1"/>
  <c r="CJ430"/>
  <c r="CJ429"/>
  <c r="CD221"/>
  <c r="CD217" s="1"/>
  <c r="CF228"/>
  <c r="CF306"/>
  <c r="CF295" s="1"/>
  <c r="CD439"/>
  <c r="CC709"/>
  <c r="CC708" s="1"/>
  <c r="CC767"/>
  <c r="CC766" s="1"/>
  <c r="CE767"/>
  <c r="CE766" s="1"/>
  <c r="CD856"/>
  <c r="CD855" s="1"/>
  <c r="CD854" s="1"/>
  <c r="CD872"/>
  <c r="CD871" s="1"/>
  <c r="CE962"/>
  <c r="CE961" s="1"/>
  <c r="CI75"/>
  <c r="CI74" s="1"/>
  <c r="CI73" s="1"/>
  <c r="CJ439"/>
  <c r="CD129"/>
  <c r="CF203"/>
  <c r="CF202" s="1"/>
  <c r="CF201" s="1"/>
  <c r="CF200" s="1"/>
  <c r="CE306"/>
  <c r="CE295" s="1"/>
  <c r="CE467"/>
  <c r="CE477"/>
  <c r="CF516"/>
  <c r="CF561"/>
  <c r="CD605"/>
  <c r="CD604" s="1"/>
  <c r="CE654"/>
  <c r="CE641" s="1"/>
  <c r="CE640" s="1"/>
  <c r="CF709"/>
  <c r="CF708" s="1"/>
  <c r="CF735"/>
  <c r="CF734" s="1"/>
  <c r="CD745"/>
  <c r="CD744" s="1"/>
  <c r="CD735" s="1"/>
  <c r="CD734" s="1"/>
  <c r="CF785"/>
  <c r="CF767" s="1"/>
  <c r="CF766" s="1"/>
  <c r="CF799"/>
  <c r="CF794" s="1"/>
  <c r="CF793" s="1"/>
  <c r="CD954"/>
  <c r="CD1062"/>
  <c r="CD1061" s="1"/>
  <c r="CC1106"/>
  <c r="CJ458"/>
  <c r="CJ457" s="1"/>
  <c r="CE1300"/>
  <c r="CE1299" s="1"/>
  <c r="CE1298" s="1"/>
  <c r="CD1436"/>
  <c r="CD1435" s="1"/>
  <c r="CE1444"/>
  <c r="CE1443" s="1"/>
  <c r="CF1451"/>
  <c r="CF1443" s="1"/>
  <c r="CD1468"/>
  <c r="CD1459" s="1"/>
  <c r="CD1533"/>
  <c r="CJ17"/>
  <c r="CJ10" s="1"/>
  <c r="CJ9" s="1"/>
  <c r="CJ8" s="1"/>
  <c r="CL77"/>
  <c r="CL76" s="1"/>
  <c r="CK103"/>
  <c r="CI126"/>
  <c r="CI125" s="1"/>
  <c r="CJ129"/>
  <c r="CJ127" s="1"/>
  <c r="CJ153"/>
  <c r="CJ152" s="1"/>
  <c r="CJ151" s="1"/>
  <c r="CJ150" s="1"/>
  <c r="CK221"/>
  <c r="CK217" s="1"/>
  <c r="CK216" s="1"/>
  <c r="CI228"/>
  <c r="CL280"/>
  <c r="CL279" s="1"/>
  <c r="CL274" s="1"/>
  <c r="CL273" s="1"/>
  <c r="CJ306"/>
  <c r="CJ295" s="1"/>
  <c r="CJ271" s="1"/>
  <c r="CK318"/>
  <c r="CK317" s="1"/>
  <c r="CL331"/>
  <c r="CL330" s="1"/>
  <c r="CI383"/>
  <c r="CI382" s="1"/>
  <c r="CK406"/>
  <c r="CJ412"/>
  <c r="CJ411" s="1"/>
  <c r="CJ406" s="1"/>
  <c r="CI439"/>
  <c r="CI504"/>
  <c r="CI503" s="1"/>
  <c r="CK516"/>
  <c r="CJ561"/>
  <c r="CJ515" s="1"/>
  <c r="CJ514" s="1"/>
  <c r="CJ1300"/>
  <c r="CI1400"/>
  <c r="CI1395" s="1"/>
  <c r="CI1394" s="1"/>
  <c r="CI1393" s="1"/>
  <c r="CF1167"/>
  <c r="CC1253"/>
  <c r="CE1541"/>
  <c r="CE1540" s="1"/>
  <c r="CH1280"/>
  <c r="CH1279" s="1"/>
  <c r="CH1278" s="1"/>
  <c r="CH1277" s="1"/>
  <c r="CH1276" s="1"/>
  <c r="CI17"/>
  <c r="CI257"/>
  <c r="CI255" s="1"/>
  <c r="CK331"/>
  <c r="CK330" s="1"/>
  <c r="CK383"/>
  <c r="CK382" s="1"/>
  <c r="CK376" s="1"/>
  <c r="CK370" s="1"/>
  <c r="CL489"/>
  <c r="CL488" s="1"/>
  <c r="CI43"/>
  <c r="CK43"/>
  <c r="CK90"/>
  <c r="CK75" s="1"/>
  <c r="CK74" s="1"/>
  <c r="CK73" s="1"/>
  <c r="CK63" s="1"/>
  <c r="CI63"/>
  <c r="CJ168"/>
  <c r="CJ167" s="1"/>
  <c r="CI182"/>
  <c r="CI181" s="1"/>
  <c r="CI180" s="1"/>
  <c r="CI179" s="1"/>
  <c r="CL203"/>
  <c r="CL202" s="1"/>
  <c r="CL201" s="1"/>
  <c r="CL200" s="1"/>
  <c r="CK247"/>
  <c r="CK246" s="1"/>
  <c r="CI318"/>
  <c r="CI317" s="1"/>
  <c r="CL346"/>
  <c r="CL345" s="1"/>
  <c r="CL344" s="1"/>
  <c r="CL343" s="1"/>
  <c r="CG1280"/>
  <c r="CG1279" s="1"/>
  <c r="CG1278" s="1"/>
  <c r="CG1277" s="1"/>
  <c r="CG1276" s="1"/>
  <c r="CM1281"/>
  <c r="CK308"/>
  <c r="CK307" s="1"/>
  <c r="CE1129"/>
  <c r="CC1200"/>
  <c r="CC1194" s="1"/>
  <c r="CD1395"/>
  <c r="CD1394" s="1"/>
  <c r="CD1393" s="1"/>
  <c r="CC1443"/>
  <c r="CE1533"/>
  <c r="CE1524" s="1"/>
  <c r="CK17"/>
  <c r="CK10" s="1"/>
  <c r="CK9" s="1"/>
  <c r="CK8" s="1"/>
  <c r="CL17"/>
  <c r="CI127"/>
  <c r="CK129"/>
  <c r="CK128" s="1"/>
  <c r="CL129"/>
  <c r="CL128" s="1"/>
  <c r="CK168"/>
  <c r="CK167" s="1"/>
  <c r="CJ247"/>
  <c r="CJ246" s="1"/>
  <c r="CL257"/>
  <c r="CL255" s="1"/>
  <c r="CK280"/>
  <c r="CK279" s="1"/>
  <c r="CK274" s="1"/>
  <c r="CK273" s="1"/>
  <c r="CK346"/>
  <c r="CI346"/>
  <c r="CI345" s="1"/>
  <c r="CI344" s="1"/>
  <c r="CI343" s="1"/>
  <c r="CL412"/>
  <c r="CL411" s="1"/>
  <c r="CL406" s="1"/>
  <c r="CI516"/>
  <c r="CL534"/>
  <c r="CK561"/>
  <c r="CK1400"/>
  <c r="CK1395" s="1"/>
  <c r="CK1394" s="1"/>
  <c r="CK1393" s="1"/>
  <c r="CJ872"/>
  <c r="CJ871" s="1"/>
  <c r="CL1012"/>
  <c r="CI1090"/>
  <c r="CI1167"/>
  <c r="CJ1266"/>
  <c r="CJ1248" s="1"/>
  <c r="CJ1247" s="1"/>
  <c r="CK1436"/>
  <c r="CK1435" s="1"/>
  <c r="CJ1444"/>
  <c r="CJ1443" s="1"/>
  <c r="CJ1468"/>
  <c r="CN570"/>
  <c r="CN569" s="1"/>
  <c r="CJ709"/>
  <c r="CJ708" s="1"/>
  <c r="CK709"/>
  <c r="CK708" s="1"/>
  <c r="CI1012"/>
  <c r="CJ1018"/>
  <c r="CJ1013" s="1"/>
  <c r="CJ1012" s="1"/>
  <c r="CJ1047"/>
  <c r="CJ1129"/>
  <c r="CJ1167"/>
  <c r="CJ901"/>
  <c r="CJ900" s="1"/>
  <c r="CJ899" s="1"/>
  <c r="CJ932"/>
  <c r="CJ946"/>
  <c r="CJ945" s="1"/>
  <c r="CK1266"/>
  <c r="CK1248" s="1"/>
  <c r="CK1247" s="1"/>
  <c r="CI1436"/>
  <c r="CI1435" s="1"/>
  <c r="CI1434" s="1"/>
  <c r="CI1428" s="1"/>
  <c r="CI1417" s="1"/>
  <c r="CK1451"/>
  <c r="CK1443" s="1"/>
  <c r="CI593"/>
  <c r="CI592" s="1"/>
  <c r="CJ675"/>
  <c r="CJ674" s="1"/>
  <c r="CI735"/>
  <c r="CI734" s="1"/>
  <c r="CK932"/>
  <c r="CJ1090"/>
  <c r="CL1175"/>
  <c r="CL1167" s="1"/>
  <c r="CL1151" s="1"/>
  <c r="CL1200"/>
  <c r="CL1194" s="1"/>
  <c r="CK1235"/>
  <c r="CK1234" s="1"/>
  <c r="CL1300"/>
  <c r="CK1459"/>
  <c r="CL1483"/>
  <c r="CL1514"/>
  <c r="CL1513" s="1"/>
  <c r="CL1512" s="1"/>
  <c r="CL1511" s="1"/>
  <c r="CJ1533"/>
  <c r="CJ1524" s="1"/>
  <c r="CJ1523" s="1"/>
  <c r="CJ1509" s="1"/>
  <c r="CL1541"/>
  <c r="CL1540" s="1"/>
  <c r="CL1129"/>
  <c r="CI221"/>
  <c r="CI217" s="1"/>
  <c r="CI216" s="1"/>
  <c r="CI177" s="1"/>
  <c r="CJ228"/>
  <c r="CI412"/>
  <c r="CI411" s="1"/>
  <c r="CI406" s="1"/>
  <c r="CJ382"/>
  <c r="CJ376" s="1"/>
  <c r="CJ370" s="1"/>
  <c r="CL306"/>
  <c r="CL295" s="1"/>
  <c r="CK152"/>
  <c r="CK151" s="1"/>
  <c r="CK150" s="1"/>
  <c r="CL168"/>
  <c r="CL167" s="1"/>
  <c r="CE561"/>
  <c r="CM570"/>
  <c r="CM569" s="1"/>
  <c r="CJ1476"/>
  <c r="CL1451"/>
  <c r="CL1443" s="1"/>
  <c r="CL51"/>
  <c r="CL50" s="1"/>
  <c r="CL43" s="1"/>
  <c r="CL35"/>
  <c r="CL34" s="1"/>
  <c r="CL33" s="1"/>
  <c r="CL32" s="1"/>
  <c r="CI10"/>
  <c r="CI9" s="1"/>
  <c r="CI8" s="1"/>
  <c r="CI6" s="1"/>
  <c r="CI709"/>
  <c r="CI605"/>
  <c r="CI604" s="1"/>
  <c r="CJ654"/>
  <c r="CK1300"/>
  <c r="CK1299" s="1"/>
  <c r="CK1298" s="1"/>
  <c r="CI1300"/>
  <c r="CI1299" s="1"/>
  <c r="CI1298" s="1"/>
  <c r="CI1194"/>
  <c r="CJ1151"/>
  <c r="CI901"/>
  <c r="CI900" s="1"/>
  <c r="CI899" s="1"/>
  <c r="CI280"/>
  <c r="CI279" s="1"/>
  <c r="CI274" s="1"/>
  <c r="CI273" s="1"/>
  <c r="CL10"/>
  <c r="CL9" s="1"/>
  <c r="CL8" s="1"/>
  <c r="CJ43"/>
  <c r="CJ90"/>
  <c r="CJ75" s="1"/>
  <c r="CJ74" s="1"/>
  <c r="CJ73" s="1"/>
  <c r="CJ63" s="1"/>
  <c r="CJ217"/>
  <c r="CK126"/>
  <c r="CK125" s="1"/>
  <c r="CK127"/>
  <c r="CJ128"/>
  <c r="CJ126"/>
  <c r="CJ125" s="1"/>
  <c r="CK182"/>
  <c r="CK181" s="1"/>
  <c r="CK180" s="1"/>
  <c r="CK179" s="1"/>
  <c r="CK177" s="1"/>
  <c r="CL221"/>
  <c r="CL217" s="1"/>
  <c r="CL216" s="1"/>
  <c r="CL90"/>
  <c r="CL151"/>
  <c r="CL150" s="1"/>
  <c r="CK439"/>
  <c r="CL561"/>
  <c r="CL624"/>
  <c r="CL605" s="1"/>
  <c r="CL604" s="1"/>
  <c r="CI641"/>
  <c r="CI640" s="1"/>
  <c r="CK654"/>
  <c r="CK641" s="1"/>
  <c r="CK640" s="1"/>
  <c r="CI429"/>
  <c r="CI430"/>
  <c r="CJ346"/>
  <c r="CJ345" s="1"/>
  <c r="CJ344" s="1"/>
  <c r="CJ343" s="1"/>
  <c r="CI458"/>
  <c r="CI457" s="1"/>
  <c r="CI437" s="1"/>
  <c r="CI534"/>
  <c r="CJ641"/>
  <c r="CJ640" s="1"/>
  <c r="CI306"/>
  <c r="CI295" s="1"/>
  <c r="CK345"/>
  <c r="CK344" s="1"/>
  <c r="CK343" s="1"/>
  <c r="CK534"/>
  <c r="CJ624"/>
  <c r="CJ605" s="1"/>
  <c r="CJ604" s="1"/>
  <c r="CL709"/>
  <c r="CL708" s="1"/>
  <c r="CI708"/>
  <c r="CK430"/>
  <c r="CK429"/>
  <c r="CK752"/>
  <c r="CK735" s="1"/>
  <c r="CK734" s="1"/>
  <c r="CK962"/>
  <c r="CK961" s="1"/>
  <c r="CI962"/>
  <c r="CI961" s="1"/>
  <c r="CJ962"/>
  <c r="CJ961" s="1"/>
  <c r="CL962"/>
  <c r="CL961" s="1"/>
  <c r="CL959" s="1"/>
  <c r="CJ1062"/>
  <c r="CJ1061" s="1"/>
  <c r="CL1062"/>
  <c r="CL1061" s="1"/>
  <c r="CL1090"/>
  <c r="CJ856"/>
  <c r="CJ855" s="1"/>
  <c r="CJ854" s="1"/>
  <c r="CK901"/>
  <c r="CK900" s="1"/>
  <c r="CK899" s="1"/>
  <c r="CL946"/>
  <c r="CL945" s="1"/>
  <c r="CL931" s="1"/>
  <c r="CL885" s="1"/>
  <c r="CK1062"/>
  <c r="CK1061" s="1"/>
  <c r="CK1090"/>
  <c r="CK767"/>
  <c r="CK766" s="1"/>
  <c r="CI794"/>
  <c r="CI793" s="1"/>
  <c r="CI820"/>
  <c r="CI819" s="1"/>
  <c r="CK872"/>
  <c r="CK871" s="1"/>
  <c r="CK954"/>
  <c r="CK953"/>
  <c r="CJ1299"/>
  <c r="CJ1298" s="1"/>
  <c r="CL1299"/>
  <c r="CL1298" s="1"/>
  <c r="CJ1395"/>
  <c r="CJ1394" s="1"/>
  <c r="CJ1393" s="1"/>
  <c r="CK1434"/>
  <c r="CK1428" s="1"/>
  <c r="CK1417" s="1"/>
  <c r="CK1151"/>
  <c r="CI1129"/>
  <c r="CK1129"/>
  <c r="CI1151"/>
  <c r="CK1209"/>
  <c r="CK1194" s="1"/>
  <c r="CI1248"/>
  <c r="CI1247" s="1"/>
  <c r="CL1533"/>
  <c r="CL1524" s="1"/>
  <c r="CL1523" s="1"/>
  <c r="CL1509" s="1"/>
  <c r="CL1248"/>
  <c r="CL1247" s="1"/>
  <c r="CK1533"/>
  <c r="CK1524" s="1"/>
  <c r="CK1523" s="1"/>
  <c r="CK1509" s="1"/>
  <c r="CC318"/>
  <c r="CC317" s="1"/>
  <c r="CC306" s="1"/>
  <c r="CC295" s="1"/>
  <c r="CC280"/>
  <c r="CC279" s="1"/>
  <c r="CC274" s="1"/>
  <c r="CC273" s="1"/>
  <c r="CE901"/>
  <c r="CE900" s="1"/>
  <c r="CE899" s="1"/>
  <c r="CC901"/>
  <c r="CC900" s="1"/>
  <c r="CC899" s="1"/>
  <c r="CC932"/>
  <c r="CC931" s="1"/>
  <c r="CD932"/>
  <c r="CD931" s="1"/>
  <c r="CD885" s="1"/>
  <c r="CE946"/>
  <c r="CE945" s="1"/>
  <c r="CE931" s="1"/>
  <c r="CF932"/>
  <c r="CF931" s="1"/>
  <c r="CF885" s="1"/>
  <c r="CC1175"/>
  <c r="CC1167" s="1"/>
  <c r="CC1151" s="1"/>
  <c r="CC1129"/>
  <c r="CD1183"/>
  <c r="CD1167" s="1"/>
  <c r="CD1151" s="1"/>
  <c r="CF1106"/>
  <c r="CF1090" s="1"/>
  <c r="CE1106"/>
  <c r="CE1090" s="1"/>
  <c r="CE429"/>
  <c r="CE430"/>
  <c r="CD429"/>
  <c r="CD430"/>
  <c r="CF43"/>
  <c r="CF75"/>
  <c r="CF74" s="1"/>
  <c r="CF73" s="1"/>
  <c r="CE257"/>
  <c r="CE255" s="1"/>
  <c r="CD306"/>
  <c r="CD295" s="1"/>
  <c r="CD271" s="1"/>
  <c r="CF406"/>
  <c r="CD437"/>
  <c r="CF458"/>
  <c r="CF457" s="1"/>
  <c r="CE51"/>
  <c r="CE50" s="1"/>
  <c r="CE43" s="1"/>
  <c r="CC52"/>
  <c r="CC51" s="1"/>
  <c r="CC50" s="1"/>
  <c r="CC43" s="1"/>
  <c r="CC6" s="1"/>
  <c r="CF63"/>
  <c r="CD75"/>
  <c r="CD74" s="1"/>
  <c r="CD73" s="1"/>
  <c r="CD63" s="1"/>
  <c r="CC90"/>
  <c r="CC75" s="1"/>
  <c r="CC74" s="1"/>
  <c r="CC73" s="1"/>
  <c r="CC63" s="1"/>
  <c r="CD152"/>
  <c r="CD151" s="1"/>
  <c r="CD150" s="1"/>
  <c r="CD182"/>
  <c r="CD181" s="1"/>
  <c r="CD180" s="1"/>
  <c r="CD179" s="1"/>
  <c r="CC221"/>
  <c r="CC217" s="1"/>
  <c r="CE217"/>
  <c r="CE216" s="1"/>
  <c r="CE177" s="1"/>
  <c r="CC228"/>
  <c r="CD257"/>
  <c r="CD255" s="1"/>
  <c r="CE274"/>
  <c r="CE273" s="1"/>
  <c r="CE271" s="1"/>
  <c r="CF274"/>
  <c r="CF273" s="1"/>
  <c r="CF271" s="1"/>
  <c r="CC406"/>
  <c r="CC376" s="1"/>
  <c r="CC370" s="1"/>
  <c r="CE406"/>
  <c r="CE376" s="1"/>
  <c r="CE370" s="1"/>
  <c r="CE341" s="1"/>
  <c r="CE458"/>
  <c r="CE457" s="1"/>
  <c r="CE437" s="1"/>
  <c r="CF515"/>
  <c r="CF514" s="1"/>
  <c r="CF486" s="1"/>
  <c r="CE605"/>
  <c r="CE604" s="1"/>
  <c r="CF641"/>
  <c r="CF640" s="1"/>
  <c r="CE128"/>
  <c r="CE126"/>
  <c r="CE125" s="1"/>
  <c r="CE123" s="1"/>
  <c r="CE127"/>
  <c r="CF430"/>
  <c r="CF429"/>
  <c r="CC430"/>
  <c r="CC429"/>
  <c r="CD376"/>
  <c r="CD370" s="1"/>
  <c r="CF437"/>
  <c r="CD128"/>
  <c r="CD126"/>
  <c r="CD125" s="1"/>
  <c r="CD127"/>
  <c r="CD228"/>
  <c r="CD216" s="1"/>
  <c r="CC257"/>
  <c r="CC255" s="1"/>
  <c r="CE516"/>
  <c r="CC605"/>
  <c r="CC604" s="1"/>
  <c r="CE75"/>
  <c r="CE74" s="1"/>
  <c r="CE73" s="1"/>
  <c r="CE63" s="1"/>
  <c r="CF221"/>
  <c r="CF217" s="1"/>
  <c r="CF216" s="1"/>
  <c r="CF177" s="1"/>
  <c r="CD534"/>
  <c r="CD515" s="1"/>
  <c r="CD514" s="1"/>
  <c r="CD486" s="1"/>
  <c r="CC126"/>
  <c r="CC125" s="1"/>
  <c r="CC123" s="1"/>
  <c r="CF675"/>
  <c r="CF674" s="1"/>
  <c r="CE709"/>
  <c r="CE708" s="1"/>
  <c r="CC735"/>
  <c r="CC734" s="1"/>
  <c r="CE735"/>
  <c r="CE734" s="1"/>
  <c r="CC794"/>
  <c r="CC793" s="1"/>
  <c r="CC820"/>
  <c r="CC819" s="1"/>
  <c r="CF856"/>
  <c r="CF855" s="1"/>
  <c r="CF854" s="1"/>
  <c r="CC872"/>
  <c r="CC871" s="1"/>
  <c r="CF962"/>
  <c r="CF961" s="1"/>
  <c r="CF126"/>
  <c r="CF125" s="1"/>
  <c r="CF123" s="1"/>
  <c r="CE819"/>
  <c r="CC885"/>
  <c r="CC534"/>
  <c r="CC515" s="1"/>
  <c r="CC514" s="1"/>
  <c r="CC486" s="1"/>
  <c r="CD794"/>
  <c r="CD793" s="1"/>
  <c r="CD820"/>
  <c r="CD819" s="1"/>
  <c r="CD962"/>
  <c r="CD961" s="1"/>
  <c r="CD959" s="1"/>
  <c r="CC954"/>
  <c r="CE1018"/>
  <c r="CE1013" s="1"/>
  <c r="CE1012" s="1"/>
  <c r="CE959" s="1"/>
  <c r="CC1090"/>
  <c r="CD1106"/>
  <c r="CD1090" s="1"/>
  <c r="CD1129"/>
  <c r="CF1151"/>
  <c r="CE1167"/>
  <c r="CE1151" s="1"/>
  <c r="CD1194"/>
  <c r="CC1048"/>
  <c r="CC1046"/>
  <c r="CC1045" s="1"/>
  <c r="CC1043" s="1"/>
  <c r="CC961"/>
  <c r="CF1129"/>
  <c r="CE1209"/>
  <c r="CE1194" s="1"/>
  <c r="CF1253"/>
  <c r="CC1266"/>
  <c r="CC1248" s="1"/>
  <c r="CC1247" s="1"/>
  <c r="CE1266"/>
  <c r="CC1400"/>
  <c r="CC1395" s="1"/>
  <c r="CC1394" s="1"/>
  <c r="CC1393" s="1"/>
  <c r="CC1459"/>
  <c r="CE1459"/>
  <c r="CE1434" s="1"/>
  <c r="CE1428" s="1"/>
  <c r="CE1417" s="1"/>
  <c r="CC1509"/>
  <c r="CF1541"/>
  <c r="CF1540" s="1"/>
  <c r="CE1253"/>
  <c r="CD1266"/>
  <c r="CD1248" s="1"/>
  <c r="CC1300"/>
  <c r="CC1299" s="1"/>
  <c r="CC1298" s="1"/>
  <c r="CF1209"/>
  <c r="CF1194" s="1"/>
  <c r="CE1395"/>
  <c r="CE1394" s="1"/>
  <c r="CE1393" s="1"/>
  <c r="CF1395"/>
  <c r="CF1394" s="1"/>
  <c r="CF1393" s="1"/>
  <c r="CD1524"/>
  <c r="CD1523" s="1"/>
  <c r="CD1509" s="1"/>
  <c r="CF1533"/>
  <c r="CF1524" s="1"/>
  <c r="CF1266"/>
  <c r="CF1248" s="1"/>
  <c r="CD1300"/>
  <c r="CD1299" s="1"/>
  <c r="CD1298" s="1"/>
  <c r="CC1434"/>
  <c r="CC1428" s="1"/>
  <c r="CC1417" s="1"/>
  <c r="CF1459"/>
  <c r="CF1434" s="1"/>
  <c r="CF1428" s="1"/>
  <c r="CF1417" s="1"/>
  <c r="CB1187"/>
  <c r="CA1187"/>
  <c r="BZ1186"/>
  <c r="BY1186"/>
  <c r="BX1186"/>
  <c r="BW1186"/>
  <c r="CB1179"/>
  <c r="CH1179" s="1"/>
  <c r="CA1179"/>
  <c r="CG1179" s="1"/>
  <c r="BX1178"/>
  <c r="BY1178"/>
  <c r="BZ1178"/>
  <c r="CA1178"/>
  <c r="BW1178"/>
  <c r="BZ1546"/>
  <c r="BZ1545" s="1"/>
  <c r="BY1546"/>
  <c r="BY1545" s="1"/>
  <c r="BX1546"/>
  <c r="BX1545" s="1"/>
  <c r="BW1546"/>
  <c r="BW1545" s="1"/>
  <c r="BZ1543"/>
  <c r="BY1543"/>
  <c r="BX1543"/>
  <c r="BX1542" s="1"/>
  <c r="BW1543"/>
  <c r="BW1542" s="1"/>
  <c r="BZ1542"/>
  <c r="BY1542"/>
  <c r="BZ1538"/>
  <c r="BZ1537" s="1"/>
  <c r="BY1538"/>
  <c r="BY1537" s="1"/>
  <c r="BX1538"/>
  <c r="BX1537" s="1"/>
  <c r="BW1538"/>
  <c r="BW1537" s="1"/>
  <c r="BZ1535"/>
  <c r="BY1535"/>
  <c r="BX1535"/>
  <c r="BX1534" s="1"/>
  <c r="BW1535"/>
  <c r="BW1534" s="1"/>
  <c r="BZ1534"/>
  <c r="BY1534"/>
  <c r="BZ1531"/>
  <c r="BY1531"/>
  <c r="BX1531"/>
  <c r="BX1530" s="1"/>
  <c r="BX1529" s="1"/>
  <c r="BW1531"/>
  <c r="BW1530" s="1"/>
  <c r="BW1529" s="1"/>
  <c r="BZ1530"/>
  <c r="BZ1529" s="1"/>
  <c r="BY1530"/>
  <c r="BY1529" s="1"/>
  <c r="BZ1527"/>
  <c r="BY1527"/>
  <c r="BX1527"/>
  <c r="BX1526" s="1"/>
  <c r="BX1525" s="1"/>
  <c r="BW1527"/>
  <c r="BW1526" s="1"/>
  <c r="BW1525" s="1"/>
  <c r="BZ1526"/>
  <c r="BZ1525" s="1"/>
  <c r="BY1526"/>
  <c r="BY1525" s="1"/>
  <c r="BZ1519"/>
  <c r="BY1519"/>
  <c r="BX1519"/>
  <c r="BW1519"/>
  <c r="BZ1517"/>
  <c r="BY1517"/>
  <c r="BX1517"/>
  <c r="BW1517"/>
  <c r="BZ1515"/>
  <c r="BY1515"/>
  <c r="BY1514" s="1"/>
  <c r="BY1513" s="1"/>
  <c r="BY1512" s="1"/>
  <c r="BY1511" s="1"/>
  <c r="BX1515"/>
  <c r="BX1514" s="1"/>
  <c r="BX1513" s="1"/>
  <c r="BX1512" s="1"/>
  <c r="BX1511" s="1"/>
  <c r="BW1515"/>
  <c r="BW1514" s="1"/>
  <c r="BW1513" s="1"/>
  <c r="BW1512" s="1"/>
  <c r="BW1511" s="1"/>
  <c r="BZ1506"/>
  <c r="BY1506"/>
  <c r="BX1506"/>
  <c r="BX1505" s="1"/>
  <c r="BX1504" s="1"/>
  <c r="BX1503" s="1"/>
  <c r="BX1502" s="1"/>
  <c r="BX1501" s="1"/>
  <c r="BW1506"/>
  <c r="BW1505" s="1"/>
  <c r="BW1504" s="1"/>
  <c r="BW1503" s="1"/>
  <c r="BW1502" s="1"/>
  <c r="BW1501" s="1"/>
  <c r="BZ1505"/>
  <c r="BZ1504" s="1"/>
  <c r="BZ1503" s="1"/>
  <c r="BZ1502" s="1"/>
  <c r="BZ1501" s="1"/>
  <c r="BY1505"/>
  <c r="BY1504" s="1"/>
  <c r="BY1503" s="1"/>
  <c r="BY1502" s="1"/>
  <c r="BY1501" s="1"/>
  <c r="BZ1498"/>
  <c r="BZ1497" s="1"/>
  <c r="BZ1496" s="1"/>
  <c r="BZ1495" s="1"/>
  <c r="BZ1494" s="1"/>
  <c r="BY1498"/>
  <c r="BY1497" s="1"/>
  <c r="BY1496" s="1"/>
  <c r="BY1495" s="1"/>
  <c r="BY1494" s="1"/>
  <c r="BX1498"/>
  <c r="BX1497" s="1"/>
  <c r="BX1496" s="1"/>
  <c r="BX1495" s="1"/>
  <c r="BX1494" s="1"/>
  <c r="BW1498"/>
  <c r="BW1497" s="1"/>
  <c r="BW1496" s="1"/>
  <c r="BW1495" s="1"/>
  <c r="BW1494" s="1"/>
  <c r="BZ1488"/>
  <c r="BY1488"/>
  <c r="BX1488"/>
  <c r="BW1488"/>
  <c r="BZ1486"/>
  <c r="BY1486"/>
  <c r="BX1486"/>
  <c r="BW1486"/>
  <c r="BZ1484"/>
  <c r="BZ1483" s="1"/>
  <c r="BY1484"/>
  <c r="BX1484"/>
  <c r="BX1483" s="1"/>
  <c r="BW1484"/>
  <c r="BW1483" s="1"/>
  <c r="BZ1481"/>
  <c r="BY1481"/>
  <c r="BX1481"/>
  <c r="BW1481"/>
  <c r="BZ1479"/>
  <c r="BY1479"/>
  <c r="BX1479"/>
  <c r="BW1479"/>
  <c r="BZ1477"/>
  <c r="BY1477"/>
  <c r="BX1477"/>
  <c r="BX1476" s="1"/>
  <c r="BW1477"/>
  <c r="BW1476" s="1"/>
  <c r="BZ1476"/>
  <c r="BY1476"/>
  <c r="BZ1474"/>
  <c r="BZ1473" s="1"/>
  <c r="BY1474"/>
  <c r="BY1473" s="1"/>
  <c r="BX1474"/>
  <c r="BX1473" s="1"/>
  <c r="BW1474"/>
  <c r="BW1473" s="1"/>
  <c r="BZ1471"/>
  <c r="BY1471"/>
  <c r="BX1471"/>
  <c r="BW1471"/>
  <c r="BZ1469"/>
  <c r="BY1469"/>
  <c r="BX1469"/>
  <c r="BX1468" s="1"/>
  <c r="BW1469"/>
  <c r="BW1468" s="1"/>
  <c r="BZ1468"/>
  <c r="BY1468"/>
  <c r="BZ1466"/>
  <c r="BY1466"/>
  <c r="BX1466"/>
  <c r="BW1466"/>
  <c r="BZ1464"/>
  <c r="BY1464"/>
  <c r="BY1463" s="1"/>
  <c r="BX1464"/>
  <c r="BX1463" s="1"/>
  <c r="BW1464"/>
  <c r="BW1463" s="1"/>
  <c r="BZ1461"/>
  <c r="BY1461"/>
  <c r="BX1461"/>
  <c r="BX1460" s="1"/>
  <c r="BW1461"/>
  <c r="BW1460" s="1"/>
  <c r="BZ1460"/>
  <c r="BY1460"/>
  <c r="BZ1456"/>
  <c r="BY1456"/>
  <c r="BX1456"/>
  <c r="BW1456"/>
  <c r="BZ1454"/>
  <c r="BY1454"/>
  <c r="BX1454"/>
  <c r="BW1454"/>
  <c r="BZ1452"/>
  <c r="BY1452"/>
  <c r="BY1451" s="1"/>
  <c r="BX1452"/>
  <c r="BX1451" s="1"/>
  <c r="BW1452"/>
  <c r="BZ1449"/>
  <c r="BY1449"/>
  <c r="BX1449"/>
  <c r="BW1449"/>
  <c r="BZ1447"/>
  <c r="BY1447"/>
  <c r="BX1447"/>
  <c r="BW1447"/>
  <c r="BZ1445"/>
  <c r="BY1445"/>
  <c r="BX1445"/>
  <c r="BX1444" s="1"/>
  <c r="BW1445"/>
  <c r="BW1444" s="1"/>
  <c r="BZ1444"/>
  <c r="BY1444"/>
  <c r="BZ1441"/>
  <c r="BY1441"/>
  <c r="BX1441"/>
  <c r="BW1441"/>
  <c r="BZ1439"/>
  <c r="BY1439"/>
  <c r="BX1439"/>
  <c r="BW1439"/>
  <c r="BZ1437"/>
  <c r="BY1437"/>
  <c r="BX1437"/>
  <c r="BX1436" s="1"/>
  <c r="BX1435" s="1"/>
  <c r="BW1437"/>
  <c r="BW1436" s="1"/>
  <c r="BW1435" s="1"/>
  <c r="BZ1436"/>
  <c r="BZ1435" s="1"/>
  <c r="BY1436"/>
  <c r="BY1435" s="1"/>
  <c r="BZ1432"/>
  <c r="BZ1431" s="1"/>
  <c r="BZ1430" s="1"/>
  <c r="BZ1429" s="1"/>
  <c r="BY1432"/>
  <c r="BY1431" s="1"/>
  <c r="BY1430" s="1"/>
  <c r="BY1429" s="1"/>
  <c r="BX1432"/>
  <c r="BX1431" s="1"/>
  <c r="BX1430" s="1"/>
  <c r="BX1429" s="1"/>
  <c r="BW1432"/>
  <c r="BW1431" s="1"/>
  <c r="BW1430" s="1"/>
  <c r="BW1429" s="1"/>
  <c r="BZ1426"/>
  <c r="BZ1425" s="1"/>
  <c r="BZ1424" s="1"/>
  <c r="BZ1423" s="1"/>
  <c r="BY1426"/>
  <c r="BY1425" s="1"/>
  <c r="BY1424" s="1"/>
  <c r="BY1423" s="1"/>
  <c r="BX1426"/>
  <c r="BX1425" s="1"/>
  <c r="BX1424" s="1"/>
  <c r="BX1423" s="1"/>
  <c r="BW1426"/>
  <c r="BW1425" s="1"/>
  <c r="BW1424" s="1"/>
  <c r="BW1423" s="1"/>
  <c r="BZ1421"/>
  <c r="BY1421"/>
  <c r="BX1421"/>
  <c r="BX1420" s="1"/>
  <c r="BX1419" s="1"/>
  <c r="BX1418" s="1"/>
  <c r="BW1421"/>
  <c r="BW1420" s="1"/>
  <c r="BW1419" s="1"/>
  <c r="BW1418" s="1"/>
  <c r="BZ1420"/>
  <c r="BZ1419" s="1"/>
  <c r="BZ1418" s="1"/>
  <c r="BY1420"/>
  <c r="BY1419" s="1"/>
  <c r="BY1418" s="1"/>
  <c r="BZ1411"/>
  <c r="BY1411"/>
  <c r="BX1411"/>
  <c r="BX1410" s="1"/>
  <c r="BW1411"/>
  <c r="BW1410" s="1"/>
  <c r="BZ1410"/>
  <c r="BY1410"/>
  <c r="BZ1408"/>
  <c r="BZ1407" s="1"/>
  <c r="BY1408"/>
  <c r="BY1407" s="1"/>
  <c r="BX1408"/>
  <c r="BX1407" s="1"/>
  <c r="BW1408"/>
  <c r="BW1407" s="1"/>
  <c r="BZ1405"/>
  <c r="BY1405"/>
  <c r="BX1405"/>
  <c r="BX1404" s="1"/>
  <c r="BW1405"/>
  <c r="BW1404" s="1"/>
  <c r="BZ1404"/>
  <c r="BY1404"/>
  <c r="BZ1402"/>
  <c r="BZ1401" s="1"/>
  <c r="BY1402"/>
  <c r="BY1401" s="1"/>
  <c r="BX1402"/>
  <c r="BX1401" s="1"/>
  <c r="BW1402"/>
  <c r="BW1401" s="1"/>
  <c r="BZ1398"/>
  <c r="BZ1397" s="1"/>
  <c r="BZ1396" s="1"/>
  <c r="BY1398"/>
  <c r="BY1397" s="1"/>
  <c r="BY1396" s="1"/>
  <c r="BX1398"/>
  <c r="BX1397" s="1"/>
  <c r="BX1396" s="1"/>
  <c r="BW1398"/>
  <c r="BW1397" s="1"/>
  <c r="BW1396" s="1"/>
  <c r="BZ1388"/>
  <c r="BZ1387" s="1"/>
  <c r="BZ1386" s="1"/>
  <c r="BZ1385" s="1"/>
  <c r="BZ1384" s="1"/>
  <c r="BY1388"/>
  <c r="BY1387" s="1"/>
  <c r="BY1386" s="1"/>
  <c r="BY1385" s="1"/>
  <c r="BY1384" s="1"/>
  <c r="BX1388"/>
  <c r="BX1387" s="1"/>
  <c r="BX1386" s="1"/>
  <c r="BX1385" s="1"/>
  <c r="BX1384" s="1"/>
  <c r="BW1388"/>
  <c r="BW1387" s="1"/>
  <c r="BW1386" s="1"/>
  <c r="BW1385" s="1"/>
  <c r="BW1384" s="1"/>
  <c r="BZ1381"/>
  <c r="BZ1380" s="1"/>
  <c r="BY1381"/>
  <c r="BY1380" s="1"/>
  <c r="BX1381"/>
  <c r="BX1380" s="1"/>
  <c r="BW1381"/>
  <c r="BW1380" s="1"/>
  <c r="BZ1378"/>
  <c r="BY1378"/>
  <c r="BX1378"/>
  <c r="BX1377" s="1"/>
  <c r="BX1376" s="1"/>
  <c r="BW1378"/>
  <c r="BW1377" s="1"/>
  <c r="BW1376" s="1"/>
  <c r="BZ1377"/>
  <c r="BZ1376" s="1"/>
  <c r="BY1377"/>
  <c r="BY1376" s="1"/>
  <c r="BZ1374"/>
  <c r="BY1374"/>
  <c r="BX1374"/>
  <c r="BX1373" s="1"/>
  <c r="BW1374"/>
  <c r="BW1373" s="1"/>
  <c r="BZ1373"/>
  <c r="BY1373"/>
  <c r="BZ1371"/>
  <c r="BZ1370" s="1"/>
  <c r="BY1371"/>
  <c r="BY1370" s="1"/>
  <c r="BX1371"/>
  <c r="BX1370" s="1"/>
  <c r="BW1371"/>
  <c r="BW1370" s="1"/>
  <c r="BZ1368"/>
  <c r="BY1368"/>
  <c r="BX1368"/>
  <c r="BX1367" s="1"/>
  <c r="BW1368"/>
  <c r="BW1367" s="1"/>
  <c r="BZ1367"/>
  <c r="BY1367"/>
  <c r="BZ1365"/>
  <c r="BZ1364" s="1"/>
  <c r="BY1365"/>
  <c r="BY1364" s="1"/>
  <c r="BX1365"/>
  <c r="BX1364" s="1"/>
  <c r="BW1365"/>
  <c r="BW1364" s="1"/>
  <c r="BZ1362"/>
  <c r="BY1362"/>
  <c r="BX1362"/>
  <c r="BX1361" s="1"/>
  <c r="BW1362"/>
  <c r="BW1361" s="1"/>
  <c r="BZ1361"/>
  <c r="BY1361"/>
  <c r="BZ1359"/>
  <c r="BZ1358" s="1"/>
  <c r="BY1359"/>
  <c r="BY1358" s="1"/>
  <c r="BX1359"/>
  <c r="BX1358" s="1"/>
  <c r="BW1359"/>
  <c r="BW1358" s="1"/>
  <c r="BZ1356"/>
  <c r="BY1356"/>
  <c r="BX1356"/>
  <c r="BX1355" s="1"/>
  <c r="BW1356"/>
  <c r="BW1355" s="1"/>
  <c r="BZ1355"/>
  <c r="BY1355"/>
  <c r="BZ1353"/>
  <c r="BZ1352" s="1"/>
  <c r="BY1353"/>
  <c r="BY1352" s="1"/>
  <c r="BX1353"/>
  <c r="BX1352" s="1"/>
  <c r="BW1353"/>
  <c r="BW1352" s="1"/>
  <c r="BZ1350"/>
  <c r="BY1350"/>
  <c r="BX1350"/>
  <c r="BX1349" s="1"/>
  <c r="BW1350"/>
  <c r="BW1349" s="1"/>
  <c r="BZ1349"/>
  <c r="BY1349"/>
  <c r="BZ1347"/>
  <c r="BZ1346" s="1"/>
  <c r="BY1347"/>
  <c r="BY1346" s="1"/>
  <c r="BX1347"/>
  <c r="BX1346" s="1"/>
  <c r="BW1347"/>
  <c r="BW1346" s="1"/>
  <c r="BZ1344"/>
  <c r="BY1344"/>
  <c r="BX1344"/>
  <c r="BX1343" s="1"/>
  <c r="BW1344"/>
  <c r="BW1343" s="1"/>
  <c r="BZ1343"/>
  <c r="BY1343"/>
  <c r="BZ1341"/>
  <c r="BZ1340" s="1"/>
  <c r="BY1341"/>
  <c r="BY1340" s="1"/>
  <c r="BX1341"/>
  <c r="BX1340" s="1"/>
  <c r="BW1341"/>
  <c r="BW1340" s="1"/>
  <c r="BZ1338"/>
  <c r="BY1338"/>
  <c r="BX1338"/>
  <c r="BX1337" s="1"/>
  <c r="BW1338"/>
  <c r="BW1337" s="1"/>
  <c r="BZ1337"/>
  <c r="BY1337"/>
  <c r="BZ1335"/>
  <c r="BZ1334" s="1"/>
  <c r="BY1335"/>
  <c r="BY1334" s="1"/>
  <c r="BX1335"/>
  <c r="BX1334" s="1"/>
  <c r="BW1335"/>
  <c r="BW1334" s="1"/>
  <c r="BZ1332"/>
  <c r="BY1332"/>
  <c r="BX1332"/>
  <c r="BX1331" s="1"/>
  <c r="BW1332"/>
  <c r="BW1331" s="1"/>
  <c r="BZ1331"/>
  <c r="BY1331"/>
  <c r="BZ1329"/>
  <c r="BZ1328" s="1"/>
  <c r="BY1329"/>
  <c r="BY1328" s="1"/>
  <c r="BX1329"/>
  <c r="BX1328" s="1"/>
  <c r="BW1329"/>
  <c r="BW1328" s="1"/>
  <c r="BZ1326"/>
  <c r="BY1326"/>
  <c r="BX1326"/>
  <c r="BX1325" s="1"/>
  <c r="BW1326"/>
  <c r="BW1325" s="1"/>
  <c r="BZ1325"/>
  <c r="BY1325"/>
  <c r="BZ1323"/>
  <c r="BZ1322" s="1"/>
  <c r="BY1323"/>
  <c r="BY1322" s="1"/>
  <c r="BX1323"/>
  <c r="BX1322" s="1"/>
  <c r="BW1323"/>
  <c r="BW1322"/>
  <c r="BZ1320"/>
  <c r="BY1320"/>
  <c r="BX1320"/>
  <c r="BX1319" s="1"/>
  <c r="BW1320"/>
  <c r="BW1319" s="1"/>
  <c r="BZ1319"/>
  <c r="BY1319"/>
  <c r="BZ1317"/>
  <c r="BZ1316" s="1"/>
  <c r="BY1317"/>
  <c r="BY1316" s="1"/>
  <c r="BX1317"/>
  <c r="BX1316" s="1"/>
  <c r="BW1317"/>
  <c r="BW1316" s="1"/>
  <c r="BZ1314"/>
  <c r="BY1314"/>
  <c r="BX1314"/>
  <c r="BX1313" s="1"/>
  <c r="BW1314"/>
  <c r="BW1313" s="1"/>
  <c r="BZ1313"/>
  <c r="BY1313"/>
  <c r="BZ1311"/>
  <c r="BZ1310" s="1"/>
  <c r="BY1311"/>
  <c r="BY1310" s="1"/>
  <c r="BX1311"/>
  <c r="BW1311"/>
  <c r="BW1310" s="1"/>
  <c r="BX1310"/>
  <c r="BZ1308"/>
  <c r="BY1308"/>
  <c r="BX1308"/>
  <c r="BX1307" s="1"/>
  <c r="BW1308"/>
  <c r="BW1307" s="1"/>
  <c r="BZ1307"/>
  <c r="BY1307"/>
  <c r="CB1305"/>
  <c r="CB1304" s="1"/>
  <c r="CA1305"/>
  <c r="CA1304" s="1"/>
  <c r="BZ1305"/>
  <c r="BY1305"/>
  <c r="BX1305"/>
  <c r="BX1304" s="1"/>
  <c r="BW1305"/>
  <c r="BW1304" s="1"/>
  <c r="BZ1304"/>
  <c r="BY1304"/>
  <c r="BZ1302"/>
  <c r="BZ1301" s="1"/>
  <c r="BY1302"/>
  <c r="BY1301" s="1"/>
  <c r="BX1302"/>
  <c r="BX1301" s="1"/>
  <c r="BW1302"/>
  <c r="BW1301" s="1"/>
  <c r="BZ1295"/>
  <c r="BZ1294" s="1"/>
  <c r="BZ1293" s="1"/>
  <c r="BZ1292" s="1"/>
  <c r="BZ1291" s="1"/>
  <c r="BZ1290" s="1"/>
  <c r="BY1295"/>
  <c r="BY1294" s="1"/>
  <c r="BY1293" s="1"/>
  <c r="BY1292" s="1"/>
  <c r="BY1291" s="1"/>
  <c r="BY1290" s="1"/>
  <c r="BX1295"/>
  <c r="BX1294" s="1"/>
  <c r="BX1293" s="1"/>
  <c r="BX1292" s="1"/>
  <c r="BX1291" s="1"/>
  <c r="BX1290" s="1"/>
  <c r="BW1295"/>
  <c r="BW1294" s="1"/>
  <c r="BW1293" s="1"/>
  <c r="BW1292" s="1"/>
  <c r="BW1291" s="1"/>
  <c r="BW1290" s="1"/>
  <c r="BZ1287"/>
  <c r="BY1287"/>
  <c r="BX1287"/>
  <c r="BX1286" s="1"/>
  <c r="BX1285" s="1"/>
  <c r="BX1284" s="1"/>
  <c r="BX1283" s="1"/>
  <c r="BW1287"/>
  <c r="BW1286" s="1"/>
  <c r="BW1285" s="1"/>
  <c r="BW1284" s="1"/>
  <c r="BW1283" s="1"/>
  <c r="BZ1286"/>
  <c r="BZ1285" s="1"/>
  <c r="BZ1284" s="1"/>
  <c r="BZ1283" s="1"/>
  <c r="BY1286"/>
  <c r="BY1285" s="1"/>
  <c r="BY1284" s="1"/>
  <c r="BY1283" s="1"/>
  <c r="BZ1274"/>
  <c r="BZ1273" s="1"/>
  <c r="BY1274"/>
  <c r="BY1273" s="1"/>
  <c r="BX1274"/>
  <c r="BX1273" s="1"/>
  <c r="BW1274"/>
  <c r="BW1273" s="1"/>
  <c r="BZ1271"/>
  <c r="BZ1270" s="1"/>
  <c r="BY1271"/>
  <c r="BY1270" s="1"/>
  <c r="BX1271"/>
  <c r="BX1270" s="1"/>
  <c r="BW1271"/>
  <c r="BW1270" s="1"/>
  <c r="BZ1268"/>
  <c r="BZ1267" s="1"/>
  <c r="BY1268"/>
  <c r="BY1267" s="1"/>
  <c r="BX1268"/>
  <c r="BX1267" s="1"/>
  <c r="BW1268"/>
  <c r="BW1267" s="1"/>
  <c r="BZ1264"/>
  <c r="BZ1263" s="1"/>
  <c r="BZ1262" s="1"/>
  <c r="BY1264"/>
  <c r="BY1263" s="1"/>
  <c r="BY1262" s="1"/>
  <c r="BX1264"/>
  <c r="BX1263" s="1"/>
  <c r="BX1262" s="1"/>
  <c r="BZ1260"/>
  <c r="BY1260"/>
  <c r="BY1259" s="1"/>
  <c r="BX1260"/>
  <c r="BX1259" s="1"/>
  <c r="BW1260"/>
  <c r="BW1259" s="1"/>
  <c r="BZ1259"/>
  <c r="BZ1257"/>
  <c r="BY1257"/>
  <c r="BX1257"/>
  <c r="BW1257"/>
  <c r="BZ1255"/>
  <c r="BZ1254" s="1"/>
  <c r="BY1255"/>
  <c r="BY1254" s="1"/>
  <c r="BY1253" s="1"/>
  <c r="BX1255"/>
  <c r="BW1255"/>
  <c r="BW1254" s="1"/>
  <c r="BX1254"/>
  <c r="BX1253" s="1"/>
  <c r="BZ1251"/>
  <c r="BY1251"/>
  <c r="BY1250" s="1"/>
  <c r="BY1249" s="1"/>
  <c r="BX1251"/>
  <c r="BX1250" s="1"/>
  <c r="BX1249" s="1"/>
  <c r="BW1251"/>
  <c r="BW1250" s="1"/>
  <c r="BW1249" s="1"/>
  <c r="BZ1250"/>
  <c r="BZ1249" s="1"/>
  <c r="BZ1242"/>
  <c r="BY1242"/>
  <c r="BY1241" s="1"/>
  <c r="BY1240" s="1"/>
  <c r="BX1242"/>
  <c r="BX1241" s="1"/>
  <c r="BX1240" s="1"/>
  <c r="BW1242"/>
  <c r="BW1241" s="1"/>
  <c r="BW1240" s="1"/>
  <c r="BZ1241"/>
  <c r="BZ1240" s="1"/>
  <c r="BZ1238"/>
  <c r="BZ1237" s="1"/>
  <c r="BZ1236" s="1"/>
  <c r="BY1238"/>
  <c r="BY1237" s="1"/>
  <c r="BY1236" s="1"/>
  <c r="BX1238"/>
  <c r="BX1237" s="1"/>
  <c r="BX1236" s="1"/>
  <c r="BW1238"/>
  <c r="BW1237" s="1"/>
  <c r="BW1236" s="1"/>
  <c r="BZ1231"/>
  <c r="BY1231"/>
  <c r="BY1230" s="1"/>
  <c r="BY1229" s="1"/>
  <c r="BY1228" s="1"/>
  <c r="BY1227" s="1"/>
  <c r="BX1231"/>
  <c r="BX1230" s="1"/>
  <c r="BX1229" s="1"/>
  <c r="BX1228" s="1"/>
  <c r="BX1227" s="1"/>
  <c r="BW1231"/>
  <c r="BW1230" s="1"/>
  <c r="BW1229" s="1"/>
  <c r="BW1228" s="1"/>
  <c r="BW1227" s="1"/>
  <c r="BZ1230"/>
  <c r="BZ1229" s="1"/>
  <c r="BZ1228" s="1"/>
  <c r="BZ1227" s="1"/>
  <c r="BZ1224"/>
  <c r="BY1224"/>
  <c r="BY1223" s="1"/>
  <c r="BY1222" s="1"/>
  <c r="BY1221" s="1"/>
  <c r="BX1224"/>
  <c r="BX1223" s="1"/>
  <c r="BX1222" s="1"/>
  <c r="BX1221" s="1"/>
  <c r="BW1224"/>
  <c r="BW1223" s="1"/>
  <c r="BW1222" s="1"/>
  <c r="BW1221" s="1"/>
  <c r="BZ1223"/>
  <c r="BZ1222" s="1"/>
  <c r="BZ1221" s="1"/>
  <c r="BZ1219"/>
  <c r="BZ1218" s="1"/>
  <c r="BY1219"/>
  <c r="BY1218" s="1"/>
  <c r="BX1219"/>
  <c r="BX1218" s="1"/>
  <c r="BW1219"/>
  <c r="BW1218" s="1"/>
  <c r="BZ1216"/>
  <c r="BZ1215" s="1"/>
  <c r="BZ1214" s="1"/>
  <c r="BY1216"/>
  <c r="BY1215" s="1"/>
  <c r="BY1214" s="1"/>
  <c r="BX1216"/>
  <c r="BX1215" s="1"/>
  <c r="BX1214" s="1"/>
  <c r="BW1216"/>
  <c r="BW1215" s="1"/>
  <c r="BW1214" s="1"/>
  <c r="BZ1212"/>
  <c r="BY1212"/>
  <c r="BY1211" s="1"/>
  <c r="BY1210" s="1"/>
  <c r="BX1212"/>
  <c r="BX1211" s="1"/>
  <c r="BX1210" s="1"/>
  <c r="BW1212"/>
  <c r="BW1211" s="1"/>
  <c r="BW1210" s="1"/>
  <c r="BZ1211"/>
  <c r="BZ1210" s="1"/>
  <c r="BZ1207"/>
  <c r="BY1207"/>
  <c r="BX1207"/>
  <c r="BW1207"/>
  <c r="BW1206" s="1"/>
  <c r="BW1205" s="1"/>
  <c r="BZ1206"/>
  <c r="BZ1205" s="1"/>
  <c r="BY1206"/>
  <c r="BY1205" s="1"/>
  <c r="BX1206"/>
  <c r="BX1205" s="1"/>
  <c r="BZ1203"/>
  <c r="BY1203"/>
  <c r="BX1203"/>
  <c r="BW1203"/>
  <c r="BZ1202"/>
  <c r="BY1202"/>
  <c r="BY1201" s="1"/>
  <c r="BX1202"/>
  <c r="BX1201" s="1"/>
  <c r="BW1202"/>
  <c r="BW1201" s="1"/>
  <c r="BW1200" s="1"/>
  <c r="BZ1201"/>
  <c r="BZ1198"/>
  <c r="BY1198"/>
  <c r="BX1198"/>
  <c r="BX1197" s="1"/>
  <c r="BX1196" s="1"/>
  <c r="BX1195" s="1"/>
  <c r="BW1198"/>
  <c r="BW1197" s="1"/>
  <c r="BW1196" s="1"/>
  <c r="BW1195" s="1"/>
  <c r="BZ1197"/>
  <c r="BZ1196" s="1"/>
  <c r="BZ1195" s="1"/>
  <c r="BY1197"/>
  <c r="BY1196" s="1"/>
  <c r="BY1195" s="1"/>
  <c r="BZ1191"/>
  <c r="BY1191"/>
  <c r="BX1191"/>
  <c r="BX1190" s="1"/>
  <c r="BX1189" s="1"/>
  <c r="BX1188" s="1"/>
  <c r="BW1191"/>
  <c r="BW1190" s="1"/>
  <c r="BW1189" s="1"/>
  <c r="BW1188" s="1"/>
  <c r="BZ1190"/>
  <c r="BZ1189" s="1"/>
  <c r="BZ1188" s="1"/>
  <c r="BY1190"/>
  <c r="BY1189" s="1"/>
  <c r="BY1188" s="1"/>
  <c r="BZ1184"/>
  <c r="BZ1183" s="1"/>
  <c r="BY1184"/>
  <c r="BY1183" s="1"/>
  <c r="BX1184"/>
  <c r="BX1183" s="1"/>
  <c r="BW1184"/>
  <c r="BW1183" s="1"/>
  <c r="BZ1181"/>
  <c r="BY1181"/>
  <c r="BX1181"/>
  <c r="BX1180" s="1"/>
  <c r="BW1181"/>
  <c r="BW1180" s="1"/>
  <c r="BZ1180"/>
  <c r="BY1180"/>
  <c r="BZ1176"/>
  <c r="BZ1175" s="1"/>
  <c r="BY1176"/>
  <c r="BY1175" s="1"/>
  <c r="BX1176"/>
  <c r="BX1175" s="1"/>
  <c r="BW1176"/>
  <c r="BW1175" s="1"/>
  <c r="BZ1173"/>
  <c r="BY1173"/>
  <c r="BX1173"/>
  <c r="BX1172" s="1"/>
  <c r="BW1173"/>
  <c r="BW1172" s="1"/>
  <c r="BZ1172"/>
  <c r="BY1172"/>
  <c r="BZ1170"/>
  <c r="BZ1169" s="1"/>
  <c r="BZ1168" s="1"/>
  <c r="BY1170"/>
  <c r="BY1169" s="1"/>
  <c r="BY1168" s="1"/>
  <c r="BX1170"/>
  <c r="BW1170"/>
  <c r="BW1169" s="1"/>
  <c r="BW1168" s="1"/>
  <c r="BX1169"/>
  <c r="BX1168" s="1"/>
  <c r="BZ1165"/>
  <c r="BY1165"/>
  <c r="BX1165"/>
  <c r="BX1164" s="1"/>
  <c r="BX1163" s="1"/>
  <c r="BX1162" s="1"/>
  <c r="BW1165"/>
  <c r="BW1164" s="1"/>
  <c r="BW1163" s="1"/>
  <c r="BW1162" s="1"/>
  <c r="BZ1164"/>
  <c r="BZ1163" s="1"/>
  <c r="BZ1162" s="1"/>
  <c r="BY1164"/>
  <c r="BY1163" s="1"/>
  <c r="BY1162" s="1"/>
  <c r="BZ1160"/>
  <c r="BZ1159" s="1"/>
  <c r="BZ1158" s="1"/>
  <c r="BZ1157" s="1"/>
  <c r="BY1160"/>
  <c r="BY1159" s="1"/>
  <c r="BY1158" s="1"/>
  <c r="BY1157" s="1"/>
  <c r="BX1160"/>
  <c r="BX1159" s="1"/>
  <c r="BX1158" s="1"/>
  <c r="BX1157" s="1"/>
  <c r="BW1160"/>
  <c r="BW1159" s="1"/>
  <c r="BW1158" s="1"/>
  <c r="BW1157" s="1"/>
  <c r="BZ1155"/>
  <c r="BY1155"/>
  <c r="BX1155"/>
  <c r="BX1154" s="1"/>
  <c r="BX1153" s="1"/>
  <c r="BX1152" s="1"/>
  <c r="BW1155"/>
  <c r="BW1154" s="1"/>
  <c r="BW1153" s="1"/>
  <c r="BW1152" s="1"/>
  <c r="BZ1154"/>
  <c r="BZ1153" s="1"/>
  <c r="BZ1152" s="1"/>
  <c r="BY1154"/>
  <c r="BY1153" s="1"/>
  <c r="BY1152" s="1"/>
  <c r="BZ1148"/>
  <c r="BY1148"/>
  <c r="BX1148"/>
  <c r="BX1147" s="1"/>
  <c r="BX1146" s="1"/>
  <c r="BX1145" s="1"/>
  <c r="BW1148"/>
  <c r="BW1147" s="1"/>
  <c r="BW1146" s="1"/>
  <c r="BW1145" s="1"/>
  <c r="BZ1147"/>
  <c r="BZ1146" s="1"/>
  <c r="BZ1145" s="1"/>
  <c r="BY1147"/>
  <c r="BY1146" s="1"/>
  <c r="BY1145" s="1"/>
  <c r="BZ1143"/>
  <c r="BZ1142" s="1"/>
  <c r="BZ1141" s="1"/>
  <c r="BZ1140" s="1"/>
  <c r="BY1143"/>
  <c r="BY1142" s="1"/>
  <c r="BY1141" s="1"/>
  <c r="BY1140" s="1"/>
  <c r="BX1143"/>
  <c r="BX1142" s="1"/>
  <c r="BX1141" s="1"/>
  <c r="BX1140" s="1"/>
  <c r="BW1143"/>
  <c r="BW1142" s="1"/>
  <c r="BW1141" s="1"/>
  <c r="BW1140" s="1"/>
  <c r="BZ1138"/>
  <c r="BY1138"/>
  <c r="BX1138"/>
  <c r="BX1137" s="1"/>
  <c r="BX1136" s="1"/>
  <c r="BX1135" s="1"/>
  <c r="BW1138"/>
  <c r="BW1137" s="1"/>
  <c r="BW1136" s="1"/>
  <c r="BW1135" s="1"/>
  <c r="BZ1137"/>
  <c r="BZ1136" s="1"/>
  <c r="BZ1135" s="1"/>
  <c r="BY1137"/>
  <c r="BY1136" s="1"/>
  <c r="BY1135" s="1"/>
  <c r="BZ1133"/>
  <c r="BZ1132" s="1"/>
  <c r="BZ1131" s="1"/>
  <c r="BZ1130" s="1"/>
  <c r="BY1133"/>
  <c r="BY1132" s="1"/>
  <c r="BY1131" s="1"/>
  <c r="BY1130" s="1"/>
  <c r="BY1129" s="1"/>
  <c r="BX1133"/>
  <c r="BX1132" s="1"/>
  <c r="BX1131" s="1"/>
  <c r="BX1130" s="1"/>
  <c r="BW1133"/>
  <c r="BW1132"/>
  <c r="BW1131" s="1"/>
  <c r="BW1130" s="1"/>
  <c r="BZ1126"/>
  <c r="BZ1125" s="1"/>
  <c r="BZ1124" s="1"/>
  <c r="BZ1123" s="1"/>
  <c r="BY1126"/>
  <c r="BY1125" s="1"/>
  <c r="BY1124" s="1"/>
  <c r="BY1123" s="1"/>
  <c r="BX1126"/>
  <c r="BX1125" s="1"/>
  <c r="BX1124" s="1"/>
  <c r="BX1123" s="1"/>
  <c r="BW1126"/>
  <c r="BW1125" s="1"/>
  <c r="BW1124" s="1"/>
  <c r="BW1123" s="1"/>
  <c r="BZ1121"/>
  <c r="BY1121"/>
  <c r="BX1121"/>
  <c r="BX1120" s="1"/>
  <c r="BW1121"/>
  <c r="BW1120" s="1"/>
  <c r="BZ1120"/>
  <c r="BY1120"/>
  <c r="BZ1118"/>
  <c r="BZ1117" s="1"/>
  <c r="BY1118"/>
  <c r="BY1117" s="1"/>
  <c r="BX1118"/>
  <c r="BX1117" s="1"/>
  <c r="BW1118"/>
  <c r="BW1117" s="1"/>
  <c r="BZ1115"/>
  <c r="BY1115"/>
  <c r="BX1115"/>
  <c r="BX1114" s="1"/>
  <c r="BW1115"/>
  <c r="BW1114" s="1"/>
  <c r="BZ1114"/>
  <c r="BY1114"/>
  <c r="BZ1112"/>
  <c r="BZ1111" s="1"/>
  <c r="BY1112"/>
  <c r="BY1111" s="1"/>
  <c r="BX1112"/>
  <c r="BX1111" s="1"/>
  <c r="BZ1109"/>
  <c r="BZ1108" s="1"/>
  <c r="BZ1107" s="1"/>
  <c r="BY1109"/>
  <c r="BY1108" s="1"/>
  <c r="BY1107" s="1"/>
  <c r="BX1109"/>
  <c r="BX1108" s="1"/>
  <c r="BX1107" s="1"/>
  <c r="BW1109"/>
  <c r="BW1108" s="1"/>
  <c r="BW1107" s="1"/>
  <c r="BZ1104"/>
  <c r="BY1104"/>
  <c r="BX1104"/>
  <c r="BX1103" s="1"/>
  <c r="BX1102" s="1"/>
  <c r="BX1101" s="1"/>
  <c r="BW1104"/>
  <c r="BW1103" s="1"/>
  <c r="BW1102" s="1"/>
  <c r="BW1101" s="1"/>
  <c r="BZ1103"/>
  <c r="BZ1102" s="1"/>
  <c r="BZ1101" s="1"/>
  <c r="BY1103"/>
  <c r="BY1102" s="1"/>
  <c r="BY1101" s="1"/>
  <c r="BZ1099"/>
  <c r="BZ1098" s="1"/>
  <c r="BZ1097" s="1"/>
  <c r="BZ1096" s="1"/>
  <c r="BY1099"/>
  <c r="BY1098" s="1"/>
  <c r="BY1097" s="1"/>
  <c r="BY1096" s="1"/>
  <c r="BX1099"/>
  <c r="BX1098" s="1"/>
  <c r="BX1097" s="1"/>
  <c r="BX1096" s="1"/>
  <c r="BW1099"/>
  <c r="BW1098" s="1"/>
  <c r="BW1097" s="1"/>
  <c r="BW1096" s="1"/>
  <c r="BZ1094"/>
  <c r="BY1094"/>
  <c r="BX1094"/>
  <c r="BX1093" s="1"/>
  <c r="BX1092" s="1"/>
  <c r="BX1091" s="1"/>
  <c r="BW1094"/>
  <c r="BW1093" s="1"/>
  <c r="BW1092" s="1"/>
  <c r="BW1091" s="1"/>
  <c r="BZ1093"/>
  <c r="BZ1092" s="1"/>
  <c r="BZ1091" s="1"/>
  <c r="BY1093"/>
  <c r="BY1092" s="1"/>
  <c r="BY1091" s="1"/>
  <c r="BZ1087"/>
  <c r="BY1087"/>
  <c r="BX1087"/>
  <c r="BX1086" s="1"/>
  <c r="BX1085" s="1"/>
  <c r="BX1084" s="1"/>
  <c r="BX1083" s="1"/>
  <c r="BW1087"/>
  <c r="BW1086" s="1"/>
  <c r="BW1085" s="1"/>
  <c r="BW1084" s="1"/>
  <c r="BW1083" s="1"/>
  <c r="BZ1086"/>
  <c r="BZ1085" s="1"/>
  <c r="BZ1084" s="1"/>
  <c r="BZ1083" s="1"/>
  <c r="BY1086"/>
  <c r="BY1085" s="1"/>
  <c r="BY1084" s="1"/>
  <c r="BY1083" s="1"/>
  <c r="BZ1081"/>
  <c r="BY1081"/>
  <c r="BX1081"/>
  <c r="BX1080" s="1"/>
  <c r="BX1079" s="1"/>
  <c r="BX1078" s="1"/>
  <c r="BX1077" s="1"/>
  <c r="BW1081"/>
  <c r="BW1080" s="1"/>
  <c r="BW1079" s="1"/>
  <c r="BW1078" s="1"/>
  <c r="BW1077" s="1"/>
  <c r="BZ1080"/>
  <c r="BZ1079" s="1"/>
  <c r="BZ1078" s="1"/>
  <c r="BZ1077" s="1"/>
  <c r="BY1080"/>
  <c r="BY1079" s="1"/>
  <c r="BY1078" s="1"/>
  <c r="BY1077" s="1"/>
  <c r="BZ1074"/>
  <c r="BY1074"/>
  <c r="BX1074"/>
  <c r="BX1073" s="1"/>
  <c r="BW1074"/>
  <c r="BW1073" s="1"/>
  <c r="BZ1073"/>
  <c r="BY1073"/>
  <c r="BZ1071"/>
  <c r="BY1071"/>
  <c r="BX1071"/>
  <c r="BW1071"/>
  <c r="BZ1069"/>
  <c r="BZ1068" s="1"/>
  <c r="BZ1067" s="1"/>
  <c r="BY1069"/>
  <c r="BY1068" s="1"/>
  <c r="BY1067" s="1"/>
  <c r="BX1069"/>
  <c r="BX1068" s="1"/>
  <c r="BX1067" s="1"/>
  <c r="BW1069"/>
  <c r="BW1068" s="1"/>
  <c r="BW1067" s="1"/>
  <c r="BZ1065"/>
  <c r="BZ1064" s="1"/>
  <c r="BZ1063" s="1"/>
  <c r="BY1065"/>
  <c r="BY1064" s="1"/>
  <c r="BY1063" s="1"/>
  <c r="BY1062" s="1"/>
  <c r="BY1061" s="1"/>
  <c r="BX1065"/>
  <c r="BX1064" s="1"/>
  <c r="BX1063" s="1"/>
  <c r="BW1065"/>
  <c r="BW1064"/>
  <c r="BW1063" s="1"/>
  <c r="BZ1058"/>
  <c r="BZ1057" s="1"/>
  <c r="BZ1056" s="1"/>
  <c r="BZ1055" s="1"/>
  <c r="BZ1054" s="1"/>
  <c r="BY1058"/>
  <c r="BY1057" s="1"/>
  <c r="BY1056" s="1"/>
  <c r="BY1055" s="1"/>
  <c r="BY1054" s="1"/>
  <c r="BX1058"/>
  <c r="BX1057" s="1"/>
  <c r="BX1056" s="1"/>
  <c r="BX1055" s="1"/>
  <c r="BX1054" s="1"/>
  <c r="BW1058"/>
  <c r="BW1057" s="1"/>
  <c r="BW1056" s="1"/>
  <c r="BW1055" s="1"/>
  <c r="BW1054" s="1"/>
  <c r="BZ1049"/>
  <c r="BZ1047" s="1"/>
  <c r="BY1049"/>
  <c r="BX1049"/>
  <c r="BX1048" s="1"/>
  <c r="BW1049"/>
  <c r="BW1048" s="1"/>
  <c r="BZ1048"/>
  <c r="BY1048"/>
  <c r="BY1047"/>
  <c r="BZ1046"/>
  <c r="BZ1045" s="1"/>
  <c r="BZ1043" s="1"/>
  <c r="BY1046"/>
  <c r="BY1045" s="1"/>
  <c r="BY1043" s="1"/>
  <c r="BZ1040"/>
  <c r="BZ1039" s="1"/>
  <c r="BZ1038" s="1"/>
  <c r="BZ1037" s="1"/>
  <c r="BZ1036" s="1"/>
  <c r="BY1040"/>
  <c r="BY1039" s="1"/>
  <c r="BY1038" s="1"/>
  <c r="BY1037" s="1"/>
  <c r="BY1036" s="1"/>
  <c r="BX1040"/>
  <c r="BX1039" s="1"/>
  <c r="BX1038" s="1"/>
  <c r="BX1037" s="1"/>
  <c r="BX1036" s="1"/>
  <c r="BW1040"/>
  <c r="BW1039" s="1"/>
  <c r="BW1038" s="1"/>
  <c r="BW1037" s="1"/>
  <c r="BW1036" s="1"/>
  <c r="BZ1033"/>
  <c r="BZ1032" s="1"/>
  <c r="BZ1031" s="1"/>
  <c r="BZ1030" s="1"/>
  <c r="BY1033"/>
  <c r="BY1032" s="1"/>
  <c r="BY1031" s="1"/>
  <c r="BY1030" s="1"/>
  <c r="BX1033"/>
  <c r="BX1032" s="1"/>
  <c r="BX1031" s="1"/>
  <c r="BX1030" s="1"/>
  <c r="BW1033"/>
  <c r="BW1032" s="1"/>
  <c r="BW1031" s="1"/>
  <c r="BW1030" s="1"/>
  <c r="BZ1028"/>
  <c r="BY1028"/>
  <c r="BX1028"/>
  <c r="BX1027" s="1"/>
  <c r="BX1026" s="1"/>
  <c r="BX1025" s="1"/>
  <c r="BW1028"/>
  <c r="BW1027" s="1"/>
  <c r="BW1026" s="1"/>
  <c r="BW1025" s="1"/>
  <c r="BZ1027"/>
  <c r="BZ1026" s="1"/>
  <c r="BZ1025" s="1"/>
  <c r="BY1027"/>
  <c r="BY1026" s="1"/>
  <c r="BY1025" s="1"/>
  <c r="BZ1023"/>
  <c r="BZ1022" s="1"/>
  <c r="BY1023"/>
  <c r="BY1022" s="1"/>
  <c r="BX1023"/>
  <c r="BX1022" s="1"/>
  <c r="BW1023"/>
  <c r="BW1022" s="1"/>
  <c r="BZ1020"/>
  <c r="BY1020"/>
  <c r="BX1020"/>
  <c r="BX1019" s="1"/>
  <c r="BW1020"/>
  <c r="BW1019" s="1"/>
  <c r="BZ1019"/>
  <c r="BY1019"/>
  <c r="BZ1016"/>
  <c r="BY1016"/>
  <c r="BX1016"/>
  <c r="BX1015" s="1"/>
  <c r="BW1016"/>
  <c r="BW1015" s="1"/>
  <c r="BZ1015"/>
  <c r="BZ1014" s="1"/>
  <c r="BY1015"/>
  <c r="BY1014" s="1"/>
  <c r="BX1014"/>
  <c r="BW1014"/>
  <c r="BZ1009"/>
  <c r="BY1009"/>
  <c r="BX1009"/>
  <c r="BX1008" s="1"/>
  <c r="BX1007" s="1"/>
  <c r="BX1006" s="1"/>
  <c r="BX1005" s="1"/>
  <c r="BW1009"/>
  <c r="BW1008" s="1"/>
  <c r="BZ1008"/>
  <c r="BZ1007" s="1"/>
  <c r="BZ1006" s="1"/>
  <c r="BZ1005" s="1"/>
  <c r="BY1008"/>
  <c r="BY1007" s="1"/>
  <c r="BY1006" s="1"/>
  <c r="BY1005" s="1"/>
  <c r="BW1007"/>
  <c r="BW1006" s="1"/>
  <c r="BW1005" s="1"/>
  <c r="BZ1002"/>
  <c r="BY1002"/>
  <c r="BX1002"/>
  <c r="BX1001" s="1"/>
  <c r="BX1000" s="1"/>
  <c r="BW1002"/>
  <c r="BW1001" s="1"/>
  <c r="BW1000" s="1"/>
  <c r="BZ1001"/>
  <c r="BZ1000" s="1"/>
  <c r="BY1001"/>
  <c r="BY1000" s="1"/>
  <c r="BZ998"/>
  <c r="BY998"/>
  <c r="BX998"/>
  <c r="BX997" s="1"/>
  <c r="BX996" s="1"/>
  <c r="BW998"/>
  <c r="BW997" s="1"/>
  <c r="BW996" s="1"/>
  <c r="BZ997"/>
  <c r="BZ996" s="1"/>
  <c r="BY997"/>
  <c r="BY996" s="1"/>
  <c r="BZ994"/>
  <c r="BY994"/>
  <c r="BX994"/>
  <c r="BX993" s="1"/>
  <c r="BW994"/>
  <c r="BW993" s="1"/>
  <c r="BZ993"/>
  <c r="BZ992" s="1"/>
  <c r="BZ991" s="1"/>
  <c r="BY993"/>
  <c r="BY992" s="1"/>
  <c r="BY991" s="1"/>
  <c r="BX992"/>
  <c r="BX991" s="1"/>
  <c r="BW992"/>
  <c r="BW991" s="1"/>
  <c r="BZ989"/>
  <c r="BZ988" s="1"/>
  <c r="BY989"/>
  <c r="BY988" s="1"/>
  <c r="BX989"/>
  <c r="BX988" s="1"/>
  <c r="BW989"/>
  <c r="BW988" s="1"/>
  <c r="BZ986"/>
  <c r="BY986"/>
  <c r="BX986"/>
  <c r="BX985" s="1"/>
  <c r="BW986"/>
  <c r="BW985" s="1"/>
  <c r="BZ985"/>
  <c r="BY985"/>
  <c r="BZ983"/>
  <c r="BZ982" s="1"/>
  <c r="BY983"/>
  <c r="BY982" s="1"/>
  <c r="BX983"/>
  <c r="BX982" s="1"/>
  <c r="BW983"/>
  <c r="BW982" s="1"/>
  <c r="BZ980"/>
  <c r="BY980"/>
  <c r="BX980"/>
  <c r="BX979" s="1"/>
  <c r="BW980"/>
  <c r="BW979" s="1"/>
  <c r="BZ979"/>
  <c r="BY979"/>
  <c r="BZ977"/>
  <c r="BZ976" s="1"/>
  <c r="BZ975" s="1"/>
  <c r="BY977"/>
  <c r="BY976" s="1"/>
  <c r="BY975" s="1"/>
  <c r="BX977"/>
  <c r="BX976" s="1"/>
  <c r="BX975" s="1"/>
  <c r="BW977"/>
  <c r="BW976" s="1"/>
  <c r="BW975" s="1"/>
  <c r="BZ973"/>
  <c r="BZ972" s="1"/>
  <c r="BY973"/>
  <c r="BY972" s="1"/>
  <c r="BX973"/>
  <c r="BX972" s="1"/>
  <c r="BX971" s="1"/>
  <c r="BW973"/>
  <c r="BW972" s="1"/>
  <c r="BW971" s="1"/>
  <c r="BZ971"/>
  <c r="BY971"/>
  <c r="BZ969"/>
  <c r="BZ968" s="1"/>
  <c r="BZ967" s="1"/>
  <c r="BY969"/>
  <c r="BY968" s="1"/>
  <c r="BY967" s="1"/>
  <c r="BX969"/>
  <c r="BX968" s="1"/>
  <c r="BX967" s="1"/>
  <c r="BW969"/>
  <c r="BW968" s="1"/>
  <c r="BW967" s="1"/>
  <c r="BZ965"/>
  <c r="BZ964" s="1"/>
  <c r="BZ963" s="1"/>
  <c r="BY965"/>
  <c r="BY964" s="1"/>
  <c r="BX965"/>
  <c r="BX964" s="1"/>
  <c r="BX963" s="1"/>
  <c r="BW965"/>
  <c r="BW964"/>
  <c r="BW963" s="1"/>
  <c r="BY963"/>
  <c r="BZ956"/>
  <c r="BY956"/>
  <c r="BX956"/>
  <c r="BX955" s="1"/>
  <c r="BX953" s="1"/>
  <c r="BW956"/>
  <c r="BW955" s="1"/>
  <c r="BW953" s="1"/>
  <c r="BZ955"/>
  <c r="BZ954" s="1"/>
  <c r="BY955"/>
  <c r="BY954" s="1"/>
  <c r="BZ953"/>
  <c r="BZ951"/>
  <c r="BZ950" s="1"/>
  <c r="BY951"/>
  <c r="BY950" s="1"/>
  <c r="BX951"/>
  <c r="BW951"/>
  <c r="BW950" s="1"/>
  <c r="BX950"/>
  <c r="BZ948"/>
  <c r="BY948"/>
  <c r="BX948"/>
  <c r="BX947" s="1"/>
  <c r="BW948"/>
  <c r="BW947" s="1"/>
  <c r="BZ947"/>
  <c r="BY947"/>
  <c r="BY946" s="1"/>
  <c r="BY945" s="1"/>
  <c r="BZ943"/>
  <c r="BZ942" s="1"/>
  <c r="BZ941" s="1"/>
  <c r="BY943"/>
  <c r="BY942" s="1"/>
  <c r="BY941" s="1"/>
  <c r="BX943"/>
  <c r="BX942" s="1"/>
  <c r="BX941" s="1"/>
  <c r="BW943"/>
  <c r="BW942" s="1"/>
  <c r="BW941" s="1"/>
  <c r="BZ939"/>
  <c r="BZ938" s="1"/>
  <c r="BZ937" s="1"/>
  <c r="BY939"/>
  <c r="BY938" s="1"/>
  <c r="BY937" s="1"/>
  <c r="BX939"/>
  <c r="BX938" s="1"/>
  <c r="BX937" s="1"/>
  <c r="BW939"/>
  <c r="BW938" s="1"/>
  <c r="BW937" s="1"/>
  <c r="BZ935"/>
  <c r="BZ934" s="1"/>
  <c r="BZ933" s="1"/>
  <c r="BY935"/>
  <c r="BY934" s="1"/>
  <c r="BY933" s="1"/>
  <c r="BX935"/>
  <c r="BX934" s="1"/>
  <c r="BX933" s="1"/>
  <c r="BW935"/>
  <c r="BW934" s="1"/>
  <c r="BW933" s="1"/>
  <c r="BZ928"/>
  <c r="BZ927" s="1"/>
  <c r="BZ926" s="1"/>
  <c r="BZ925" s="1"/>
  <c r="BZ924" s="1"/>
  <c r="BY928"/>
  <c r="BY927" s="1"/>
  <c r="BY926" s="1"/>
  <c r="BY925" s="1"/>
  <c r="BY924" s="1"/>
  <c r="BX928"/>
  <c r="BX927" s="1"/>
  <c r="BX926" s="1"/>
  <c r="BX925" s="1"/>
  <c r="BX924" s="1"/>
  <c r="BW928"/>
  <c r="BW927" s="1"/>
  <c r="BW926" s="1"/>
  <c r="BW925" s="1"/>
  <c r="BW924" s="1"/>
  <c r="BZ921"/>
  <c r="BZ920" s="1"/>
  <c r="BY921"/>
  <c r="BY920" s="1"/>
  <c r="BX921"/>
  <c r="BX920" s="1"/>
  <c r="BW921"/>
  <c r="BW920" s="1"/>
  <c r="BZ918"/>
  <c r="BY918"/>
  <c r="BX918"/>
  <c r="BX917" s="1"/>
  <c r="BW918"/>
  <c r="BW917" s="1"/>
  <c r="BZ917"/>
  <c r="BY917"/>
  <c r="BZ915"/>
  <c r="BZ914" s="1"/>
  <c r="BY915"/>
  <c r="BY914" s="1"/>
  <c r="BX915"/>
  <c r="BX914" s="1"/>
  <c r="BW915"/>
  <c r="BW914" s="1"/>
  <c r="BZ912"/>
  <c r="BY912"/>
  <c r="BX912"/>
  <c r="BX911" s="1"/>
  <c r="BW912"/>
  <c r="BW911" s="1"/>
  <c r="BZ911"/>
  <c r="BY911"/>
  <c r="BZ909"/>
  <c r="BZ908" s="1"/>
  <c r="BY909"/>
  <c r="BY908" s="1"/>
  <c r="BX909"/>
  <c r="BX908" s="1"/>
  <c r="BW909"/>
  <c r="BW908" s="1"/>
  <c r="BZ906"/>
  <c r="BY906"/>
  <c r="BX906"/>
  <c r="BX905" s="1"/>
  <c r="BW906"/>
  <c r="BW905" s="1"/>
  <c r="BZ905"/>
  <c r="BY905"/>
  <c r="BZ903"/>
  <c r="BZ902" s="1"/>
  <c r="BY903"/>
  <c r="BY902" s="1"/>
  <c r="BX903"/>
  <c r="BX902" s="1"/>
  <c r="BW903"/>
  <c r="BW902" s="1"/>
  <c r="BZ895"/>
  <c r="BY895"/>
  <c r="BX895"/>
  <c r="BW895"/>
  <c r="BZ893"/>
  <c r="BY893"/>
  <c r="BX893"/>
  <c r="BW893"/>
  <c r="BZ891"/>
  <c r="BY891"/>
  <c r="BX891"/>
  <c r="BX890" s="1"/>
  <c r="BX889" s="1"/>
  <c r="BX888" s="1"/>
  <c r="BX887" s="1"/>
  <c r="BW891"/>
  <c r="BW890" s="1"/>
  <c r="BW889" s="1"/>
  <c r="BW888" s="1"/>
  <c r="BW887" s="1"/>
  <c r="BZ890"/>
  <c r="BZ889" s="1"/>
  <c r="BZ888" s="1"/>
  <c r="BZ887" s="1"/>
  <c r="BY890"/>
  <c r="BY889" s="1"/>
  <c r="BY888" s="1"/>
  <c r="BY887" s="1"/>
  <c r="BZ882"/>
  <c r="BZ881" s="1"/>
  <c r="BY882"/>
  <c r="BY881" s="1"/>
  <c r="BX882"/>
  <c r="BX881" s="1"/>
  <c r="BW882"/>
  <c r="BW881" s="1"/>
  <c r="BZ879"/>
  <c r="BY879"/>
  <c r="BX879"/>
  <c r="BX878" s="1"/>
  <c r="BX877" s="1"/>
  <c r="BW879"/>
  <c r="BW878" s="1"/>
  <c r="BW877" s="1"/>
  <c r="BZ878"/>
  <c r="BZ877" s="1"/>
  <c r="BY878"/>
  <c r="BY877" s="1"/>
  <c r="BZ875"/>
  <c r="BY875"/>
  <c r="BX875"/>
  <c r="BX874" s="1"/>
  <c r="BX873" s="1"/>
  <c r="BW875"/>
  <c r="BW874" s="1"/>
  <c r="BW873" s="1"/>
  <c r="BZ874"/>
  <c r="BZ873" s="1"/>
  <c r="BY874"/>
  <c r="BY873" s="1"/>
  <c r="BZ868"/>
  <c r="BY868"/>
  <c r="BX868"/>
  <c r="BX867" s="1"/>
  <c r="BX866" s="1"/>
  <c r="BX865" s="1"/>
  <c r="BX864" s="1"/>
  <c r="BW868"/>
  <c r="BW867" s="1"/>
  <c r="BW866" s="1"/>
  <c r="BW865" s="1"/>
  <c r="BW864" s="1"/>
  <c r="BZ867"/>
  <c r="BZ866" s="1"/>
  <c r="BZ865" s="1"/>
  <c r="BZ864" s="1"/>
  <c r="BY867"/>
  <c r="BY866" s="1"/>
  <c r="BY865" s="1"/>
  <c r="BY864" s="1"/>
  <c r="BZ861"/>
  <c r="BY861"/>
  <c r="BX861"/>
  <c r="BX860" s="1"/>
  <c r="BW861"/>
  <c r="BW860" s="1"/>
  <c r="BZ860"/>
  <c r="BY860"/>
  <c r="BZ858"/>
  <c r="BZ857" s="1"/>
  <c r="BZ856" s="1"/>
  <c r="BZ855" s="1"/>
  <c r="BZ854" s="1"/>
  <c r="BY858"/>
  <c r="BY857" s="1"/>
  <c r="BY856" s="1"/>
  <c r="BY855" s="1"/>
  <c r="BY854" s="1"/>
  <c r="BX858"/>
  <c r="BW858"/>
  <c r="BX857"/>
  <c r="BW857"/>
  <c r="BW856" s="1"/>
  <c r="BW855" s="1"/>
  <c r="BW854" s="1"/>
  <c r="BZ851"/>
  <c r="BZ850" s="1"/>
  <c r="BY851"/>
  <c r="BY850" s="1"/>
  <c r="BY845" s="1"/>
  <c r="BY844" s="1"/>
  <c r="BZ848"/>
  <c r="BY848"/>
  <c r="BX848"/>
  <c r="BX847" s="1"/>
  <c r="BX846" s="1"/>
  <c r="BX845" s="1"/>
  <c r="BX844" s="1"/>
  <c r="BW848"/>
  <c r="BW847" s="1"/>
  <c r="BW846" s="1"/>
  <c r="BW845" s="1"/>
  <c r="BW844" s="1"/>
  <c r="BZ847"/>
  <c r="BY847"/>
  <c r="BZ841"/>
  <c r="BZ840" s="1"/>
  <c r="BZ839" s="1"/>
  <c r="BZ838" s="1"/>
  <c r="BY841"/>
  <c r="BY840" s="1"/>
  <c r="BY839" s="1"/>
  <c r="BY838" s="1"/>
  <c r="BX841"/>
  <c r="BX840" s="1"/>
  <c r="BX839" s="1"/>
  <c r="BX838" s="1"/>
  <c r="BW841"/>
  <c r="BW840" s="1"/>
  <c r="BW839" s="1"/>
  <c r="BW838" s="1"/>
  <c r="BZ833"/>
  <c r="BY833"/>
  <c r="BY832" s="1"/>
  <c r="BX833"/>
  <c r="BX832" s="1"/>
  <c r="BW833"/>
  <c r="BW832" s="1"/>
  <c r="BZ832"/>
  <c r="BZ830"/>
  <c r="BZ829" s="1"/>
  <c r="BY830"/>
  <c r="BX830"/>
  <c r="BX829" s="1"/>
  <c r="BW830"/>
  <c r="BW829" s="1"/>
  <c r="BY829"/>
  <c r="BZ823"/>
  <c r="BY823"/>
  <c r="BY822" s="1"/>
  <c r="BY821" s="1"/>
  <c r="BX823"/>
  <c r="BX822" s="1"/>
  <c r="BX821" s="1"/>
  <c r="BW823"/>
  <c r="BW822" s="1"/>
  <c r="BW821" s="1"/>
  <c r="BZ822"/>
  <c r="BZ821" s="1"/>
  <c r="BZ816"/>
  <c r="BY816"/>
  <c r="BY815" s="1"/>
  <c r="BY814" s="1"/>
  <c r="BY813" s="1"/>
  <c r="BY812" s="1"/>
  <c r="BX816"/>
  <c r="BX815" s="1"/>
  <c r="BX814" s="1"/>
  <c r="BX813" s="1"/>
  <c r="BX812" s="1"/>
  <c r="BW816"/>
  <c r="BW815" s="1"/>
  <c r="BW814" s="1"/>
  <c r="BW813" s="1"/>
  <c r="BW812" s="1"/>
  <c r="BZ815"/>
  <c r="BZ814" s="1"/>
  <c r="BZ813" s="1"/>
  <c r="BZ812" s="1"/>
  <c r="BZ809"/>
  <c r="BY809"/>
  <c r="BY808" s="1"/>
  <c r="BY807" s="1"/>
  <c r="BY806" s="1"/>
  <c r="BX809"/>
  <c r="BX808" s="1"/>
  <c r="BX807" s="1"/>
  <c r="BX806" s="1"/>
  <c r="BW809"/>
  <c r="BW808" s="1"/>
  <c r="BW807" s="1"/>
  <c r="BW806" s="1"/>
  <c r="BZ808"/>
  <c r="BZ807" s="1"/>
  <c r="BZ806" s="1"/>
  <c r="BZ804"/>
  <c r="BZ803" s="1"/>
  <c r="BY804"/>
  <c r="BY803" s="1"/>
  <c r="BX804"/>
  <c r="BX803" s="1"/>
  <c r="BW804"/>
  <c r="BW803" s="1"/>
  <c r="BZ801"/>
  <c r="BY801"/>
  <c r="BY800" s="1"/>
  <c r="BY799" s="1"/>
  <c r="BX801"/>
  <c r="BX800" s="1"/>
  <c r="BW801"/>
  <c r="BW800" s="1"/>
  <c r="BW799" s="1"/>
  <c r="BZ800"/>
  <c r="BZ797"/>
  <c r="BY797"/>
  <c r="BY796" s="1"/>
  <c r="BY795" s="1"/>
  <c r="BX797"/>
  <c r="BX796" s="1"/>
  <c r="BX795" s="1"/>
  <c r="BW797"/>
  <c r="BW796" s="1"/>
  <c r="BW795" s="1"/>
  <c r="BZ796"/>
  <c r="BZ795" s="1"/>
  <c r="BZ788"/>
  <c r="BY788"/>
  <c r="BX788"/>
  <c r="BW788"/>
  <c r="BZ786"/>
  <c r="BZ785" s="1"/>
  <c r="BY786"/>
  <c r="BX786"/>
  <c r="BX785" s="1"/>
  <c r="BW786"/>
  <c r="BW785" s="1"/>
  <c r="BZ783"/>
  <c r="BY783"/>
  <c r="BX783"/>
  <c r="BW783"/>
  <c r="BZ781"/>
  <c r="BY781"/>
  <c r="BX781"/>
  <c r="BX780" s="1"/>
  <c r="BX779" s="1"/>
  <c r="BW781"/>
  <c r="BW780" s="1"/>
  <c r="BW779" s="1"/>
  <c r="BZ780"/>
  <c r="BZ779" s="1"/>
  <c r="BZ777"/>
  <c r="BY777"/>
  <c r="BY776" s="1"/>
  <c r="BY775" s="1"/>
  <c r="BX777"/>
  <c r="BX776" s="1"/>
  <c r="BX775" s="1"/>
  <c r="BW777"/>
  <c r="BW776" s="1"/>
  <c r="BW775" s="1"/>
  <c r="BZ776"/>
  <c r="BZ775" s="1"/>
  <c r="BZ773"/>
  <c r="BY773"/>
  <c r="BY772" s="1"/>
  <c r="BX773"/>
  <c r="BX772" s="1"/>
  <c r="BW773"/>
  <c r="BW772" s="1"/>
  <c r="BZ772"/>
  <c r="BZ770"/>
  <c r="BZ769" s="1"/>
  <c r="BY770"/>
  <c r="BX770"/>
  <c r="BX769" s="1"/>
  <c r="BW770"/>
  <c r="BW769" s="1"/>
  <c r="BY769"/>
  <c r="BY768" s="1"/>
  <c r="CB763"/>
  <c r="CB762" s="1"/>
  <c r="BZ763"/>
  <c r="BZ762" s="1"/>
  <c r="BY763"/>
  <c r="BY762" s="1"/>
  <c r="BX763"/>
  <c r="BX762" s="1"/>
  <c r="BW763"/>
  <c r="BW762" s="1"/>
  <c r="CB760"/>
  <c r="CB759" s="1"/>
  <c r="BZ760"/>
  <c r="BZ759" s="1"/>
  <c r="BY760"/>
  <c r="BY759" s="1"/>
  <c r="BX760"/>
  <c r="BX759" s="1"/>
  <c r="BW760"/>
  <c r="BW759" s="1"/>
  <c r="BZ757"/>
  <c r="BZ756" s="1"/>
  <c r="BY757"/>
  <c r="BY756" s="1"/>
  <c r="BX757"/>
  <c r="BX756" s="1"/>
  <c r="BZ754"/>
  <c r="BZ753" s="1"/>
  <c r="BY754"/>
  <c r="BY753" s="1"/>
  <c r="BY752" s="1"/>
  <c r="BX754"/>
  <c r="BX753" s="1"/>
  <c r="BZ750"/>
  <c r="BY750"/>
  <c r="BX750"/>
  <c r="BW750"/>
  <c r="BZ748"/>
  <c r="BY748"/>
  <c r="BX748"/>
  <c r="BW748"/>
  <c r="BZ746"/>
  <c r="BY746"/>
  <c r="BY745" s="1"/>
  <c r="BY744" s="1"/>
  <c r="BX746"/>
  <c r="BX745" s="1"/>
  <c r="BX744" s="1"/>
  <c r="BW746"/>
  <c r="BW745" s="1"/>
  <c r="BW744" s="1"/>
  <c r="BZ742"/>
  <c r="BZ741" s="1"/>
  <c r="BZ740" s="1"/>
  <c r="BY742"/>
  <c r="BY741" s="1"/>
  <c r="BY740" s="1"/>
  <c r="BX742"/>
  <c r="BX741" s="1"/>
  <c r="BX740" s="1"/>
  <c r="BW742"/>
  <c r="BW741" s="1"/>
  <c r="BW740" s="1"/>
  <c r="BZ738"/>
  <c r="BZ737" s="1"/>
  <c r="BZ736" s="1"/>
  <c r="BY738"/>
  <c r="BY737" s="1"/>
  <c r="BY736" s="1"/>
  <c r="BX738"/>
  <c r="BX737" s="1"/>
  <c r="BX736" s="1"/>
  <c r="BW738"/>
  <c r="BW737" s="1"/>
  <c r="BW736" s="1"/>
  <c r="BZ731"/>
  <c r="BZ730" s="1"/>
  <c r="BY731"/>
  <c r="BY730" s="1"/>
  <c r="BX731"/>
  <c r="BX730" s="1"/>
  <c r="BW731"/>
  <c r="BW730" s="1"/>
  <c r="BZ728"/>
  <c r="BY728"/>
  <c r="BX728"/>
  <c r="BX727" s="1"/>
  <c r="BW728"/>
  <c r="BW727" s="1"/>
  <c r="BZ727"/>
  <c r="BY727"/>
  <c r="BZ723"/>
  <c r="BZ722" s="1"/>
  <c r="BY723"/>
  <c r="BY722" s="1"/>
  <c r="BX723"/>
  <c r="BX722" s="1"/>
  <c r="BW723"/>
  <c r="BW722" s="1"/>
  <c r="BZ720"/>
  <c r="BZ719" s="1"/>
  <c r="BZ718" s="1"/>
  <c r="BY720"/>
  <c r="BY719" s="1"/>
  <c r="BY718" s="1"/>
  <c r="BX720"/>
  <c r="BX719" s="1"/>
  <c r="BX718" s="1"/>
  <c r="BZ716"/>
  <c r="BY716"/>
  <c r="BY715" s="1"/>
  <c r="BY714" s="1"/>
  <c r="BX716"/>
  <c r="BX715" s="1"/>
  <c r="BX714" s="1"/>
  <c r="BW716"/>
  <c r="BW715" s="1"/>
  <c r="BW714" s="1"/>
  <c r="BZ715"/>
  <c r="BZ714" s="1"/>
  <c r="BZ712"/>
  <c r="BY712"/>
  <c r="BY711" s="1"/>
  <c r="BY710" s="1"/>
  <c r="BX712"/>
  <c r="BX711" s="1"/>
  <c r="BX710" s="1"/>
  <c r="BW712"/>
  <c r="BW711" s="1"/>
  <c r="BW710" s="1"/>
  <c r="BZ711"/>
  <c r="BZ710" s="1"/>
  <c r="BZ705"/>
  <c r="BY705"/>
  <c r="BY704" s="1"/>
  <c r="BY703" s="1"/>
  <c r="BY702" s="1"/>
  <c r="BX705"/>
  <c r="BX704" s="1"/>
  <c r="BX703" s="1"/>
  <c r="BX702" s="1"/>
  <c r="BW705"/>
  <c r="BW704" s="1"/>
  <c r="BW703" s="1"/>
  <c r="BW702" s="1"/>
  <c r="BZ704"/>
  <c r="BZ703" s="1"/>
  <c r="BZ702" s="1"/>
  <c r="BZ700"/>
  <c r="BZ699" s="1"/>
  <c r="BY700"/>
  <c r="BY699" s="1"/>
  <c r="BX700"/>
  <c r="BX699" s="1"/>
  <c r="BW700"/>
  <c r="BW699" s="1"/>
  <c r="BZ697"/>
  <c r="BY697"/>
  <c r="BY696" s="1"/>
  <c r="BX697"/>
  <c r="BX696" s="1"/>
  <c r="BW697"/>
  <c r="BZ696"/>
  <c r="BW696"/>
  <c r="BX694"/>
  <c r="BX693" s="1"/>
  <c r="BX692" s="1"/>
  <c r="BZ693"/>
  <c r="BZ692" s="1"/>
  <c r="BY693"/>
  <c r="BY692" s="1"/>
  <c r="BZ686"/>
  <c r="BZ685" s="1"/>
  <c r="BZ684" s="1"/>
  <c r="BY686"/>
  <c r="BY685" s="1"/>
  <c r="BY684" s="1"/>
  <c r="BX686"/>
  <c r="BW686"/>
  <c r="BW685" s="1"/>
  <c r="BW684" s="1"/>
  <c r="BX685"/>
  <c r="BX684" s="1"/>
  <c r="BZ682"/>
  <c r="BZ681" s="1"/>
  <c r="BZ680" s="1"/>
  <c r="BY682"/>
  <c r="BY681" s="1"/>
  <c r="BY680" s="1"/>
  <c r="BX682"/>
  <c r="BX681" s="1"/>
  <c r="BX680" s="1"/>
  <c r="BW682"/>
  <c r="BW681" s="1"/>
  <c r="BW680" s="1"/>
  <c r="BZ678"/>
  <c r="BZ677" s="1"/>
  <c r="BZ676" s="1"/>
  <c r="BY678"/>
  <c r="BY677" s="1"/>
  <c r="BY676" s="1"/>
  <c r="BX678"/>
  <c r="BX677" s="1"/>
  <c r="BX676" s="1"/>
  <c r="BW678"/>
  <c r="BW677" s="1"/>
  <c r="BW676" s="1"/>
  <c r="BZ671"/>
  <c r="BZ670" s="1"/>
  <c r="BZ669" s="1"/>
  <c r="BZ668" s="1"/>
  <c r="BY671"/>
  <c r="BY670" s="1"/>
  <c r="BY669" s="1"/>
  <c r="BY668" s="1"/>
  <c r="BX671"/>
  <c r="BX670" s="1"/>
  <c r="BX669" s="1"/>
  <c r="BX668" s="1"/>
  <c r="BW671"/>
  <c r="BW670" s="1"/>
  <c r="BW669" s="1"/>
  <c r="BW668" s="1"/>
  <c r="BZ666"/>
  <c r="BZ665" s="1"/>
  <c r="BY666"/>
  <c r="BY665" s="1"/>
  <c r="BX666"/>
  <c r="BX665" s="1"/>
  <c r="BZ663"/>
  <c r="BZ662" s="1"/>
  <c r="BY663"/>
  <c r="BY662" s="1"/>
  <c r="BX663"/>
  <c r="BX662" s="1"/>
  <c r="BZ659"/>
  <c r="BZ658" s="1"/>
  <c r="BY659"/>
  <c r="BY658" s="1"/>
  <c r="BX659"/>
  <c r="BX658" s="1"/>
  <c r="BZ656"/>
  <c r="BZ655" s="1"/>
  <c r="BY656"/>
  <c r="BY655" s="1"/>
  <c r="BX656"/>
  <c r="BX655" s="1"/>
  <c r="BZ652"/>
  <c r="BZ651" s="1"/>
  <c r="BZ650" s="1"/>
  <c r="BY652"/>
  <c r="BY651" s="1"/>
  <c r="BY650" s="1"/>
  <c r="BX652"/>
  <c r="BX651" s="1"/>
  <c r="BX650" s="1"/>
  <c r="BW652"/>
  <c r="BW651" s="1"/>
  <c r="BW650" s="1"/>
  <c r="BZ648"/>
  <c r="BZ647" s="1"/>
  <c r="BZ646" s="1"/>
  <c r="BY648"/>
  <c r="BY647" s="1"/>
  <c r="BY646" s="1"/>
  <c r="BX648"/>
  <c r="BX647" s="1"/>
  <c r="BX646" s="1"/>
  <c r="BW648"/>
  <c r="BW647" s="1"/>
  <c r="BW646" s="1"/>
  <c r="BZ644"/>
  <c r="BZ643" s="1"/>
  <c r="BZ642" s="1"/>
  <c r="BY644"/>
  <c r="BY643" s="1"/>
  <c r="BY642" s="1"/>
  <c r="BX644"/>
  <c r="BX643" s="1"/>
  <c r="BX642" s="1"/>
  <c r="BW644"/>
  <c r="BW643" s="1"/>
  <c r="BW642" s="1"/>
  <c r="BZ637"/>
  <c r="BZ636" s="1"/>
  <c r="BY637"/>
  <c r="BY636" s="1"/>
  <c r="BX637"/>
  <c r="BX636" s="1"/>
  <c r="BW637"/>
  <c r="BW636" s="1"/>
  <c r="BZ634"/>
  <c r="BY634"/>
  <c r="BY633" s="1"/>
  <c r="BX634"/>
  <c r="BX633" s="1"/>
  <c r="BW634"/>
  <c r="BW633" s="1"/>
  <c r="BZ633"/>
  <c r="BZ630"/>
  <c r="BZ629" s="1"/>
  <c r="BY630"/>
  <c r="BY629" s="1"/>
  <c r="BX630"/>
  <c r="BX629" s="1"/>
  <c r="BZ626"/>
  <c r="BZ625" s="1"/>
  <c r="BY626"/>
  <c r="BY625" s="1"/>
  <c r="BX626"/>
  <c r="BX625" s="1"/>
  <c r="BX624" s="1"/>
  <c r="BW624"/>
  <c r="BZ622"/>
  <c r="BY622"/>
  <c r="BY621" s="1"/>
  <c r="BY620" s="1"/>
  <c r="BX622"/>
  <c r="BX621" s="1"/>
  <c r="BX620" s="1"/>
  <c r="BW622"/>
  <c r="BZ621"/>
  <c r="BZ620" s="1"/>
  <c r="BW621"/>
  <c r="BW620" s="1"/>
  <c r="BZ618"/>
  <c r="BY618"/>
  <c r="BY617" s="1"/>
  <c r="BY616" s="1"/>
  <c r="BX618"/>
  <c r="BX617" s="1"/>
  <c r="BX616" s="1"/>
  <c r="BW618"/>
  <c r="BW617" s="1"/>
  <c r="BW616" s="1"/>
  <c r="BZ617"/>
  <c r="BZ616" s="1"/>
  <c r="BZ613"/>
  <c r="BZ612" s="1"/>
  <c r="BZ611" s="1"/>
  <c r="BY613"/>
  <c r="BY612" s="1"/>
  <c r="BY611" s="1"/>
  <c r="BX613"/>
  <c r="BX612" s="1"/>
  <c r="BX611" s="1"/>
  <c r="BW613"/>
  <c r="BW612" s="1"/>
  <c r="BW611" s="1"/>
  <c r="BZ608"/>
  <c r="BY608"/>
  <c r="BY607" s="1"/>
  <c r="BY606" s="1"/>
  <c r="BX608"/>
  <c r="BX607" s="1"/>
  <c r="BX606" s="1"/>
  <c r="BW608"/>
  <c r="BW607" s="1"/>
  <c r="BW606" s="1"/>
  <c r="BZ607"/>
  <c r="BZ606" s="1"/>
  <c r="BZ599"/>
  <c r="BZ598" s="1"/>
  <c r="BY599"/>
  <c r="BX599"/>
  <c r="BX598" s="1"/>
  <c r="BW599"/>
  <c r="BW598" s="1"/>
  <c r="BY598"/>
  <c r="BZ596"/>
  <c r="BZ595" s="1"/>
  <c r="BZ594" s="1"/>
  <c r="BY596"/>
  <c r="BY595" s="1"/>
  <c r="BY594" s="1"/>
  <c r="BX596"/>
  <c r="BX595" s="1"/>
  <c r="BX594" s="1"/>
  <c r="BW596"/>
  <c r="BW595" s="1"/>
  <c r="BW594" s="1"/>
  <c r="BZ589"/>
  <c r="BZ588" s="1"/>
  <c r="BZ587" s="1"/>
  <c r="BZ586" s="1"/>
  <c r="BZ585" s="1"/>
  <c r="BY589"/>
  <c r="BY588" s="1"/>
  <c r="BY587" s="1"/>
  <c r="BY586" s="1"/>
  <c r="BY585" s="1"/>
  <c r="BX589"/>
  <c r="BX588" s="1"/>
  <c r="BX587" s="1"/>
  <c r="BX586" s="1"/>
  <c r="BX585" s="1"/>
  <c r="BW589"/>
  <c r="BW588" s="1"/>
  <c r="BW587" s="1"/>
  <c r="BW586" s="1"/>
  <c r="BW585" s="1"/>
  <c r="BZ582"/>
  <c r="BZ581" s="1"/>
  <c r="BZ580" s="1"/>
  <c r="BZ579" s="1"/>
  <c r="BY582"/>
  <c r="BY581" s="1"/>
  <c r="BY580" s="1"/>
  <c r="BY579" s="1"/>
  <c r="BX582"/>
  <c r="BX581" s="1"/>
  <c r="BX580" s="1"/>
  <c r="BX579" s="1"/>
  <c r="BW582"/>
  <c r="BW581" s="1"/>
  <c r="BW580" s="1"/>
  <c r="BW579" s="1"/>
  <c r="BZ577"/>
  <c r="BY577"/>
  <c r="BY576" s="1"/>
  <c r="BX577"/>
  <c r="BX576" s="1"/>
  <c r="BW577"/>
  <c r="BW576" s="1"/>
  <c r="BZ576"/>
  <c r="BZ567"/>
  <c r="BZ566" s="1"/>
  <c r="BY567"/>
  <c r="BY566" s="1"/>
  <c r="BX567"/>
  <c r="BX566" s="1"/>
  <c r="BZ563"/>
  <c r="BZ562" s="1"/>
  <c r="BY563"/>
  <c r="BY562" s="1"/>
  <c r="BX563"/>
  <c r="BX562" s="1"/>
  <c r="BZ558"/>
  <c r="BZ557" s="1"/>
  <c r="BZ556" s="1"/>
  <c r="BY558"/>
  <c r="BY557" s="1"/>
  <c r="BY556" s="1"/>
  <c r="BX558"/>
  <c r="BX557" s="1"/>
  <c r="BX556" s="1"/>
  <c r="BW558"/>
  <c r="BW557" s="1"/>
  <c r="BW556" s="1"/>
  <c r="BZ554"/>
  <c r="BZ553" s="1"/>
  <c r="BZ552" s="1"/>
  <c r="BY554"/>
  <c r="BY553" s="1"/>
  <c r="BY552" s="1"/>
  <c r="BX554"/>
  <c r="BX553" s="1"/>
  <c r="BX552" s="1"/>
  <c r="BW554"/>
  <c r="BW553" s="1"/>
  <c r="BW552" s="1"/>
  <c r="BZ549"/>
  <c r="BY549"/>
  <c r="BX549"/>
  <c r="BX548" s="1"/>
  <c r="BW549"/>
  <c r="BW548" s="1"/>
  <c r="BZ548"/>
  <c r="BY548"/>
  <c r="BZ546"/>
  <c r="BZ545" s="1"/>
  <c r="BY546"/>
  <c r="BY545" s="1"/>
  <c r="BX546"/>
  <c r="BW546"/>
  <c r="BX545"/>
  <c r="BW545"/>
  <c r="BZ543"/>
  <c r="BY543"/>
  <c r="BX543"/>
  <c r="BX542" s="1"/>
  <c r="BW543"/>
  <c r="BW542" s="1"/>
  <c r="BZ542"/>
  <c r="BY542"/>
  <c r="BZ539"/>
  <c r="BY539"/>
  <c r="BX539"/>
  <c r="BX538" s="1"/>
  <c r="BW539"/>
  <c r="BW538" s="1"/>
  <c r="BZ538"/>
  <c r="BY538"/>
  <c r="BZ536"/>
  <c r="BZ535" s="1"/>
  <c r="BY536"/>
  <c r="BY535" s="1"/>
  <c r="BX536"/>
  <c r="BX535" s="1"/>
  <c r="BW536"/>
  <c r="BW535" s="1"/>
  <c r="BZ531"/>
  <c r="BY531"/>
  <c r="BX531"/>
  <c r="BX530" s="1"/>
  <c r="BW531"/>
  <c r="BW530" s="1"/>
  <c r="BZ530"/>
  <c r="BY530"/>
  <c r="BZ528"/>
  <c r="BZ527" s="1"/>
  <c r="BY528"/>
  <c r="BY527" s="1"/>
  <c r="BX528"/>
  <c r="BX527" s="1"/>
  <c r="BW528"/>
  <c r="BW527" s="1"/>
  <c r="BZ525"/>
  <c r="BY525"/>
  <c r="BX525"/>
  <c r="BX524" s="1"/>
  <c r="BW525"/>
  <c r="BW524" s="1"/>
  <c r="BZ524"/>
  <c r="BY524"/>
  <c r="BZ521"/>
  <c r="BY521"/>
  <c r="BX521"/>
  <c r="BX520" s="1"/>
  <c r="BW521"/>
  <c r="BW520" s="1"/>
  <c r="BZ520"/>
  <c r="BY520"/>
  <c r="BZ518"/>
  <c r="BZ517" s="1"/>
  <c r="BY518"/>
  <c r="BY517" s="1"/>
  <c r="BX518"/>
  <c r="BX517" s="1"/>
  <c r="BW518"/>
  <c r="BW517" s="1"/>
  <c r="BZ511"/>
  <c r="BZ510" s="1"/>
  <c r="BZ509" s="1"/>
  <c r="BY511"/>
  <c r="BY510" s="1"/>
  <c r="BY509" s="1"/>
  <c r="BX511"/>
  <c r="BX510" s="1"/>
  <c r="BX509" s="1"/>
  <c r="BW511"/>
  <c r="BW510" s="1"/>
  <c r="BW509" s="1"/>
  <c r="BZ507"/>
  <c r="BZ506" s="1"/>
  <c r="BZ505" s="1"/>
  <c r="BZ504" s="1"/>
  <c r="BZ503" s="1"/>
  <c r="BY507"/>
  <c r="BY506" s="1"/>
  <c r="BY505" s="1"/>
  <c r="BY504" s="1"/>
  <c r="BY503" s="1"/>
  <c r="BX507"/>
  <c r="BX506" s="1"/>
  <c r="BX505" s="1"/>
  <c r="BW507"/>
  <c r="BW506"/>
  <c r="BW505" s="1"/>
  <c r="BZ500"/>
  <c r="BZ499" s="1"/>
  <c r="BZ498" s="1"/>
  <c r="BY500"/>
  <c r="BY499" s="1"/>
  <c r="BY498" s="1"/>
  <c r="BX500"/>
  <c r="BX499" s="1"/>
  <c r="BX498" s="1"/>
  <c r="BW500"/>
  <c r="BW499" s="1"/>
  <c r="BW498" s="1"/>
  <c r="BZ496"/>
  <c r="BZ495" s="1"/>
  <c r="BZ494" s="1"/>
  <c r="BY496"/>
  <c r="BY495" s="1"/>
  <c r="BY494" s="1"/>
  <c r="BX496"/>
  <c r="BX495" s="1"/>
  <c r="BX494" s="1"/>
  <c r="BW496"/>
  <c r="BW495" s="1"/>
  <c r="BW494" s="1"/>
  <c r="BZ492"/>
  <c r="BZ491" s="1"/>
  <c r="BZ490" s="1"/>
  <c r="BZ489" s="1"/>
  <c r="BZ488" s="1"/>
  <c r="BY492"/>
  <c r="BY491" s="1"/>
  <c r="BY490" s="1"/>
  <c r="BY489" s="1"/>
  <c r="BY488" s="1"/>
  <c r="BX492"/>
  <c r="BX491" s="1"/>
  <c r="BX490" s="1"/>
  <c r="BW492"/>
  <c r="BW491"/>
  <c r="BW490" s="1"/>
  <c r="BZ483"/>
  <c r="BY483"/>
  <c r="BX483"/>
  <c r="BX482" s="1"/>
  <c r="BW483"/>
  <c r="BW482" s="1"/>
  <c r="BZ482"/>
  <c r="BY482"/>
  <c r="BZ480"/>
  <c r="BY480"/>
  <c r="BX480"/>
  <c r="BW480"/>
  <c r="BZ478"/>
  <c r="BY478"/>
  <c r="BY477" s="1"/>
  <c r="BX478"/>
  <c r="BX477" s="1"/>
  <c r="BW478"/>
  <c r="BW477" s="1"/>
  <c r="BZ475"/>
  <c r="BY475"/>
  <c r="BX475"/>
  <c r="BW475"/>
  <c r="BZ473"/>
  <c r="BY473"/>
  <c r="BX473"/>
  <c r="BX472" s="1"/>
  <c r="BW473"/>
  <c r="BW472" s="1"/>
  <c r="BZ472"/>
  <c r="BY472"/>
  <c r="BZ470"/>
  <c r="BY470"/>
  <c r="BX470"/>
  <c r="BW470"/>
  <c r="BZ468"/>
  <c r="BY468"/>
  <c r="BY467" s="1"/>
  <c r="BX468"/>
  <c r="BX467" s="1"/>
  <c r="BW468"/>
  <c r="BW467" s="1"/>
  <c r="BZ465"/>
  <c r="BY465"/>
  <c r="BX465"/>
  <c r="BX464" s="1"/>
  <c r="BX463" s="1"/>
  <c r="BW465"/>
  <c r="BW464" s="1"/>
  <c r="BW463" s="1"/>
  <c r="BZ464"/>
  <c r="BZ463" s="1"/>
  <c r="BY464"/>
  <c r="BY463" s="1"/>
  <c r="BZ461"/>
  <c r="BY461"/>
  <c r="BX461"/>
  <c r="BX460" s="1"/>
  <c r="BX459" s="1"/>
  <c r="BW461"/>
  <c r="BW460" s="1"/>
  <c r="BW459" s="1"/>
  <c r="BZ460"/>
  <c r="BZ459" s="1"/>
  <c r="BY460"/>
  <c r="BY459" s="1"/>
  <c r="BZ454"/>
  <c r="BZ452" s="1"/>
  <c r="BZ451" s="1"/>
  <c r="BY454"/>
  <c r="BY452" s="1"/>
  <c r="BY451" s="1"/>
  <c r="BX454"/>
  <c r="BX453" s="1"/>
  <c r="BW454"/>
  <c r="BW453" s="1"/>
  <c r="BZ453"/>
  <c r="BY453"/>
  <c r="BX452"/>
  <c r="BX451" s="1"/>
  <c r="BZ449"/>
  <c r="BZ448" s="1"/>
  <c r="BZ447" s="1"/>
  <c r="BZ446" s="1"/>
  <c r="BZ445" s="1"/>
  <c r="BY449"/>
  <c r="BY448" s="1"/>
  <c r="BY447" s="1"/>
  <c r="BY446" s="1"/>
  <c r="BY445" s="1"/>
  <c r="BX449"/>
  <c r="BX448" s="1"/>
  <c r="BX447" s="1"/>
  <c r="BX446" s="1"/>
  <c r="BX445" s="1"/>
  <c r="BW449"/>
  <c r="BW448"/>
  <c r="BW447" s="1"/>
  <c r="BW446" s="1"/>
  <c r="BW445" s="1"/>
  <c r="BZ443"/>
  <c r="BZ442" s="1"/>
  <c r="BZ441" s="1"/>
  <c r="BZ440" s="1"/>
  <c r="BY443"/>
  <c r="BY442" s="1"/>
  <c r="BY441" s="1"/>
  <c r="BY440" s="1"/>
  <c r="BX443"/>
  <c r="BX442" s="1"/>
  <c r="BX441" s="1"/>
  <c r="BX440" s="1"/>
  <c r="BX439" s="1"/>
  <c r="BW443"/>
  <c r="BW442" s="1"/>
  <c r="BW441" s="1"/>
  <c r="BW440" s="1"/>
  <c r="BZ434"/>
  <c r="BY434"/>
  <c r="BX434"/>
  <c r="BX433" s="1"/>
  <c r="BX432" s="1"/>
  <c r="BX431" s="1"/>
  <c r="BW434"/>
  <c r="BW433" s="1"/>
  <c r="BW432" s="1"/>
  <c r="BW431" s="1"/>
  <c r="BZ433"/>
  <c r="BZ432" s="1"/>
  <c r="BZ431" s="1"/>
  <c r="BY433"/>
  <c r="BY432" s="1"/>
  <c r="BY431" s="1"/>
  <c r="BZ426"/>
  <c r="BZ425" s="1"/>
  <c r="BZ424" s="1"/>
  <c r="BZ423" s="1"/>
  <c r="BZ422" s="1"/>
  <c r="BZ421" s="1"/>
  <c r="BY426"/>
  <c r="BY425" s="1"/>
  <c r="BY424" s="1"/>
  <c r="BY423" s="1"/>
  <c r="BY422" s="1"/>
  <c r="BY421" s="1"/>
  <c r="BX426"/>
  <c r="BW426"/>
  <c r="BW425" s="1"/>
  <c r="BW424" s="1"/>
  <c r="BW423" s="1"/>
  <c r="BW422" s="1"/>
  <c r="BW421" s="1"/>
  <c r="BX425"/>
  <c r="BX424" s="1"/>
  <c r="BX423" s="1"/>
  <c r="BX422" s="1"/>
  <c r="BX421" s="1"/>
  <c r="BZ417"/>
  <c r="BY417"/>
  <c r="BX417"/>
  <c r="BW417"/>
  <c r="BZ415"/>
  <c r="BY415"/>
  <c r="BX415"/>
  <c r="BW415"/>
  <c r="BZ413"/>
  <c r="BY413"/>
  <c r="BY412" s="1"/>
  <c r="BY411" s="1"/>
  <c r="BX413"/>
  <c r="BX412" s="1"/>
  <c r="BX411" s="1"/>
  <c r="BW413"/>
  <c r="BW412" s="1"/>
  <c r="BW411" s="1"/>
  <c r="BZ409"/>
  <c r="BZ408" s="1"/>
  <c r="BZ407" s="1"/>
  <c r="BY409"/>
  <c r="BY408" s="1"/>
  <c r="BY407" s="1"/>
  <c r="BY406" s="1"/>
  <c r="BX409"/>
  <c r="BX408" s="1"/>
  <c r="BX407" s="1"/>
  <c r="BW409"/>
  <c r="BW408" s="1"/>
  <c r="BW407" s="1"/>
  <c r="BZ404"/>
  <c r="BY404"/>
  <c r="BX404"/>
  <c r="BX403" s="1"/>
  <c r="BX402" s="1"/>
  <c r="BX401" s="1"/>
  <c r="BW404"/>
  <c r="BW403" s="1"/>
  <c r="BW402" s="1"/>
  <c r="BW401" s="1"/>
  <c r="BZ403"/>
  <c r="BZ402" s="1"/>
  <c r="BY403"/>
  <c r="BY402" s="1"/>
  <c r="BY401" s="1"/>
  <c r="BZ401"/>
  <c r="BZ399"/>
  <c r="BZ398" s="1"/>
  <c r="BY399"/>
  <c r="BY398" s="1"/>
  <c r="BX399"/>
  <c r="BX398" s="1"/>
  <c r="BW399"/>
  <c r="BW398" s="1"/>
  <c r="BZ396"/>
  <c r="BY396"/>
  <c r="BX396"/>
  <c r="BX395" s="1"/>
  <c r="BW396"/>
  <c r="BW395" s="1"/>
  <c r="BW394" s="1"/>
  <c r="BZ395"/>
  <c r="BZ394" s="1"/>
  <c r="BY395"/>
  <c r="BY394" s="1"/>
  <c r="BX394"/>
  <c r="BZ392"/>
  <c r="BZ391" s="1"/>
  <c r="BZ390" s="1"/>
  <c r="BY392"/>
  <c r="BY391" s="1"/>
  <c r="BY390" s="1"/>
  <c r="BX392"/>
  <c r="BX391" s="1"/>
  <c r="BX390" s="1"/>
  <c r="BZ388"/>
  <c r="BY388"/>
  <c r="BY387" s="1"/>
  <c r="BX388"/>
  <c r="BX387" s="1"/>
  <c r="BW388"/>
  <c r="BZ387"/>
  <c r="BW387"/>
  <c r="BZ385"/>
  <c r="BZ384" s="1"/>
  <c r="BZ383" s="1"/>
  <c r="BY385"/>
  <c r="BX385"/>
  <c r="BX384" s="1"/>
  <c r="BW385"/>
  <c r="BW384" s="1"/>
  <c r="BY384"/>
  <c r="BZ380"/>
  <c r="BZ379" s="1"/>
  <c r="BZ378" s="1"/>
  <c r="BZ377" s="1"/>
  <c r="BY380"/>
  <c r="BY379" s="1"/>
  <c r="BY378" s="1"/>
  <c r="BY377" s="1"/>
  <c r="BX380"/>
  <c r="BX379" s="1"/>
  <c r="BX378" s="1"/>
  <c r="BX377" s="1"/>
  <c r="BW380"/>
  <c r="BW379" s="1"/>
  <c r="BW378" s="1"/>
  <c r="BW377" s="1"/>
  <c r="BZ374"/>
  <c r="BZ373" s="1"/>
  <c r="BZ372" s="1"/>
  <c r="BZ371" s="1"/>
  <c r="BY374"/>
  <c r="BY373" s="1"/>
  <c r="BY372" s="1"/>
  <c r="BY371" s="1"/>
  <c r="BX374"/>
  <c r="BX373" s="1"/>
  <c r="BX372" s="1"/>
  <c r="BX371" s="1"/>
  <c r="BW374"/>
  <c r="BW373" s="1"/>
  <c r="BW372" s="1"/>
  <c r="BW371" s="1"/>
  <c r="BZ367"/>
  <c r="BZ366" s="1"/>
  <c r="BY367"/>
  <c r="BY366" s="1"/>
  <c r="BX367"/>
  <c r="BX366" s="1"/>
  <c r="BW367"/>
  <c r="BW366" s="1"/>
  <c r="BZ364"/>
  <c r="BY364"/>
  <c r="BY363" s="1"/>
  <c r="BY362" s="1"/>
  <c r="BX364"/>
  <c r="BX363" s="1"/>
  <c r="BX362" s="1"/>
  <c r="BW364"/>
  <c r="BW363" s="1"/>
  <c r="BW362" s="1"/>
  <c r="BZ363"/>
  <c r="BZ362" s="1"/>
  <c r="BZ360"/>
  <c r="BY360"/>
  <c r="BY359" s="1"/>
  <c r="BX360"/>
  <c r="BX359" s="1"/>
  <c r="BW360"/>
  <c r="BW359" s="1"/>
  <c r="BZ359"/>
  <c r="BZ357"/>
  <c r="BY357"/>
  <c r="BX357"/>
  <c r="BW357"/>
  <c r="BZ354"/>
  <c r="BY354"/>
  <c r="BY353" s="1"/>
  <c r="BX354"/>
  <c r="BX353" s="1"/>
  <c r="BW354"/>
  <c r="BW353" s="1"/>
  <c r="BZ353"/>
  <c r="BZ351"/>
  <c r="BZ350" s="1"/>
  <c r="BY351"/>
  <c r="BY350" s="1"/>
  <c r="BX351"/>
  <c r="BX350" s="1"/>
  <c r="BW351"/>
  <c r="BW350" s="1"/>
  <c r="BZ348"/>
  <c r="BY348"/>
  <c r="BY347" s="1"/>
  <c r="BX348"/>
  <c r="BX347" s="1"/>
  <c r="BW348"/>
  <c r="BZ347"/>
  <c r="BW347"/>
  <c r="BZ338"/>
  <c r="BY338"/>
  <c r="BY337" s="1"/>
  <c r="BY336" s="1"/>
  <c r="BX338"/>
  <c r="BX337" s="1"/>
  <c r="BX336" s="1"/>
  <c r="BW338"/>
  <c r="BW337" s="1"/>
  <c r="BW336" s="1"/>
  <c r="BZ337"/>
  <c r="BZ336" s="1"/>
  <c r="BZ334"/>
  <c r="BY334"/>
  <c r="BY333" s="1"/>
  <c r="BY332" s="1"/>
  <c r="BX334"/>
  <c r="BX333" s="1"/>
  <c r="BX332" s="1"/>
  <c r="BX331" s="1"/>
  <c r="BX330" s="1"/>
  <c r="BW334"/>
  <c r="BW333" s="1"/>
  <c r="BW332" s="1"/>
  <c r="BZ333"/>
  <c r="BZ332" s="1"/>
  <c r="BZ327"/>
  <c r="BZ326" s="1"/>
  <c r="BZ325" s="1"/>
  <c r="BY327"/>
  <c r="BY326" s="1"/>
  <c r="BY325" s="1"/>
  <c r="BX327"/>
  <c r="BX326" s="1"/>
  <c r="BX325" s="1"/>
  <c r="BZ323"/>
  <c r="BY323"/>
  <c r="BX323"/>
  <c r="BW323"/>
  <c r="BZ321"/>
  <c r="BY321"/>
  <c r="BX321"/>
  <c r="BW321"/>
  <c r="BZ319"/>
  <c r="BZ318" s="1"/>
  <c r="BZ317" s="1"/>
  <c r="BY319"/>
  <c r="BY318" s="1"/>
  <c r="BY317" s="1"/>
  <c r="BX319"/>
  <c r="BX318" s="1"/>
  <c r="BX317" s="1"/>
  <c r="BW319"/>
  <c r="BW318" s="1"/>
  <c r="BW317" s="1"/>
  <c r="BZ315"/>
  <c r="BZ314" s="1"/>
  <c r="BZ313" s="1"/>
  <c r="BY315"/>
  <c r="BY314" s="1"/>
  <c r="BY313" s="1"/>
  <c r="BX315"/>
  <c r="BX314" s="1"/>
  <c r="BX313" s="1"/>
  <c r="BW315"/>
  <c r="BW314" s="1"/>
  <c r="BW313" s="1"/>
  <c r="BZ309"/>
  <c r="BZ308" s="1"/>
  <c r="BZ307" s="1"/>
  <c r="BY309"/>
  <c r="BY308" s="1"/>
  <c r="BY307" s="1"/>
  <c r="BX309"/>
  <c r="BX308" s="1"/>
  <c r="BX307" s="1"/>
  <c r="BW309"/>
  <c r="BW308" s="1"/>
  <c r="BW307" s="1"/>
  <c r="BZ304"/>
  <c r="BY304"/>
  <c r="BX304"/>
  <c r="BX303" s="1"/>
  <c r="BX302" s="1"/>
  <c r="BX301" s="1"/>
  <c r="BW304"/>
  <c r="BW303" s="1"/>
  <c r="BW302" s="1"/>
  <c r="BW301" s="1"/>
  <c r="BZ303"/>
  <c r="BZ302" s="1"/>
  <c r="BZ301" s="1"/>
  <c r="BY303"/>
  <c r="BY302" s="1"/>
  <c r="BY301" s="1"/>
  <c r="BZ299"/>
  <c r="BZ298" s="1"/>
  <c r="BZ297" s="1"/>
  <c r="BZ296" s="1"/>
  <c r="BY299"/>
  <c r="BY298" s="1"/>
  <c r="BY297" s="1"/>
  <c r="BY296" s="1"/>
  <c r="BX299"/>
  <c r="BX298" s="1"/>
  <c r="BX297" s="1"/>
  <c r="BX296" s="1"/>
  <c r="BW299"/>
  <c r="BW298" s="1"/>
  <c r="BW297" s="1"/>
  <c r="BW296" s="1"/>
  <c r="BZ292"/>
  <c r="BZ291" s="1"/>
  <c r="BZ290" s="1"/>
  <c r="BZ289" s="1"/>
  <c r="BZ288" s="1"/>
  <c r="BY292"/>
  <c r="BY291" s="1"/>
  <c r="BY290" s="1"/>
  <c r="BY289" s="1"/>
  <c r="BY288" s="1"/>
  <c r="BX292"/>
  <c r="BX291" s="1"/>
  <c r="BX290" s="1"/>
  <c r="BX289" s="1"/>
  <c r="BX288" s="1"/>
  <c r="BW292"/>
  <c r="BW291" s="1"/>
  <c r="BW290" s="1"/>
  <c r="BW289" s="1"/>
  <c r="BW288" s="1"/>
  <c r="BZ285"/>
  <c r="BY285"/>
  <c r="BX285"/>
  <c r="BW285"/>
  <c r="BZ283"/>
  <c r="BY283"/>
  <c r="BX283"/>
  <c r="BW283"/>
  <c r="BZ281"/>
  <c r="BY281"/>
  <c r="BX281"/>
  <c r="BX280" s="1"/>
  <c r="BX279" s="1"/>
  <c r="BW281"/>
  <c r="BW280" s="1"/>
  <c r="BW279" s="1"/>
  <c r="BZ277"/>
  <c r="BZ276" s="1"/>
  <c r="BZ275" s="1"/>
  <c r="BY277"/>
  <c r="BY276" s="1"/>
  <c r="BY275" s="1"/>
  <c r="BX277"/>
  <c r="BX276" s="1"/>
  <c r="BX275" s="1"/>
  <c r="BW277"/>
  <c r="BW276" s="1"/>
  <c r="BW275" s="1"/>
  <c r="BZ268"/>
  <c r="BY268"/>
  <c r="BX268"/>
  <c r="BW268"/>
  <c r="BZ266"/>
  <c r="BY266"/>
  <c r="BX266"/>
  <c r="BW266"/>
  <c r="BZ265"/>
  <c r="BZ264" s="1"/>
  <c r="BZ263" s="1"/>
  <c r="BY265"/>
  <c r="BY264" s="1"/>
  <c r="BY263" s="1"/>
  <c r="BZ261"/>
  <c r="BZ260" s="1"/>
  <c r="BZ259" s="1"/>
  <c r="BZ258" s="1"/>
  <c r="BY261"/>
  <c r="BY260" s="1"/>
  <c r="BY259" s="1"/>
  <c r="BY258" s="1"/>
  <c r="BX261"/>
  <c r="BW261"/>
  <c r="BX260"/>
  <c r="BX259" s="1"/>
  <c r="BX258" s="1"/>
  <c r="BW260"/>
  <c r="BW259" s="1"/>
  <c r="BW258" s="1"/>
  <c r="BZ252"/>
  <c r="BY252"/>
  <c r="BX252"/>
  <c r="BX251" s="1"/>
  <c r="BW252"/>
  <c r="BW251" s="1"/>
  <c r="BZ251"/>
  <c r="BY251"/>
  <c r="BZ249"/>
  <c r="BZ248" s="1"/>
  <c r="BZ247" s="1"/>
  <c r="BZ246" s="1"/>
  <c r="BY249"/>
  <c r="BY248" s="1"/>
  <c r="BY247" s="1"/>
  <c r="BY246" s="1"/>
  <c r="BX249"/>
  <c r="BX248" s="1"/>
  <c r="BW249"/>
  <c r="BW248" s="1"/>
  <c r="BZ243"/>
  <c r="BY243"/>
  <c r="BX243"/>
  <c r="BX242" s="1"/>
  <c r="BW243"/>
  <c r="BW242" s="1"/>
  <c r="BZ242"/>
  <c r="BY242"/>
  <c r="BZ240"/>
  <c r="BZ239" s="1"/>
  <c r="BY240"/>
  <c r="BY239" s="1"/>
  <c r="BX240"/>
  <c r="BX239" s="1"/>
  <c r="BW240"/>
  <c r="BW239" s="1"/>
  <c r="BZ237"/>
  <c r="BY237"/>
  <c r="BX237"/>
  <c r="BX236" s="1"/>
  <c r="BX235" s="1"/>
  <c r="BW237"/>
  <c r="BW236" s="1"/>
  <c r="BW235" s="1"/>
  <c r="BZ236"/>
  <c r="BZ235" s="1"/>
  <c r="BY236"/>
  <c r="BY235" s="1"/>
  <c r="BZ233"/>
  <c r="BY233"/>
  <c r="BX233"/>
  <c r="BX232" s="1"/>
  <c r="BW233"/>
  <c r="BW232" s="1"/>
  <c r="BZ232"/>
  <c r="BY232"/>
  <c r="BZ230"/>
  <c r="BZ229" s="1"/>
  <c r="BY230"/>
  <c r="BY229" s="1"/>
  <c r="BX230"/>
  <c r="BX229" s="1"/>
  <c r="BW230"/>
  <c r="BW229" s="1"/>
  <c r="BZ226"/>
  <c r="BZ225" s="1"/>
  <c r="BY226"/>
  <c r="BY225" s="1"/>
  <c r="BX226"/>
  <c r="BX225" s="1"/>
  <c r="BW226"/>
  <c r="BW225" s="1"/>
  <c r="BZ223"/>
  <c r="BY223"/>
  <c r="BX223"/>
  <c r="BX222" s="1"/>
  <c r="BW223"/>
  <c r="BW222" s="1"/>
  <c r="BZ222"/>
  <c r="BY222"/>
  <c r="BZ219"/>
  <c r="BY219"/>
  <c r="BX219"/>
  <c r="BX218" s="1"/>
  <c r="BW219"/>
  <c r="BW218" s="1"/>
  <c r="BZ218"/>
  <c r="BY218"/>
  <c r="BZ213"/>
  <c r="BZ212" s="1"/>
  <c r="BZ211" s="1"/>
  <c r="BZ210" s="1"/>
  <c r="BZ209" s="1"/>
  <c r="BY213"/>
  <c r="BY212" s="1"/>
  <c r="BY211" s="1"/>
  <c r="BY210" s="1"/>
  <c r="BY209" s="1"/>
  <c r="BX213"/>
  <c r="BX212" s="1"/>
  <c r="BX211" s="1"/>
  <c r="BX210" s="1"/>
  <c r="BX209" s="1"/>
  <c r="BW213"/>
  <c r="BW212"/>
  <c r="BW211" s="1"/>
  <c r="BW210" s="1"/>
  <c r="BW209" s="1"/>
  <c r="BZ206"/>
  <c r="BY206"/>
  <c r="BX206"/>
  <c r="BW206"/>
  <c r="BZ204"/>
  <c r="BY204"/>
  <c r="BX204"/>
  <c r="BX203" s="1"/>
  <c r="BX202" s="1"/>
  <c r="BX201" s="1"/>
  <c r="BX200" s="1"/>
  <c r="BW204"/>
  <c r="BW203" s="1"/>
  <c r="BW202" s="1"/>
  <c r="BW201" s="1"/>
  <c r="BW200" s="1"/>
  <c r="BZ197"/>
  <c r="BZ196" s="1"/>
  <c r="BZ195" s="1"/>
  <c r="BZ194" s="1"/>
  <c r="BZ193" s="1"/>
  <c r="BZ192" s="1"/>
  <c r="BY197"/>
  <c r="BY196" s="1"/>
  <c r="BY195" s="1"/>
  <c r="BY194" s="1"/>
  <c r="BY193" s="1"/>
  <c r="BY192" s="1"/>
  <c r="BX197"/>
  <c r="BX196" s="1"/>
  <c r="BX195" s="1"/>
  <c r="BX194" s="1"/>
  <c r="BX193" s="1"/>
  <c r="BX192" s="1"/>
  <c r="BW197"/>
  <c r="BW196" s="1"/>
  <c r="BW195" s="1"/>
  <c r="BW194" s="1"/>
  <c r="BW193" s="1"/>
  <c r="BW192" s="1"/>
  <c r="BZ189"/>
  <c r="BY189"/>
  <c r="BX189"/>
  <c r="BX188" s="1"/>
  <c r="BW189"/>
  <c r="BW188" s="1"/>
  <c r="BZ188"/>
  <c r="BY188"/>
  <c r="BZ186"/>
  <c r="BY186"/>
  <c r="BX186"/>
  <c r="BW186"/>
  <c r="BZ184"/>
  <c r="BY184"/>
  <c r="BX184"/>
  <c r="BX183" s="1"/>
  <c r="BW184"/>
  <c r="BW183" s="1"/>
  <c r="BZ174"/>
  <c r="BZ173" s="1"/>
  <c r="BZ172" s="1"/>
  <c r="BY174"/>
  <c r="BY173" s="1"/>
  <c r="BY172" s="1"/>
  <c r="BX174"/>
  <c r="BX173" s="1"/>
  <c r="BX172" s="1"/>
  <c r="BW174"/>
  <c r="BW173" s="1"/>
  <c r="BW172" s="1"/>
  <c r="BZ170"/>
  <c r="BY170"/>
  <c r="BX170"/>
  <c r="BW170"/>
  <c r="BZ169"/>
  <c r="BY169"/>
  <c r="BX169"/>
  <c r="BW169"/>
  <c r="BZ164"/>
  <c r="BY164"/>
  <c r="BY163" s="1"/>
  <c r="BY162" s="1"/>
  <c r="BX164"/>
  <c r="BX163" s="1"/>
  <c r="BX162" s="1"/>
  <c r="BW164"/>
  <c r="BW163" s="1"/>
  <c r="BW162" s="1"/>
  <c r="BZ163"/>
  <c r="BZ162" s="1"/>
  <c r="BZ160"/>
  <c r="BY160"/>
  <c r="BY159" s="1"/>
  <c r="BX160"/>
  <c r="BX159" s="1"/>
  <c r="BW160"/>
  <c r="BZ159"/>
  <c r="BW159"/>
  <c r="BZ156"/>
  <c r="BY156"/>
  <c r="BX156"/>
  <c r="BW156"/>
  <c r="BZ154"/>
  <c r="BY154"/>
  <c r="BX154"/>
  <c r="BW154"/>
  <c r="BZ153"/>
  <c r="BZ147"/>
  <c r="BY147"/>
  <c r="BX147"/>
  <c r="BW147"/>
  <c r="BZ146"/>
  <c r="BY146"/>
  <c r="BX146"/>
  <c r="BW146"/>
  <c r="BZ145"/>
  <c r="BY145"/>
  <c r="BX145"/>
  <c r="BW145"/>
  <c r="BZ144"/>
  <c r="BY144"/>
  <c r="BX144"/>
  <c r="BW144"/>
  <c r="BZ143"/>
  <c r="BY143"/>
  <c r="BX143"/>
  <c r="BW143"/>
  <c r="BZ136"/>
  <c r="BY136"/>
  <c r="BX136"/>
  <c r="BW136"/>
  <c r="BZ134"/>
  <c r="BY134"/>
  <c r="BX134"/>
  <c r="BW134"/>
  <c r="BZ132"/>
  <c r="BY132"/>
  <c r="BX132"/>
  <c r="BW132"/>
  <c r="BZ130"/>
  <c r="BY130"/>
  <c r="BY129" s="1"/>
  <c r="BX130"/>
  <c r="BX129" s="1"/>
  <c r="BW130"/>
  <c r="BW129" s="1"/>
  <c r="BW128" s="1"/>
  <c r="BZ120"/>
  <c r="BY120"/>
  <c r="BY119" s="1"/>
  <c r="BY118" s="1"/>
  <c r="BY117" s="1"/>
  <c r="BY116" s="1"/>
  <c r="BY115" s="1"/>
  <c r="BX120"/>
  <c r="BX119" s="1"/>
  <c r="BX118" s="1"/>
  <c r="BX117" s="1"/>
  <c r="BX116" s="1"/>
  <c r="BX115" s="1"/>
  <c r="BW120"/>
  <c r="BW119" s="1"/>
  <c r="BW118" s="1"/>
  <c r="BW117" s="1"/>
  <c r="BW116" s="1"/>
  <c r="BW115" s="1"/>
  <c r="BZ119"/>
  <c r="BZ118" s="1"/>
  <c r="BZ117" s="1"/>
  <c r="BZ116" s="1"/>
  <c r="BZ115" s="1"/>
  <c r="BZ112"/>
  <c r="BZ111" s="1"/>
  <c r="BY112"/>
  <c r="BY111" s="1"/>
  <c r="BX112"/>
  <c r="BX111" s="1"/>
  <c r="BW112"/>
  <c r="BW111" s="1"/>
  <c r="BZ109"/>
  <c r="BY109"/>
  <c r="BY108" s="1"/>
  <c r="BX109"/>
  <c r="BX108" s="1"/>
  <c r="BW109"/>
  <c r="BW108" s="1"/>
  <c r="BZ108"/>
  <c r="BZ106"/>
  <c r="BY106"/>
  <c r="BX106"/>
  <c r="BW106"/>
  <c r="BZ104"/>
  <c r="BZ103" s="1"/>
  <c r="BY104"/>
  <c r="BX104"/>
  <c r="BW104"/>
  <c r="BY103"/>
  <c r="BX103"/>
  <c r="BZ101"/>
  <c r="BY101"/>
  <c r="BY100" s="1"/>
  <c r="BX101"/>
  <c r="BX100" s="1"/>
  <c r="BW101"/>
  <c r="BW100" s="1"/>
  <c r="BZ100"/>
  <c r="BZ98"/>
  <c r="BZ97" s="1"/>
  <c r="BY98"/>
  <c r="BY97" s="1"/>
  <c r="BX98"/>
  <c r="BX97" s="1"/>
  <c r="BW98"/>
  <c r="BW97" s="1"/>
  <c r="BZ95"/>
  <c r="BY95"/>
  <c r="BY94" s="1"/>
  <c r="BX95"/>
  <c r="BX94" s="1"/>
  <c r="BW95"/>
  <c r="BZ94"/>
  <c r="BW94"/>
  <c r="BZ92"/>
  <c r="BZ91" s="1"/>
  <c r="BY92"/>
  <c r="BX92"/>
  <c r="BX91" s="1"/>
  <c r="BW92"/>
  <c r="BW91" s="1"/>
  <c r="BY91"/>
  <c r="BZ84"/>
  <c r="BY84"/>
  <c r="BX84"/>
  <c r="BW84"/>
  <c r="BZ82"/>
  <c r="BY82"/>
  <c r="BX82"/>
  <c r="BW82"/>
  <c r="BZ80"/>
  <c r="BY80"/>
  <c r="BX80"/>
  <c r="BW80"/>
  <c r="BZ78"/>
  <c r="BY78"/>
  <c r="BX78"/>
  <c r="BX77" s="1"/>
  <c r="BX76" s="1"/>
  <c r="BW78"/>
  <c r="BZ70"/>
  <c r="BY70"/>
  <c r="BY69" s="1"/>
  <c r="BY68" s="1"/>
  <c r="BY67" s="1"/>
  <c r="BY66" s="1"/>
  <c r="BY65" s="1"/>
  <c r="BX70"/>
  <c r="BX69" s="1"/>
  <c r="BX68" s="1"/>
  <c r="BX67" s="1"/>
  <c r="BX66" s="1"/>
  <c r="BX65" s="1"/>
  <c r="BW70"/>
  <c r="BZ69"/>
  <c r="BZ68" s="1"/>
  <c r="BZ67" s="1"/>
  <c r="BZ66" s="1"/>
  <c r="BZ65" s="1"/>
  <c r="BW69"/>
  <c r="BW68" s="1"/>
  <c r="BW67" s="1"/>
  <c r="BW66" s="1"/>
  <c r="BW65" s="1"/>
  <c r="BZ60"/>
  <c r="BY60"/>
  <c r="BY59" s="1"/>
  <c r="BX60"/>
  <c r="BX59" s="1"/>
  <c r="BW60"/>
  <c r="BW59" s="1"/>
  <c r="BZ59"/>
  <c r="BZ57"/>
  <c r="BY57"/>
  <c r="BX57"/>
  <c r="BW57"/>
  <c r="BZ55"/>
  <c r="BY55"/>
  <c r="BX55"/>
  <c r="BW55"/>
  <c r="BZ53"/>
  <c r="BY53"/>
  <c r="BX53"/>
  <c r="BW53"/>
  <c r="BZ48"/>
  <c r="BY48"/>
  <c r="BY47" s="1"/>
  <c r="BY46" s="1"/>
  <c r="BY45" s="1"/>
  <c r="BY44" s="1"/>
  <c r="BX48"/>
  <c r="BX47" s="1"/>
  <c r="BX46" s="1"/>
  <c r="BX45" s="1"/>
  <c r="BX44" s="1"/>
  <c r="BW48"/>
  <c r="BW47" s="1"/>
  <c r="BW46" s="1"/>
  <c r="BW45" s="1"/>
  <c r="BW44" s="1"/>
  <c r="BZ47"/>
  <c r="BZ46" s="1"/>
  <c r="BZ45" s="1"/>
  <c r="BZ44" s="1"/>
  <c r="BZ40"/>
  <c r="BY40"/>
  <c r="BX40"/>
  <c r="BW40"/>
  <c r="BZ38"/>
  <c r="BY38"/>
  <c r="BX38"/>
  <c r="BW38"/>
  <c r="BZ36"/>
  <c r="BY36"/>
  <c r="BX36"/>
  <c r="BX35" s="1"/>
  <c r="BX34" s="1"/>
  <c r="BX33" s="1"/>
  <c r="BX32" s="1"/>
  <c r="BW36"/>
  <c r="BW35" s="1"/>
  <c r="BW34" s="1"/>
  <c r="BW33" s="1"/>
  <c r="BW32" s="1"/>
  <c r="BZ24"/>
  <c r="BY24"/>
  <c r="BX24"/>
  <c r="BW24"/>
  <c r="BZ22"/>
  <c r="BY22"/>
  <c r="BX22"/>
  <c r="BW22"/>
  <c r="BZ20"/>
  <c r="BY20"/>
  <c r="BX20"/>
  <c r="BW20"/>
  <c r="BZ18"/>
  <c r="BY18"/>
  <c r="BX18"/>
  <c r="BW18"/>
  <c r="BZ15"/>
  <c r="BZ14" s="1"/>
  <c r="BY15"/>
  <c r="BY14" s="1"/>
  <c r="BX15"/>
  <c r="BX14" s="1"/>
  <c r="BW15"/>
  <c r="BW14" s="1"/>
  <c r="BZ12"/>
  <c r="BY12"/>
  <c r="BY11" s="1"/>
  <c r="BX12"/>
  <c r="BX11" s="1"/>
  <c r="BW12"/>
  <c r="BW11" s="1"/>
  <c r="BZ11"/>
  <c r="BQ171"/>
  <c r="CU6" l="1"/>
  <c r="CS569"/>
  <c r="CW569" s="1"/>
  <c r="CW570"/>
  <c r="CS1413"/>
  <c r="CW1413" s="1"/>
  <c r="CW1414"/>
  <c r="CT1490"/>
  <c r="CX1490" s="1"/>
  <c r="CX1491"/>
  <c r="CU376"/>
  <c r="CS574"/>
  <c r="CW575"/>
  <c r="CT569"/>
  <c r="CX569" s="1"/>
  <c r="CX570"/>
  <c r="CS1558"/>
  <c r="CW1559"/>
  <c r="CS1490"/>
  <c r="CW1490" s="1"/>
  <c r="CW1491"/>
  <c r="BX946"/>
  <c r="BX945" s="1"/>
  <c r="CT1413"/>
  <c r="CX1413" s="1"/>
  <c r="CX1414"/>
  <c r="CS1554"/>
  <c r="CW1555"/>
  <c r="CU1509"/>
  <c r="CU1501"/>
  <c r="CU1417"/>
  <c r="CV1391"/>
  <c r="CU1393"/>
  <c r="CU1245"/>
  <c r="CU1052"/>
  <c r="CU791"/>
  <c r="CU602"/>
  <c r="CU421"/>
  <c r="CU343"/>
  <c r="CU271"/>
  <c r="CU179"/>
  <c r="CU125"/>
  <c r="CU123" s="1"/>
  <c r="CV63"/>
  <c r="CU63"/>
  <c r="BZ1062"/>
  <c r="BZ1061" s="1"/>
  <c r="CL127"/>
  <c r="BY1200"/>
  <c r="CD341"/>
  <c r="CL177"/>
  <c r="CI376"/>
  <c r="CI370" s="1"/>
  <c r="BZ1253"/>
  <c r="CL126"/>
  <c r="CL125" s="1"/>
  <c r="CL271"/>
  <c r="CI931"/>
  <c r="CI885" s="1"/>
  <c r="CK6"/>
  <c r="CJ6"/>
  <c r="CI123"/>
  <c r="CL376"/>
  <c r="CL370" s="1"/>
  <c r="CL341" s="1"/>
  <c r="CD1434"/>
  <c r="CD1428" s="1"/>
  <c r="CD1417" s="1"/>
  <c r="CD1391" s="1"/>
  <c r="BW726"/>
  <c r="BW725" s="1"/>
  <c r="BX768"/>
  <c r="BY901"/>
  <c r="BY900" s="1"/>
  <c r="BY899" s="1"/>
  <c r="BX1018"/>
  <c r="CB1178"/>
  <c r="CJ1052"/>
  <c r="CK959"/>
  <c r="CL75"/>
  <c r="CL74" s="1"/>
  <c r="CL73" s="1"/>
  <c r="CL63" s="1"/>
  <c r="CJ216"/>
  <c r="CJ177" s="1"/>
  <c r="CJ486"/>
  <c r="CI1523"/>
  <c r="CI1509" s="1"/>
  <c r="BY872"/>
  <c r="BY871" s="1"/>
  <c r="BW1018"/>
  <c r="BW1013" s="1"/>
  <c r="BW1012" s="1"/>
  <c r="BW1253"/>
  <c r="BY1400"/>
  <c r="CC271"/>
  <c r="CJ1245"/>
  <c r="CI1391"/>
  <c r="CK931"/>
  <c r="CK885" s="1"/>
  <c r="CI959"/>
  <c r="CL1459"/>
  <c r="CK306"/>
  <c r="CK295" s="1"/>
  <c r="CK271" s="1"/>
  <c r="BX1013"/>
  <c r="BX1062"/>
  <c r="BX1061" s="1"/>
  <c r="BW1235"/>
  <c r="BW1234" s="1"/>
  <c r="CK437"/>
  <c r="CJ791"/>
  <c r="BW820"/>
  <c r="CK791"/>
  <c r="CF1523"/>
  <c r="CF1509" s="1"/>
  <c r="CD6"/>
  <c r="BW504"/>
  <c r="BW503" s="1"/>
  <c r="CC437"/>
  <c r="CF376"/>
  <c r="CF370" s="1"/>
  <c r="CF341" s="1"/>
  <c r="BZ228"/>
  <c r="CC341"/>
  <c r="CL123"/>
  <c r="CM1280"/>
  <c r="CM1279" s="1"/>
  <c r="CM1278" s="1"/>
  <c r="CM1277" s="1"/>
  <c r="CM1276" s="1"/>
  <c r="CS1281"/>
  <c r="BX752"/>
  <c r="BX735" s="1"/>
  <c r="BX734" s="1"/>
  <c r="CL791"/>
  <c r="BZ752"/>
  <c r="CC959"/>
  <c r="CD123"/>
  <c r="CJ959"/>
  <c r="CJ123"/>
  <c r="CK123"/>
  <c r="CE1523"/>
  <c r="CE1509" s="1"/>
  <c r="CF791"/>
  <c r="CE1248"/>
  <c r="CE1247" s="1"/>
  <c r="CE1245" s="1"/>
  <c r="CK1245"/>
  <c r="BZ675"/>
  <c r="BZ674" s="1"/>
  <c r="BY932"/>
  <c r="BX1266"/>
  <c r="BW1533"/>
  <c r="CJ931"/>
  <c r="CJ885" s="1"/>
  <c r="BW1266"/>
  <c r="BZ1400"/>
  <c r="BZ1395" s="1"/>
  <c r="BZ1394" s="1"/>
  <c r="BZ1393" s="1"/>
  <c r="CE791"/>
  <c r="CL1434"/>
  <c r="CL1428" s="1"/>
  <c r="CL1417" s="1"/>
  <c r="CL1391" s="1"/>
  <c r="CG1178"/>
  <c r="CM1179"/>
  <c r="CB1186"/>
  <c r="CH1187"/>
  <c r="BX228"/>
  <c r="BY726"/>
  <c r="BY725" s="1"/>
  <c r="CL1245"/>
  <c r="CK1052"/>
  <c r="CA1186"/>
  <c r="CG1187"/>
  <c r="BX182"/>
  <c r="BX181" s="1"/>
  <c r="BX180" s="1"/>
  <c r="BX179" s="1"/>
  <c r="BZ561"/>
  <c r="BW768"/>
  <c r="BY962"/>
  <c r="BW1062"/>
  <c r="BW1061" s="1"/>
  <c r="CF1052"/>
  <c r="CF6"/>
  <c r="CK1391"/>
  <c r="CL515"/>
  <c r="CL514" s="1"/>
  <c r="CL486" s="1"/>
  <c r="CK515"/>
  <c r="CK514" s="1"/>
  <c r="CK486" s="1"/>
  <c r="CD602"/>
  <c r="CJ437"/>
  <c r="BZ152"/>
  <c r="BW182"/>
  <c r="BW181" s="1"/>
  <c r="BW180" s="1"/>
  <c r="BW179" s="1"/>
  <c r="BW221"/>
  <c r="BW217" s="1"/>
  <c r="BZ382"/>
  <c r="BX1047"/>
  <c r="CF602"/>
  <c r="CI341"/>
  <c r="CN1179"/>
  <c r="CH1178"/>
  <c r="CF1247"/>
  <c r="CF1245" s="1"/>
  <c r="CD1247"/>
  <c r="CD1245" s="1"/>
  <c r="BW247"/>
  <c r="BW246" s="1"/>
  <c r="BX799"/>
  <c r="BW962"/>
  <c r="BW961" s="1"/>
  <c r="BW959" s="1"/>
  <c r="BX1012"/>
  <c r="BZ1018"/>
  <c r="BZ1013" s="1"/>
  <c r="BZ1012" s="1"/>
  <c r="BW1047"/>
  <c r="BY1235"/>
  <c r="BY1234" s="1"/>
  <c r="CE6"/>
  <c r="CJ1459"/>
  <c r="CJ1434" s="1"/>
  <c r="CJ1428" s="1"/>
  <c r="CJ1417" s="1"/>
  <c r="CJ1391" s="1"/>
  <c r="CL1052"/>
  <c r="CJ341"/>
  <c r="CI515"/>
  <c r="CI514" s="1"/>
  <c r="CI486" s="1"/>
  <c r="CE515"/>
  <c r="CE514" s="1"/>
  <c r="CE486" s="1"/>
  <c r="CI602"/>
  <c r="CI1245"/>
  <c r="CI1052"/>
  <c r="CI271"/>
  <c r="CK602"/>
  <c r="CI791"/>
  <c r="CL6"/>
  <c r="CK341"/>
  <c r="CJ602"/>
  <c r="CL602"/>
  <c r="CE885"/>
  <c r="CC1245"/>
  <c r="BW946"/>
  <c r="BW945" s="1"/>
  <c r="BZ946"/>
  <c r="BZ945" s="1"/>
  <c r="BZ932"/>
  <c r="CD1052"/>
  <c r="CC1052"/>
  <c r="CE1052"/>
  <c r="CF959"/>
  <c r="CC602"/>
  <c r="CE602"/>
  <c r="CC791"/>
  <c r="CC216"/>
  <c r="CC177" s="1"/>
  <c r="CE1391"/>
  <c r="CC1391"/>
  <c r="CF1391"/>
  <c r="CD791"/>
  <c r="CD177"/>
  <c r="BX153"/>
  <c r="BX152" s="1"/>
  <c r="BX151" s="1"/>
  <c r="BX150" s="1"/>
  <c r="BW406"/>
  <c r="BW489"/>
  <c r="BW488" s="1"/>
  <c r="BY953"/>
  <c r="BY1395"/>
  <c r="BY1394" s="1"/>
  <c r="BY1393" s="1"/>
  <c r="BY1443"/>
  <c r="BZ1533"/>
  <c r="BZ1524" s="1"/>
  <c r="BY52"/>
  <c r="BY77"/>
  <c r="BY76" s="1"/>
  <c r="BZ203"/>
  <c r="BZ202" s="1"/>
  <c r="BZ201" s="1"/>
  <c r="BZ200" s="1"/>
  <c r="BX221"/>
  <c r="BX217" s="1"/>
  <c r="BX306"/>
  <c r="BX295" s="1"/>
  <c r="BY785"/>
  <c r="BZ17"/>
  <c r="BZ10" s="1"/>
  <c r="BZ9" s="1"/>
  <c r="BZ8" s="1"/>
  <c r="BX52"/>
  <c r="BY203"/>
  <c r="BY202" s="1"/>
  <c r="BY201" s="1"/>
  <c r="BY200" s="1"/>
  <c r="BW306"/>
  <c r="BW295" s="1"/>
  <c r="BZ516"/>
  <c r="BY35"/>
  <c r="BY34" s="1"/>
  <c r="BY33" s="1"/>
  <c r="BY32" s="1"/>
  <c r="BZ129"/>
  <c r="BZ128" s="1"/>
  <c r="BX1235"/>
  <c r="BX1234" s="1"/>
  <c r="BX1541"/>
  <c r="BX1540" s="1"/>
  <c r="BX406"/>
  <c r="BX489"/>
  <c r="BX488" s="1"/>
  <c r="BX504"/>
  <c r="BX503" s="1"/>
  <c r="BY17"/>
  <c r="BY10" s="1"/>
  <c r="BY9" s="1"/>
  <c r="BY8" s="1"/>
  <c r="BZ35"/>
  <c r="BZ34" s="1"/>
  <c r="BZ33" s="1"/>
  <c r="BZ32" s="1"/>
  <c r="BZ77"/>
  <c r="BZ76" s="1"/>
  <c r="BW127"/>
  <c r="BZ168"/>
  <c r="BZ167" s="1"/>
  <c r="BZ183"/>
  <c r="BZ182" s="1"/>
  <c r="BZ181" s="1"/>
  <c r="BZ180" s="1"/>
  <c r="BZ179" s="1"/>
  <c r="BX265"/>
  <c r="BX264" s="1"/>
  <c r="BX263" s="1"/>
  <c r="BZ280"/>
  <c r="BZ279" s="1"/>
  <c r="BZ274" s="1"/>
  <c r="BZ273" s="1"/>
  <c r="BW452"/>
  <c r="BW451" s="1"/>
  <c r="BW439" s="1"/>
  <c r="BW458"/>
  <c r="BW457" s="1"/>
  <c r="BW516"/>
  <c r="BY516"/>
  <c r="BX561"/>
  <c r="BX17"/>
  <c r="BX10" s="1"/>
  <c r="BX9" s="1"/>
  <c r="BX8" s="1"/>
  <c r="BW17"/>
  <c r="BW10" s="1"/>
  <c r="BW9" s="1"/>
  <c r="BW8" s="1"/>
  <c r="BZ52"/>
  <c r="BZ51" s="1"/>
  <c r="BZ50" s="1"/>
  <c r="BZ43" s="1"/>
  <c r="BW103"/>
  <c r="BW90" s="1"/>
  <c r="BY153"/>
  <c r="BY152" s="1"/>
  <c r="BY151" s="1"/>
  <c r="BY150" s="1"/>
  <c r="BY183"/>
  <c r="BY182" s="1"/>
  <c r="BY181" s="1"/>
  <c r="BY180" s="1"/>
  <c r="BY179" s="1"/>
  <c r="BY221"/>
  <c r="BY217" s="1"/>
  <c r="BW265"/>
  <c r="BW264" s="1"/>
  <c r="BW263" s="1"/>
  <c r="BW257" s="1"/>
  <c r="BW255" s="1"/>
  <c r="BY280"/>
  <c r="BY279" s="1"/>
  <c r="BY274" s="1"/>
  <c r="BY273" s="1"/>
  <c r="BZ346"/>
  <c r="BZ345" s="1"/>
  <c r="BZ344" s="1"/>
  <c r="BZ343" s="1"/>
  <c r="BZ412"/>
  <c r="BZ411" s="1"/>
  <c r="BZ406" s="1"/>
  <c r="BZ439"/>
  <c r="BZ467"/>
  <c r="BZ477"/>
  <c r="BZ458" s="1"/>
  <c r="BZ457" s="1"/>
  <c r="BW675"/>
  <c r="BW674" s="1"/>
  <c r="BX962"/>
  <c r="BX961" s="1"/>
  <c r="BX1209"/>
  <c r="BZ306"/>
  <c r="BZ295" s="1"/>
  <c r="BW346"/>
  <c r="BW345" s="1"/>
  <c r="BW344" s="1"/>
  <c r="BW343" s="1"/>
  <c r="BY346"/>
  <c r="BY345" s="1"/>
  <c r="BY344" s="1"/>
  <c r="BY343" s="1"/>
  <c r="BW383"/>
  <c r="BW382" s="1"/>
  <c r="BY439"/>
  <c r="BW77"/>
  <c r="BW76" s="1"/>
  <c r="BX90"/>
  <c r="BX75" s="1"/>
  <c r="BX74" s="1"/>
  <c r="BX73" s="1"/>
  <c r="BX63" s="1"/>
  <c r="BW153"/>
  <c r="BW152" s="1"/>
  <c r="BW151" s="1"/>
  <c r="BW150" s="1"/>
  <c r="BX168"/>
  <c r="BX167" s="1"/>
  <c r="BX458"/>
  <c r="BX457" s="1"/>
  <c r="BX437" s="1"/>
  <c r="BX516"/>
  <c r="BY780"/>
  <c r="BY779" s="1"/>
  <c r="BY767" s="1"/>
  <c r="BY766" s="1"/>
  <c r="BY931"/>
  <c r="BY885" s="1"/>
  <c r="BZ1200"/>
  <c r="BZ1209"/>
  <c r="BZ1235"/>
  <c r="BZ1234" s="1"/>
  <c r="BZ1451"/>
  <c r="BZ1443" s="1"/>
  <c r="BZ1463"/>
  <c r="BZ1459" s="1"/>
  <c r="BZ1514"/>
  <c r="BZ1513" s="1"/>
  <c r="BZ1512" s="1"/>
  <c r="BZ1511" s="1"/>
  <c r="BX1533"/>
  <c r="BZ846"/>
  <c r="BZ845" s="1"/>
  <c r="BZ844" s="1"/>
  <c r="BX932"/>
  <c r="BX931" s="1"/>
  <c r="BZ962"/>
  <c r="BZ961" s="1"/>
  <c r="BY1209"/>
  <c r="BY1194" s="1"/>
  <c r="BX1400"/>
  <c r="BX1395" s="1"/>
  <c r="BX1394" s="1"/>
  <c r="BX1393" s="1"/>
  <c r="BX675"/>
  <c r="BX674" s="1"/>
  <c r="BW709"/>
  <c r="BY709"/>
  <c r="BY708" s="1"/>
  <c r="BZ768"/>
  <c r="BZ767" s="1"/>
  <c r="BZ766" s="1"/>
  <c r="BZ799"/>
  <c r="BZ820"/>
  <c r="BZ819" s="1"/>
  <c r="BW901"/>
  <c r="BW900" s="1"/>
  <c r="BW899" s="1"/>
  <c r="BW932"/>
  <c r="BW931" s="1"/>
  <c r="BY961"/>
  <c r="BW1129"/>
  <c r="BY1167"/>
  <c r="BY1151" s="1"/>
  <c r="BX1200"/>
  <c r="BY1266"/>
  <c r="BY1248" s="1"/>
  <c r="BY1247" s="1"/>
  <c r="BW1400"/>
  <c r="BW1395" s="1"/>
  <c r="BW1394" s="1"/>
  <c r="BW1393" s="1"/>
  <c r="BZ624"/>
  <c r="BZ605" s="1"/>
  <c r="BZ604" s="1"/>
  <c r="BX654"/>
  <c r="BX641" s="1"/>
  <c r="BX640" s="1"/>
  <c r="BY675"/>
  <c r="BY674" s="1"/>
  <c r="BX709"/>
  <c r="BX726"/>
  <c r="BX725" s="1"/>
  <c r="BZ745"/>
  <c r="BZ744" s="1"/>
  <c r="BZ735" s="1"/>
  <c r="BZ734" s="1"/>
  <c r="BY820"/>
  <c r="BY819" s="1"/>
  <c r="BX872"/>
  <c r="BX871" s="1"/>
  <c r="BY1018"/>
  <c r="BY1013" s="1"/>
  <c r="BY1012" s="1"/>
  <c r="BX1443"/>
  <c r="BY1483"/>
  <c r="BY1459" s="1"/>
  <c r="BY1533"/>
  <c r="BY1524" s="1"/>
  <c r="BW1541"/>
  <c r="BW1540" s="1"/>
  <c r="BW1451"/>
  <c r="BW1443" s="1"/>
  <c r="BW1167"/>
  <c r="BW1151" s="1"/>
  <c r="BW168"/>
  <c r="BW167" s="1"/>
  <c r="BW52"/>
  <c r="BW51" s="1"/>
  <c r="BW50" s="1"/>
  <c r="BW43" s="1"/>
  <c r="BY51"/>
  <c r="BY50" s="1"/>
  <c r="BY43" s="1"/>
  <c r="BY168"/>
  <c r="BY167" s="1"/>
  <c r="BW228"/>
  <c r="BY228"/>
  <c r="BY216" s="1"/>
  <c r="BY257"/>
  <c r="BY255" s="1"/>
  <c r="BY306"/>
  <c r="BY295" s="1"/>
  <c r="BZ331"/>
  <c r="BZ330" s="1"/>
  <c r="BX346"/>
  <c r="BX345" s="1"/>
  <c r="BX344" s="1"/>
  <c r="BX343" s="1"/>
  <c r="BY128"/>
  <c r="BY126"/>
  <c r="BY125" s="1"/>
  <c r="BY127"/>
  <c r="BX51"/>
  <c r="BX50" s="1"/>
  <c r="BX43" s="1"/>
  <c r="BY90"/>
  <c r="BZ90"/>
  <c r="BZ75" s="1"/>
  <c r="BZ74" s="1"/>
  <c r="BZ73" s="1"/>
  <c r="BZ63" s="1"/>
  <c r="BZ151"/>
  <c r="BZ150" s="1"/>
  <c r="BZ221"/>
  <c r="BZ217" s="1"/>
  <c r="BZ216" s="1"/>
  <c r="BX247"/>
  <c r="BX246" s="1"/>
  <c r="BX257"/>
  <c r="BX255" s="1"/>
  <c r="BX274"/>
  <c r="BX273" s="1"/>
  <c r="BW331"/>
  <c r="BW330" s="1"/>
  <c r="BY331"/>
  <c r="BY330" s="1"/>
  <c r="BX128"/>
  <c r="BX126"/>
  <c r="BX125" s="1"/>
  <c r="BX127"/>
  <c r="BW274"/>
  <c r="BW273" s="1"/>
  <c r="BZ257"/>
  <c r="BZ255" s="1"/>
  <c r="BZ429"/>
  <c r="BZ430"/>
  <c r="BW126"/>
  <c r="BW125" s="1"/>
  <c r="BY383"/>
  <c r="BY382" s="1"/>
  <c r="BY376" s="1"/>
  <c r="BY370" s="1"/>
  <c r="BX534"/>
  <c r="BZ534"/>
  <c r="BY593"/>
  <c r="BY592" s="1"/>
  <c r="BZ593"/>
  <c r="BZ592" s="1"/>
  <c r="BX605"/>
  <c r="BX604" s="1"/>
  <c r="BY624"/>
  <c r="BY605" s="1"/>
  <c r="BY604" s="1"/>
  <c r="BW641"/>
  <c r="BW640" s="1"/>
  <c r="BZ654"/>
  <c r="BZ641" s="1"/>
  <c r="BZ640" s="1"/>
  <c r="BW735"/>
  <c r="BW734" s="1"/>
  <c r="BY735"/>
  <c r="BY734" s="1"/>
  <c r="BW794"/>
  <c r="BW793" s="1"/>
  <c r="BY794"/>
  <c r="BY793" s="1"/>
  <c r="BX820"/>
  <c r="BX819" s="1"/>
  <c r="BW872"/>
  <c r="BW871" s="1"/>
  <c r="BY429"/>
  <c r="BY430"/>
  <c r="BX383"/>
  <c r="BX382" s="1"/>
  <c r="BX376" s="1"/>
  <c r="BX370" s="1"/>
  <c r="BY458"/>
  <c r="BY457" s="1"/>
  <c r="BY437" s="1"/>
  <c r="BW534"/>
  <c r="BY534"/>
  <c r="BY561"/>
  <c r="BX593"/>
  <c r="BX592" s="1"/>
  <c r="BY654"/>
  <c r="BY641" s="1"/>
  <c r="BY640" s="1"/>
  <c r="BZ709"/>
  <c r="BZ726"/>
  <c r="BZ725" s="1"/>
  <c r="BW767"/>
  <c r="BW766" s="1"/>
  <c r="BX794"/>
  <c r="BX793" s="1"/>
  <c r="BX856"/>
  <c r="BX855" s="1"/>
  <c r="BX854" s="1"/>
  <c r="BZ872"/>
  <c r="BZ871" s="1"/>
  <c r="BX901"/>
  <c r="BX900" s="1"/>
  <c r="BX899" s="1"/>
  <c r="BZ901"/>
  <c r="BZ900" s="1"/>
  <c r="BZ899" s="1"/>
  <c r="BX430"/>
  <c r="BX429"/>
  <c r="BW819"/>
  <c r="BW430"/>
  <c r="BW429"/>
  <c r="BW593"/>
  <c r="BW592" s="1"/>
  <c r="BW605"/>
  <c r="BW604" s="1"/>
  <c r="BX767"/>
  <c r="BX766" s="1"/>
  <c r="BZ794"/>
  <c r="BZ793" s="1"/>
  <c r="BX954"/>
  <c r="BX1106"/>
  <c r="BX1090" s="1"/>
  <c r="BZ1106"/>
  <c r="BZ1090" s="1"/>
  <c r="BW954"/>
  <c r="BW1106"/>
  <c r="BW1090" s="1"/>
  <c r="BY1106"/>
  <c r="BY1090" s="1"/>
  <c r="BX1129"/>
  <c r="BZ1129"/>
  <c r="BX1167"/>
  <c r="BX1151" s="1"/>
  <c r="BZ1167"/>
  <c r="BZ1151" s="1"/>
  <c r="BX1046"/>
  <c r="BX1045" s="1"/>
  <c r="BX1043" s="1"/>
  <c r="BW1248"/>
  <c r="BW1247" s="1"/>
  <c r="BX1300"/>
  <c r="BX1299" s="1"/>
  <c r="BX1298" s="1"/>
  <c r="BZ1300"/>
  <c r="BZ1299" s="1"/>
  <c r="BZ1298" s="1"/>
  <c r="BX1459"/>
  <c r="BX1434" s="1"/>
  <c r="BX1428" s="1"/>
  <c r="BX1417" s="1"/>
  <c r="BX1524"/>
  <c r="BX1523" s="1"/>
  <c r="BX1509" s="1"/>
  <c r="BZ1541"/>
  <c r="BZ1540" s="1"/>
  <c r="BW1046"/>
  <c r="BW1045" s="1"/>
  <c r="BW1043" s="1"/>
  <c r="BZ1266"/>
  <c r="BZ1248" s="1"/>
  <c r="BZ1247" s="1"/>
  <c r="BW1300"/>
  <c r="BW1299" s="1"/>
  <c r="BW1298" s="1"/>
  <c r="BY1300"/>
  <c r="BY1299" s="1"/>
  <c r="BY1298" s="1"/>
  <c r="BW1459"/>
  <c r="BW1524"/>
  <c r="BY1541"/>
  <c r="BY1540" s="1"/>
  <c r="BX1248"/>
  <c r="BX1247" s="1"/>
  <c r="BW1209"/>
  <c r="BW1194" s="1"/>
  <c r="BV58"/>
  <c r="CB58" s="1"/>
  <c r="BU58"/>
  <c r="CA58" s="1"/>
  <c r="BR57"/>
  <c r="BS57"/>
  <c r="BT57"/>
  <c r="BU57"/>
  <c r="BQ57"/>
  <c r="BV250"/>
  <c r="CB250" s="1"/>
  <c r="BU250"/>
  <c r="BR249"/>
  <c r="BR248" s="1"/>
  <c r="BS249"/>
  <c r="BS248" s="1"/>
  <c r="BT249"/>
  <c r="BT248" s="1"/>
  <c r="BQ249"/>
  <c r="BQ248" s="1"/>
  <c r="BT1546"/>
  <c r="BS1546"/>
  <c r="BS1545" s="1"/>
  <c r="BR1546"/>
  <c r="BR1545" s="1"/>
  <c r="BQ1546"/>
  <c r="BQ1545" s="1"/>
  <c r="BT1545"/>
  <c r="BT1543"/>
  <c r="BT1542" s="1"/>
  <c r="BS1543"/>
  <c r="BS1542" s="1"/>
  <c r="BR1543"/>
  <c r="BR1542" s="1"/>
  <c r="BQ1543"/>
  <c r="BQ1542" s="1"/>
  <c r="BT1538"/>
  <c r="BS1538"/>
  <c r="BS1537" s="1"/>
  <c r="BR1538"/>
  <c r="BR1537" s="1"/>
  <c r="BQ1538"/>
  <c r="BQ1537" s="1"/>
  <c r="BT1537"/>
  <c r="BT1535"/>
  <c r="BT1534" s="1"/>
  <c r="BS1535"/>
  <c r="BS1534" s="1"/>
  <c r="BR1535"/>
  <c r="BR1534" s="1"/>
  <c r="BQ1535"/>
  <c r="BQ1534" s="1"/>
  <c r="BT1531"/>
  <c r="BT1530" s="1"/>
  <c r="BT1529" s="1"/>
  <c r="BS1531"/>
  <c r="BS1530" s="1"/>
  <c r="BS1529" s="1"/>
  <c r="BR1531"/>
  <c r="BR1530" s="1"/>
  <c r="BR1529" s="1"/>
  <c r="BQ1531"/>
  <c r="BQ1530" s="1"/>
  <c r="BQ1529" s="1"/>
  <c r="BT1527"/>
  <c r="BT1526" s="1"/>
  <c r="BT1525" s="1"/>
  <c r="BS1527"/>
  <c r="BS1526" s="1"/>
  <c r="BS1525" s="1"/>
  <c r="BR1527"/>
  <c r="BR1526" s="1"/>
  <c r="BR1525" s="1"/>
  <c r="BQ1527"/>
  <c r="BQ1526" s="1"/>
  <c r="BQ1525" s="1"/>
  <c r="BT1519"/>
  <c r="BS1519"/>
  <c r="BR1519"/>
  <c r="BQ1519"/>
  <c r="BT1517"/>
  <c r="BS1517"/>
  <c r="BR1517"/>
  <c r="BQ1517"/>
  <c r="BT1515"/>
  <c r="BS1515"/>
  <c r="BR1515"/>
  <c r="BQ1515"/>
  <c r="BT1514"/>
  <c r="BT1513" s="1"/>
  <c r="BT1512" s="1"/>
  <c r="BT1511" s="1"/>
  <c r="BT1506"/>
  <c r="BT1505" s="1"/>
  <c r="BT1504" s="1"/>
  <c r="BT1503" s="1"/>
  <c r="BT1502" s="1"/>
  <c r="BT1501" s="1"/>
  <c r="BS1506"/>
  <c r="BS1505" s="1"/>
  <c r="BS1504" s="1"/>
  <c r="BS1503" s="1"/>
  <c r="BS1502" s="1"/>
  <c r="BS1501" s="1"/>
  <c r="BR1506"/>
  <c r="BR1505" s="1"/>
  <c r="BR1504" s="1"/>
  <c r="BR1503" s="1"/>
  <c r="BR1502" s="1"/>
  <c r="BR1501" s="1"/>
  <c r="BQ1506"/>
  <c r="BQ1505" s="1"/>
  <c r="BQ1504" s="1"/>
  <c r="BQ1503" s="1"/>
  <c r="BQ1502" s="1"/>
  <c r="BQ1501" s="1"/>
  <c r="BT1498"/>
  <c r="BS1498"/>
  <c r="BS1497" s="1"/>
  <c r="BS1496" s="1"/>
  <c r="BS1495" s="1"/>
  <c r="BS1494" s="1"/>
  <c r="BR1498"/>
  <c r="BR1497" s="1"/>
  <c r="BR1496" s="1"/>
  <c r="BR1495" s="1"/>
  <c r="BR1494" s="1"/>
  <c r="BQ1498"/>
  <c r="BQ1497" s="1"/>
  <c r="BQ1496" s="1"/>
  <c r="BQ1495" s="1"/>
  <c r="BQ1494" s="1"/>
  <c r="BT1497"/>
  <c r="BT1496" s="1"/>
  <c r="BT1495" s="1"/>
  <c r="BT1494" s="1"/>
  <c r="BT1488"/>
  <c r="BS1488"/>
  <c r="BR1488"/>
  <c r="BQ1488"/>
  <c r="BT1486"/>
  <c r="BS1486"/>
  <c r="BR1486"/>
  <c r="BQ1486"/>
  <c r="BT1484"/>
  <c r="BS1484"/>
  <c r="BS1483" s="1"/>
  <c r="BR1484"/>
  <c r="BR1483" s="1"/>
  <c r="BQ1484"/>
  <c r="BQ1483" s="1"/>
  <c r="BT1481"/>
  <c r="BS1481"/>
  <c r="BR1481"/>
  <c r="BQ1481"/>
  <c r="BT1479"/>
  <c r="BS1479"/>
  <c r="BR1479"/>
  <c r="BQ1479"/>
  <c r="BT1477"/>
  <c r="BS1477"/>
  <c r="BS1476" s="1"/>
  <c r="BR1477"/>
  <c r="BR1476" s="1"/>
  <c r="BQ1477"/>
  <c r="BQ1476" s="1"/>
  <c r="BT1474"/>
  <c r="BS1474"/>
  <c r="BR1474"/>
  <c r="BR1473" s="1"/>
  <c r="BQ1474"/>
  <c r="BQ1473" s="1"/>
  <c r="BT1473"/>
  <c r="BS1473"/>
  <c r="BT1471"/>
  <c r="BS1471"/>
  <c r="BR1471"/>
  <c r="BQ1471"/>
  <c r="BT1469"/>
  <c r="BT1468" s="1"/>
  <c r="BS1469"/>
  <c r="BS1468" s="1"/>
  <c r="BR1469"/>
  <c r="BR1468" s="1"/>
  <c r="BQ1469"/>
  <c r="BQ1468" s="1"/>
  <c r="BT1466"/>
  <c r="BS1466"/>
  <c r="BR1466"/>
  <c r="BQ1466"/>
  <c r="BT1464"/>
  <c r="BS1464"/>
  <c r="BR1464"/>
  <c r="BQ1464"/>
  <c r="BQ1463" s="1"/>
  <c r="BT1463"/>
  <c r="BS1463"/>
  <c r="BT1461"/>
  <c r="BT1460" s="1"/>
  <c r="BS1461"/>
  <c r="BS1460" s="1"/>
  <c r="BR1461"/>
  <c r="BR1460" s="1"/>
  <c r="BQ1461"/>
  <c r="BQ1460" s="1"/>
  <c r="BT1456"/>
  <c r="BS1456"/>
  <c r="BR1456"/>
  <c r="BQ1456"/>
  <c r="BT1454"/>
  <c r="BS1454"/>
  <c r="BR1454"/>
  <c r="BQ1454"/>
  <c r="BT1452"/>
  <c r="BS1452"/>
  <c r="BR1452"/>
  <c r="BQ1452"/>
  <c r="BT1451"/>
  <c r="BT1449"/>
  <c r="BS1449"/>
  <c r="BR1449"/>
  <c r="BQ1449"/>
  <c r="BT1447"/>
  <c r="BS1447"/>
  <c r="BR1447"/>
  <c r="BQ1447"/>
  <c r="BT1445"/>
  <c r="BT1444" s="1"/>
  <c r="BS1445"/>
  <c r="BS1444" s="1"/>
  <c r="BR1445"/>
  <c r="BR1444" s="1"/>
  <c r="BQ1445"/>
  <c r="BQ1444" s="1"/>
  <c r="BT1441"/>
  <c r="BS1441"/>
  <c r="BR1441"/>
  <c r="BQ1441"/>
  <c r="BT1439"/>
  <c r="BS1439"/>
  <c r="BR1439"/>
  <c r="BQ1439"/>
  <c r="BT1437"/>
  <c r="BT1436" s="1"/>
  <c r="BT1435" s="1"/>
  <c r="BS1437"/>
  <c r="BS1436" s="1"/>
  <c r="BS1435" s="1"/>
  <c r="BR1437"/>
  <c r="BQ1437"/>
  <c r="BQ1436" s="1"/>
  <c r="BQ1435" s="1"/>
  <c r="BR1436"/>
  <c r="BR1435" s="1"/>
  <c r="BT1432"/>
  <c r="BS1432"/>
  <c r="BR1432"/>
  <c r="BR1431" s="1"/>
  <c r="BR1430" s="1"/>
  <c r="BR1429" s="1"/>
  <c r="BQ1432"/>
  <c r="BQ1431" s="1"/>
  <c r="BQ1430" s="1"/>
  <c r="BQ1429" s="1"/>
  <c r="BT1431"/>
  <c r="BT1430" s="1"/>
  <c r="BT1429" s="1"/>
  <c r="BS1431"/>
  <c r="BS1430" s="1"/>
  <c r="BS1429" s="1"/>
  <c r="BT1426"/>
  <c r="BS1426"/>
  <c r="BS1425" s="1"/>
  <c r="BS1424" s="1"/>
  <c r="BS1423" s="1"/>
  <c r="BR1426"/>
  <c r="BR1425" s="1"/>
  <c r="BR1424" s="1"/>
  <c r="BR1423" s="1"/>
  <c r="BQ1426"/>
  <c r="BQ1425" s="1"/>
  <c r="BQ1424" s="1"/>
  <c r="BQ1423" s="1"/>
  <c r="BT1425"/>
  <c r="BT1424" s="1"/>
  <c r="BT1423" s="1"/>
  <c r="BT1421"/>
  <c r="BT1420" s="1"/>
  <c r="BT1419" s="1"/>
  <c r="BT1418" s="1"/>
  <c r="BS1421"/>
  <c r="BS1420" s="1"/>
  <c r="BS1419" s="1"/>
  <c r="BS1418" s="1"/>
  <c r="BR1421"/>
  <c r="BQ1421"/>
  <c r="BQ1420" s="1"/>
  <c r="BQ1419" s="1"/>
  <c r="BQ1418" s="1"/>
  <c r="BR1420"/>
  <c r="BR1419" s="1"/>
  <c r="BR1418" s="1"/>
  <c r="BT1411"/>
  <c r="BT1410" s="1"/>
  <c r="BS1411"/>
  <c r="BS1410" s="1"/>
  <c r="BR1411"/>
  <c r="BR1410" s="1"/>
  <c r="BQ1411"/>
  <c r="BQ1410" s="1"/>
  <c r="BT1408"/>
  <c r="BS1408"/>
  <c r="BR1408"/>
  <c r="BR1407" s="1"/>
  <c r="BQ1408"/>
  <c r="BQ1407" s="1"/>
  <c r="BT1407"/>
  <c r="BS1407"/>
  <c r="BT1405"/>
  <c r="BT1404" s="1"/>
  <c r="BS1405"/>
  <c r="BS1404" s="1"/>
  <c r="BR1405"/>
  <c r="BR1404" s="1"/>
  <c r="BQ1405"/>
  <c r="BQ1404" s="1"/>
  <c r="BT1402"/>
  <c r="BS1402"/>
  <c r="BS1401" s="1"/>
  <c r="BR1402"/>
  <c r="BR1401" s="1"/>
  <c r="BQ1402"/>
  <c r="BQ1401" s="1"/>
  <c r="BT1401"/>
  <c r="BT1398"/>
  <c r="BS1398"/>
  <c r="BS1397" s="1"/>
  <c r="BS1396" s="1"/>
  <c r="BR1398"/>
  <c r="BR1397" s="1"/>
  <c r="BR1396" s="1"/>
  <c r="BQ1398"/>
  <c r="BQ1397" s="1"/>
  <c r="BQ1396" s="1"/>
  <c r="BT1397"/>
  <c r="BT1396" s="1"/>
  <c r="BT1388"/>
  <c r="BS1388"/>
  <c r="BR1388"/>
  <c r="BR1387" s="1"/>
  <c r="BR1386" s="1"/>
  <c r="BR1385" s="1"/>
  <c r="BR1384" s="1"/>
  <c r="BQ1388"/>
  <c r="BQ1387" s="1"/>
  <c r="BQ1386" s="1"/>
  <c r="BQ1385" s="1"/>
  <c r="BQ1384" s="1"/>
  <c r="BT1387"/>
  <c r="BT1386" s="1"/>
  <c r="BT1385" s="1"/>
  <c r="BT1384" s="1"/>
  <c r="BS1387"/>
  <c r="BS1386" s="1"/>
  <c r="BS1385" s="1"/>
  <c r="BS1384" s="1"/>
  <c r="BT1381"/>
  <c r="BS1381"/>
  <c r="BS1380" s="1"/>
  <c r="BR1381"/>
  <c r="BR1380" s="1"/>
  <c r="BQ1381"/>
  <c r="BT1380"/>
  <c r="BQ1380"/>
  <c r="BT1378"/>
  <c r="BT1377" s="1"/>
  <c r="BT1376" s="1"/>
  <c r="BS1378"/>
  <c r="BS1377" s="1"/>
  <c r="BS1376" s="1"/>
  <c r="BR1378"/>
  <c r="BR1377" s="1"/>
  <c r="BR1376" s="1"/>
  <c r="BQ1378"/>
  <c r="BQ1377" s="1"/>
  <c r="BQ1376" s="1"/>
  <c r="BT1374"/>
  <c r="BT1373" s="1"/>
  <c r="BS1374"/>
  <c r="BS1373" s="1"/>
  <c r="BR1374"/>
  <c r="BR1373" s="1"/>
  <c r="BQ1374"/>
  <c r="BQ1373" s="1"/>
  <c r="BT1371"/>
  <c r="BS1371"/>
  <c r="BS1370" s="1"/>
  <c r="BR1371"/>
  <c r="BR1370" s="1"/>
  <c r="BQ1371"/>
  <c r="BQ1370" s="1"/>
  <c r="BT1370"/>
  <c r="BT1368"/>
  <c r="BT1367" s="1"/>
  <c r="BS1368"/>
  <c r="BS1367" s="1"/>
  <c r="BR1368"/>
  <c r="BR1367" s="1"/>
  <c r="BQ1368"/>
  <c r="BQ1367" s="1"/>
  <c r="BT1365"/>
  <c r="BS1365"/>
  <c r="BS1364" s="1"/>
  <c r="BR1365"/>
  <c r="BR1364" s="1"/>
  <c r="BQ1365"/>
  <c r="BQ1364" s="1"/>
  <c r="BT1364"/>
  <c r="BT1362"/>
  <c r="BT1361" s="1"/>
  <c r="BS1362"/>
  <c r="BS1361" s="1"/>
  <c r="BR1362"/>
  <c r="BR1361" s="1"/>
  <c r="BQ1362"/>
  <c r="BQ1361" s="1"/>
  <c r="BT1359"/>
  <c r="BS1359"/>
  <c r="BS1358" s="1"/>
  <c r="BR1359"/>
  <c r="BR1358" s="1"/>
  <c r="BQ1359"/>
  <c r="BQ1358" s="1"/>
  <c r="BT1358"/>
  <c r="BT1356"/>
  <c r="BT1355" s="1"/>
  <c r="BS1356"/>
  <c r="BS1355" s="1"/>
  <c r="BR1356"/>
  <c r="BR1355" s="1"/>
  <c r="BQ1356"/>
  <c r="BQ1355" s="1"/>
  <c r="BT1353"/>
  <c r="BS1353"/>
  <c r="BS1352" s="1"/>
  <c r="BR1353"/>
  <c r="BR1352" s="1"/>
  <c r="BQ1353"/>
  <c r="BQ1352" s="1"/>
  <c r="BT1352"/>
  <c r="BT1350"/>
  <c r="BT1349" s="1"/>
  <c r="BS1350"/>
  <c r="BS1349" s="1"/>
  <c r="BR1350"/>
  <c r="BR1349" s="1"/>
  <c r="BQ1350"/>
  <c r="BQ1349" s="1"/>
  <c r="BT1347"/>
  <c r="BS1347"/>
  <c r="BS1346" s="1"/>
  <c r="BR1347"/>
  <c r="BR1346" s="1"/>
  <c r="BQ1347"/>
  <c r="BQ1346" s="1"/>
  <c r="BT1346"/>
  <c r="BT1344"/>
  <c r="BT1343" s="1"/>
  <c r="BS1344"/>
  <c r="BS1343" s="1"/>
  <c r="BR1344"/>
  <c r="BR1343" s="1"/>
  <c r="BQ1344"/>
  <c r="BQ1343" s="1"/>
  <c r="BT1341"/>
  <c r="BS1341"/>
  <c r="BS1340" s="1"/>
  <c r="BR1341"/>
  <c r="BR1340" s="1"/>
  <c r="BQ1341"/>
  <c r="BQ1340" s="1"/>
  <c r="BT1340"/>
  <c r="BT1338"/>
  <c r="BT1337" s="1"/>
  <c r="BS1338"/>
  <c r="BS1337" s="1"/>
  <c r="BR1338"/>
  <c r="BR1337" s="1"/>
  <c r="BQ1338"/>
  <c r="BQ1337" s="1"/>
  <c r="BT1335"/>
  <c r="BS1335"/>
  <c r="BS1334" s="1"/>
  <c r="BR1335"/>
  <c r="BR1334" s="1"/>
  <c r="BQ1335"/>
  <c r="BT1334"/>
  <c r="BQ1334"/>
  <c r="BT1332"/>
  <c r="BT1331" s="1"/>
  <c r="BS1332"/>
  <c r="BR1332"/>
  <c r="BR1331" s="1"/>
  <c r="BQ1332"/>
  <c r="BQ1331" s="1"/>
  <c r="BS1331"/>
  <c r="BT1329"/>
  <c r="BS1329"/>
  <c r="BR1329"/>
  <c r="BR1328" s="1"/>
  <c r="BQ1329"/>
  <c r="BQ1328" s="1"/>
  <c r="BT1328"/>
  <c r="BS1328"/>
  <c r="BT1326"/>
  <c r="BT1325" s="1"/>
  <c r="BS1326"/>
  <c r="BS1325" s="1"/>
  <c r="BR1326"/>
  <c r="BR1325" s="1"/>
  <c r="BQ1326"/>
  <c r="BQ1325" s="1"/>
  <c r="BT1323"/>
  <c r="BS1323"/>
  <c r="BR1323"/>
  <c r="BR1322" s="1"/>
  <c r="BQ1323"/>
  <c r="BQ1322" s="1"/>
  <c r="BT1322"/>
  <c r="BS1322"/>
  <c r="BT1320"/>
  <c r="BT1319" s="1"/>
  <c r="BS1320"/>
  <c r="BS1319" s="1"/>
  <c r="BR1320"/>
  <c r="BR1319" s="1"/>
  <c r="BQ1320"/>
  <c r="BQ1319" s="1"/>
  <c r="BT1317"/>
  <c r="BS1317"/>
  <c r="BR1317"/>
  <c r="BR1316" s="1"/>
  <c r="BQ1317"/>
  <c r="BQ1316" s="1"/>
  <c r="BT1316"/>
  <c r="BS1316"/>
  <c r="BT1314"/>
  <c r="BT1313" s="1"/>
  <c r="BS1314"/>
  <c r="BS1313" s="1"/>
  <c r="BR1314"/>
  <c r="BR1313" s="1"/>
  <c r="BQ1314"/>
  <c r="BQ1313" s="1"/>
  <c r="BT1311"/>
  <c r="BS1311"/>
  <c r="BS1310" s="1"/>
  <c r="BR1311"/>
  <c r="BR1310" s="1"/>
  <c r="BQ1311"/>
  <c r="BQ1310" s="1"/>
  <c r="BT1310"/>
  <c r="BT1308"/>
  <c r="BT1307" s="1"/>
  <c r="BS1308"/>
  <c r="BS1307" s="1"/>
  <c r="BR1308"/>
  <c r="BR1307" s="1"/>
  <c r="BQ1308"/>
  <c r="BQ1307" s="1"/>
  <c r="BV1305"/>
  <c r="BV1304" s="1"/>
  <c r="BU1305"/>
  <c r="BU1304" s="1"/>
  <c r="BT1305"/>
  <c r="BT1304" s="1"/>
  <c r="BS1305"/>
  <c r="BS1304" s="1"/>
  <c r="BR1305"/>
  <c r="BR1304" s="1"/>
  <c r="BQ1305"/>
  <c r="BQ1304" s="1"/>
  <c r="BT1302"/>
  <c r="BS1302"/>
  <c r="BS1301" s="1"/>
  <c r="BR1302"/>
  <c r="BR1301" s="1"/>
  <c r="BQ1302"/>
  <c r="BQ1301" s="1"/>
  <c r="BT1301"/>
  <c r="BT1295"/>
  <c r="BS1295"/>
  <c r="BS1294" s="1"/>
  <c r="BS1293" s="1"/>
  <c r="BS1292" s="1"/>
  <c r="BS1291" s="1"/>
  <c r="BS1290" s="1"/>
  <c r="BR1295"/>
  <c r="BR1294" s="1"/>
  <c r="BR1293" s="1"/>
  <c r="BR1292" s="1"/>
  <c r="BR1291" s="1"/>
  <c r="BR1290" s="1"/>
  <c r="BQ1295"/>
  <c r="BQ1294" s="1"/>
  <c r="BQ1293" s="1"/>
  <c r="BQ1292" s="1"/>
  <c r="BQ1291" s="1"/>
  <c r="BQ1290" s="1"/>
  <c r="BT1294"/>
  <c r="BT1293" s="1"/>
  <c r="BT1292" s="1"/>
  <c r="BT1291" s="1"/>
  <c r="BT1290" s="1"/>
  <c r="BT1287"/>
  <c r="BT1286" s="1"/>
  <c r="BT1285" s="1"/>
  <c r="BT1284" s="1"/>
  <c r="BT1283" s="1"/>
  <c r="BS1287"/>
  <c r="BS1286" s="1"/>
  <c r="BS1285" s="1"/>
  <c r="BS1284" s="1"/>
  <c r="BS1283" s="1"/>
  <c r="BR1287"/>
  <c r="BR1286" s="1"/>
  <c r="BR1285" s="1"/>
  <c r="BR1284" s="1"/>
  <c r="BR1283" s="1"/>
  <c r="BQ1287"/>
  <c r="BQ1286" s="1"/>
  <c r="BQ1285" s="1"/>
  <c r="BQ1284" s="1"/>
  <c r="BQ1283" s="1"/>
  <c r="BT1274"/>
  <c r="BT1273" s="1"/>
  <c r="BS1274"/>
  <c r="BS1273" s="1"/>
  <c r="BR1274"/>
  <c r="BR1273" s="1"/>
  <c r="BQ1274"/>
  <c r="BQ1273" s="1"/>
  <c r="BT1271"/>
  <c r="BS1271"/>
  <c r="BR1271"/>
  <c r="BR1270" s="1"/>
  <c r="BQ1271"/>
  <c r="BQ1270" s="1"/>
  <c r="BT1270"/>
  <c r="BS1270"/>
  <c r="BT1268"/>
  <c r="BT1267" s="1"/>
  <c r="BS1268"/>
  <c r="BS1267" s="1"/>
  <c r="BR1268"/>
  <c r="BR1267" s="1"/>
  <c r="BQ1268"/>
  <c r="BQ1267" s="1"/>
  <c r="BT1264"/>
  <c r="BT1263" s="1"/>
  <c r="BT1262" s="1"/>
  <c r="BS1264"/>
  <c r="BS1263" s="1"/>
  <c r="BS1262" s="1"/>
  <c r="BR1264"/>
  <c r="BR1263" s="1"/>
  <c r="BR1262" s="1"/>
  <c r="BT1260"/>
  <c r="BT1259" s="1"/>
  <c r="BS1260"/>
  <c r="BS1259" s="1"/>
  <c r="BR1260"/>
  <c r="BR1259" s="1"/>
  <c r="BQ1260"/>
  <c r="BQ1259" s="1"/>
  <c r="BT1257"/>
  <c r="BS1257"/>
  <c r="BR1257"/>
  <c r="BQ1257"/>
  <c r="BT1255"/>
  <c r="BS1255"/>
  <c r="BS1254" s="1"/>
  <c r="BR1255"/>
  <c r="BR1254" s="1"/>
  <c r="BQ1255"/>
  <c r="BQ1254" s="1"/>
  <c r="BQ1253" s="1"/>
  <c r="BT1251"/>
  <c r="BS1251"/>
  <c r="BS1250" s="1"/>
  <c r="BS1249" s="1"/>
  <c r="BR1251"/>
  <c r="BQ1251"/>
  <c r="BQ1250" s="1"/>
  <c r="BQ1249" s="1"/>
  <c r="BT1250"/>
  <c r="BT1249" s="1"/>
  <c r="BR1250"/>
  <c r="BR1249" s="1"/>
  <c r="BT1242"/>
  <c r="BS1242"/>
  <c r="BR1242"/>
  <c r="BQ1242"/>
  <c r="BQ1241" s="1"/>
  <c r="BQ1240" s="1"/>
  <c r="BT1241"/>
  <c r="BT1240" s="1"/>
  <c r="BS1241"/>
  <c r="BS1240" s="1"/>
  <c r="BR1241"/>
  <c r="BR1240" s="1"/>
  <c r="BT1238"/>
  <c r="BT1237" s="1"/>
  <c r="BT1236" s="1"/>
  <c r="BS1238"/>
  <c r="BS1237" s="1"/>
  <c r="BS1236" s="1"/>
  <c r="BR1238"/>
  <c r="BR1237" s="1"/>
  <c r="BR1236" s="1"/>
  <c r="BQ1238"/>
  <c r="BQ1237" s="1"/>
  <c r="BQ1236" s="1"/>
  <c r="BT1231"/>
  <c r="BT1230" s="1"/>
  <c r="BT1229" s="1"/>
  <c r="BT1228" s="1"/>
  <c r="BT1227" s="1"/>
  <c r="BS1231"/>
  <c r="BS1230" s="1"/>
  <c r="BS1229" s="1"/>
  <c r="BS1228" s="1"/>
  <c r="BS1227" s="1"/>
  <c r="BR1231"/>
  <c r="BR1230" s="1"/>
  <c r="BR1229" s="1"/>
  <c r="BR1228" s="1"/>
  <c r="BR1227" s="1"/>
  <c r="BQ1231"/>
  <c r="BQ1230" s="1"/>
  <c r="BQ1229" s="1"/>
  <c r="BQ1228" s="1"/>
  <c r="BQ1227" s="1"/>
  <c r="BT1224"/>
  <c r="BS1224"/>
  <c r="BR1224"/>
  <c r="BQ1224"/>
  <c r="BQ1223" s="1"/>
  <c r="BQ1222" s="1"/>
  <c r="BQ1221" s="1"/>
  <c r="BT1223"/>
  <c r="BT1222" s="1"/>
  <c r="BT1221" s="1"/>
  <c r="BS1223"/>
  <c r="BS1222" s="1"/>
  <c r="BS1221" s="1"/>
  <c r="BR1223"/>
  <c r="BR1222" s="1"/>
  <c r="BR1221" s="1"/>
  <c r="BT1219"/>
  <c r="BS1219"/>
  <c r="BS1218" s="1"/>
  <c r="BR1219"/>
  <c r="BR1218" s="1"/>
  <c r="BQ1219"/>
  <c r="BQ1218" s="1"/>
  <c r="BT1218"/>
  <c r="BT1216"/>
  <c r="BS1216"/>
  <c r="BR1216"/>
  <c r="BQ1216"/>
  <c r="BQ1215" s="1"/>
  <c r="BQ1214" s="1"/>
  <c r="BT1215"/>
  <c r="BT1214" s="1"/>
  <c r="BS1215"/>
  <c r="BS1214" s="1"/>
  <c r="BR1215"/>
  <c r="BR1214" s="1"/>
  <c r="BT1212"/>
  <c r="BS1212"/>
  <c r="BR1212"/>
  <c r="BQ1212"/>
  <c r="BQ1211" s="1"/>
  <c r="BQ1210" s="1"/>
  <c r="BT1211"/>
  <c r="BT1210" s="1"/>
  <c r="BS1211"/>
  <c r="BS1210" s="1"/>
  <c r="BS1209" s="1"/>
  <c r="BR1211"/>
  <c r="BR1210" s="1"/>
  <c r="BT1207"/>
  <c r="BT1206" s="1"/>
  <c r="BT1205" s="1"/>
  <c r="BS1207"/>
  <c r="BS1206" s="1"/>
  <c r="BS1205" s="1"/>
  <c r="BR1207"/>
  <c r="BR1206" s="1"/>
  <c r="BR1205" s="1"/>
  <c r="BQ1207"/>
  <c r="BQ1206" s="1"/>
  <c r="BQ1205" s="1"/>
  <c r="BT1203"/>
  <c r="BS1203"/>
  <c r="BS1202" s="1"/>
  <c r="BS1201" s="1"/>
  <c r="BR1203"/>
  <c r="BR1202" s="1"/>
  <c r="BR1201" s="1"/>
  <c r="BQ1203"/>
  <c r="BQ1202" s="1"/>
  <c r="BQ1201" s="1"/>
  <c r="BT1202"/>
  <c r="BT1201" s="1"/>
  <c r="BT1198"/>
  <c r="BT1197" s="1"/>
  <c r="BT1196" s="1"/>
  <c r="BT1195" s="1"/>
  <c r="BS1198"/>
  <c r="BS1197" s="1"/>
  <c r="BS1196" s="1"/>
  <c r="BS1195" s="1"/>
  <c r="BR1198"/>
  <c r="BQ1198"/>
  <c r="BR1197"/>
  <c r="BR1196" s="1"/>
  <c r="BR1195" s="1"/>
  <c r="BQ1197"/>
  <c r="BQ1196" s="1"/>
  <c r="BQ1195" s="1"/>
  <c r="BT1191"/>
  <c r="BT1190" s="1"/>
  <c r="BT1189" s="1"/>
  <c r="BT1188" s="1"/>
  <c r="BS1191"/>
  <c r="BS1190" s="1"/>
  <c r="BS1189" s="1"/>
  <c r="BS1188" s="1"/>
  <c r="BR1191"/>
  <c r="BR1190" s="1"/>
  <c r="BR1189" s="1"/>
  <c r="BR1188" s="1"/>
  <c r="BQ1191"/>
  <c r="BQ1190" s="1"/>
  <c r="BQ1189" s="1"/>
  <c r="BQ1188" s="1"/>
  <c r="BT1184"/>
  <c r="BS1184"/>
  <c r="BR1184"/>
  <c r="BR1183" s="1"/>
  <c r="BQ1184"/>
  <c r="BQ1183" s="1"/>
  <c r="BT1183"/>
  <c r="BS1183"/>
  <c r="BT1181"/>
  <c r="BT1180" s="1"/>
  <c r="BS1181"/>
  <c r="BS1180" s="1"/>
  <c r="BR1181"/>
  <c r="BR1180" s="1"/>
  <c r="BQ1181"/>
  <c r="BQ1180" s="1"/>
  <c r="BT1176"/>
  <c r="BS1176"/>
  <c r="BR1176"/>
  <c r="BR1175" s="1"/>
  <c r="BQ1176"/>
  <c r="BQ1175" s="1"/>
  <c r="BT1175"/>
  <c r="BS1175"/>
  <c r="BT1173"/>
  <c r="BT1172" s="1"/>
  <c r="BS1173"/>
  <c r="BS1172" s="1"/>
  <c r="BR1173"/>
  <c r="BR1172" s="1"/>
  <c r="BQ1173"/>
  <c r="BQ1172" s="1"/>
  <c r="BT1170"/>
  <c r="BS1170"/>
  <c r="BR1170"/>
  <c r="BR1169" s="1"/>
  <c r="BR1168" s="1"/>
  <c r="BQ1170"/>
  <c r="BQ1169" s="1"/>
  <c r="BQ1168" s="1"/>
  <c r="BT1169"/>
  <c r="BT1168" s="1"/>
  <c r="BS1169"/>
  <c r="BS1168" s="1"/>
  <c r="BT1165"/>
  <c r="BS1165"/>
  <c r="BS1164" s="1"/>
  <c r="BS1163" s="1"/>
  <c r="BS1162" s="1"/>
  <c r="BR1165"/>
  <c r="BQ1165"/>
  <c r="BQ1164" s="1"/>
  <c r="BQ1163" s="1"/>
  <c r="BQ1162" s="1"/>
  <c r="BT1164"/>
  <c r="BT1163" s="1"/>
  <c r="BT1162" s="1"/>
  <c r="BR1164"/>
  <c r="BR1163" s="1"/>
  <c r="BR1162" s="1"/>
  <c r="BT1160"/>
  <c r="BT1159" s="1"/>
  <c r="BT1158" s="1"/>
  <c r="BT1157" s="1"/>
  <c r="BS1160"/>
  <c r="BS1159" s="1"/>
  <c r="BS1158" s="1"/>
  <c r="BS1157" s="1"/>
  <c r="BR1160"/>
  <c r="BR1159" s="1"/>
  <c r="BR1158" s="1"/>
  <c r="BR1157" s="1"/>
  <c r="BQ1160"/>
  <c r="BQ1159" s="1"/>
  <c r="BQ1158" s="1"/>
  <c r="BQ1157" s="1"/>
  <c r="BT1155"/>
  <c r="BS1155"/>
  <c r="BS1154" s="1"/>
  <c r="BS1153" s="1"/>
  <c r="BS1152" s="1"/>
  <c r="BR1155"/>
  <c r="BR1154" s="1"/>
  <c r="BR1153" s="1"/>
  <c r="BR1152" s="1"/>
  <c r="BQ1155"/>
  <c r="BQ1154" s="1"/>
  <c r="BQ1153" s="1"/>
  <c r="BQ1152" s="1"/>
  <c r="BT1154"/>
  <c r="BT1153" s="1"/>
  <c r="BT1152" s="1"/>
  <c r="BT1148"/>
  <c r="BS1148"/>
  <c r="BS1147" s="1"/>
  <c r="BS1146" s="1"/>
  <c r="BS1145" s="1"/>
  <c r="BR1148"/>
  <c r="BR1147" s="1"/>
  <c r="BR1146" s="1"/>
  <c r="BR1145" s="1"/>
  <c r="BQ1148"/>
  <c r="BT1147"/>
  <c r="BT1146" s="1"/>
  <c r="BT1145" s="1"/>
  <c r="BQ1147"/>
  <c r="BQ1146" s="1"/>
  <c r="BQ1145" s="1"/>
  <c r="BT1143"/>
  <c r="BS1143"/>
  <c r="BR1143"/>
  <c r="BQ1143"/>
  <c r="BQ1142" s="1"/>
  <c r="BQ1141" s="1"/>
  <c r="BQ1140" s="1"/>
  <c r="BT1142"/>
  <c r="BS1142"/>
  <c r="BS1141" s="1"/>
  <c r="BS1140" s="1"/>
  <c r="BR1142"/>
  <c r="BR1141" s="1"/>
  <c r="BR1140" s="1"/>
  <c r="BT1141"/>
  <c r="BT1140" s="1"/>
  <c r="BT1138"/>
  <c r="BS1138"/>
  <c r="BS1137" s="1"/>
  <c r="BS1136" s="1"/>
  <c r="BS1135" s="1"/>
  <c r="BR1138"/>
  <c r="BR1137" s="1"/>
  <c r="BR1136" s="1"/>
  <c r="BR1135" s="1"/>
  <c r="BQ1138"/>
  <c r="BQ1137" s="1"/>
  <c r="BQ1136" s="1"/>
  <c r="BQ1135" s="1"/>
  <c r="BT1137"/>
  <c r="BT1136" s="1"/>
  <c r="BT1135" s="1"/>
  <c r="BT1133"/>
  <c r="BT1132" s="1"/>
  <c r="BT1131" s="1"/>
  <c r="BT1130" s="1"/>
  <c r="BS1133"/>
  <c r="BS1132" s="1"/>
  <c r="BS1131" s="1"/>
  <c r="BS1130" s="1"/>
  <c r="BR1133"/>
  <c r="BR1132" s="1"/>
  <c r="BR1131" s="1"/>
  <c r="BR1130" s="1"/>
  <c r="BQ1133"/>
  <c r="BQ1132" s="1"/>
  <c r="BQ1131" s="1"/>
  <c r="BQ1130" s="1"/>
  <c r="BT1126"/>
  <c r="BS1126"/>
  <c r="BR1126"/>
  <c r="BR1125" s="1"/>
  <c r="BR1124" s="1"/>
  <c r="BR1123" s="1"/>
  <c r="BQ1126"/>
  <c r="BQ1125" s="1"/>
  <c r="BQ1124" s="1"/>
  <c r="BQ1123" s="1"/>
  <c r="BT1125"/>
  <c r="BT1124" s="1"/>
  <c r="BT1123" s="1"/>
  <c r="BS1125"/>
  <c r="BS1124" s="1"/>
  <c r="BS1123" s="1"/>
  <c r="BT1121"/>
  <c r="BS1121"/>
  <c r="BS1120" s="1"/>
  <c r="BR1121"/>
  <c r="BR1120" s="1"/>
  <c r="BQ1121"/>
  <c r="BQ1120" s="1"/>
  <c r="BT1120"/>
  <c r="BT1118"/>
  <c r="BS1118"/>
  <c r="BR1118"/>
  <c r="BR1117" s="1"/>
  <c r="BQ1118"/>
  <c r="BQ1117" s="1"/>
  <c r="BT1117"/>
  <c r="BS1117"/>
  <c r="BT1115"/>
  <c r="BS1115"/>
  <c r="BS1114" s="1"/>
  <c r="BR1115"/>
  <c r="BR1114" s="1"/>
  <c r="BQ1115"/>
  <c r="BQ1114" s="1"/>
  <c r="BT1114"/>
  <c r="BT1112"/>
  <c r="BT1111" s="1"/>
  <c r="BS1112"/>
  <c r="BS1111" s="1"/>
  <c r="BR1112"/>
  <c r="BR1111" s="1"/>
  <c r="BT1109"/>
  <c r="BS1109"/>
  <c r="BR1109"/>
  <c r="BR1108" s="1"/>
  <c r="BR1107" s="1"/>
  <c r="BQ1109"/>
  <c r="BQ1108" s="1"/>
  <c r="BQ1107" s="1"/>
  <c r="BT1108"/>
  <c r="BT1107" s="1"/>
  <c r="BS1108"/>
  <c r="BS1107" s="1"/>
  <c r="BT1104"/>
  <c r="BS1104"/>
  <c r="BS1103" s="1"/>
  <c r="BS1102" s="1"/>
  <c r="BS1101" s="1"/>
  <c r="BR1104"/>
  <c r="BR1103" s="1"/>
  <c r="BR1102" s="1"/>
  <c r="BR1101" s="1"/>
  <c r="BQ1104"/>
  <c r="BQ1103" s="1"/>
  <c r="BQ1102" s="1"/>
  <c r="BQ1101" s="1"/>
  <c r="BT1103"/>
  <c r="BT1102" s="1"/>
  <c r="BT1101" s="1"/>
  <c r="BT1099"/>
  <c r="BT1098" s="1"/>
  <c r="BT1097" s="1"/>
  <c r="BT1096" s="1"/>
  <c r="BS1099"/>
  <c r="BS1098" s="1"/>
  <c r="BS1097" s="1"/>
  <c r="BS1096" s="1"/>
  <c r="BR1099"/>
  <c r="BR1098" s="1"/>
  <c r="BR1097" s="1"/>
  <c r="BR1096" s="1"/>
  <c r="BQ1099"/>
  <c r="BQ1098" s="1"/>
  <c r="BQ1097" s="1"/>
  <c r="BQ1096" s="1"/>
  <c r="BT1094"/>
  <c r="BT1093" s="1"/>
  <c r="BT1092" s="1"/>
  <c r="BT1091" s="1"/>
  <c r="BS1094"/>
  <c r="BS1093" s="1"/>
  <c r="BS1092" s="1"/>
  <c r="BS1091" s="1"/>
  <c r="BR1094"/>
  <c r="BR1093" s="1"/>
  <c r="BR1092" s="1"/>
  <c r="BR1091" s="1"/>
  <c r="BQ1094"/>
  <c r="BQ1093" s="1"/>
  <c r="BQ1092" s="1"/>
  <c r="BQ1091" s="1"/>
  <c r="BT1087"/>
  <c r="BS1087"/>
  <c r="BS1086" s="1"/>
  <c r="BS1085" s="1"/>
  <c r="BS1084" s="1"/>
  <c r="BS1083" s="1"/>
  <c r="BR1087"/>
  <c r="BR1086" s="1"/>
  <c r="BR1085" s="1"/>
  <c r="BR1084" s="1"/>
  <c r="BR1083" s="1"/>
  <c r="BQ1087"/>
  <c r="BQ1086" s="1"/>
  <c r="BQ1085" s="1"/>
  <c r="BQ1084" s="1"/>
  <c r="BQ1083" s="1"/>
  <c r="BT1086"/>
  <c r="BT1085" s="1"/>
  <c r="BT1084" s="1"/>
  <c r="BT1083" s="1"/>
  <c r="BT1081"/>
  <c r="BS1081"/>
  <c r="BS1080" s="1"/>
  <c r="BS1079" s="1"/>
  <c r="BS1078" s="1"/>
  <c r="BS1077" s="1"/>
  <c r="BR1081"/>
  <c r="BR1080" s="1"/>
  <c r="BR1079" s="1"/>
  <c r="BR1078" s="1"/>
  <c r="BR1077" s="1"/>
  <c r="BQ1081"/>
  <c r="BQ1080" s="1"/>
  <c r="BQ1079" s="1"/>
  <c r="BQ1078" s="1"/>
  <c r="BQ1077" s="1"/>
  <c r="BT1080"/>
  <c r="BT1079" s="1"/>
  <c r="BT1078" s="1"/>
  <c r="BT1077" s="1"/>
  <c r="BT1074"/>
  <c r="BT1073" s="1"/>
  <c r="BS1074"/>
  <c r="BS1073" s="1"/>
  <c r="BR1074"/>
  <c r="BR1073" s="1"/>
  <c r="BQ1074"/>
  <c r="BQ1073" s="1"/>
  <c r="BT1071"/>
  <c r="BS1071"/>
  <c r="BR1071"/>
  <c r="BQ1071"/>
  <c r="BT1069"/>
  <c r="BT1068" s="1"/>
  <c r="BT1067" s="1"/>
  <c r="BS1069"/>
  <c r="BS1068" s="1"/>
  <c r="BS1067" s="1"/>
  <c r="BR1069"/>
  <c r="BQ1069"/>
  <c r="BQ1068" s="1"/>
  <c r="BQ1067" s="1"/>
  <c r="BR1068"/>
  <c r="BR1067" s="1"/>
  <c r="BT1065"/>
  <c r="BT1064" s="1"/>
  <c r="BT1063" s="1"/>
  <c r="BS1065"/>
  <c r="BS1064" s="1"/>
  <c r="BS1063" s="1"/>
  <c r="BR1065"/>
  <c r="BR1064" s="1"/>
  <c r="BR1063" s="1"/>
  <c r="BQ1065"/>
  <c r="BQ1064" s="1"/>
  <c r="BQ1063" s="1"/>
  <c r="BT1058"/>
  <c r="BS1058"/>
  <c r="BR1058"/>
  <c r="BR1057" s="1"/>
  <c r="BR1056" s="1"/>
  <c r="BR1055" s="1"/>
  <c r="BR1054" s="1"/>
  <c r="BQ1058"/>
  <c r="BQ1057" s="1"/>
  <c r="BQ1056" s="1"/>
  <c r="BQ1055" s="1"/>
  <c r="BQ1054" s="1"/>
  <c r="BT1057"/>
  <c r="BT1056" s="1"/>
  <c r="BT1055" s="1"/>
  <c r="BT1054" s="1"/>
  <c r="BS1057"/>
  <c r="BS1056" s="1"/>
  <c r="BS1055" s="1"/>
  <c r="BS1054" s="1"/>
  <c r="BT1049"/>
  <c r="BT1048" s="1"/>
  <c r="BS1049"/>
  <c r="BS1047" s="1"/>
  <c r="BR1049"/>
  <c r="BR1048" s="1"/>
  <c r="BQ1049"/>
  <c r="BQ1047" s="1"/>
  <c r="BR1046"/>
  <c r="BR1045" s="1"/>
  <c r="BR1043" s="1"/>
  <c r="BQ1046"/>
  <c r="BQ1045" s="1"/>
  <c r="BQ1043" s="1"/>
  <c r="BT1040"/>
  <c r="BT1039" s="1"/>
  <c r="BT1038" s="1"/>
  <c r="BT1037" s="1"/>
  <c r="BT1036" s="1"/>
  <c r="BS1040"/>
  <c r="BS1039" s="1"/>
  <c r="BS1038" s="1"/>
  <c r="BS1037" s="1"/>
  <c r="BS1036" s="1"/>
  <c r="BR1040"/>
  <c r="BR1039" s="1"/>
  <c r="BR1038" s="1"/>
  <c r="BR1037" s="1"/>
  <c r="BR1036" s="1"/>
  <c r="BQ1040"/>
  <c r="BQ1039" s="1"/>
  <c r="BQ1038" s="1"/>
  <c r="BQ1037" s="1"/>
  <c r="BQ1036" s="1"/>
  <c r="BT1033"/>
  <c r="BS1033"/>
  <c r="BR1033"/>
  <c r="BR1032" s="1"/>
  <c r="BR1031" s="1"/>
  <c r="BR1030" s="1"/>
  <c r="BQ1033"/>
  <c r="BQ1032" s="1"/>
  <c r="BQ1031" s="1"/>
  <c r="BQ1030" s="1"/>
  <c r="BT1032"/>
  <c r="BT1031" s="1"/>
  <c r="BT1030" s="1"/>
  <c r="BS1032"/>
  <c r="BS1031" s="1"/>
  <c r="BS1030" s="1"/>
  <c r="BT1028"/>
  <c r="BS1028"/>
  <c r="BS1027" s="1"/>
  <c r="BS1026" s="1"/>
  <c r="BS1025" s="1"/>
  <c r="BR1028"/>
  <c r="BR1027" s="1"/>
  <c r="BR1026" s="1"/>
  <c r="BR1025" s="1"/>
  <c r="BQ1028"/>
  <c r="BQ1027" s="1"/>
  <c r="BQ1026" s="1"/>
  <c r="BQ1025" s="1"/>
  <c r="BT1027"/>
  <c r="BT1026" s="1"/>
  <c r="BT1025" s="1"/>
  <c r="BT1023"/>
  <c r="BT1022" s="1"/>
  <c r="BS1023"/>
  <c r="BS1022" s="1"/>
  <c r="BR1023"/>
  <c r="BR1022" s="1"/>
  <c r="BQ1023"/>
  <c r="BQ1022" s="1"/>
  <c r="BT1020"/>
  <c r="BT1019" s="1"/>
  <c r="BT1018" s="1"/>
  <c r="BS1020"/>
  <c r="BS1019" s="1"/>
  <c r="BR1020"/>
  <c r="BR1019" s="1"/>
  <c r="BQ1020"/>
  <c r="BQ1019" s="1"/>
  <c r="BQ1018" s="1"/>
  <c r="BT1016"/>
  <c r="BT1015" s="1"/>
  <c r="BT1014" s="1"/>
  <c r="BS1016"/>
  <c r="BS1015" s="1"/>
  <c r="BS1014" s="1"/>
  <c r="BR1016"/>
  <c r="BR1015" s="1"/>
  <c r="BR1014" s="1"/>
  <c r="BQ1016"/>
  <c r="BQ1015" s="1"/>
  <c r="BQ1014" s="1"/>
  <c r="BT1009"/>
  <c r="BT1008" s="1"/>
  <c r="BT1007" s="1"/>
  <c r="BT1006" s="1"/>
  <c r="BT1005" s="1"/>
  <c r="BS1009"/>
  <c r="BS1008" s="1"/>
  <c r="BS1007" s="1"/>
  <c r="BS1006" s="1"/>
  <c r="BS1005" s="1"/>
  <c r="BR1009"/>
  <c r="BR1008" s="1"/>
  <c r="BR1007" s="1"/>
  <c r="BR1006" s="1"/>
  <c r="BR1005" s="1"/>
  <c r="BQ1009"/>
  <c r="BQ1008" s="1"/>
  <c r="BQ1007" s="1"/>
  <c r="BQ1006" s="1"/>
  <c r="BQ1005" s="1"/>
  <c r="BT1002"/>
  <c r="BS1002"/>
  <c r="BS1001" s="1"/>
  <c r="BS1000" s="1"/>
  <c r="BR1002"/>
  <c r="BQ1002"/>
  <c r="BQ1001" s="1"/>
  <c r="BQ1000" s="1"/>
  <c r="BT1001"/>
  <c r="BT1000" s="1"/>
  <c r="BR1001"/>
  <c r="BR1000" s="1"/>
  <c r="BT998"/>
  <c r="BT997" s="1"/>
  <c r="BT996" s="1"/>
  <c r="BS998"/>
  <c r="BS997" s="1"/>
  <c r="BS996" s="1"/>
  <c r="BR998"/>
  <c r="BR997" s="1"/>
  <c r="BR996" s="1"/>
  <c r="BQ998"/>
  <c r="BQ997" s="1"/>
  <c r="BQ996" s="1"/>
  <c r="BT994"/>
  <c r="BS994"/>
  <c r="BS993" s="1"/>
  <c r="BS992" s="1"/>
  <c r="BS991" s="1"/>
  <c r="BR994"/>
  <c r="BR993" s="1"/>
  <c r="BR992" s="1"/>
  <c r="BR991" s="1"/>
  <c r="BQ994"/>
  <c r="BQ993" s="1"/>
  <c r="BQ992" s="1"/>
  <c r="BQ991" s="1"/>
  <c r="BT993"/>
  <c r="BT992" s="1"/>
  <c r="BT991" s="1"/>
  <c r="BT989"/>
  <c r="BT988" s="1"/>
  <c r="BS989"/>
  <c r="BS988" s="1"/>
  <c r="BR989"/>
  <c r="BR988" s="1"/>
  <c r="BQ989"/>
  <c r="BQ988" s="1"/>
  <c r="BT986"/>
  <c r="BS986"/>
  <c r="BS985" s="1"/>
  <c r="BR986"/>
  <c r="BR985" s="1"/>
  <c r="BQ986"/>
  <c r="BQ985" s="1"/>
  <c r="BT985"/>
  <c r="BT983"/>
  <c r="BT982" s="1"/>
  <c r="BS983"/>
  <c r="BS982" s="1"/>
  <c r="BR983"/>
  <c r="BR982" s="1"/>
  <c r="BQ983"/>
  <c r="BQ982" s="1"/>
  <c r="BT980"/>
  <c r="BS980"/>
  <c r="BS979" s="1"/>
  <c r="BR980"/>
  <c r="BR979" s="1"/>
  <c r="BQ980"/>
  <c r="BQ979" s="1"/>
  <c r="BT979"/>
  <c r="BT977"/>
  <c r="BT976" s="1"/>
  <c r="BT975" s="1"/>
  <c r="BS977"/>
  <c r="BS976" s="1"/>
  <c r="BS975" s="1"/>
  <c r="BR977"/>
  <c r="BR976" s="1"/>
  <c r="BR975" s="1"/>
  <c r="BQ977"/>
  <c r="BQ976" s="1"/>
  <c r="BQ975" s="1"/>
  <c r="BT973"/>
  <c r="BT972" s="1"/>
  <c r="BT971" s="1"/>
  <c r="BS973"/>
  <c r="BS972" s="1"/>
  <c r="BS971" s="1"/>
  <c r="BR973"/>
  <c r="BR972" s="1"/>
  <c r="BR971" s="1"/>
  <c r="BQ973"/>
  <c r="BQ972" s="1"/>
  <c r="BQ971" s="1"/>
  <c r="BT969"/>
  <c r="BS969"/>
  <c r="BR969"/>
  <c r="BR968" s="1"/>
  <c r="BR967" s="1"/>
  <c r="BQ969"/>
  <c r="BQ968" s="1"/>
  <c r="BQ967" s="1"/>
  <c r="BT968"/>
  <c r="BT967" s="1"/>
  <c r="BS968"/>
  <c r="BS967" s="1"/>
  <c r="BT965"/>
  <c r="BS965"/>
  <c r="BS964" s="1"/>
  <c r="BS963" s="1"/>
  <c r="BR965"/>
  <c r="BR964" s="1"/>
  <c r="BR963" s="1"/>
  <c r="BQ965"/>
  <c r="BQ964" s="1"/>
  <c r="BQ963" s="1"/>
  <c r="BT964"/>
  <c r="BT963" s="1"/>
  <c r="BT956"/>
  <c r="BT955" s="1"/>
  <c r="BT953" s="1"/>
  <c r="BS956"/>
  <c r="BS955" s="1"/>
  <c r="BR956"/>
  <c r="BR955" s="1"/>
  <c r="BR954" s="1"/>
  <c r="BQ956"/>
  <c r="BQ955" s="1"/>
  <c r="BQ953" s="1"/>
  <c r="BT951"/>
  <c r="BS951"/>
  <c r="BR951"/>
  <c r="BR950" s="1"/>
  <c r="BQ951"/>
  <c r="BQ950" s="1"/>
  <c r="BT950"/>
  <c r="BS950"/>
  <c r="BT948"/>
  <c r="BT947" s="1"/>
  <c r="BS948"/>
  <c r="BS947" s="1"/>
  <c r="BR948"/>
  <c r="BR947" s="1"/>
  <c r="BQ948"/>
  <c r="BQ947" s="1"/>
  <c r="BT943"/>
  <c r="BS943"/>
  <c r="BS942" s="1"/>
  <c r="BS941" s="1"/>
  <c r="BR943"/>
  <c r="BR942" s="1"/>
  <c r="BR941" s="1"/>
  <c r="BQ943"/>
  <c r="BQ942" s="1"/>
  <c r="BQ941" s="1"/>
  <c r="BT942"/>
  <c r="BT941" s="1"/>
  <c r="BT939"/>
  <c r="BS939"/>
  <c r="BS938" s="1"/>
  <c r="BS937" s="1"/>
  <c r="BR939"/>
  <c r="BR938" s="1"/>
  <c r="BR937" s="1"/>
  <c r="BQ939"/>
  <c r="BQ938" s="1"/>
  <c r="BQ937" s="1"/>
  <c r="BT938"/>
  <c r="BT937" s="1"/>
  <c r="BT935"/>
  <c r="BS935"/>
  <c r="BS934" s="1"/>
  <c r="BS933" s="1"/>
  <c r="BR935"/>
  <c r="BR934" s="1"/>
  <c r="BR933" s="1"/>
  <c r="BQ935"/>
  <c r="BQ934" s="1"/>
  <c r="BQ933" s="1"/>
  <c r="BT934"/>
  <c r="BT933" s="1"/>
  <c r="BT928"/>
  <c r="BS928"/>
  <c r="BS927" s="1"/>
  <c r="BS926" s="1"/>
  <c r="BS925" s="1"/>
  <c r="BS924" s="1"/>
  <c r="BR928"/>
  <c r="BR927" s="1"/>
  <c r="BR926" s="1"/>
  <c r="BR925" s="1"/>
  <c r="BR924" s="1"/>
  <c r="BQ928"/>
  <c r="BQ927" s="1"/>
  <c r="BQ926" s="1"/>
  <c r="BQ925" s="1"/>
  <c r="BQ924" s="1"/>
  <c r="BT927"/>
  <c r="BT926" s="1"/>
  <c r="BT925" s="1"/>
  <c r="BT924" s="1"/>
  <c r="BT921"/>
  <c r="BT920" s="1"/>
  <c r="BS921"/>
  <c r="BS920" s="1"/>
  <c r="BR921"/>
  <c r="BR920" s="1"/>
  <c r="BQ921"/>
  <c r="BQ920" s="1"/>
  <c r="BT918"/>
  <c r="BS918"/>
  <c r="BS917" s="1"/>
  <c r="BR918"/>
  <c r="BR917" s="1"/>
  <c r="BQ918"/>
  <c r="BQ917" s="1"/>
  <c r="BT917"/>
  <c r="BT915"/>
  <c r="BT914" s="1"/>
  <c r="BS915"/>
  <c r="BS914" s="1"/>
  <c r="BR915"/>
  <c r="BR914" s="1"/>
  <c r="BQ915"/>
  <c r="BQ914" s="1"/>
  <c r="BT912"/>
  <c r="BS912"/>
  <c r="BS911" s="1"/>
  <c r="BR912"/>
  <c r="BR911" s="1"/>
  <c r="BQ912"/>
  <c r="BQ911" s="1"/>
  <c r="BT911"/>
  <c r="BT909"/>
  <c r="BT908" s="1"/>
  <c r="BS909"/>
  <c r="BS908" s="1"/>
  <c r="BR909"/>
  <c r="BR908" s="1"/>
  <c r="BQ909"/>
  <c r="BQ908" s="1"/>
  <c r="BT906"/>
  <c r="BS906"/>
  <c r="BS905" s="1"/>
  <c r="BR906"/>
  <c r="BR905" s="1"/>
  <c r="BQ906"/>
  <c r="BQ905" s="1"/>
  <c r="BT905"/>
  <c r="BT903"/>
  <c r="BT902" s="1"/>
  <c r="BS903"/>
  <c r="BS902" s="1"/>
  <c r="BR903"/>
  <c r="BR902" s="1"/>
  <c r="BQ903"/>
  <c r="BQ902" s="1"/>
  <c r="BT895"/>
  <c r="BS895"/>
  <c r="BR895"/>
  <c r="BQ895"/>
  <c r="BT893"/>
  <c r="BS893"/>
  <c r="BR893"/>
  <c r="BQ893"/>
  <c r="BT891"/>
  <c r="BS891"/>
  <c r="BR891"/>
  <c r="BQ891"/>
  <c r="BQ890" s="1"/>
  <c r="BQ889" s="1"/>
  <c r="BQ888" s="1"/>
  <c r="BQ887" s="1"/>
  <c r="BT890"/>
  <c r="BT889" s="1"/>
  <c r="BT888" s="1"/>
  <c r="BT887" s="1"/>
  <c r="BT882"/>
  <c r="BT881" s="1"/>
  <c r="BS882"/>
  <c r="BS881" s="1"/>
  <c r="BR882"/>
  <c r="BR881" s="1"/>
  <c r="BQ882"/>
  <c r="BQ881" s="1"/>
  <c r="BT879"/>
  <c r="BS879"/>
  <c r="BS878" s="1"/>
  <c r="BS877" s="1"/>
  <c r="BR879"/>
  <c r="BR878" s="1"/>
  <c r="BR877" s="1"/>
  <c r="BQ879"/>
  <c r="BQ878" s="1"/>
  <c r="BQ877" s="1"/>
  <c r="BT878"/>
  <c r="BT877" s="1"/>
  <c r="BT875"/>
  <c r="BS875"/>
  <c r="BS874" s="1"/>
  <c r="BS873" s="1"/>
  <c r="BR875"/>
  <c r="BR874" s="1"/>
  <c r="BR873" s="1"/>
  <c r="BQ875"/>
  <c r="BQ874" s="1"/>
  <c r="BQ873" s="1"/>
  <c r="BT874"/>
  <c r="BT873" s="1"/>
  <c r="BT868"/>
  <c r="BS868"/>
  <c r="BS867" s="1"/>
  <c r="BS866" s="1"/>
  <c r="BS865" s="1"/>
  <c r="BS864" s="1"/>
  <c r="BR868"/>
  <c r="BR867" s="1"/>
  <c r="BR866" s="1"/>
  <c r="BR865" s="1"/>
  <c r="BR864" s="1"/>
  <c r="BQ868"/>
  <c r="BQ867" s="1"/>
  <c r="BQ866" s="1"/>
  <c r="BQ865" s="1"/>
  <c r="BQ864" s="1"/>
  <c r="BT867"/>
  <c r="BT866" s="1"/>
  <c r="BT865" s="1"/>
  <c r="BT864" s="1"/>
  <c r="BT861"/>
  <c r="BS861"/>
  <c r="BS860" s="1"/>
  <c r="BR861"/>
  <c r="BR860" s="1"/>
  <c r="BQ861"/>
  <c r="BQ860" s="1"/>
  <c r="BT860"/>
  <c r="BT858"/>
  <c r="BT857" s="1"/>
  <c r="BS858"/>
  <c r="BS857" s="1"/>
  <c r="BR858"/>
  <c r="BR857" s="1"/>
  <c r="BQ858"/>
  <c r="BQ857" s="1"/>
  <c r="BT851"/>
  <c r="BT850" s="1"/>
  <c r="BS851"/>
  <c r="BS850" s="1"/>
  <c r="BS845" s="1"/>
  <c r="BS844" s="1"/>
  <c r="BT848"/>
  <c r="BS848"/>
  <c r="BS847" s="1"/>
  <c r="BR848"/>
  <c r="BR847" s="1"/>
  <c r="BR846" s="1"/>
  <c r="BR845" s="1"/>
  <c r="BR844" s="1"/>
  <c r="BQ848"/>
  <c r="BQ847" s="1"/>
  <c r="BQ846" s="1"/>
  <c r="BQ845" s="1"/>
  <c r="BQ844" s="1"/>
  <c r="BT847"/>
  <c r="BT841"/>
  <c r="BS841"/>
  <c r="BR841"/>
  <c r="BR840" s="1"/>
  <c r="BR839" s="1"/>
  <c r="BR838" s="1"/>
  <c r="BQ841"/>
  <c r="BQ840" s="1"/>
  <c r="BQ839" s="1"/>
  <c r="BQ838" s="1"/>
  <c r="BT840"/>
  <c r="BT839" s="1"/>
  <c r="BT838" s="1"/>
  <c r="BS840"/>
  <c r="BS839" s="1"/>
  <c r="BS838" s="1"/>
  <c r="BT833"/>
  <c r="BT832" s="1"/>
  <c r="BS833"/>
  <c r="BS832" s="1"/>
  <c r="BR833"/>
  <c r="BR832" s="1"/>
  <c r="BQ833"/>
  <c r="BQ832" s="1"/>
  <c r="BT830"/>
  <c r="BS830"/>
  <c r="BR830"/>
  <c r="BR829" s="1"/>
  <c r="BQ830"/>
  <c r="BQ829" s="1"/>
  <c r="BT829"/>
  <c r="BS829"/>
  <c r="BT823"/>
  <c r="BT822" s="1"/>
  <c r="BT821" s="1"/>
  <c r="BS823"/>
  <c r="BS822" s="1"/>
  <c r="BS821" s="1"/>
  <c r="BR823"/>
  <c r="BR822" s="1"/>
  <c r="BR821" s="1"/>
  <c r="BQ823"/>
  <c r="BQ822" s="1"/>
  <c r="BQ821" s="1"/>
  <c r="BT816"/>
  <c r="BT815" s="1"/>
  <c r="BT814" s="1"/>
  <c r="BT813" s="1"/>
  <c r="BT812" s="1"/>
  <c r="BS816"/>
  <c r="BS815" s="1"/>
  <c r="BS814" s="1"/>
  <c r="BS813" s="1"/>
  <c r="BS812" s="1"/>
  <c r="BR816"/>
  <c r="BR815" s="1"/>
  <c r="BR814" s="1"/>
  <c r="BR813" s="1"/>
  <c r="BR812" s="1"/>
  <c r="BQ816"/>
  <c r="BQ815"/>
  <c r="BQ814" s="1"/>
  <c r="BQ813" s="1"/>
  <c r="BQ812" s="1"/>
  <c r="BT809"/>
  <c r="BT808" s="1"/>
  <c r="BT807" s="1"/>
  <c r="BT806" s="1"/>
  <c r="BS809"/>
  <c r="BS808" s="1"/>
  <c r="BS807" s="1"/>
  <c r="BS806" s="1"/>
  <c r="BR809"/>
  <c r="BR808" s="1"/>
  <c r="BR807" s="1"/>
  <c r="BR806" s="1"/>
  <c r="BQ809"/>
  <c r="BQ808" s="1"/>
  <c r="BQ807" s="1"/>
  <c r="BQ806" s="1"/>
  <c r="BT804"/>
  <c r="BS804"/>
  <c r="BR804"/>
  <c r="BR803" s="1"/>
  <c r="BQ804"/>
  <c r="BQ803" s="1"/>
  <c r="BT803"/>
  <c r="BS803"/>
  <c r="BT801"/>
  <c r="BT800" s="1"/>
  <c r="BS801"/>
  <c r="BS800" s="1"/>
  <c r="BR801"/>
  <c r="BR800" s="1"/>
  <c r="BR799" s="1"/>
  <c r="BQ801"/>
  <c r="BQ800" s="1"/>
  <c r="BT797"/>
  <c r="BT796" s="1"/>
  <c r="BT795" s="1"/>
  <c r="BS797"/>
  <c r="BS796" s="1"/>
  <c r="BS795" s="1"/>
  <c r="BR797"/>
  <c r="BR796" s="1"/>
  <c r="BR795" s="1"/>
  <c r="BQ797"/>
  <c r="BQ796" s="1"/>
  <c r="BQ795" s="1"/>
  <c r="BT788"/>
  <c r="BS788"/>
  <c r="BR788"/>
  <c r="BQ788"/>
  <c r="BT786"/>
  <c r="BS786"/>
  <c r="BR786"/>
  <c r="BR785" s="1"/>
  <c r="BQ786"/>
  <c r="BQ785" s="1"/>
  <c r="BT785"/>
  <c r="BS785"/>
  <c r="BT783"/>
  <c r="BS783"/>
  <c r="BR783"/>
  <c r="BQ783"/>
  <c r="BT781"/>
  <c r="BS781"/>
  <c r="BS780" s="1"/>
  <c r="BS779" s="1"/>
  <c r="BR781"/>
  <c r="BR780" s="1"/>
  <c r="BR779" s="1"/>
  <c r="BQ781"/>
  <c r="BQ780" s="1"/>
  <c r="BQ779" s="1"/>
  <c r="BT777"/>
  <c r="BT776" s="1"/>
  <c r="BS777"/>
  <c r="BS776" s="1"/>
  <c r="BS775" s="1"/>
  <c r="BR777"/>
  <c r="BR776" s="1"/>
  <c r="BR775" s="1"/>
  <c r="BQ777"/>
  <c r="BQ776" s="1"/>
  <c r="BQ775" s="1"/>
  <c r="BT775"/>
  <c r="BT773"/>
  <c r="BT772" s="1"/>
  <c r="BS773"/>
  <c r="BS772" s="1"/>
  <c r="BR773"/>
  <c r="BR772" s="1"/>
  <c r="BQ773"/>
  <c r="BQ772" s="1"/>
  <c r="BT770"/>
  <c r="BS770"/>
  <c r="BR770"/>
  <c r="BR769" s="1"/>
  <c r="BQ770"/>
  <c r="BQ769" s="1"/>
  <c r="BT769"/>
  <c r="BS769"/>
  <c r="BV763"/>
  <c r="BV762" s="1"/>
  <c r="BT763"/>
  <c r="BT762" s="1"/>
  <c r="BS763"/>
  <c r="BR763"/>
  <c r="BQ763"/>
  <c r="BQ762" s="1"/>
  <c r="BS762"/>
  <c r="BR762"/>
  <c r="BV760"/>
  <c r="BV759" s="1"/>
  <c r="BT760"/>
  <c r="BS760"/>
  <c r="BR760"/>
  <c r="BR759" s="1"/>
  <c r="BQ760"/>
  <c r="BQ759" s="1"/>
  <c r="BT759"/>
  <c r="BS759"/>
  <c r="BT757"/>
  <c r="BT756" s="1"/>
  <c r="BS757"/>
  <c r="BS756" s="1"/>
  <c r="BR757"/>
  <c r="BR756" s="1"/>
  <c r="BT754"/>
  <c r="BT753" s="1"/>
  <c r="BS754"/>
  <c r="BS753" s="1"/>
  <c r="BR754"/>
  <c r="BR753" s="1"/>
  <c r="BR752" s="1"/>
  <c r="BT750"/>
  <c r="BS750"/>
  <c r="BR750"/>
  <c r="BQ750"/>
  <c r="BT748"/>
  <c r="BS748"/>
  <c r="BR748"/>
  <c r="BQ748"/>
  <c r="BT746"/>
  <c r="BT745" s="1"/>
  <c r="BT744" s="1"/>
  <c r="BS746"/>
  <c r="BS745" s="1"/>
  <c r="BS744" s="1"/>
  <c r="BR746"/>
  <c r="BR745" s="1"/>
  <c r="BR744" s="1"/>
  <c r="BQ746"/>
  <c r="BQ745" s="1"/>
  <c r="BQ744" s="1"/>
  <c r="BT742"/>
  <c r="BT741" s="1"/>
  <c r="BT740" s="1"/>
  <c r="BS742"/>
  <c r="BS741" s="1"/>
  <c r="BS740" s="1"/>
  <c r="BR742"/>
  <c r="BR741" s="1"/>
  <c r="BR740" s="1"/>
  <c r="BQ742"/>
  <c r="BQ741" s="1"/>
  <c r="BQ740" s="1"/>
  <c r="BT738"/>
  <c r="BT737" s="1"/>
  <c r="BT736" s="1"/>
  <c r="BS738"/>
  <c r="BS737" s="1"/>
  <c r="BS736" s="1"/>
  <c r="BR738"/>
  <c r="BR737" s="1"/>
  <c r="BR736" s="1"/>
  <c r="BQ738"/>
  <c r="BQ737" s="1"/>
  <c r="BQ736" s="1"/>
  <c r="BT731"/>
  <c r="BT730" s="1"/>
  <c r="BS731"/>
  <c r="BS730" s="1"/>
  <c r="BR731"/>
  <c r="BR730" s="1"/>
  <c r="BQ731"/>
  <c r="BQ730" s="1"/>
  <c r="BT728"/>
  <c r="BS728"/>
  <c r="BR728"/>
  <c r="BR727" s="1"/>
  <c r="BQ728"/>
  <c r="BQ727" s="1"/>
  <c r="BT727"/>
  <c r="BS727"/>
  <c r="BT723"/>
  <c r="BT722" s="1"/>
  <c r="BS723"/>
  <c r="BS722" s="1"/>
  <c r="BR723"/>
  <c r="BQ723"/>
  <c r="BQ722" s="1"/>
  <c r="BR722"/>
  <c r="BT720"/>
  <c r="BT719" s="1"/>
  <c r="BT718" s="1"/>
  <c r="BS720"/>
  <c r="BS719" s="1"/>
  <c r="BS718" s="1"/>
  <c r="BR720"/>
  <c r="BR719" s="1"/>
  <c r="BR718" s="1"/>
  <c r="BT716"/>
  <c r="BT715" s="1"/>
  <c r="BT714" s="1"/>
  <c r="BS716"/>
  <c r="BS715" s="1"/>
  <c r="BS714" s="1"/>
  <c r="BR716"/>
  <c r="BR715" s="1"/>
  <c r="BR714" s="1"/>
  <c r="BQ716"/>
  <c r="BQ715" s="1"/>
  <c r="BQ714" s="1"/>
  <c r="BT712"/>
  <c r="BT711" s="1"/>
  <c r="BT710" s="1"/>
  <c r="BS712"/>
  <c r="BS711" s="1"/>
  <c r="BS710" s="1"/>
  <c r="BR712"/>
  <c r="BR711" s="1"/>
  <c r="BR710" s="1"/>
  <c r="BQ712"/>
  <c r="BQ711" s="1"/>
  <c r="BQ710" s="1"/>
  <c r="BT705"/>
  <c r="BT704" s="1"/>
  <c r="BT703" s="1"/>
  <c r="BT702" s="1"/>
  <c r="BS705"/>
  <c r="BS704" s="1"/>
  <c r="BS703" s="1"/>
  <c r="BS702" s="1"/>
  <c r="BR705"/>
  <c r="BR704" s="1"/>
  <c r="BR703" s="1"/>
  <c r="BR702" s="1"/>
  <c r="BQ705"/>
  <c r="BQ704" s="1"/>
  <c r="BQ703" s="1"/>
  <c r="BQ702" s="1"/>
  <c r="BT700"/>
  <c r="BS700"/>
  <c r="BR700"/>
  <c r="BR699" s="1"/>
  <c r="BQ700"/>
  <c r="BQ699" s="1"/>
  <c r="BT699"/>
  <c r="BS699"/>
  <c r="BT697"/>
  <c r="BS697"/>
  <c r="BS696" s="1"/>
  <c r="BR697"/>
  <c r="BR696" s="1"/>
  <c r="BQ697"/>
  <c r="BQ696" s="1"/>
  <c r="BT696"/>
  <c r="BR694"/>
  <c r="BR693" s="1"/>
  <c r="BR692" s="1"/>
  <c r="BT693"/>
  <c r="BT692" s="1"/>
  <c r="BS693"/>
  <c r="BS692" s="1"/>
  <c r="BT686"/>
  <c r="BT685" s="1"/>
  <c r="BT684" s="1"/>
  <c r="BS686"/>
  <c r="BS685" s="1"/>
  <c r="BS684" s="1"/>
  <c r="BR686"/>
  <c r="BR685" s="1"/>
  <c r="BR684" s="1"/>
  <c r="BQ686"/>
  <c r="BQ685" s="1"/>
  <c r="BQ684" s="1"/>
  <c r="BT682"/>
  <c r="BT681" s="1"/>
  <c r="BT680" s="1"/>
  <c r="BS682"/>
  <c r="BS681" s="1"/>
  <c r="BS680" s="1"/>
  <c r="BR682"/>
  <c r="BR681" s="1"/>
  <c r="BR680" s="1"/>
  <c r="BQ682"/>
  <c r="BQ681" s="1"/>
  <c r="BQ680" s="1"/>
  <c r="BT678"/>
  <c r="BT677" s="1"/>
  <c r="BT676" s="1"/>
  <c r="BS678"/>
  <c r="BS677" s="1"/>
  <c r="BS676" s="1"/>
  <c r="BR678"/>
  <c r="BR677" s="1"/>
  <c r="BR676" s="1"/>
  <c r="BQ678"/>
  <c r="BQ677" s="1"/>
  <c r="BQ676" s="1"/>
  <c r="BT671"/>
  <c r="BT670" s="1"/>
  <c r="BT669" s="1"/>
  <c r="BT668" s="1"/>
  <c r="BS671"/>
  <c r="BS670" s="1"/>
  <c r="BS669" s="1"/>
  <c r="BS668" s="1"/>
  <c r="BR671"/>
  <c r="BR670" s="1"/>
  <c r="BR669" s="1"/>
  <c r="BR668" s="1"/>
  <c r="BQ671"/>
  <c r="BQ670" s="1"/>
  <c r="BQ669" s="1"/>
  <c r="BQ668" s="1"/>
  <c r="BT666"/>
  <c r="BT665" s="1"/>
  <c r="BS666"/>
  <c r="BS665" s="1"/>
  <c r="BR666"/>
  <c r="BR665" s="1"/>
  <c r="BT663"/>
  <c r="BT662" s="1"/>
  <c r="BS663"/>
  <c r="BS662" s="1"/>
  <c r="BR663"/>
  <c r="BR662" s="1"/>
  <c r="BT659"/>
  <c r="BT658" s="1"/>
  <c r="BS659"/>
  <c r="BS658" s="1"/>
  <c r="BR659"/>
  <c r="BR658" s="1"/>
  <c r="BT656"/>
  <c r="BT655" s="1"/>
  <c r="BS656"/>
  <c r="BS655" s="1"/>
  <c r="BR656"/>
  <c r="BR655" s="1"/>
  <c r="BT652"/>
  <c r="BT651" s="1"/>
  <c r="BT650" s="1"/>
  <c r="BS652"/>
  <c r="BS651" s="1"/>
  <c r="BS650" s="1"/>
  <c r="BR652"/>
  <c r="BQ652"/>
  <c r="BQ651" s="1"/>
  <c r="BQ650" s="1"/>
  <c r="BR651"/>
  <c r="BR650" s="1"/>
  <c r="BT648"/>
  <c r="BS648"/>
  <c r="BR648"/>
  <c r="BQ648"/>
  <c r="BQ647" s="1"/>
  <c r="BQ646" s="1"/>
  <c r="BT647"/>
  <c r="BT646" s="1"/>
  <c r="BS647"/>
  <c r="BS646" s="1"/>
  <c r="BR647"/>
  <c r="BR646"/>
  <c r="BT644"/>
  <c r="BS644"/>
  <c r="BR644"/>
  <c r="BR643" s="1"/>
  <c r="BR642" s="1"/>
  <c r="BQ644"/>
  <c r="BQ643" s="1"/>
  <c r="BQ642" s="1"/>
  <c r="BT643"/>
  <c r="BT642" s="1"/>
  <c r="BS643"/>
  <c r="BS642" s="1"/>
  <c r="BT637"/>
  <c r="BT636" s="1"/>
  <c r="BS637"/>
  <c r="BS636" s="1"/>
  <c r="BR637"/>
  <c r="BR636" s="1"/>
  <c r="BQ637"/>
  <c r="BQ636" s="1"/>
  <c r="BT634"/>
  <c r="BT633" s="1"/>
  <c r="BS634"/>
  <c r="BS633" s="1"/>
  <c r="BR634"/>
  <c r="BQ634"/>
  <c r="BQ633" s="1"/>
  <c r="BR633"/>
  <c r="BT630"/>
  <c r="BT629" s="1"/>
  <c r="BS630"/>
  <c r="BS629" s="1"/>
  <c r="BR630"/>
  <c r="BR629" s="1"/>
  <c r="BT626"/>
  <c r="BT625" s="1"/>
  <c r="BS626"/>
  <c r="BS625" s="1"/>
  <c r="BR626"/>
  <c r="BR625" s="1"/>
  <c r="BQ624"/>
  <c r="BT622"/>
  <c r="BT621" s="1"/>
  <c r="BT620" s="1"/>
  <c r="BS622"/>
  <c r="BS621" s="1"/>
  <c r="BS620" s="1"/>
  <c r="BR622"/>
  <c r="BR621" s="1"/>
  <c r="BR620" s="1"/>
  <c r="BQ622"/>
  <c r="BQ621" s="1"/>
  <c r="BQ620" s="1"/>
  <c r="BT618"/>
  <c r="BT617" s="1"/>
  <c r="BT616" s="1"/>
  <c r="BS618"/>
  <c r="BS617" s="1"/>
  <c r="BS616" s="1"/>
  <c r="BR618"/>
  <c r="BR617" s="1"/>
  <c r="BR616" s="1"/>
  <c r="BQ618"/>
  <c r="BQ617"/>
  <c r="BQ616" s="1"/>
  <c r="BT613"/>
  <c r="BS613"/>
  <c r="BR613"/>
  <c r="BR612" s="1"/>
  <c r="BR611" s="1"/>
  <c r="BQ613"/>
  <c r="BQ612" s="1"/>
  <c r="BQ611" s="1"/>
  <c r="BT612"/>
  <c r="BT611" s="1"/>
  <c r="BS612"/>
  <c r="BS611" s="1"/>
  <c r="BT608"/>
  <c r="BT607" s="1"/>
  <c r="BT606" s="1"/>
  <c r="BS608"/>
  <c r="BS607" s="1"/>
  <c r="BS606" s="1"/>
  <c r="BR608"/>
  <c r="BR607" s="1"/>
  <c r="BR606" s="1"/>
  <c r="BQ608"/>
  <c r="BQ607" s="1"/>
  <c r="BQ606" s="1"/>
  <c r="BT599"/>
  <c r="BS599"/>
  <c r="BR599"/>
  <c r="BR598" s="1"/>
  <c r="BQ599"/>
  <c r="BQ598" s="1"/>
  <c r="BT598"/>
  <c r="BS598"/>
  <c r="BT596"/>
  <c r="BS596"/>
  <c r="BR596"/>
  <c r="BR595" s="1"/>
  <c r="BR594" s="1"/>
  <c r="BQ596"/>
  <c r="BQ595" s="1"/>
  <c r="BQ594" s="1"/>
  <c r="BT595"/>
  <c r="BT594" s="1"/>
  <c r="BS595"/>
  <c r="BT589"/>
  <c r="BS589"/>
  <c r="BR589"/>
  <c r="BR588" s="1"/>
  <c r="BR587" s="1"/>
  <c r="BR586" s="1"/>
  <c r="BR585" s="1"/>
  <c r="BQ589"/>
  <c r="BQ588" s="1"/>
  <c r="BQ587" s="1"/>
  <c r="BQ586" s="1"/>
  <c r="BQ585" s="1"/>
  <c r="BT588"/>
  <c r="BT587" s="1"/>
  <c r="BT586" s="1"/>
  <c r="BT585" s="1"/>
  <c r="BS588"/>
  <c r="BS587" s="1"/>
  <c r="BS586" s="1"/>
  <c r="BS585" s="1"/>
  <c r="BT582"/>
  <c r="BS582"/>
  <c r="BR582"/>
  <c r="BR581" s="1"/>
  <c r="BR580" s="1"/>
  <c r="BR579" s="1"/>
  <c r="BQ582"/>
  <c r="BQ581" s="1"/>
  <c r="BQ580" s="1"/>
  <c r="BQ579" s="1"/>
  <c r="BT581"/>
  <c r="BT580" s="1"/>
  <c r="BT579" s="1"/>
  <c r="BS581"/>
  <c r="BS580" s="1"/>
  <c r="BS579" s="1"/>
  <c r="BT577"/>
  <c r="BT576" s="1"/>
  <c r="BS577"/>
  <c r="BS576" s="1"/>
  <c r="BR577"/>
  <c r="BR576" s="1"/>
  <c r="BQ577"/>
  <c r="BQ576" s="1"/>
  <c r="BT567"/>
  <c r="BT566" s="1"/>
  <c r="BS567"/>
  <c r="BS566" s="1"/>
  <c r="BR567"/>
  <c r="BR566" s="1"/>
  <c r="BT563"/>
  <c r="BT562" s="1"/>
  <c r="BS563"/>
  <c r="BS562" s="1"/>
  <c r="BR563"/>
  <c r="BR562" s="1"/>
  <c r="BT558"/>
  <c r="BT557" s="1"/>
  <c r="BT556" s="1"/>
  <c r="BS558"/>
  <c r="BS557" s="1"/>
  <c r="BS556" s="1"/>
  <c r="BR558"/>
  <c r="BQ558"/>
  <c r="BQ557" s="1"/>
  <c r="BQ556" s="1"/>
  <c r="BR557"/>
  <c r="BR556" s="1"/>
  <c r="BT554"/>
  <c r="BT553" s="1"/>
  <c r="BT552" s="1"/>
  <c r="BS554"/>
  <c r="BS553" s="1"/>
  <c r="BS552" s="1"/>
  <c r="BR554"/>
  <c r="BR553" s="1"/>
  <c r="BR552" s="1"/>
  <c r="BQ554"/>
  <c r="BQ553" s="1"/>
  <c r="BQ552" s="1"/>
  <c r="BT549"/>
  <c r="BS549"/>
  <c r="BS548" s="1"/>
  <c r="BR549"/>
  <c r="BR548" s="1"/>
  <c r="BQ549"/>
  <c r="BQ548" s="1"/>
  <c r="BT548"/>
  <c r="BT546"/>
  <c r="BT545" s="1"/>
  <c r="BS546"/>
  <c r="BS545" s="1"/>
  <c r="BR546"/>
  <c r="BR545" s="1"/>
  <c r="BQ546"/>
  <c r="BQ545" s="1"/>
  <c r="BT543"/>
  <c r="BS543"/>
  <c r="BS542" s="1"/>
  <c r="BR543"/>
  <c r="BR542" s="1"/>
  <c r="BQ543"/>
  <c r="BQ542" s="1"/>
  <c r="BT542"/>
  <c r="BT539"/>
  <c r="BS539"/>
  <c r="BS538" s="1"/>
  <c r="BR539"/>
  <c r="BR538" s="1"/>
  <c r="BQ539"/>
  <c r="BQ538" s="1"/>
  <c r="BT538"/>
  <c r="BT536"/>
  <c r="BT535" s="1"/>
  <c r="BS536"/>
  <c r="BS535" s="1"/>
  <c r="BR536"/>
  <c r="BQ536"/>
  <c r="BQ535" s="1"/>
  <c r="BR535"/>
  <c r="BT531"/>
  <c r="BS531"/>
  <c r="BS530" s="1"/>
  <c r="BR531"/>
  <c r="BR530" s="1"/>
  <c r="BQ531"/>
  <c r="BQ530" s="1"/>
  <c r="BT530"/>
  <c r="BT528"/>
  <c r="BT527" s="1"/>
  <c r="BS528"/>
  <c r="BS527" s="1"/>
  <c r="BR528"/>
  <c r="BR527" s="1"/>
  <c r="BQ528"/>
  <c r="BQ527" s="1"/>
  <c r="BT525"/>
  <c r="BS525"/>
  <c r="BS524" s="1"/>
  <c r="BR525"/>
  <c r="BR524" s="1"/>
  <c r="BQ525"/>
  <c r="BQ524" s="1"/>
  <c r="BT524"/>
  <c r="BT521"/>
  <c r="BS521"/>
  <c r="BS520" s="1"/>
  <c r="BR521"/>
  <c r="BR520" s="1"/>
  <c r="BQ521"/>
  <c r="BT520"/>
  <c r="BQ520"/>
  <c r="BT518"/>
  <c r="BT517" s="1"/>
  <c r="BS518"/>
  <c r="BR518"/>
  <c r="BR517" s="1"/>
  <c r="BQ518"/>
  <c r="BQ517" s="1"/>
  <c r="BS517"/>
  <c r="BT511"/>
  <c r="BT510" s="1"/>
  <c r="BT509" s="1"/>
  <c r="BS511"/>
  <c r="BS510" s="1"/>
  <c r="BS509" s="1"/>
  <c r="BR511"/>
  <c r="BR510" s="1"/>
  <c r="BR509" s="1"/>
  <c r="BQ511"/>
  <c r="BQ510" s="1"/>
  <c r="BQ509" s="1"/>
  <c r="BT507"/>
  <c r="BT506" s="1"/>
  <c r="BT505" s="1"/>
  <c r="BS507"/>
  <c r="BS506" s="1"/>
  <c r="BS505" s="1"/>
  <c r="BR507"/>
  <c r="BR506" s="1"/>
  <c r="BR505" s="1"/>
  <c r="BQ507"/>
  <c r="BQ506" s="1"/>
  <c r="BQ505" s="1"/>
  <c r="BT500"/>
  <c r="BT499" s="1"/>
  <c r="BT498" s="1"/>
  <c r="BS500"/>
  <c r="BR500"/>
  <c r="BR499" s="1"/>
  <c r="BR498" s="1"/>
  <c r="BQ500"/>
  <c r="BQ499" s="1"/>
  <c r="BQ498" s="1"/>
  <c r="BS499"/>
  <c r="BS498" s="1"/>
  <c r="BT496"/>
  <c r="BT495" s="1"/>
  <c r="BT494" s="1"/>
  <c r="BS496"/>
  <c r="BS495" s="1"/>
  <c r="BS494" s="1"/>
  <c r="BR496"/>
  <c r="BR495" s="1"/>
  <c r="BR494" s="1"/>
  <c r="BQ496"/>
  <c r="BQ495" s="1"/>
  <c r="BQ494" s="1"/>
  <c r="BT492"/>
  <c r="BT491" s="1"/>
  <c r="BT490" s="1"/>
  <c r="BS492"/>
  <c r="BS491" s="1"/>
  <c r="BS490" s="1"/>
  <c r="BR492"/>
  <c r="BR491" s="1"/>
  <c r="BR490" s="1"/>
  <c r="BQ492"/>
  <c r="BQ491" s="1"/>
  <c r="BQ490" s="1"/>
  <c r="BT483"/>
  <c r="BS483"/>
  <c r="BS482" s="1"/>
  <c r="BR483"/>
  <c r="BR482" s="1"/>
  <c r="BQ483"/>
  <c r="BQ482" s="1"/>
  <c r="BT482"/>
  <c r="BT480"/>
  <c r="BS480"/>
  <c r="BR480"/>
  <c r="BQ480"/>
  <c r="BT478"/>
  <c r="BT477" s="1"/>
  <c r="BS478"/>
  <c r="BS477" s="1"/>
  <c r="BR478"/>
  <c r="BQ478"/>
  <c r="BQ477" s="1"/>
  <c r="BT475"/>
  <c r="BS475"/>
  <c r="BR475"/>
  <c r="BQ475"/>
  <c r="BT473"/>
  <c r="BS473"/>
  <c r="BS472" s="1"/>
  <c r="BR473"/>
  <c r="BR472" s="1"/>
  <c r="BQ473"/>
  <c r="BT472"/>
  <c r="BQ472"/>
  <c r="BT470"/>
  <c r="BS470"/>
  <c r="BR470"/>
  <c r="BQ470"/>
  <c r="BT468"/>
  <c r="BT467" s="1"/>
  <c r="BS468"/>
  <c r="BR468"/>
  <c r="BR467" s="1"/>
  <c r="BQ468"/>
  <c r="BQ467" s="1"/>
  <c r="BS467"/>
  <c r="BT465"/>
  <c r="BS465"/>
  <c r="BS464" s="1"/>
  <c r="BS463" s="1"/>
  <c r="BR465"/>
  <c r="BR464" s="1"/>
  <c r="BR463" s="1"/>
  <c r="BQ465"/>
  <c r="BQ464" s="1"/>
  <c r="BQ463" s="1"/>
  <c r="BT464"/>
  <c r="BT463" s="1"/>
  <c r="BT461"/>
  <c r="BS461"/>
  <c r="BS460" s="1"/>
  <c r="BS459" s="1"/>
  <c r="BR461"/>
  <c r="BR460" s="1"/>
  <c r="BR459" s="1"/>
  <c r="BQ461"/>
  <c r="BQ460" s="1"/>
  <c r="BQ459" s="1"/>
  <c r="BT460"/>
  <c r="BT459" s="1"/>
  <c r="BT454"/>
  <c r="BT452" s="1"/>
  <c r="BT451" s="1"/>
  <c r="BS454"/>
  <c r="BS453" s="1"/>
  <c r="BR454"/>
  <c r="BR453" s="1"/>
  <c r="BQ454"/>
  <c r="BQ453" s="1"/>
  <c r="BT453"/>
  <c r="BS452"/>
  <c r="BS451" s="1"/>
  <c r="BT449"/>
  <c r="BT448" s="1"/>
  <c r="BT447" s="1"/>
  <c r="BT446" s="1"/>
  <c r="BT445" s="1"/>
  <c r="BS449"/>
  <c r="BR449"/>
  <c r="BR448" s="1"/>
  <c r="BR447" s="1"/>
  <c r="BR446" s="1"/>
  <c r="BR445" s="1"/>
  <c r="BQ449"/>
  <c r="BQ448" s="1"/>
  <c r="BQ447" s="1"/>
  <c r="BQ446" s="1"/>
  <c r="BQ445" s="1"/>
  <c r="BS448"/>
  <c r="BS447" s="1"/>
  <c r="BS446" s="1"/>
  <c r="BS445" s="1"/>
  <c r="BT443"/>
  <c r="BT442" s="1"/>
  <c r="BT441" s="1"/>
  <c r="BT440" s="1"/>
  <c r="BS443"/>
  <c r="BS442" s="1"/>
  <c r="BS441" s="1"/>
  <c r="BS440" s="1"/>
  <c r="BR443"/>
  <c r="BR442" s="1"/>
  <c r="BR441" s="1"/>
  <c r="BR440" s="1"/>
  <c r="BQ443"/>
  <c r="BQ442" s="1"/>
  <c r="BQ441" s="1"/>
  <c r="BQ440" s="1"/>
  <c r="BT434"/>
  <c r="BS434"/>
  <c r="BS433" s="1"/>
  <c r="BS432" s="1"/>
  <c r="BS431" s="1"/>
  <c r="BR434"/>
  <c r="BR433" s="1"/>
  <c r="BR432" s="1"/>
  <c r="BR431" s="1"/>
  <c r="BQ434"/>
  <c r="BQ433" s="1"/>
  <c r="BQ432" s="1"/>
  <c r="BQ431" s="1"/>
  <c r="BT433"/>
  <c r="BT432" s="1"/>
  <c r="BT431" s="1"/>
  <c r="BT426"/>
  <c r="BT425" s="1"/>
  <c r="BT424" s="1"/>
  <c r="BT423" s="1"/>
  <c r="BT422" s="1"/>
  <c r="BT421" s="1"/>
  <c r="BS426"/>
  <c r="BR426"/>
  <c r="BR425" s="1"/>
  <c r="BR424" s="1"/>
  <c r="BR423" s="1"/>
  <c r="BR422" s="1"/>
  <c r="BR421" s="1"/>
  <c r="BQ426"/>
  <c r="BQ425" s="1"/>
  <c r="BQ424" s="1"/>
  <c r="BQ423" s="1"/>
  <c r="BQ422" s="1"/>
  <c r="BQ421" s="1"/>
  <c r="BS425"/>
  <c r="BS424" s="1"/>
  <c r="BS423" s="1"/>
  <c r="BS422" s="1"/>
  <c r="BS421" s="1"/>
  <c r="BT417"/>
  <c r="BS417"/>
  <c r="BR417"/>
  <c r="BQ417"/>
  <c r="BT415"/>
  <c r="BS415"/>
  <c r="BR415"/>
  <c r="BQ415"/>
  <c r="BT413"/>
  <c r="BT412" s="1"/>
  <c r="BT411" s="1"/>
  <c r="BS413"/>
  <c r="BS412" s="1"/>
  <c r="BS411" s="1"/>
  <c r="BR413"/>
  <c r="BR412" s="1"/>
  <c r="BR411" s="1"/>
  <c r="BQ413"/>
  <c r="BQ412" s="1"/>
  <c r="BQ411" s="1"/>
  <c r="BT409"/>
  <c r="BT408" s="1"/>
  <c r="BT407" s="1"/>
  <c r="BS409"/>
  <c r="BS408" s="1"/>
  <c r="BS407" s="1"/>
  <c r="BR409"/>
  <c r="BR408" s="1"/>
  <c r="BR407" s="1"/>
  <c r="BQ409"/>
  <c r="BQ408" s="1"/>
  <c r="BQ407" s="1"/>
  <c r="BT404"/>
  <c r="BS404"/>
  <c r="BS403" s="1"/>
  <c r="BS402" s="1"/>
  <c r="BS401" s="1"/>
  <c r="BR404"/>
  <c r="BR403" s="1"/>
  <c r="BR402" s="1"/>
  <c r="BR401" s="1"/>
  <c r="BQ404"/>
  <c r="BT403"/>
  <c r="BT402" s="1"/>
  <c r="BT401" s="1"/>
  <c r="BQ403"/>
  <c r="BQ402" s="1"/>
  <c r="BQ401" s="1"/>
  <c r="BT399"/>
  <c r="BT398" s="1"/>
  <c r="BS399"/>
  <c r="BR399"/>
  <c r="BR398" s="1"/>
  <c r="BQ399"/>
  <c r="BQ398" s="1"/>
  <c r="BS398"/>
  <c r="BT396"/>
  <c r="BS396"/>
  <c r="BS395" s="1"/>
  <c r="BS394" s="1"/>
  <c r="BR396"/>
  <c r="BR395" s="1"/>
  <c r="BR394" s="1"/>
  <c r="BQ396"/>
  <c r="BQ395" s="1"/>
  <c r="BQ394" s="1"/>
  <c r="BT395"/>
  <c r="BT394" s="1"/>
  <c r="BT392"/>
  <c r="BT391" s="1"/>
  <c r="BT390" s="1"/>
  <c r="BS392"/>
  <c r="BS391" s="1"/>
  <c r="BS390" s="1"/>
  <c r="BR392"/>
  <c r="BR391" s="1"/>
  <c r="BR390" s="1"/>
  <c r="BT388"/>
  <c r="BT387" s="1"/>
  <c r="BS388"/>
  <c r="BS387" s="1"/>
  <c r="BR388"/>
  <c r="BR387" s="1"/>
  <c r="BQ388"/>
  <c r="BQ387" s="1"/>
  <c r="BT385"/>
  <c r="BS385"/>
  <c r="BR385"/>
  <c r="BR384" s="1"/>
  <c r="BQ385"/>
  <c r="BQ384" s="1"/>
  <c r="BT384"/>
  <c r="BS384"/>
  <c r="BS383" s="1"/>
  <c r="BT380"/>
  <c r="BT379" s="1"/>
  <c r="BS380"/>
  <c r="BS379" s="1"/>
  <c r="BS378" s="1"/>
  <c r="BS377" s="1"/>
  <c r="BR380"/>
  <c r="BR379" s="1"/>
  <c r="BR378" s="1"/>
  <c r="BR377" s="1"/>
  <c r="BQ380"/>
  <c r="BQ379" s="1"/>
  <c r="BQ378" s="1"/>
  <c r="BQ377" s="1"/>
  <c r="BT378"/>
  <c r="BT377" s="1"/>
  <c r="BT374"/>
  <c r="BT373" s="1"/>
  <c r="BT372" s="1"/>
  <c r="BT371" s="1"/>
  <c r="BS374"/>
  <c r="BS373" s="1"/>
  <c r="BR374"/>
  <c r="BR373" s="1"/>
  <c r="BR372" s="1"/>
  <c r="BR371" s="1"/>
  <c r="BQ374"/>
  <c r="BQ373" s="1"/>
  <c r="BQ372" s="1"/>
  <c r="BQ371" s="1"/>
  <c r="BS372"/>
  <c r="BS371" s="1"/>
  <c r="BT367"/>
  <c r="BT366" s="1"/>
  <c r="BS367"/>
  <c r="BS366" s="1"/>
  <c r="BR367"/>
  <c r="BR366" s="1"/>
  <c r="BQ367"/>
  <c r="BQ366" s="1"/>
  <c r="BT364"/>
  <c r="BS364"/>
  <c r="BR364"/>
  <c r="BR363" s="1"/>
  <c r="BR362" s="1"/>
  <c r="BQ364"/>
  <c r="BT363"/>
  <c r="BT362" s="1"/>
  <c r="BS363"/>
  <c r="BS362" s="1"/>
  <c r="BQ363"/>
  <c r="BQ362" s="1"/>
  <c r="BT360"/>
  <c r="BS360"/>
  <c r="BR360"/>
  <c r="BR359" s="1"/>
  <c r="BQ360"/>
  <c r="BQ359" s="1"/>
  <c r="BT359"/>
  <c r="BS359"/>
  <c r="BT357"/>
  <c r="BS357"/>
  <c r="BR357"/>
  <c r="BQ357"/>
  <c r="BT354"/>
  <c r="BS354"/>
  <c r="BS353" s="1"/>
  <c r="BR354"/>
  <c r="BR353" s="1"/>
  <c r="BQ354"/>
  <c r="BQ353" s="1"/>
  <c r="BT353"/>
  <c r="BT351"/>
  <c r="BT350" s="1"/>
  <c r="BS351"/>
  <c r="BS350" s="1"/>
  <c r="BR351"/>
  <c r="BR350" s="1"/>
  <c r="BQ351"/>
  <c r="BQ350" s="1"/>
  <c r="BT348"/>
  <c r="BS348"/>
  <c r="BS347" s="1"/>
  <c r="BR348"/>
  <c r="BR347" s="1"/>
  <c r="BQ348"/>
  <c r="BQ347" s="1"/>
  <c r="BT347"/>
  <c r="BT338"/>
  <c r="BS338"/>
  <c r="BR338"/>
  <c r="BR337" s="1"/>
  <c r="BR336" s="1"/>
  <c r="BQ338"/>
  <c r="BQ337" s="1"/>
  <c r="BQ336" s="1"/>
  <c r="BT337"/>
  <c r="BT336" s="1"/>
  <c r="BS337"/>
  <c r="BS336" s="1"/>
  <c r="BT334"/>
  <c r="BS334"/>
  <c r="BS333" s="1"/>
  <c r="BS332" s="1"/>
  <c r="BR334"/>
  <c r="BR333" s="1"/>
  <c r="BR332" s="1"/>
  <c r="BQ334"/>
  <c r="BQ333" s="1"/>
  <c r="BQ332" s="1"/>
  <c r="BT333"/>
  <c r="BT332" s="1"/>
  <c r="BT327"/>
  <c r="BT326" s="1"/>
  <c r="BT325" s="1"/>
  <c r="BS327"/>
  <c r="BS326" s="1"/>
  <c r="BS325" s="1"/>
  <c r="BR327"/>
  <c r="BR326" s="1"/>
  <c r="BR325" s="1"/>
  <c r="BT323"/>
  <c r="BS323"/>
  <c r="BR323"/>
  <c r="BQ323"/>
  <c r="BT321"/>
  <c r="BS321"/>
  <c r="BR321"/>
  <c r="BQ321"/>
  <c r="BT319"/>
  <c r="BT318" s="1"/>
  <c r="BT317" s="1"/>
  <c r="BS319"/>
  <c r="BS318" s="1"/>
  <c r="BS317" s="1"/>
  <c r="BR319"/>
  <c r="BQ319"/>
  <c r="BT315"/>
  <c r="BT314" s="1"/>
  <c r="BT313" s="1"/>
  <c r="BS315"/>
  <c r="BS314" s="1"/>
  <c r="BS313" s="1"/>
  <c r="BR315"/>
  <c r="BR314" s="1"/>
  <c r="BR313" s="1"/>
  <c r="BQ315"/>
  <c r="BQ314" s="1"/>
  <c r="BQ313" s="1"/>
  <c r="BT309"/>
  <c r="BT308" s="1"/>
  <c r="BT307" s="1"/>
  <c r="BS309"/>
  <c r="BS308" s="1"/>
  <c r="BS307" s="1"/>
  <c r="BR309"/>
  <c r="BR308" s="1"/>
  <c r="BR307" s="1"/>
  <c r="BQ309"/>
  <c r="BQ308" s="1"/>
  <c r="BQ307" s="1"/>
  <c r="BT304"/>
  <c r="BS304"/>
  <c r="BR304"/>
  <c r="BR303" s="1"/>
  <c r="BR302" s="1"/>
  <c r="BR301" s="1"/>
  <c r="BQ304"/>
  <c r="BQ303" s="1"/>
  <c r="BQ302" s="1"/>
  <c r="BQ301" s="1"/>
  <c r="BT303"/>
  <c r="BT302" s="1"/>
  <c r="BT301" s="1"/>
  <c r="BS303"/>
  <c r="BS302" s="1"/>
  <c r="BS301" s="1"/>
  <c r="BT299"/>
  <c r="BS299"/>
  <c r="BS298" s="1"/>
  <c r="BR299"/>
  <c r="BR298" s="1"/>
  <c r="BR297" s="1"/>
  <c r="BR296" s="1"/>
  <c r="BQ299"/>
  <c r="BQ298" s="1"/>
  <c r="BQ297" s="1"/>
  <c r="BQ296" s="1"/>
  <c r="BT298"/>
  <c r="BT297" s="1"/>
  <c r="BT296" s="1"/>
  <c r="BS297"/>
  <c r="BS296" s="1"/>
  <c r="BT292"/>
  <c r="BS292"/>
  <c r="BS291" s="1"/>
  <c r="BS290" s="1"/>
  <c r="BS289" s="1"/>
  <c r="BS288" s="1"/>
  <c r="BR292"/>
  <c r="BR291" s="1"/>
  <c r="BR290" s="1"/>
  <c r="BR289" s="1"/>
  <c r="BR288" s="1"/>
  <c r="BQ292"/>
  <c r="BQ291" s="1"/>
  <c r="BQ290" s="1"/>
  <c r="BQ289" s="1"/>
  <c r="BQ288" s="1"/>
  <c r="BT291"/>
  <c r="BT290" s="1"/>
  <c r="BT289" s="1"/>
  <c r="BT288" s="1"/>
  <c r="BT285"/>
  <c r="BS285"/>
  <c r="BR285"/>
  <c r="BQ285"/>
  <c r="BT283"/>
  <c r="BS283"/>
  <c r="BR283"/>
  <c r="BQ283"/>
  <c r="BT281"/>
  <c r="BS281"/>
  <c r="BR281"/>
  <c r="BQ281"/>
  <c r="BT280"/>
  <c r="BT279" s="1"/>
  <c r="BT277"/>
  <c r="BS277"/>
  <c r="BS276" s="1"/>
  <c r="BR277"/>
  <c r="BR276" s="1"/>
  <c r="BR275" s="1"/>
  <c r="BQ277"/>
  <c r="BQ276" s="1"/>
  <c r="BQ275" s="1"/>
  <c r="BT276"/>
  <c r="BT275" s="1"/>
  <c r="BS275"/>
  <c r="BT268"/>
  <c r="BS268"/>
  <c r="BR268"/>
  <c r="BQ268"/>
  <c r="BT266"/>
  <c r="BS266"/>
  <c r="BR266"/>
  <c r="BQ266"/>
  <c r="BT261"/>
  <c r="BS261"/>
  <c r="BS260" s="1"/>
  <c r="BS259" s="1"/>
  <c r="BS258" s="1"/>
  <c r="BR261"/>
  <c r="BR260" s="1"/>
  <c r="BR259" s="1"/>
  <c r="BR258" s="1"/>
  <c r="BQ261"/>
  <c r="BQ260" s="1"/>
  <c r="BQ259" s="1"/>
  <c r="BQ258" s="1"/>
  <c r="BT260"/>
  <c r="BT259" s="1"/>
  <c r="BT258" s="1"/>
  <c r="BT252"/>
  <c r="BT251" s="1"/>
  <c r="BS252"/>
  <c r="BS251" s="1"/>
  <c r="BR252"/>
  <c r="BR251" s="1"/>
  <c r="BQ252"/>
  <c r="BQ251" s="1"/>
  <c r="BT243"/>
  <c r="BT242" s="1"/>
  <c r="BS243"/>
  <c r="BS242" s="1"/>
  <c r="BR243"/>
  <c r="BQ243"/>
  <c r="BQ242" s="1"/>
  <c r="BR242"/>
  <c r="BT240"/>
  <c r="BT239" s="1"/>
  <c r="BS240"/>
  <c r="BS239" s="1"/>
  <c r="BR240"/>
  <c r="BR239" s="1"/>
  <c r="BQ240"/>
  <c r="BQ239" s="1"/>
  <c r="BT237"/>
  <c r="BT236" s="1"/>
  <c r="BT235" s="1"/>
  <c r="BS237"/>
  <c r="BS236" s="1"/>
  <c r="BS235" s="1"/>
  <c r="BR237"/>
  <c r="BR236" s="1"/>
  <c r="BR235" s="1"/>
  <c r="BQ237"/>
  <c r="BQ236" s="1"/>
  <c r="BQ235" s="1"/>
  <c r="BT233"/>
  <c r="BT232" s="1"/>
  <c r="BS233"/>
  <c r="BS232" s="1"/>
  <c r="BR233"/>
  <c r="BR232" s="1"/>
  <c r="BQ233"/>
  <c r="BQ232" s="1"/>
  <c r="BT230"/>
  <c r="BT229" s="1"/>
  <c r="BS230"/>
  <c r="BS229" s="1"/>
  <c r="BR230"/>
  <c r="BR229" s="1"/>
  <c r="BQ230"/>
  <c r="BQ229" s="1"/>
  <c r="BT226"/>
  <c r="BS226"/>
  <c r="BR226"/>
  <c r="BR225" s="1"/>
  <c r="BQ226"/>
  <c r="BQ225" s="1"/>
  <c r="BT225"/>
  <c r="BS225"/>
  <c r="BT223"/>
  <c r="BT222" s="1"/>
  <c r="BS223"/>
  <c r="BS222" s="1"/>
  <c r="BS221" s="1"/>
  <c r="BR223"/>
  <c r="BR222" s="1"/>
  <c r="BQ223"/>
  <c r="BQ222" s="1"/>
  <c r="BQ221" s="1"/>
  <c r="BT219"/>
  <c r="BS219"/>
  <c r="BR219"/>
  <c r="BR218" s="1"/>
  <c r="BQ219"/>
  <c r="BQ218" s="1"/>
  <c r="BT218"/>
  <c r="BS218"/>
  <c r="BT213"/>
  <c r="BT212" s="1"/>
  <c r="BT211" s="1"/>
  <c r="BT210" s="1"/>
  <c r="BT209" s="1"/>
  <c r="BS213"/>
  <c r="BS212" s="1"/>
  <c r="BS211" s="1"/>
  <c r="BS210" s="1"/>
  <c r="BS209" s="1"/>
  <c r="BR213"/>
  <c r="BR212" s="1"/>
  <c r="BR211" s="1"/>
  <c r="BR210" s="1"/>
  <c r="BR209" s="1"/>
  <c r="BQ213"/>
  <c r="BQ212" s="1"/>
  <c r="BQ211" s="1"/>
  <c r="BQ210" s="1"/>
  <c r="BQ209" s="1"/>
  <c r="BT206"/>
  <c r="BS206"/>
  <c r="BR206"/>
  <c r="BQ206"/>
  <c r="BT204"/>
  <c r="BS204"/>
  <c r="BR204"/>
  <c r="BQ204"/>
  <c r="BQ203" s="1"/>
  <c r="BQ202" s="1"/>
  <c r="BQ201" s="1"/>
  <c r="BQ200" s="1"/>
  <c r="BT197"/>
  <c r="BT196" s="1"/>
  <c r="BT195" s="1"/>
  <c r="BT194" s="1"/>
  <c r="BT193" s="1"/>
  <c r="BT192" s="1"/>
  <c r="BS197"/>
  <c r="BS196" s="1"/>
  <c r="BS195" s="1"/>
  <c r="BS194" s="1"/>
  <c r="BS193" s="1"/>
  <c r="BS192" s="1"/>
  <c r="BR197"/>
  <c r="BR196" s="1"/>
  <c r="BR195" s="1"/>
  <c r="BR194" s="1"/>
  <c r="BR193" s="1"/>
  <c r="BR192" s="1"/>
  <c r="BQ197"/>
  <c r="BQ196" s="1"/>
  <c r="BQ195" s="1"/>
  <c r="BQ194" s="1"/>
  <c r="BQ193" s="1"/>
  <c r="BQ192" s="1"/>
  <c r="BT189"/>
  <c r="BS189"/>
  <c r="BR189"/>
  <c r="BR188" s="1"/>
  <c r="BQ189"/>
  <c r="BQ188" s="1"/>
  <c r="BT188"/>
  <c r="BS188"/>
  <c r="BT186"/>
  <c r="BS186"/>
  <c r="BR186"/>
  <c r="BQ186"/>
  <c r="BT184"/>
  <c r="BT183" s="1"/>
  <c r="BT182" s="1"/>
  <c r="BT181" s="1"/>
  <c r="BT180" s="1"/>
  <c r="BT179" s="1"/>
  <c r="BS184"/>
  <c r="BR184"/>
  <c r="BQ184"/>
  <c r="BQ183" s="1"/>
  <c r="BQ182" s="1"/>
  <c r="BQ181" s="1"/>
  <c r="BQ180" s="1"/>
  <c r="BQ179" s="1"/>
  <c r="BR183"/>
  <c r="BR182" s="1"/>
  <c r="BR181" s="1"/>
  <c r="BR180" s="1"/>
  <c r="BR179" s="1"/>
  <c r="BT174"/>
  <c r="BT173" s="1"/>
  <c r="BT172" s="1"/>
  <c r="BS174"/>
  <c r="BS173" s="1"/>
  <c r="BS172" s="1"/>
  <c r="BR174"/>
  <c r="BR173" s="1"/>
  <c r="BR172" s="1"/>
  <c r="BQ174"/>
  <c r="BQ173" s="1"/>
  <c r="BQ172" s="1"/>
  <c r="BT170"/>
  <c r="BS170"/>
  <c r="BR170"/>
  <c r="BQ170"/>
  <c r="BT169"/>
  <c r="BS169"/>
  <c r="BR169"/>
  <c r="BQ169"/>
  <c r="BT164"/>
  <c r="BS164"/>
  <c r="BR164"/>
  <c r="BR163" s="1"/>
  <c r="BR162" s="1"/>
  <c r="BQ164"/>
  <c r="BQ163" s="1"/>
  <c r="BQ162" s="1"/>
  <c r="BT163"/>
  <c r="BT162" s="1"/>
  <c r="BS163"/>
  <c r="BS162" s="1"/>
  <c r="BT160"/>
  <c r="BS160"/>
  <c r="BR160"/>
  <c r="BR159" s="1"/>
  <c r="BQ160"/>
  <c r="BQ159" s="1"/>
  <c r="BT159"/>
  <c r="BS159"/>
  <c r="BT156"/>
  <c r="BS156"/>
  <c r="BR156"/>
  <c r="BQ156"/>
  <c r="BT154"/>
  <c r="BS154"/>
  <c r="BR154"/>
  <c r="BQ154"/>
  <c r="BT153"/>
  <c r="BT147"/>
  <c r="BS147"/>
  <c r="BR147"/>
  <c r="BQ147"/>
  <c r="BT146"/>
  <c r="BS146"/>
  <c r="BR146"/>
  <c r="BQ146"/>
  <c r="BT145"/>
  <c r="BS145"/>
  <c r="BR145"/>
  <c r="BQ145"/>
  <c r="BT144"/>
  <c r="BS144"/>
  <c r="BR144"/>
  <c r="BQ144"/>
  <c r="BT143"/>
  <c r="BS143"/>
  <c r="BR143"/>
  <c r="BQ143"/>
  <c r="BT136"/>
  <c r="BS136"/>
  <c r="BR136"/>
  <c r="BQ136"/>
  <c r="BT134"/>
  <c r="BS134"/>
  <c r="BR134"/>
  <c r="BQ134"/>
  <c r="BT132"/>
  <c r="BS132"/>
  <c r="BR132"/>
  <c r="BQ132"/>
  <c r="BT130"/>
  <c r="BT129" s="1"/>
  <c r="BS130"/>
  <c r="BR130"/>
  <c r="BQ130"/>
  <c r="BT120"/>
  <c r="BS120"/>
  <c r="BS119" s="1"/>
  <c r="BS118" s="1"/>
  <c r="BS117" s="1"/>
  <c r="BS116" s="1"/>
  <c r="BS115" s="1"/>
  <c r="BR120"/>
  <c r="BR119" s="1"/>
  <c r="BR118" s="1"/>
  <c r="BR117" s="1"/>
  <c r="BR116" s="1"/>
  <c r="BR115" s="1"/>
  <c r="BQ120"/>
  <c r="BQ119" s="1"/>
  <c r="BQ118" s="1"/>
  <c r="BQ117" s="1"/>
  <c r="BQ116" s="1"/>
  <c r="BQ115" s="1"/>
  <c r="BT119"/>
  <c r="BT118"/>
  <c r="BT117" s="1"/>
  <c r="BT116" s="1"/>
  <c r="BT115" s="1"/>
  <c r="BT112"/>
  <c r="BT111" s="1"/>
  <c r="BS112"/>
  <c r="BR112"/>
  <c r="BR111" s="1"/>
  <c r="BQ112"/>
  <c r="BQ111" s="1"/>
  <c r="BS111"/>
  <c r="BT109"/>
  <c r="BT108" s="1"/>
  <c r="BS109"/>
  <c r="BS108" s="1"/>
  <c r="BR109"/>
  <c r="BR108" s="1"/>
  <c r="BQ109"/>
  <c r="BQ108" s="1"/>
  <c r="BT106"/>
  <c r="BS106"/>
  <c r="BR106"/>
  <c r="BQ106"/>
  <c r="BT104"/>
  <c r="BT103" s="1"/>
  <c r="BS104"/>
  <c r="BS103" s="1"/>
  <c r="BR104"/>
  <c r="BR103" s="1"/>
  <c r="BQ104"/>
  <c r="BQ103" s="1"/>
  <c r="BT101"/>
  <c r="BT100" s="1"/>
  <c r="BS101"/>
  <c r="BS100" s="1"/>
  <c r="BR101"/>
  <c r="BR100" s="1"/>
  <c r="BQ101"/>
  <c r="BQ100" s="1"/>
  <c r="BT98"/>
  <c r="BT97" s="1"/>
  <c r="BS98"/>
  <c r="BS97" s="1"/>
  <c r="BR98"/>
  <c r="BR97" s="1"/>
  <c r="BQ98"/>
  <c r="BQ97" s="1"/>
  <c r="BT95"/>
  <c r="BT94" s="1"/>
  <c r="BS95"/>
  <c r="BS94" s="1"/>
  <c r="BR95"/>
  <c r="BR94" s="1"/>
  <c r="BQ95"/>
  <c r="BQ94" s="1"/>
  <c r="BT92"/>
  <c r="BT91" s="1"/>
  <c r="BS92"/>
  <c r="BS91" s="1"/>
  <c r="BR92"/>
  <c r="BR91" s="1"/>
  <c r="BQ92"/>
  <c r="BQ91" s="1"/>
  <c r="BT84"/>
  <c r="BS84"/>
  <c r="BR84"/>
  <c r="BQ84"/>
  <c r="BT82"/>
  <c r="BS82"/>
  <c r="BR82"/>
  <c r="BQ82"/>
  <c r="BT80"/>
  <c r="BS80"/>
  <c r="BR80"/>
  <c r="BQ80"/>
  <c r="BT78"/>
  <c r="BS78"/>
  <c r="BR78"/>
  <c r="BR77" s="1"/>
  <c r="BR76" s="1"/>
  <c r="BQ78"/>
  <c r="BQ77" s="1"/>
  <c r="BQ76" s="1"/>
  <c r="BT77"/>
  <c r="BT76" s="1"/>
  <c r="BS77"/>
  <c r="BS76" s="1"/>
  <c r="BT70"/>
  <c r="BT69" s="1"/>
  <c r="BT68" s="1"/>
  <c r="BT67" s="1"/>
  <c r="BT66" s="1"/>
  <c r="BT65" s="1"/>
  <c r="BS70"/>
  <c r="BS69" s="1"/>
  <c r="BS68" s="1"/>
  <c r="BS67" s="1"/>
  <c r="BS66" s="1"/>
  <c r="BS65" s="1"/>
  <c r="BR70"/>
  <c r="BR69" s="1"/>
  <c r="BR68" s="1"/>
  <c r="BR67" s="1"/>
  <c r="BR66" s="1"/>
  <c r="BR65" s="1"/>
  <c r="BQ70"/>
  <c r="BQ69" s="1"/>
  <c r="BQ68" s="1"/>
  <c r="BQ67" s="1"/>
  <c r="BQ66" s="1"/>
  <c r="BQ65" s="1"/>
  <c r="BT60"/>
  <c r="BT59" s="1"/>
  <c r="BS60"/>
  <c r="BS59" s="1"/>
  <c r="BR60"/>
  <c r="BR59" s="1"/>
  <c r="BQ60"/>
  <c r="BQ59" s="1"/>
  <c r="BT55"/>
  <c r="BS55"/>
  <c r="BR55"/>
  <c r="BQ55"/>
  <c r="BT53"/>
  <c r="BS53"/>
  <c r="BR53"/>
  <c r="BQ53"/>
  <c r="BT48"/>
  <c r="BS48"/>
  <c r="BS47" s="1"/>
  <c r="BS46" s="1"/>
  <c r="BS45" s="1"/>
  <c r="BS44" s="1"/>
  <c r="BR48"/>
  <c r="BQ48"/>
  <c r="BT47"/>
  <c r="BT46" s="1"/>
  <c r="BT45" s="1"/>
  <c r="BT44" s="1"/>
  <c r="BR47"/>
  <c r="BR46" s="1"/>
  <c r="BR45" s="1"/>
  <c r="BR44" s="1"/>
  <c r="BQ47"/>
  <c r="BQ46" s="1"/>
  <c r="BQ45" s="1"/>
  <c r="BQ44" s="1"/>
  <c r="BT40"/>
  <c r="BS40"/>
  <c r="BR40"/>
  <c r="BQ40"/>
  <c r="BT38"/>
  <c r="BS38"/>
  <c r="BR38"/>
  <c r="BQ38"/>
  <c r="BT36"/>
  <c r="BS36"/>
  <c r="BR36"/>
  <c r="BQ36"/>
  <c r="BQ35" s="1"/>
  <c r="BQ34" s="1"/>
  <c r="BQ33" s="1"/>
  <c r="BQ32" s="1"/>
  <c r="BT35"/>
  <c r="BS35"/>
  <c r="BS34" s="1"/>
  <c r="BS33" s="1"/>
  <c r="BS32" s="1"/>
  <c r="BR35"/>
  <c r="BR34" s="1"/>
  <c r="BR33" s="1"/>
  <c r="BR32" s="1"/>
  <c r="BT34"/>
  <c r="BT33" s="1"/>
  <c r="BT32" s="1"/>
  <c r="BT24"/>
  <c r="BS24"/>
  <c r="BR24"/>
  <c r="BQ24"/>
  <c r="BT22"/>
  <c r="BS22"/>
  <c r="BR22"/>
  <c r="BQ22"/>
  <c r="BT20"/>
  <c r="BS20"/>
  <c r="BR20"/>
  <c r="BQ20"/>
  <c r="BT18"/>
  <c r="BS18"/>
  <c r="BS17" s="1"/>
  <c r="BR18"/>
  <c r="BR17" s="1"/>
  <c r="BQ18"/>
  <c r="BT17"/>
  <c r="BT15"/>
  <c r="BS15"/>
  <c r="BR15"/>
  <c r="BQ15"/>
  <c r="BQ14" s="1"/>
  <c r="BT14"/>
  <c r="BS14"/>
  <c r="BR14"/>
  <c r="BT12"/>
  <c r="BS12"/>
  <c r="BS11" s="1"/>
  <c r="BR12"/>
  <c r="BR11" s="1"/>
  <c r="BQ12"/>
  <c r="BQ11" s="1"/>
  <c r="BT11"/>
  <c r="BT10"/>
  <c r="BT9" s="1"/>
  <c r="BT8" s="1"/>
  <c r="BM157"/>
  <c r="BM327"/>
  <c r="BM326" s="1"/>
  <c r="BM325" s="1"/>
  <c r="BN327"/>
  <c r="BN326" s="1"/>
  <c r="BN325" s="1"/>
  <c r="BL327"/>
  <c r="BL326" s="1"/>
  <c r="BL325" s="1"/>
  <c r="BO328"/>
  <c r="BO327" s="1"/>
  <c r="BO326" s="1"/>
  <c r="BO325" s="1"/>
  <c r="BP328"/>
  <c r="BP327" s="1"/>
  <c r="BP326" s="1"/>
  <c r="BP325" s="1"/>
  <c r="BL1121"/>
  <c r="BM970"/>
  <c r="BN1546"/>
  <c r="BN1545" s="1"/>
  <c r="BM1546"/>
  <c r="BM1545" s="1"/>
  <c r="BL1546"/>
  <c r="BL1545" s="1"/>
  <c r="BK1546"/>
  <c r="BK1545" s="1"/>
  <c r="BN1543"/>
  <c r="BM1543"/>
  <c r="BL1543"/>
  <c r="BL1542" s="1"/>
  <c r="BK1543"/>
  <c r="BK1542" s="1"/>
  <c r="BN1542"/>
  <c r="BM1542"/>
  <c r="BN1538"/>
  <c r="BN1537" s="1"/>
  <c r="BM1538"/>
  <c r="BM1537" s="1"/>
  <c r="BL1538"/>
  <c r="BL1537" s="1"/>
  <c r="BK1538"/>
  <c r="BK1537" s="1"/>
  <c r="BN1535"/>
  <c r="BM1535"/>
  <c r="BL1535"/>
  <c r="BL1534" s="1"/>
  <c r="BK1535"/>
  <c r="BK1534" s="1"/>
  <c r="BN1534"/>
  <c r="BN1533" s="1"/>
  <c r="BM1534"/>
  <c r="BN1531"/>
  <c r="BM1531"/>
  <c r="BL1531"/>
  <c r="BL1530" s="1"/>
  <c r="BL1529" s="1"/>
  <c r="BK1531"/>
  <c r="BK1530" s="1"/>
  <c r="BK1529" s="1"/>
  <c r="BN1530"/>
  <c r="BN1529" s="1"/>
  <c r="BM1530"/>
  <c r="BM1529" s="1"/>
  <c r="BN1527"/>
  <c r="BM1527"/>
  <c r="BL1527"/>
  <c r="BL1526" s="1"/>
  <c r="BL1525" s="1"/>
  <c r="BK1527"/>
  <c r="BK1526" s="1"/>
  <c r="BK1525" s="1"/>
  <c r="BN1526"/>
  <c r="BN1525" s="1"/>
  <c r="BM1526"/>
  <c r="BM1525" s="1"/>
  <c r="BN1519"/>
  <c r="BM1519"/>
  <c r="BL1519"/>
  <c r="BK1519"/>
  <c r="BN1517"/>
  <c r="BM1517"/>
  <c r="BL1517"/>
  <c r="BK1517"/>
  <c r="BN1515"/>
  <c r="BN1514" s="1"/>
  <c r="BN1513" s="1"/>
  <c r="BN1512" s="1"/>
  <c r="BN1511" s="1"/>
  <c r="BM1515"/>
  <c r="BM1514" s="1"/>
  <c r="BM1513" s="1"/>
  <c r="BM1512" s="1"/>
  <c r="BM1511" s="1"/>
  <c r="BL1515"/>
  <c r="BL1514" s="1"/>
  <c r="BL1513" s="1"/>
  <c r="BL1512" s="1"/>
  <c r="BL1511" s="1"/>
  <c r="BK1515"/>
  <c r="BK1514" s="1"/>
  <c r="BK1513" s="1"/>
  <c r="BK1512" s="1"/>
  <c r="BK1511" s="1"/>
  <c r="BN1506"/>
  <c r="BM1506"/>
  <c r="BL1506"/>
  <c r="BL1505" s="1"/>
  <c r="BL1504" s="1"/>
  <c r="BL1503" s="1"/>
  <c r="BL1502" s="1"/>
  <c r="BL1501" s="1"/>
  <c r="BK1506"/>
  <c r="BK1505" s="1"/>
  <c r="BK1504" s="1"/>
  <c r="BK1503" s="1"/>
  <c r="BK1502" s="1"/>
  <c r="BK1501" s="1"/>
  <c r="BN1505"/>
  <c r="BN1504" s="1"/>
  <c r="BN1503" s="1"/>
  <c r="BN1502" s="1"/>
  <c r="BN1501" s="1"/>
  <c r="BM1505"/>
  <c r="BM1504" s="1"/>
  <c r="BM1503" s="1"/>
  <c r="BM1502" s="1"/>
  <c r="BM1501" s="1"/>
  <c r="BN1498"/>
  <c r="BN1497" s="1"/>
  <c r="BN1496" s="1"/>
  <c r="BN1495" s="1"/>
  <c r="BN1494" s="1"/>
  <c r="BM1498"/>
  <c r="BM1497" s="1"/>
  <c r="BM1496" s="1"/>
  <c r="BM1495" s="1"/>
  <c r="BM1494" s="1"/>
  <c r="BL1498"/>
  <c r="BL1497" s="1"/>
  <c r="BL1496" s="1"/>
  <c r="BL1495" s="1"/>
  <c r="BL1494" s="1"/>
  <c r="BK1498"/>
  <c r="BK1497" s="1"/>
  <c r="BK1496" s="1"/>
  <c r="BK1495" s="1"/>
  <c r="BK1494" s="1"/>
  <c r="BN1488"/>
  <c r="BM1488"/>
  <c r="BL1488"/>
  <c r="BK1488"/>
  <c r="BN1486"/>
  <c r="BM1486"/>
  <c r="BL1486"/>
  <c r="BK1486"/>
  <c r="BN1484"/>
  <c r="BN1483" s="1"/>
  <c r="BM1484"/>
  <c r="BM1483" s="1"/>
  <c r="BL1484"/>
  <c r="BL1483" s="1"/>
  <c r="BK1484"/>
  <c r="BK1483" s="1"/>
  <c r="BN1481"/>
  <c r="BM1481"/>
  <c r="BL1481"/>
  <c r="BK1481"/>
  <c r="BN1479"/>
  <c r="BM1479"/>
  <c r="BL1479"/>
  <c r="BK1479"/>
  <c r="BN1477"/>
  <c r="BM1477"/>
  <c r="BL1477"/>
  <c r="BL1476" s="1"/>
  <c r="BK1477"/>
  <c r="BK1476" s="1"/>
  <c r="BN1476"/>
  <c r="BM1476"/>
  <c r="BN1474"/>
  <c r="BN1473" s="1"/>
  <c r="BM1474"/>
  <c r="BM1473" s="1"/>
  <c r="BL1474"/>
  <c r="BL1473" s="1"/>
  <c r="BK1474"/>
  <c r="BK1473" s="1"/>
  <c r="BN1471"/>
  <c r="BM1471"/>
  <c r="BL1471"/>
  <c r="BK1471"/>
  <c r="BN1469"/>
  <c r="BM1469"/>
  <c r="BL1469"/>
  <c r="BL1468" s="1"/>
  <c r="BK1469"/>
  <c r="BK1468" s="1"/>
  <c r="BN1468"/>
  <c r="BM1468"/>
  <c r="BN1466"/>
  <c r="BM1466"/>
  <c r="BL1466"/>
  <c r="BK1466"/>
  <c r="BN1464"/>
  <c r="BN1463" s="1"/>
  <c r="BM1464"/>
  <c r="BM1463" s="1"/>
  <c r="BL1464"/>
  <c r="BL1463" s="1"/>
  <c r="BK1464"/>
  <c r="BK1463" s="1"/>
  <c r="BN1461"/>
  <c r="BM1461"/>
  <c r="BL1461"/>
  <c r="BL1460" s="1"/>
  <c r="BK1461"/>
  <c r="BK1460" s="1"/>
  <c r="BN1460"/>
  <c r="BM1460"/>
  <c r="BN1456"/>
  <c r="BM1456"/>
  <c r="BL1456"/>
  <c r="BK1456"/>
  <c r="BN1454"/>
  <c r="BM1454"/>
  <c r="BL1454"/>
  <c r="BK1454"/>
  <c r="BN1452"/>
  <c r="BN1451" s="1"/>
  <c r="BM1452"/>
  <c r="BM1451" s="1"/>
  <c r="BL1452"/>
  <c r="BL1451" s="1"/>
  <c r="BK1452"/>
  <c r="BK1451" s="1"/>
  <c r="BN1449"/>
  <c r="BM1449"/>
  <c r="BL1449"/>
  <c r="BK1449"/>
  <c r="BN1447"/>
  <c r="BM1447"/>
  <c r="BL1447"/>
  <c r="BK1447"/>
  <c r="BN1445"/>
  <c r="BM1445"/>
  <c r="BL1445"/>
  <c r="BK1445"/>
  <c r="BK1444" s="1"/>
  <c r="BN1444"/>
  <c r="BM1444"/>
  <c r="BL1444"/>
  <c r="BN1441"/>
  <c r="BM1441"/>
  <c r="BL1441"/>
  <c r="BK1441"/>
  <c r="BN1439"/>
  <c r="BM1439"/>
  <c r="BL1439"/>
  <c r="BK1439"/>
  <c r="BN1437"/>
  <c r="BM1437"/>
  <c r="BM1436" s="1"/>
  <c r="BM1435" s="1"/>
  <c r="BL1437"/>
  <c r="BL1436" s="1"/>
  <c r="BL1435" s="1"/>
  <c r="BK1437"/>
  <c r="BN1432"/>
  <c r="BN1431" s="1"/>
  <c r="BN1430" s="1"/>
  <c r="BN1429" s="1"/>
  <c r="BM1432"/>
  <c r="BM1431" s="1"/>
  <c r="BM1430" s="1"/>
  <c r="BM1429" s="1"/>
  <c r="BL1432"/>
  <c r="BL1431" s="1"/>
  <c r="BL1430" s="1"/>
  <c r="BL1429" s="1"/>
  <c r="BK1432"/>
  <c r="BK1431" s="1"/>
  <c r="BK1430" s="1"/>
  <c r="BK1429" s="1"/>
  <c r="BN1426"/>
  <c r="BM1426"/>
  <c r="BM1425" s="1"/>
  <c r="BM1424" s="1"/>
  <c r="BM1423" s="1"/>
  <c r="BL1426"/>
  <c r="BK1426"/>
  <c r="BK1425" s="1"/>
  <c r="BK1424" s="1"/>
  <c r="BK1423" s="1"/>
  <c r="BN1425"/>
  <c r="BN1424" s="1"/>
  <c r="BN1423" s="1"/>
  <c r="BL1425"/>
  <c r="BL1424" s="1"/>
  <c r="BL1423" s="1"/>
  <c r="BN1421"/>
  <c r="BM1421"/>
  <c r="BL1421"/>
  <c r="BK1421"/>
  <c r="BK1420" s="1"/>
  <c r="BK1419" s="1"/>
  <c r="BK1418" s="1"/>
  <c r="BN1420"/>
  <c r="BM1420"/>
  <c r="BM1419" s="1"/>
  <c r="BM1418" s="1"/>
  <c r="BL1420"/>
  <c r="BL1419" s="1"/>
  <c r="BL1418" s="1"/>
  <c r="BN1419"/>
  <c r="BN1418" s="1"/>
  <c r="BN1411"/>
  <c r="BN1410" s="1"/>
  <c r="BM1411"/>
  <c r="BM1410" s="1"/>
  <c r="BL1411"/>
  <c r="BL1410" s="1"/>
  <c r="BK1411"/>
  <c r="BK1410" s="1"/>
  <c r="BN1408"/>
  <c r="BM1408"/>
  <c r="BM1407" s="1"/>
  <c r="BL1408"/>
  <c r="BL1407" s="1"/>
  <c r="BK1408"/>
  <c r="BK1407" s="1"/>
  <c r="BN1407"/>
  <c r="BN1405"/>
  <c r="BM1405"/>
  <c r="BL1405"/>
  <c r="BK1405"/>
  <c r="BK1404" s="1"/>
  <c r="BN1404"/>
  <c r="BM1404"/>
  <c r="BL1404"/>
  <c r="BN1402"/>
  <c r="BM1402"/>
  <c r="BM1401" s="1"/>
  <c r="BL1402"/>
  <c r="BL1401" s="1"/>
  <c r="BK1402"/>
  <c r="BK1401" s="1"/>
  <c r="BN1401"/>
  <c r="BN1398"/>
  <c r="BM1398"/>
  <c r="BM1397" s="1"/>
  <c r="BM1396" s="1"/>
  <c r="BL1398"/>
  <c r="BL1397" s="1"/>
  <c r="BL1396" s="1"/>
  <c r="BK1398"/>
  <c r="BK1397" s="1"/>
  <c r="BK1396" s="1"/>
  <c r="BN1397"/>
  <c r="BN1396" s="1"/>
  <c r="BN1388"/>
  <c r="BM1388"/>
  <c r="BM1387" s="1"/>
  <c r="BM1386" s="1"/>
  <c r="BM1385" s="1"/>
  <c r="BM1384" s="1"/>
  <c r="BL1388"/>
  <c r="BL1387" s="1"/>
  <c r="BL1386" s="1"/>
  <c r="BL1385" s="1"/>
  <c r="BL1384" s="1"/>
  <c r="BK1388"/>
  <c r="BK1387" s="1"/>
  <c r="BK1386" s="1"/>
  <c r="BK1385" s="1"/>
  <c r="BK1384" s="1"/>
  <c r="BN1387"/>
  <c r="BN1386" s="1"/>
  <c r="BN1385" s="1"/>
  <c r="BN1384" s="1"/>
  <c r="BN1381"/>
  <c r="BM1381"/>
  <c r="BM1380" s="1"/>
  <c r="BL1381"/>
  <c r="BL1380" s="1"/>
  <c r="BK1381"/>
  <c r="BK1380" s="1"/>
  <c r="BN1380"/>
  <c r="BN1378"/>
  <c r="BN1377" s="1"/>
  <c r="BN1376" s="1"/>
  <c r="BM1378"/>
  <c r="BM1377" s="1"/>
  <c r="BM1376" s="1"/>
  <c r="BL1378"/>
  <c r="BL1377" s="1"/>
  <c r="BL1376" s="1"/>
  <c r="BK1378"/>
  <c r="BK1377" s="1"/>
  <c r="BK1376" s="1"/>
  <c r="BN1374"/>
  <c r="BN1373" s="1"/>
  <c r="BM1374"/>
  <c r="BM1373" s="1"/>
  <c r="BL1374"/>
  <c r="BL1373" s="1"/>
  <c r="BK1374"/>
  <c r="BK1373" s="1"/>
  <c r="BN1371"/>
  <c r="BM1371"/>
  <c r="BM1370" s="1"/>
  <c r="BL1371"/>
  <c r="BL1370" s="1"/>
  <c r="BK1371"/>
  <c r="BK1370" s="1"/>
  <c r="BN1370"/>
  <c r="BN1368"/>
  <c r="BN1367" s="1"/>
  <c r="BM1368"/>
  <c r="BM1367" s="1"/>
  <c r="BL1368"/>
  <c r="BL1367" s="1"/>
  <c r="BK1368"/>
  <c r="BK1367" s="1"/>
  <c r="BN1365"/>
  <c r="BM1365"/>
  <c r="BM1364" s="1"/>
  <c r="BL1365"/>
  <c r="BL1364" s="1"/>
  <c r="BK1365"/>
  <c r="BK1364" s="1"/>
  <c r="BN1364"/>
  <c r="BN1362"/>
  <c r="BN1361" s="1"/>
  <c r="BM1362"/>
  <c r="BM1361" s="1"/>
  <c r="BL1362"/>
  <c r="BL1361" s="1"/>
  <c r="BK1362"/>
  <c r="BK1361" s="1"/>
  <c r="BN1359"/>
  <c r="BM1359"/>
  <c r="BM1358" s="1"/>
  <c r="BL1359"/>
  <c r="BL1358" s="1"/>
  <c r="BK1359"/>
  <c r="BK1358" s="1"/>
  <c r="BN1358"/>
  <c r="BN1356"/>
  <c r="BM1356"/>
  <c r="BL1356"/>
  <c r="BK1356"/>
  <c r="BK1355" s="1"/>
  <c r="BN1355"/>
  <c r="BM1355"/>
  <c r="BL1355"/>
  <c r="BN1353"/>
  <c r="BM1353"/>
  <c r="BM1352" s="1"/>
  <c r="BL1353"/>
  <c r="BL1352" s="1"/>
  <c r="BK1353"/>
  <c r="BK1352" s="1"/>
  <c r="BN1352"/>
  <c r="BN1350"/>
  <c r="BM1350"/>
  <c r="BL1350"/>
  <c r="BK1350"/>
  <c r="BK1349" s="1"/>
  <c r="BN1349"/>
  <c r="BM1349"/>
  <c r="BL1349"/>
  <c r="BN1347"/>
  <c r="BM1347"/>
  <c r="BM1346" s="1"/>
  <c r="BL1347"/>
  <c r="BL1346" s="1"/>
  <c r="BK1347"/>
  <c r="BK1346" s="1"/>
  <c r="BN1346"/>
  <c r="BN1344"/>
  <c r="BM1344"/>
  <c r="BL1344"/>
  <c r="BK1344"/>
  <c r="BK1343" s="1"/>
  <c r="BN1343"/>
  <c r="BM1343"/>
  <c r="BL1343"/>
  <c r="BN1341"/>
  <c r="BM1341"/>
  <c r="BM1340" s="1"/>
  <c r="BL1341"/>
  <c r="BL1340" s="1"/>
  <c r="BK1341"/>
  <c r="BK1340" s="1"/>
  <c r="BN1340"/>
  <c r="BN1338"/>
  <c r="BM1338"/>
  <c r="BL1338"/>
  <c r="BK1338"/>
  <c r="BK1337" s="1"/>
  <c r="BN1337"/>
  <c r="BM1337"/>
  <c r="BL1337"/>
  <c r="BN1335"/>
  <c r="BM1335"/>
  <c r="BM1334" s="1"/>
  <c r="BL1335"/>
  <c r="BL1334" s="1"/>
  <c r="BK1335"/>
  <c r="BK1334" s="1"/>
  <c r="BN1334"/>
  <c r="BN1332"/>
  <c r="BM1332"/>
  <c r="BL1332"/>
  <c r="BK1332"/>
  <c r="BK1331" s="1"/>
  <c r="BN1331"/>
  <c r="BM1331"/>
  <c r="BL1331"/>
  <c r="BN1329"/>
  <c r="BM1329"/>
  <c r="BM1328" s="1"/>
  <c r="BL1329"/>
  <c r="BL1328" s="1"/>
  <c r="BK1329"/>
  <c r="BK1328" s="1"/>
  <c r="BN1328"/>
  <c r="BN1326"/>
  <c r="BM1326"/>
  <c r="BL1326"/>
  <c r="BK1326"/>
  <c r="BK1325" s="1"/>
  <c r="BN1325"/>
  <c r="BM1325"/>
  <c r="BL1325"/>
  <c r="BN1323"/>
  <c r="BN1322" s="1"/>
  <c r="BM1323"/>
  <c r="BM1322" s="1"/>
  <c r="BL1323"/>
  <c r="BL1322" s="1"/>
  <c r="BK1323"/>
  <c r="BK1322" s="1"/>
  <c r="BN1320"/>
  <c r="BM1320"/>
  <c r="BL1320"/>
  <c r="BK1320"/>
  <c r="BK1319" s="1"/>
  <c r="BN1319"/>
  <c r="BM1319"/>
  <c r="BL1319"/>
  <c r="BN1317"/>
  <c r="BM1317"/>
  <c r="BM1316" s="1"/>
  <c r="BL1317"/>
  <c r="BL1316" s="1"/>
  <c r="BK1317"/>
  <c r="BK1316" s="1"/>
  <c r="BN1316"/>
  <c r="BN1314"/>
  <c r="BM1314"/>
  <c r="BL1314"/>
  <c r="BK1314"/>
  <c r="BK1313" s="1"/>
  <c r="BN1313"/>
  <c r="BM1313"/>
  <c r="BL1313"/>
  <c r="BN1311"/>
  <c r="BM1311"/>
  <c r="BM1310" s="1"/>
  <c r="BL1311"/>
  <c r="BL1310" s="1"/>
  <c r="BK1311"/>
  <c r="BK1310" s="1"/>
  <c r="BN1310"/>
  <c r="BN1308"/>
  <c r="BM1308"/>
  <c r="BL1308"/>
  <c r="BK1308"/>
  <c r="BK1307" s="1"/>
  <c r="BN1307"/>
  <c r="BM1307"/>
  <c r="BL1307"/>
  <c r="BP1305"/>
  <c r="BP1304" s="1"/>
  <c r="BO1305"/>
  <c r="BO1304" s="1"/>
  <c r="BN1305"/>
  <c r="BM1305"/>
  <c r="BM1304" s="1"/>
  <c r="BL1305"/>
  <c r="BL1304" s="1"/>
  <c r="BK1305"/>
  <c r="BK1304" s="1"/>
  <c r="BN1304"/>
  <c r="BN1302"/>
  <c r="BM1302"/>
  <c r="BM1301" s="1"/>
  <c r="BL1302"/>
  <c r="BK1302"/>
  <c r="BK1301" s="1"/>
  <c r="BN1301"/>
  <c r="BL1301"/>
  <c r="BN1295"/>
  <c r="BN1294" s="1"/>
  <c r="BN1293" s="1"/>
  <c r="BN1292" s="1"/>
  <c r="BN1291" s="1"/>
  <c r="BN1290" s="1"/>
  <c r="BM1295"/>
  <c r="BM1294" s="1"/>
  <c r="BM1293" s="1"/>
  <c r="BM1292" s="1"/>
  <c r="BM1291" s="1"/>
  <c r="BM1290" s="1"/>
  <c r="BL1295"/>
  <c r="BL1294" s="1"/>
  <c r="BL1293" s="1"/>
  <c r="BL1292" s="1"/>
  <c r="BL1291" s="1"/>
  <c r="BL1290" s="1"/>
  <c r="BK1295"/>
  <c r="BK1294" s="1"/>
  <c r="BK1293" s="1"/>
  <c r="BK1292" s="1"/>
  <c r="BK1291" s="1"/>
  <c r="BK1290" s="1"/>
  <c r="BN1287"/>
  <c r="BN1286" s="1"/>
  <c r="BN1285" s="1"/>
  <c r="BN1284" s="1"/>
  <c r="BN1283" s="1"/>
  <c r="BM1287"/>
  <c r="BM1286" s="1"/>
  <c r="BM1285" s="1"/>
  <c r="BM1284" s="1"/>
  <c r="BM1283" s="1"/>
  <c r="BL1287"/>
  <c r="BL1286" s="1"/>
  <c r="BL1285" s="1"/>
  <c r="BL1284" s="1"/>
  <c r="BL1283" s="1"/>
  <c r="BK1287"/>
  <c r="BK1286" s="1"/>
  <c r="BK1285" s="1"/>
  <c r="BK1284" s="1"/>
  <c r="BK1283" s="1"/>
  <c r="BN1274"/>
  <c r="BN1273" s="1"/>
  <c r="BM1274"/>
  <c r="BM1273" s="1"/>
  <c r="BL1274"/>
  <c r="BL1273" s="1"/>
  <c r="BK1274"/>
  <c r="BK1273" s="1"/>
  <c r="BN1271"/>
  <c r="BM1271"/>
  <c r="BM1270" s="1"/>
  <c r="BL1271"/>
  <c r="BL1270" s="1"/>
  <c r="BK1271"/>
  <c r="BK1270" s="1"/>
  <c r="BN1270"/>
  <c r="BN1268"/>
  <c r="BM1268"/>
  <c r="BM1267" s="1"/>
  <c r="BL1268"/>
  <c r="BL1267" s="1"/>
  <c r="BK1268"/>
  <c r="BK1267" s="1"/>
  <c r="BN1267"/>
  <c r="BN1264"/>
  <c r="BN1263" s="1"/>
  <c r="BN1262" s="1"/>
  <c r="BM1264"/>
  <c r="BM1263" s="1"/>
  <c r="BM1262" s="1"/>
  <c r="BL1264"/>
  <c r="BL1263" s="1"/>
  <c r="BL1262" s="1"/>
  <c r="BN1260"/>
  <c r="BM1260"/>
  <c r="BL1260"/>
  <c r="BL1259" s="1"/>
  <c r="BK1260"/>
  <c r="BK1259" s="1"/>
  <c r="BN1259"/>
  <c r="BM1259"/>
  <c r="BN1257"/>
  <c r="BM1257"/>
  <c r="BL1257"/>
  <c r="BK1257"/>
  <c r="BN1255"/>
  <c r="BM1255"/>
  <c r="BM1254" s="1"/>
  <c r="BL1255"/>
  <c r="BL1254" s="1"/>
  <c r="BK1255"/>
  <c r="BK1254" s="1"/>
  <c r="BN1251"/>
  <c r="BM1251"/>
  <c r="BL1251"/>
  <c r="BL1250" s="1"/>
  <c r="BL1249" s="1"/>
  <c r="BK1251"/>
  <c r="BK1250" s="1"/>
  <c r="BK1249" s="1"/>
  <c r="BN1250"/>
  <c r="BN1249" s="1"/>
  <c r="BM1250"/>
  <c r="BM1249" s="1"/>
  <c r="BN1242"/>
  <c r="BM1242"/>
  <c r="BM1241" s="1"/>
  <c r="BM1240" s="1"/>
  <c r="BL1242"/>
  <c r="BL1241" s="1"/>
  <c r="BL1240" s="1"/>
  <c r="BK1242"/>
  <c r="BN1241"/>
  <c r="BN1240" s="1"/>
  <c r="BK1241"/>
  <c r="BK1240" s="1"/>
  <c r="BN1238"/>
  <c r="BM1238"/>
  <c r="BM1237" s="1"/>
  <c r="BM1236" s="1"/>
  <c r="BL1238"/>
  <c r="BL1237" s="1"/>
  <c r="BL1236" s="1"/>
  <c r="BK1238"/>
  <c r="BK1237" s="1"/>
  <c r="BK1236" s="1"/>
  <c r="BN1237"/>
  <c r="BN1236" s="1"/>
  <c r="BN1231"/>
  <c r="BM1231"/>
  <c r="BM1230" s="1"/>
  <c r="BM1229" s="1"/>
  <c r="BM1228" s="1"/>
  <c r="BM1227" s="1"/>
  <c r="BL1231"/>
  <c r="BL1230" s="1"/>
  <c r="BL1229" s="1"/>
  <c r="BL1228" s="1"/>
  <c r="BL1227" s="1"/>
  <c r="BK1231"/>
  <c r="BK1230" s="1"/>
  <c r="BK1229" s="1"/>
  <c r="BK1228" s="1"/>
  <c r="BK1227" s="1"/>
  <c r="BN1230"/>
  <c r="BN1229"/>
  <c r="BN1228" s="1"/>
  <c r="BN1227" s="1"/>
  <c r="BN1224"/>
  <c r="BM1224"/>
  <c r="BM1223" s="1"/>
  <c r="BM1222" s="1"/>
  <c r="BM1221" s="1"/>
  <c r="BL1224"/>
  <c r="BL1223" s="1"/>
  <c r="BL1222" s="1"/>
  <c r="BL1221" s="1"/>
  <c r="BK1224"/>
  <c r="BK1223" s="1"/>
  <c r="BK1222" s="1"/>
  <c r="BK1221" s="1"/>
  <c r="BN1223"/>
  <c r="BN1222" s="1"/>
  <c r="BN1221" s="1"/>
  <c r="BN1219"/>
  <c r="BM1219"/>
  <c r="BL1219"/>
  <c r="BK1219"/>
  <c r="BK1218" s="1"/>
  <c r="BN1218"/>
  <c r="BM1218"/>
  <c r="BL1218"/>
  <c r="BN1216"/>
  <c r="BM1216"/>
  <c r="BM1215" s="1"/>
  <c r="BM1214" s="1"/>
  <c r="BL1216"/>
  <c r="BL1215" s="1"/>
  <c r="BL1214" s="1"/>
  <c r="BK1216"/>
  <c r="BK1215" s="1"/>
  <c r="BK1214" s="1"/>
  <c r="BN1215"/>
  <c r="BN1214" s="1"/>
  <c r="BN1212"/>
  <c r="BM1212"/>
  <c r="BM1211" s="1"/>
  <c r="BM1210" s="1"/>
  <c r="BL1212"/>
  <c r="BL1211" s="1"/>
  <c r="BL1210" s="1"/>
  <c r="BK1212"/>
  <c r="BK1211" s="1"/>
  <c r="BK1210" s="1"/>
  <c r="BN1211"/>
  <c r="BN1210" s="1"/>
  <c r="BN1207"/>
  <c r="BM1207"/>
  <c r="BL1207"/>
  <c r="BK1207"/>
  <c r="BK1206" s="1"/>
  <c r="BK1205" s="1"/>
  <c r="BN1206"/>
  <c r="BN1205" s="1"/>
  <c r="BM1206"/>
  <c r="BM1205" s="1"/>
  <c r="BL1206"/>
  <c r="BL1205" s="1"/>
  <c r="BN1203"/>
  <c r="BM1203"/>
  <c r="BL1203"/>
  <c r="BK1203"/>
  <c r="BK1202" s="1"/>
  <c r="BN1202"/>
  <c r="BN1201" s="1"/>
  <c r="BM1202"/>
  <c r="BM1201" s="1"/>
  <c r="BL1202"/>
  <c r="BL1201" s="1"/>
  <c r="BK1201"/>
  <c r="BN1198"/>
  <c r="BN1197" s="1"/>
  <c r="BN1196" s="1"/>
  <c r="BN1195" s="1"/>
  <c r="BM1198"/>
  <c r="BM1197" s="1"/>
  <c r="BM1196" s="1"/>
  <c r="BM1195" s="1"/>
  <c r="BL1198"/>
  <c r="BL1197" s="1"/>
  <c r="BL1196" s="1"/>
  <c r="BL1195" s="1"/>
  <c r="BK1198"/>
  <c r="BK1197" s="1"/>
  <c r="BK1196" s="1"/>
  <c r="BK1195" s="1"/>
  <c r="BN1191"/>
  <c r="BN1190" s="1"/>
  <c r="BN1189" s="1"/>
  <c r="BN1188" s="1"/>
  <c r="BM1191"/>
  <c r="BM1190" s="1"/>
  <c r="BM1189" s="1"/>
  <c r="BM1188" s="1"/>
  <c r="BL1191"/>
  <c r="BL1190" s="1"/>
  <c r="BL1189" s="1"/>
  <c r="BL1188" s="1"/>
  <c r="BK1191"/>
  <c r="BK1190" s="1"/>
  <c r="BK1189" s="1"/>
  <c r="BK1188" s="1"/>
  <c r="BN1184"/>
  <c r="BM1184"/>
  <c r="BL1184"/>
  <c r="BL1183" s="1"/>
  <c r="BK1184"/>
  <c r="BK1183" s="1"/>
  <c r="BN1183"/>
  <c r="BM1183"/>
  <c r="BN1181"/>
  <c r="BN1180" s="1"/>
  <c r="BM1181"/>
  <c r="BM1180" s="1"/>
  <c r="BL1181"/>
  <c r="BL1180" s="1"/>
  <c r="BK1181"/>
  <c r="BK1180" s="1"/>
  <c r="BN1176"/>
  <c r="BM1176"/>
  <c r="BL1176"/>
  <c r="BL1175" s="1"/>
  <c r="BK1176"/>
  <c r="BK1175" s="1"/>
  <c r="BN1175"/>
  <c r="BM1175"/>
  <c r="BN1173"/>
  <c r="BN1172" s="1"/>
  <c r="BM1173"/>
  <c r="BM1172" s="1"/>
  <c r="BL1173"/>
  <c r="BL1172" s="1"/>
  <c r="BK1173"/>
  <c r="BK1172" s="1"/>
  <c r="BN1170"/>
  <c r="BM1170"/>
  <c r="BL1170"/>
  <c r="BL1169" s="1"/>
  <c r="BL1168" s="1"/>
  <c r="BK1170"/>
  <c r="BK1169" s="1"/>
  <c r="BK1168" s="1"/>
  <c r="BN1169"/>
  <c r="BN1168" s="1"/>
  <c r="BM1169"/>
  <c r="BM1168" s="1"/>
  <c r="BN1165"/>
  <c r="BN1164" s="1"/>
  <c r="BN1163" s="1"/>
  <c r="BN1162" s="1"/>
  <c r="BM1165"/>
  <c r="BM1164" s="1"/>
  <c r="BM1163" s="1"/>
  <c r="BM1162" s="1"/>
  <c r="BL1165"/>
  <c r="BK1165"/>
  <c r="BK1164" s="1"/>
  <c r="BK1163" s="1"/>
  <c r="BK1162" s="1"/>
  <c r="BL1164"/>
  <c r="BL1163" s="1"/>
  <c r="BL1162" s="1"/>
  <c r="BN1160"/>
  <c r="BM1160"/>
  <c r="BL1160"/>
  <c r="BL1159" s="1"/>
  <c r="BL1158" s="1"/>
  <c r="BL1157" s="1"/>
  <c r="BK1160"/>
  <c r="BK1159" s="1"/>
  <c r="BK1158" s="1"/>
  <c r="BK1157" s="1"/>
  <c r="BN1159"/>
  <c r="BN1158" s="1"/>
  <c r="BN1157" s="1"/>
  <c r="BM1159"/>
  <c r="BM1158" s="1"/>
  <c r="BM1157" s="1"/>
  <c r="BN1155"/>
  <c r="BN1154" s="1"/>
  <c r="BN1153" s="1"/>
  <c r="BN1152" s="1"/>
  <c r="BM1155"/>
  <c r="BM1154" s="1"/>
  <c r="BM1153" s="1"/>
  <c r="BM1152" s="1"/>
  <c r="BL1155"/>
  <c r="BK1155"/>
  <c r="BK1154" s="1"/>
  <c r="BK1153" s="1"/>
  <c r="BK1152" s="1"/>
  <c r="BL1154"/>
  <c r="BL1153" s="1"/>
  <c r="BL1152" s="1"/>
  <c r="BN1148"/>
  <c r="BN1147" s="1"/>
  <c r="BN1146" s="1"/>
  <c r="BN1145" s="1"/>
  <c r="BM1148"/>
  <c r="BM1147" s="1"/>
  <c r="BM1146" s="1"/>
  <c r="BM1145" s="1"/>
  <c r="BL1148"/>
  <c r="BL1147" s="1"/>
  <c r="BL1146" s="1"/>
  <c r="BL1145" s="1"/>
  <c r="BK1148"/>
  <c r="BK1147" s="1"/>
  <c r="BK1146" s="1"/>
  <c r="BK1145" s="1"/>
  <c r="BN1143"/>
  <c r="BM1143"/>
  <c r="BL1143"/>
  <c r="BL1142" s="1"/>
  <c r="BL1141" s="1"/>
  <c r="BL1140" s="1"/>
  <c r="BK1143"/>
  <c r="BK1142" s="1"/>
  <c r="BK1141" s="1"/>
  <c r="BK1140" s="1"/>
  <c r="BN1142"/>
  <c r="BN1141" s="1"/>
  <c r="BN1140" s="1"/>
  <c r="BM1142"/>
  <c r="BM1141" s="1"/>
  <c r="BM1140" s="1"/>
  <c r="BN1138"/>
  <c r="BN1137" s="1"/>
  <c r="BN1136" s="1"/>
  <c r="BN1135" s="1"/>
  <c r="BM1138"/>
  <c r="BM1137" s="1"/>
  <c r="BM1136" s="1"/>
  <c r="BM1135" s="1"/>
  <c r="BL1138"/>
  <c r="BL1137" s="1"/>
  <c r="BL1136" s="1"/>
  <c r="BL1135" s="1"/>
  <c r="BK1138"/>
  <c r="BK1137" s="1"/>
  <c r="BK1136" s="1"/>
  <c r="BK1135" s="1"/>
  <c r="BN1133"/>
  <c r="BM1133"/>
  <c r="BL1133"/>
  <c r="BL1132" s="1"/>
  <c r="BL1131" s="1"/>
  <c r="BL1130" s="1"/>
  <c r="BK1133"/>
  <c r="BK1132" s="1"/>
  <c r="BK1131" s="1"/>
  <c r="BK1130" s="1"/>
  <c r="BN1132"/>
  <c r="BN1131" s="1"/>
  <c r="BN1130" s="1"/>
  <c r="BM1132"/>
  <c r="BM1131" s="1"/>
  <c r="BM1130" s="1"/>
  <c r="BM1129" s="1"/>
  <c r="BN1126"/>
  <c r="BM1126"/>
  <c r="BL1126"/>
  <c r="BL1125" s="1"/>
  <c r="BL1124" s="1"/>
  <c r="BL1123" s="1"/>
  <c r="BK1126"/>
  <c r="BK1125" s="1"/>
  <c r="BK1124" s="1"/>
  <c r="BK1123" s="1"/>
  <c r="BN1125"/>
  <c r="BN1124" s="1"/>
  <c r="BN1123" s="1"/>
  <c r="BM1125"/>
  <c r="BM1124" s="1"/>
  <c r="BM1123" s="1"/>
  <c r="BN1121"/>
  <c r="BN1120" s="1"/>
  <c r="BM1121"/>
  <c r="BM1120" s="1"/>
  <c r="BL1120"/>
  <c r="BK1121"/>
  <c r="BK1120" s="1"/>
  <c r="BN1118"/>
  <c r="BM1118"/>
  <c r="BL1118"/>
  <c r="BL1117" s="1"/>
  <c r="BK1118"/>
  <c r="BK1117" s="1"/>
  <c r="BN1117"/>
  <c r="BM1117"/>
  <c r="BN1115"/>
  <c r="BN1114" s="1"/>
  <c r="BM1115"/>
  <c r="BM1114" s="1"/>
  <c r="BL1115"/>
  <c r="BL1114" s="1"/>
  <c r="BK1115"/>
  <c r="BK1114" s="1"/>
  <c r="BN1112"/>
  <c r="BN1111" s="1"/>
  <c r="BM1112"/>
  <c r="BM1111" s="1"/>
  <c r="BL1112"/>
  <c r="BL1111" s="1"/>
  <c r="BN1109"/>
  <c r="BM1109"/>
  <c r="BL1109"/>
  <c r="BL1108" s="1"/>
  <c r="BL1107" s="1"/>
  <c r="BK1109"/>
  <c r="BK1108" s="1"/>
  <c r="BK1107" s="1"/>
  <c r="BN1108"/>
  <c r="BN1107" s="1"/>
  <c r="BM1108"/>
  <c r="BM1107" s="1"/>
  <c r="BN1104"/>
  <c r="BN1103" s="1"/>
  <c r="BN1102" s="1"/>
  <c r="BN1101" s="1"/>
  <c r="BM1104"/>
  <c r="BM1103" s="1"/>
  <c r="BM1102" s="1"/>
  <c r="BM1101" s="1"/>
  <c r="BL1104"/>
  <c r="BK1104"/>
  <c r="BK1103" s="1"/>
  <c r="BK1102" s="1"/>
  <c r="BK1101" s="1"/>
  <c r="BL1103"/>
  <c r="BL1102" s="1"/>
  <c r="BL1101" s="1"/>
  <c r="BN1099"/>
  <c r="BM1099"/>
  <c r="BL1099"/>
  <c r="BL1098" s="1"/>
  <c r="BL1097" s="1"/>
  <c r="BL1096" s="1"/>
  <c r="BK1099"/>
  <c r="BK1098" s="1"/>
  <c r="BK1097" s="1"/>
  <c r="BK1096" s="1"/>
  <c r="BN1098"/>
  <c r="BN1097" s="1"/>
  <c r="BN1096" s="1"/>
  <c r="BM1098"/>
  <c r="BM1097" s="1"/>
  <c r="BM1096" s="1"/>
  <c r="BN1094"/>
  <c r="BN1093" s="1"/>
  <c r="BN1092" s="1"/>
  <c r="BN1091" s="1"/>
  <c r="BM1094"/>
  <c r="BM1093" s="1"/>
  <c r="BM1092" s="1"/>
  <c r="BM1091" s="1"/>
  <c r="BL1094"/>
  <c r="BL1093" s="1"/>
  <c r="BL1092" s="1"/>
  <c r="BL1091" s="1"/>
  <c r="BK1094"/>
  <c r="BK1093" s="1"/>
  <c r="BK1092" s="1"/>
  <c r="BK1091" s="1"/>
  <c r="BN1087"/>
  <c r="BN1086" s="1"/>
  <c r="BN1085" s="1"/>
  <c r="BN1084" s="1"/>
  <c r="BN1083" s="1"/>
  <c r="BM1087"/>
  <c r="BM1086" s="1"/>
  <c r="BM1085" s="1"/>
  <c r="BM1084" s="1"/>
  <c r="BM1083" s="1"/>
  <c r="BL1087"/>
  <c r="BL1086" s="1"/>
  <c r="BL1085" s="1"/>
  <c r="BL1084" s="1"/>
  <c r="BL1083" s="1"/>
  <c r="BK1087"/>
  <c r="BK1086"/>
  <c r="BK1085" s="1"/>
  <c r="BK1084" s="1"/>
  <c r="BK1083" s="1"/>
  <c r="BN1081"/>
  <c r="BN1080" s="1"/>
  <c r="BN1079" s="1"/>
  <c r="BN1078" s="1"/>
  <c r="BN1077" s="1"/>
  <c r="BM1081"/>
  <c r="BM1080" s="1"/>
  <c r="BM1079" s="1"/>
  <c r="BM1078" s="1"/>
  <c r="BM1077" s="1"/>
  <c r="BL1081"/>
  <c r="BL1080" s="1"/>
  <c r="BL1079" s="1"/>
  <c r="BL1078" s="1"/>
  <c r="BL1077" s="1"/>
  <c r="BK1081"/>
  <c r="BK1080" s="1"/>
  <c r="BK1079" s="1"/>
  <c r="BK1078" s="1"/>
  <c r="BK1077" s="1"/>
  <c r="BN1074"/>
  <c r="BN1073" s="1"/>
  <c r="BM1074"/>
  <c r="BM1073" s="1"/>
  <c r="BL1074"/>
  <c r="BL1073" s="1"/>
  <c r="BK1074"/>
  <c r="BK1073" s="1"/>
  <c r="BN1071"/>
  <c r="BM1071"/>
  <c r="BL1071"/>
  <c r="BK1071"/>
  <c r="BN1069"/>
  <c r="BM1069"/>
  <c r="BL1069"/>
  <c r="BL1068" s="1"/>
  <c r="BL1067" s="1"/>
  <c r="BK1069"/>
  <c r="BK1068" s="1"/>
  <c r="BK1067" s="1"/>
  <c r="BN1068"/>
  <c r="BN1067" s="1"/>
  <c r="BM1068"/>
  <c r="BM1067" s="1"/>
  <c r="BN1065"/>
  <c r="BN1064" s="1"/>
  <c r="BN1063" s="1"/>
  <c r="BM1065"/>
  <c r="BM1064" s="1"/>
  <c r="BM1063" s="1"/>
  <c r="BL1065"/>
  <c r="BL1064" s="1"/>
  <c r="BL1063" s="1"/>
  <c r="BN1058"/>
  <c r="BN1057" s="1"/>
  <c r="BN1056" s="1"/>
  <c r="BN1055" s="1"/>
  <c r="BN1054" s="1"/>
  <c r="BM1058"/>
  <c r="BM1057" s="1"/>
  <c r="BM1056" s="1"/>
  <c r="BM1055" s="1"/>
  <c r="BM1054" s="1"/>
  <c r="BL1058"/>
  <c r="BL1057" s="1"/>
  <c r="BL1056" s="1"/>
  <c r="BL1055" s="1"/>
  <c r="BL1054" s="1"/>
  <c r="BK1058"/>
  <c r="BK1057" s="1"/>
  <c r="BK1056" s="1"/>
  <c r="BK1055" s="1"/>
  <c r="BK1054" s="1"/>
  <c r="BN1049"/>
  <c r="BN1047" s="1"/>
  <c r="BM1049"/>
  <c r="BM1047" s="1"/>
  <c r="BL1049"/>
  <c r="BL1047" s="1"/>
  <c r="BK1049"/>
  <c r="BK1047" s="1"/>
  <c r="BN1048"/>
  <c r="BM1048"/>
  <c r="BN1046"/>
  <c r="BN1045" s="1"/>
  <c r="BN1043" s="1"/>
  <c r="BM1046"/>
  <c r="BM1045" s="1"/>
  <c r="BM1043" s="1"/>
  <c r="BN1040"/>
  <c r="BN1039" s="1"/>
  <c r="BM1040"/>
  <c r="BM1039" s="1"/>
  <c r="BM1038" s="1"/>
  <c r="BM1037" s="1"/>
  <c r="BM1036" s="1"/>
  <c r="BL1040"/>
  <c r="BL1039" s="1"/>
  <c r="BL1038" s="1"/>
  <c r="BL1037" s="1"/>
  <c r="BL1036" s="1"/>
  <c r="BK1040"/>
  <c r="BK1039" s="1"/>
  <c r="BK1038" s="1"/>
  <c r="BK1037" s="1"/>
  <c r="BK1036" s="1"/>
  <c r="BN1038"/>
  <c r="BN1037" s="1"/>
  <c r="BN1036" s="1"/>
  <c r="BN1033"/>
  <c r="BN1032" s="1"/>
  <c r="BN1031" s="1"/>
  <c r="BN1030" s="1"/>
  <c r="BM1033"/>
  <c r="BM1032" s="1"/>
  <c r="BM1031" s="1"/>
  <c r="BM1030" s="1"/>
  <c r="BL1033"/>
  <c r="BL1032" s="1"/>
  <c r="BL1031" s="1"/>
  <c r="BL1030" s="1"/>
  <c r="BK1033"/>
  <c r="BK1032" s="1"/>
  <c r="BK1031" s="1"/>
  <c r="BK1030" s="1"/>
  <c r="BN1028"/>
  <c r="BM1028"/>
  <c r="BM1027" s="1"/>
  <c r="BM1026" s="1"/>
  <c r="BM1025" s="1"/>
  <c r="BL1028"/>
  <c r="BL1027" s="1"/>
  <c r="BL1026" s="1"/>
  <c r="BL1025" s="1"/>
  <c r="BK1028"/>
  <c r="BN1027"/>
  <c r="BN1026" s="1"/>
  <c r="BN1025" s="1"/>
  <c r="BK1027"/>
  <c r="BK1026" s="1"/>
  <c r="BK1025" s="1"/>
  <c r="BN1023"/>
  <c r="BN1022" s="1"/>
  <c r="BM1023"/>
  <c r="BM1022" s="1"/>
  <c r="BL1023"/>
  <c r="BL1022" s="1"/>
  <c r="BK1023"/>
  <c r="BK1022" s="1"/>
  <c r="BN1020"/>
  <c r="BM1020"/>
  <c r="BL1020"/>
  <c r="BL1019" s="1"/>
  <c r="BK1020"/>
  <c r="BK1019" s="1"/>
  <c r="BN1019"/>
  <c r="BM1019"/>
  <c r="BN1016"/>
  <c r="BM1016"/>
  <c r="BL1016"/>
  <c r="BL1015" s="1"/>
  <c r="BL1014" s="1"/>
  <c r="BK1016"/>
  <c r="BK1015" s="1"/>
  <c r="BK1014" s="1"/>
  <c r="BN1015"/>
  <c r="BN1014" s="1"/>
  <c r="BM1015"/>
  <c r="BM1014" s="1"/>
  <c r="BN1009"/>
  <c r="BM1009"/>
  <c r="BM1008" s="1"/>
  <c r="BM1007" s="1"/>
  <c r="BM1006" s="1"/>
  <c r="BM1005" s="1"/>
  <c r="BL1009"/>
  <c r="BL1008" s="1"/>
  <c r="BL1007" s="1"/>
  <c r="BL1006" s="1"/>
  <c r="BL1005" s="1"/>
  <c r="BK1009"/>
  <c r="BK1008" s="1"/>
  <c r="BK1007" s="1"/>
  <c r="BK1006" s="1"/>
  <c r="BK1005" s="1"/>
  <c r="BN1008"/>
  <c r="BN1007" s="1"/>
  <c r="BN1006" s="1"/>
  <c r="BN1005" s="1"/>
  <c r="BN1002"/>
  <c r="BM1002"/>
  <c r="BL1002"/>
  <c r="BL1001" s="1"/>
  <c r="BL1000" s="1"/>
  <c r="BK1002"/>
  <c r="BK1001" s="1"/>
  <c r="BK1000" s="1"/>
  <c r="BN1001"/>
  <c r="BN1000" s="1"/>
  <c r="BM1001"/>
  <c r="BM1000" s="1"/>
  <c r="BN998"/>
  <c r="BM998"/>
  <c r="BM997" s="1"/>
  <c r="BM996" s="1"/>
  <c r="BL998"/>
  <c r="BL997" s="1"/>
  <c r="BL996" s="1"/>
  <c r="BK998"/>
  <c r="BK997" s="1"/>
  <c r="BK996" s="1"/>
  <c r="BN997"/>
  <c r="BN996" s="1"/>
  <c r="BN994"/>
  <c r="BM994"/>
  <c r="BM993" s="1"/>
  <c r="BM992" s="1"/>
  <c r="BM991" s="1"/>
  <c r="BL994"/>
  <c r="BL993" s="1"/>
  <c r="BL992" s="1"/>
  <c r="BL991" s="1"/>
  <c r="BK994"/>
  <c r="BK993" s="1"/>
  <c r="BK992" s="1"/>
  <c r="BK991" s="1"/>
  <c r="BN993"/>
  <c r="BN992" s="1"/>
  <c r="BN991" s="1"/>
  <c r="BN989"/>
  <c r="BN988" s="1"/>
  <c r="BM989"/>
  <c r="BM988" s="1"/>
  <c r="BL989"/>
  <c r="BL988" s="1"/>
  <c r="BK989"/>
  <c r="BK988" s="1"/>
  <c r="BN986"/>
  <c r="BM986"/>
  <c r="BL986"/>
  <c r="BL985" s="1"/>
  <c r="BK986"/>
  <c r="BK985" s="1"/>
  <c r="BN985"/>
  <c r="BM985"/>
  <c r="BN983"/>
  <c r="BN982" s="1"/>
  <c r="BM983"/>
  <c r="BM982" s="1"/>
  <c r="BL983"/>
  <c r="BL982" s="1"/>
  <c r="BK983"/>
  <c r="BK982" s="1"/>
  <c r="BN980"/>
  <c r="BM980"/>
  <c r="BL980"/>
  <c r="BL979" s="1"/>
  <c r="BK980"/>
  <c r="BK979" s="1"/>
  <c r="BN979"/>
  <c r="BM979"/>
  <c r="BN977"/>
  <c r="BN976" s="1"/>
  <c r="BN975" s="1"/>
  <c r="BM977"/>
  <c r="BM976" s="1"/>
  <c r="BM975" s="1"/>
  <c r="BL977"/>
  <c r="BL976" s="1"/>
  <c r="BL975" s="1"/>
  <c r="BK977"/>
  <c r="BK976" s="1"/>
  <c r="BK975" s="1"/>
  <c r="BN973"/>
  <c r="BN972" s="1"/>
  <c r="BN971" s="1"/>
  <c r="BM973"/>
  <c r="BM972" s="1"/>
  <c r="BM971" s="1"/>
  <c r="BL973"/>
  <c r="BL972" s="1"/>
  <c r="BL971" s="1"/>
  <c r="BK973"/>
  <c r="BK972" s="1"/>
  <c r="BK971" s="1"/>
  <c r="BN969"/>
  <c r="BM969"/>
  <c r="BL969"/>
  <c r="BL968" s="1"/>
  <c r="BL967" s="1"/>
  <c r="BK969"/>
  <c r="BK968" s="1"/>
  <c r="BK967" s="1"/>
  <c r="BN968"/>
  <c r="BN967" s="1"/>
  <c r="BM968"/>
  <c r="BM967" s="1"/>
  <c r="BN965"/>
  <c r="BM965"/>
  <c r="BL965"/>
  <c r="BL964" s="1"/>
  <c r="BL963" s="1"/>
  <c r="BK965"/>
  <c r="BK964" s="1"/>
  <c r="BK963" s="1"/>
  <c r="BN964"/>
  <c r="BN963" s="1"/>
  <c r="BM964"/>
  <c r="BM963" s="1"/>
  <c r="BN956"/>
  <c r="BN955" s="1"/>
  <c r="BM956"/>
  <c r="BM955" s="1"/>
  <c r="BM953" s="1"/>
  <c r="BL956"/>
  <c r="BL955" s="1"/>
  <c r="BL954" s="1"/>
  <c r="BK956"/>
  <c r="BK955" s="1"/>
  <c r="BK954" s="1"/>
  <c r="BN951"/>
  <c r="BM951"/>
  <c r="BL951"/>
  <c r="BL950" s="1"/>
  <c r="BK951"/>
  <c r="BK950" s="1"/>
  <c r="BN950"/>
  <c r="BM950"/>
  <c r="BN948"/>
  <c r="BN947" s="1"/>
  <c r="BM948"/>
  <c r="BM947" s="1"/>
  <c r="BL948"/>
  <c r="BL947" s="1"/>
  <c r="BK948"/>
  <c r="BK947" s="1"/>
  <c r="BN943"/>
  <c r="BN942" s="1"/>
  <c r="BN941" s="1"/>
  <c r="BM943"/>
  <c r="BM942" s="1"/>
  <c r="BM941" s="1"/>
  <c r="BL943"/>
  <c r="BL942" s="1"/>
  <c r="BL941" s="1"/>
  <c r="BK943"/>
  <c r="BK942" s="1"/>
  <c r="BK941" s="1"/>
  <c r="BN939"/>
  <c r="BN938" s="1"/>
  <c r="BN937" s="1"/>
  <c r="BM939"/>
  <c r="BM938" s="1"/>
  <c r="BM937" s="1"/>
  <c r="BL939"/>
  <c r="BL938" s="1"/>
  <c r="BL937" s="1"/>
  <c r="BK939"/>
  <c r="BK938" s="1"/>
  <c r="BK937" s="1"/>
  <c r="BN935"/>
  <c r="BN934" s="1"/>
  <c r="BN933" s="1"/>
  <c r="BM935"/>
  <c r="BM934" s="1"/>
  <c r="BM933" s="1"/>
  <c r="BL935"/>
  <c r="BL934" s="1"/>
  <c r="BL933" s="1"/>
  <c r="BK935"/>
  <c r="BK934" s="1"/>
  <c r="BK933" s="1"/>
  <c r="BN928"/>
  <c r="BN927" s="1"/>
  <c r="BN926" s="1"/>
  <c r="BN925" s="1"/>
  <c r="BN924" s="1"/>
  <c r="BM928"/>
  <c r="BL928"/>
  <c r="BL927" s="1"/>
  <c r="BL926" s="1"/>
  <c r="BL925" s="1"/>
  <c r="BL924" s="1"/>
  <c r="BK928"/>
  <c r="BK927" s="1"/>
  <c r="BK926" s="1"/>
  <c r="BK925" s="1"/>
  <c r="BK924" s="1"/>
  <c r="BM927"/>
  <c r="BM926" s="1"/>
  <c r="BM925" s="1"/>
  <c r="BM924" s="1"/>
  <c r="BN921"/>
  <c r="BN920" s="1"/>
  <c r="BM921"/>
  <c r="BM920" s="1"/>
  <c r="BL921"/>
  <c r="BL920" s="1"/>
  <c r="BK921"/>
  <c r="BK920" s="1"/>
  <c r="BN918"/>
  <c r="BM918"/>
  <c r="BM917" s="1"/>
  <c r="BL918"/>
  <c r="BL917" s="1"/>
  <c r="BK918"/>
  <c r="BK917" s="1"/>
  <c r="BN917"/>
  <c r="BN915"/>
  <c r="BN914" s="1"/>
  <c r="BM915"/>
  <c r="BM914" s="1"/>
  <c r="BL915"/>
  <c r="BL914" s="1"/>
  <c r="BK915"/>
  <c r="BK914" s="1"/>
  <c r="BN912"/>
  <c r="BM912"/>
  <c r="BM911" s="1"/>
  <c r="BL912"/>
  <c r="BL911" s="1"/>
  <c r="BK912"/>
  <c r="BK911" s="1"/>
  <c r="BN911"/>
  <c r="BN909"/>
  <c r="BN908" s="1"/>
  <c r="BM909"/>
  <c r="BM908" s="1"/>
  <c r="BL909"/>
  <c r="BL908" s="1"/>
  <c r="BK909"/>
  <c r="BK908" s="1"/>
  <c r="BN906"/>
  <c r="BM906"/>
  <c r="BM905" s="1"/>
  <c r="BL906"/>
  <c r="BL905" s="1"/>
  <c r="BK906"/>
  <c r="BK905" s="1"/>
  <c r="BN905"/>
  <c r="BN903"/>
  <c r="BN902" s="1"/>
  <c r="BM903"/>
  <c r="BM902" s="1"/>
  <c r="BL903"/>
  <c r="BL902" s="1"/>
  <c r="BK903"/>
  <c r="BK902" s="1"/>
  <c r="BN895"/>
  <c r="BM895"/>
  <c r="BL895"/>
  <c r="BK895"/>
  <c r="BN893"/>
  <c r="BM893"/>
  <c r="BL893"/>
  <c r="BK893"/>
  <c r="BN891"/>
  <c r="BM891"/>
  <c r="BM890" s="1"/>
  <c r="BM889" s="1"/>
  <c r="BM888" s="1"/>
  <c r="BM887" s="1"/>
  <c r="BL891"/>
  <c r="BL890" s="1"/>
  <c r="BL889" s="1"/>
  <c r="BL888" s="1"/>
  <c r="BL887" s="1"/>
  <c r="BK891"/>
  <c r="BK890" s="1"/>
  <c r="BK889" s="1"/>
  <c r="BK888" s="1"/>
  <c r="BK887" s="1"/>
  <c r="BN890"/>
  <c r="BN889" s="1"/>
  <c r="BN888" s="1"/>
  <c r="BN887" s="1"/>
  <c r="BN882"/>
  <c r="BN881" s="1"/>
  <c r="BM882"/>
  <c r="BM881" s="1"/>
  <c r="BL882"/>
  <c r="BL881" s="1"/>
  <c r="BK882"/>
  <c r="BK881" s="1"/>
  <c r="BN879"/>
  <c r="BM879"/>
  <c r="BM878" s="1"/>
  <c r="BM877" s="1"/>
  <c r="BL879"/>
  <c r="BL878" s="1"/>
  <c r="BL877" s="1"/>
  <c r="BK879"/>
  <c r="BK878" s="1"/>
  <c r="BK877" s="1"/>
  <c r="BN878"/>
  <c r="BN877" s="1"/>
  <c r="BN875"/>
  <c r="BM875"/>
  <c r="BM874" s="1"/>
  <c r="BM873" s="1"/>
  <c r="BL875"/>
  <c r="BL874" s="1"/>
  <c r="BL873" s="1"/>
  <c r="BK875"/>
  <c r="BK874" s="1"/>
  <c r="BK873" s="1"/>
  <c r="BN874"/>
  <c r="BN873" s="1"/>
  <c r="BN868"/>
  <c r="BM868"/>
  <c r="BM867" s="1"/>
  <c r="BM866" s="1"/>
  <c r="BM865" s="1"/>
  <c r="BM864" s="1"/>
  <c r="BL868"/>
  <c r="BL867" s="1"/>
  <c r="BL866" s="1"/>
  <c r="BL865" s="1"/>
  <c r="BL864" s="1"/>
  <c r="BK868"/>
  <c r="BK867" s="1"/>
  <c r="BK866" s="1"/>
  <c r="BK865" s="1"/>
  <c r="BK864" s="1"/>
  <c r="BN867"/>
  <c r="BN866" s="1"/>
  <c r="BN865" s="1"/>
  <c r="BN864" s="1"/>
  <c r="BN861"/>
  <c r="BM861"/>
  <c r="BM860" s="1"/>
  <c r="BL861"/>
  <c r="BL860" s="1"/>
  <c r="BK861"/>
  <c r="BK860" s="1"/>
  <c r="BN860"/>
  <c r="BN858"/>
  <c r="BN857" s="1"/>
  <c r="BM858"/>
  <c r="BM857" s="1"/>
  <c r="BL858"/>
  <c r="BL857" s="1"/>
  <c r="BK858"/>
  <c r="BK857" s="1"/>
  <c r="BN851"/>
  <c r="BN850" s="1"/>
  <c r="BM851"/>
  <c r="BM850" s="1"/>
  <c r="BM845" s="1"/>
  <c r="BM844" s="1"/>
  <c r="BN848"/>
  <c r="BM848"/>
  <c r="BM847" s="1"/>
  <c r="BL848"/>
  <c r="BL847" s="1"/>
  <c r="BL846" s="1"/>
  <c r="BL845" s="1"/>
  <c r="BL844" s="1"/>
  <c r="BK848"/>
  <c r="BK847" s="1"/>
  <c r="BK846" s="1"/>
  <c r="BK845" s="1"/>
  <c r="BK844" s="1"/>
  <c r="BN847"/>
  <c r="BN841"/>
  <c r="BM841"/>
  <c r="BL841"/>
  <c r="BL840" s="1"/>
  <c r="BL839" s="1"/>
  <c r="BL838" s="1"/>
  <c r="BK841"/>
  <c r="BK840" s="1"/>
  <c r="BK839" s="1"/>
  <c r="BK838" s="1"/>
  <c r="BN840"/>
  <c r="BN839" s="1"/>
  <c r="BN838" s="1"/>
  <c r="BM840"/>
  <c r="BM839" s="1"/>
  <c r="BM838" s="1"/>
  <c r="BN833"/>
  <c r="BN832" s="1"/>
  <c r="BM833"/>
  <c r="BM832" s="1"/>
  <c r="BL833"/>
  <c r="BL832" s="1"/>
  <c r="BK833"/>
  <c r="BK832" s="1"/>
  <c r="BN830"/>
  <c r="BM830"/>
  <c r="BL830"/>
  <c r="BL829" s="1"/>
  <c r="BK830"/>
  <c r="BK829" s="1"/>
  <c r="BN829"/>
  <c r="BM829"/>
  <c r="BN823"/>
  <c r="BN822" s="1"/>
  <c r="BN821" s="1"/>
  <c r="BM823"/>
  <c r="BM822" s="1"/>
  <c r="BM821" s="1"/>
  <c r="BM820" s="1"/>
  <c r="BL823"/>
  <c r="BL822" s="1"/>
  <c r="BL821" s="1"/>
  <c r="BK823"/>
  <c r="BK822"/>
  <c r="BK821" s="1"/>
  <c r="BN816"/>
  <c r="BN815" s="1"/>
  <c r="BN814" s="1"/>
  <c r="BN813" s="1"/>
  <c r="BN812" s="1"/>
  <c r="BM816"/>
  <c r="BM815" s="1"/>
  <c r="BM814" s="1"/>
  <c r="BM813" s="1"/>
  <c r="BM812" s="1"/>
  <c r="BL816"/>
  <c r="BK816"/>
  <c r="BK815" s="1"/>
  <c r="BK814" s="1"/>
  <c r="BK813" s="1"/>
  <c r="BK812" s="1"/>
  <c r="BL815"/>
  <c r="BL814" s="1"/>
  <c r="BL813" s="1"/>
  <c r="BL812" s="1"/>
  <c r="BN809"/>
  <c r="BN808" s="1"/>
  <c r="BN807" s="1"/>
  <c r="BN806" s="1"/>
  <c r="BM809"/>
  <c r="BM808" s="1"/>
  <c r="BM807" s="1"/>
  <c r="BM806" s="1"/>
  <c r="BL809"/>
  <c r="BL808" s="1"/>
  <c r="BL807" s="1"/>
  <c r="BL806" s="1"/>
  <c r="BK809"/>
  <c r="BK808" s="1"/>
  <c r="BK807" s="1"/>
  <c r="BK806" s="1"/>
  <c r="BN804"/>
  <c r="BM804"/>
  <c r="BL804"/>
  <c r="BL803" s="1"/>
  <c r="BK804"/>
  <c r="BK803" s="1"/>
  <c r="BN803"/>
  <c r="BM803"/>
  <c r="BN801"/>
  <c r="BN800" s="1"/>
  <c r="BM801"/>
  <c r="BM800" s="1"/>
  <c r="BL801"/>
  <c r="BL800" s="1"/>
  <c r="BK801"/>
  <c r="BK800" s="1"/>
  <c r="BN797"/>
  <c r="BN796" s="1"/>
  <c r="BN795" s="1"/>
  <c r="BM797"/>
  <c r="BM796" s="1"/>
  <c r="BM795" s="1"/>
  <c r="BL797"/>
  <c r="BL796" s="1"/>
  <c r="BL795" s="1"/>
  <c r="BK797"/>
  <c r="BK796" s="1"/>
  <c r="BK795" s="1"/>
  <c r="BN788"/>
  <c r="BM788"/>
  <c r="BL788"/>
  <c r="BK788"/>
  <c r="BN786"/>
  <c r="BM786"/>
  <c r="BL786"/>
  <c r="BL785" s="1"/>
  <c r="BK786"/>
  <c r="BK785" s="1"/>
  <c r="BN785"/>
  <c r="BM785"/>
  <c r="BN783"/>
  <c r="BM783"/>
  <c r="BL783"/>
  <c r="BK783"/>
  <c r="BN781"/>
  <c r="BN780" s="1"/>
  <c r="BN779" s="1"/>
  <c r="BM781"/>
  <c r="BM780" s="1"/>
  <c r="BM779" s="1"/>
  <c r="BL781"/>
  <c r="BL780" s="1"/>
  <c r="BL779" s="1"/>
  <c r="BK781"/>
  <c r="BK780" s="1"/>
  <c r="BK779" s="1"/>
  <c r="BN777"/>
  <c r="BN776" s="1"/>
  <c r="BN775" s="1"/>
  <c r="BM777"/>
  <c r="BM776" s="1"/>
  <c r="BM775" s="1"/>
  <c r="BL777"/>
  <c r="BL776" s="1"/>
  <c r="BL775" s="1"/>
  <c r="BK777"/>
  <c r="BK776" s="1"/>
  <c r="BK775" s="1"/>
  <c r="BN773"/>
  <c r="BN772" s="1"/>
  <c r="BM773"/>
  <c r="BM772" s="1"/>
  <c r="BL773"/>
  <c r="BL772" s="1"/>
  <c r="BK773"/>
  <c r="BK772" s="1"/>
  <c r="BN770"/>
  <c r="BM770"/>
  <c r="BL770"/>
  <c r="BL769" s="1"/>
  <c r="BK770"/>
  <c r="BK769" s="1"/>
  <c r="BN769"/>
  <c r="BM769"/>
  <c r="BP763"/>
  <c r="BP762" s="1"/>
  <c r="BN763"/>
  <c r="BN762" s="1"/>
  <c r="BM763"/>
  <c r="BL763"/>
  <c r="BL762" s="1"/>
  <c r="BK763"/>
  <c r="BK762" s="1"/>
  <c r="BM762"/>
  <c r="BP760"/>
  <c r="BP759" s="1"/>
  <c r="BN760"/>
  <c r="BM760"/>
  <c r="BL760"/>
  <c r="BL759" s="1"/>
  <c r="BK760"/>
  <c r="BK759" s="1"/>
  <c r="BN759"/>
  <c r="BM759"/>
  <c r="BN757"/>
  <c r="BN756" s="1"/>
  <c r="BM757"/>
  <c r="BM756" s="1"/>
  <c r="BL757"/>
  <c r="BL756" s="1"/>
  <c r="BN754"/>
  <c r="BN753" s="1"/>
  <c r="BM754"/>
  <c r="BM753" s="1"/>
  <c r="BM752" s="1"/>
  <c r="BL754"/>
  <c r="BL753" s="1"/>
  <c r="BL752" s="1"/>
  <c r="BN750"/>
  <c r="BM750"/>
  <c r="BL750"/>
  <c r="BK750"/>
  <c r="BN748"/>
  <c r="BM748"/>
  <c r="BL748"/>
  <c r="BK748"/>
  <c r="BN746"/>
  <c r="BN745" s="1"/>
  <c r="BN744" s="1"/>
  <c r="BM746"/>
  <c r="BM745" s="1"/>
  <c r="BM744" s="1"/>
  <c r="BL746"/>
  <c r="BL745" s="1"/>
  <c r="BL744" s="1"/>
  <c r="BK746"/>
  <c r="BK745" s="1"/>
  <c r="BK744" s="1"/>
  <c r="BN742"/>
  <c r="BN741" s="1"/>
  <c r="BN740" s="1"/>
  <c r="BM742"/>
  <c r="BM741" s="1"/>
  <c r="BM740" s="1"/>
  <c r="BL742"/>
  <c r="BL741" s="1"/>
  <c r="BL740" s="1"/>
  <c r="BK742"/>
  <c r="BK741" s="1"/>
  <c r="BK740" s="1"/>
  <c r="BN738"/>
  <c r="BN737" s="1"/>
  <c r="BN736" s="1"/>
  <c r="BM738"/>
  <c r="BM737" s="1"/>
  <c r="BM736" s="1"/>
  <c r="BL738"/>
  <c r="BL737" s="1"/>
  <c r="BL736" s="1"/>
  <c r="BK738"/>
  <c r="BK737" s="1"/>
  <c r="BK736" s="1"/>
  <c r="BN731"/>
  <c r="BN730" s="1"/>
  <c r="BM731"/>
  <c r="BM730" s="1"/>
  <c r="BL731"/>
  <c r="BL730" s="1"/>
  <c r="BK731"/>
  <c r="BK730" s="1"/>
  <c r="BN728"/>
  <c r="BM728"/>
  <c r="BM727" s="1"/>
  <c r="BL728"/>
  <c r="BL727" s="1"/>
  <c r="BK728"/>
  <c r="BK727" s="1"/>
  <c r="BN727"/>
  <c r="BN723"/>
  <c r="BN722" s="1"/>
  <c r="BM723"/>
  <c r="BM722" s="1"/>
  <c r="BL723"/>
  <c r="BL722" s="1"/>
  <c r="BK723"/>
  <c r="BK722" s="1"/>
  <c r="BN720"/>
  <c r="BN719" s="1"/>
  <c r="BN718" s="1"/>
  <c r="BM720"/>
  <c r="BM719" s="1"/>
  <c r="BM718" s="1"/>
  <c r="BL720"/>
  <c r="BL719" s="1"/>
  <c r="BL718" s="1"/>
  <c r="BN716"/>
  <c r="BN715" s="1"/>
  <c r="BN714" s="1"/>
  <c r="BM716"/>
  <c r="BM715" s="1"/>
  <c r="BM714" s="1"/>
  <c r="BL716"/>
  <c r="BL715" s="1"/>
  <c r="BL714" s="1"/>
  <c r="BK716"/>
  <c r="BK715" s="1"/>
  <c r="BK714" s="1"/>
  <c r="BN712"/>
  <c r="BN711" s="1"/>
  <c r="BN710" s="1"/>
  <c r="BM712"/>
  <c r="BM711" s="1"/>
  <c r="BM710" s="1"/>
  <c r="BL712"/>
  <c r="BL711" s="1"/>
  <c r="BL710" s="1"/>
  <c r="BK712"/>
  <c r="BK711" s="1"/>
  <c r="BK710" s="1"/>
  <c r="BN705"/>
  <c r="BN704" s="1"/>
  <c r="BN703" s="1"/>
  <c r="BN702" s="1"/>
  <c r="BM705"/>
  <c r="BM704" s="1"/>
  <c r="BM703" s="1"/>
  <c r="BM702" s="1"/>
  <c r="BL705"/>
  <c r="BL704" s="1"/>
  <c r="BL703" s="1"/>
  <c r="BL702" s="1"/>
  <c r="BK705"/>
  <c r="BK704" s="1"/>
  <c r="BK703" s="1"/>
  <c r="BK702" s="1"/>
  <c r="BN700"/>
  <c r="BM700"/>
  <c r="BL700"/>
  <c r="BL699" s="1"/>
  <c r="BK700"/>
  <c r="BK699" s="1"/>
  <c r="BN699"/>
  <c r="BM699"/>
  <c r="BN697"/>
  <c r="BN696" s="1"/>
  <c r="BM697"/>
  <c r="BM696" s="1"/>
  <c r="BL697"/>
  <c r="BL696" s="1"/>
  <c r="BK697"/>
  <c r="BK696" s="1"/>
  <c r="BL694"/>
  <c r="BL693" s="1"/>
  <c r="BL692" s="1"/>
  <c r="BN693"/>
  <c r="BN692" s="1"/>
  <c r="BM693"/>
  <c r="BM692" s="1"/>
  <c r="BN686"/>
  <c r="BN685" s="1"/>
  <c r="BN684" s="1"/>
  <c r="BM686"/>
  <c r="BM685" s="1"/>
  <c r="BM684" s="1"/>
  <c r="BL686"/>
  <c r="BL685" s="1"/>
  <c r="BL684" s="1"/>
  <c r="BK686"/>
  <c r="BK685" s="1"/>
  <c r="BK684" s="1"/>
  <c r="BN682"/>
  <c r="BN681" s="1"/>
  <c r="BN680" s="1"/>
  <c r="BM682"/>
  <c r="BM681" s="1"/>
  <c r="BM680" s="1"/>
  <c r="BL682"/>
  <c r="BL681" s="1"/>
  <c r="BL680" s="1"/>
  <c r="BK682"/>
  <c r="BK681" s="1"/>
  <c r="BK680" s="1"/>
  <c r="BN678"/>
  <c r="BN677" s="1"/>
  <c r="BN676" s="1"/>
  <c r="BM678"/>
  <c r="BM677" s="1"/>
  <c r="BM676" s="1"/>
  <c r="BL678"/>
  <c r="BL677" s="1"/>
  <c r="BL676" s="1"/>
  <c r="BK678"/>
  <c r="BK677" s="1"/>
  <c r="BK676" s="1"/>
  <c r="BN671"/>
  <c r="BN670" s="1"/>
  <c r="BN669" s="1"/>
  <c r="BN668" s="1"/>
  <c r="BM671"/>
  <c r="BM670" s="1"/>
  <c r="BM669" s="1"/>
  <c r="BM668" s="1"/>
  <c r="BL671"/>
  <c r="BL670" s="1"/>
  <c r="BL669" s="1"/>
  <c r="BL668" s="1"/>
  <c r="BK671"/>
  <c r="BK670" s="1"/>
  <c r="BK669" s="1"/>
  <c r="BK668" s="1"/>
  <c r="BN666"/>
  <c r="BN665" s="1"/>
  <c r="BM666"/>
  <c r="BM665" s="1"/>
  <c r="BL666"/>
  <c r="BL665" s="1"/>
  <c r="BN663"/>
  <c r="BN662" s="1"/>
  <c r="BM663"/>
  <c r="BM662" s="1"/>
  <c r="BL663"/>
  <c r="BL662" s="1"/>
  <c r="BN659"/>
  <c r="BN658" s="1"/>
  <c r="BM659"/>
  <c r="BM658" s="1"/>
  <c r="BL659"/>
  <c r="BL658" s="1"/>
  <c r="BN656"/>
  <c r="BN655" s="1"/>
  <c r="BM656"/>
  <c r="BM655" s="1"/>
  <c r="BL656"/>
  <c r="BL655" s="1"/>
  <c r="BN652"/>
  <c r="BM652"/>
  <c r="BL652"/>
  <c r="BL651" s="1"/>
  <c r="BL650" s="1"/>
  <c r="BK652"/>
  <c r="BK651" s="1"/>
  <c r="BK650" s="1"/>
  <c r="BN651"/>
  <c r="BN650" s="1"/>
  <c r="BM651"/>
  <c r="BM650" s="1"/>
  <c r="BN648"/>
  <c r="BM648"/>
  <c r="BM647" s="1"/>
  <c r="BM646" s="1"/>
  <c r="BL648"/>
  <c r="BL647" s="1"/>
  <c r="BL646" s="1"/>
  <c r="BK648"/>
  <c r="BK647" s="1"/>
  <c r="BK646" s="1"/>
  <c r="BN647"/>
  <c r="BN646" s="1"/>
  <c r="BN644"/>
  <c r="BM644"/>
  <c r="BM643" s="1"/>
  <c r="BM642" s="1"/>
  <c r="BL644"/>
  <c r="BL643" s="1"/>
  <c r="BL642" s="1"/>
  <c r="BK644"/>
  <c r="BK643" s="1"/>
  <c r="BK642" s="1"/>
  <c r="BN643"/>
  <c r="BN642" s="1"/>
  <c r="BN637"/>
  <c r="BM637"/>
  <c r="BM636" s="1"/>
  <c r="BL637"/>
  <c r="BL636" s="1"/>
  <c r="BK637"/>
  <c r="BK636" s="1"/>
  <c r="BN636"/>
  <c r="BN634"/>
  <c r="BN633" s="1"/>
  <c r="BM634"/>
  <c r="BM633" s="1"/>
  <c r="BL634"/>
  <c r="BL633" s="1"/>
  <c r="BK634"/>
  <c r="BK633" s="1"/>
  <c r="BN630"/>
  <c r="BN629" s="1"/>
  <c r="BM630"/>
  <c r="BM629" s="1"/>
  <c r="BL630"/>
  <c r="BL629" s="1"/>
  <c r="BN626"/>
  <c r="BM626"/>
  <c r="BM625" s="1"/>
  <c r="BL626"/>
  <c r="BL625" s="1"/>
  <c r="BN625"/>
  <c r="BK624"/>
  <c r="BN622"/>
  <c r="BN621" s="1"/>
  <c r="BN620" s="1"/>
  <c r="BM622"/>
  <c r="BM621" s="1"/>
  <c r="BM620" s="1"/>
  <c r="BL622"/>
  <c r="BL621" s="1"/>
  <c r="BL620" s="1"/>
  <c r="BK622"/>
  <c r="BK621" s="1"/>
  <c r="BK620" s="1"/>
  <c r="BN618"/>
  <c r="BN617" s="1"/>
  <c r="BN616" s="1"/>
  <c r="BM618"/>
  <c r="BL618"/>
  <c r="BL617" s="1"/>
  <c r="BL616" s="1"/>
  <c r="BK618"/>
  <c r="BK617" s="1"/>
  <c r="BK616" s="1"/>
  <c r="BM617"/>
  <c r="BM616" s="1"/>
  <c r="BN613"/>
  <c r="BM613"/>
  <c r="BM612" s="1"/>
  <c r="BM611" s="1"/>
  <c r="BL613"/>
  <c r="BL612" s="1"/>
  <c r="BL611" s="1"/>
  <c r="BK613"/>
  <c r="BK612" s="1"/>
  <c r="BK611" s="1"/>
  <c r="BN612"/>
  <c r="BN611" s="1"/>
  <c r="BN608"/>
  <c r="BN607" s="1"/>
  <c r="BN606" s="1"/>
  <c r="BM608"/>
  <c r="BL608"/>
  <c r="BL607" s="1"/>
  <c r="BL606" s="1"/>
  <c r="BK608"/>
  <c r="BK607" s="1"/>
  <c r="BK606" s="1"/>
  <c r="BM607"/>
  <c r="BM606" s="1"/>
  <c r="BN599"/>
  <c r="BM599"/>
  <c r="BM598" s="1"/>
  <c r="BL599"/>
  <c r="BL598" s="1"/>
  <c r="BK599"/>
  <c r="BK598" s="1"/>
  <c r="BN598"/>
  <c r="BN596"/>
  <c r="BM596"/>
  <c r="BM595" s="1"/>
  <c r="BM594" s="1"/>
  <c r="BL596"/>
  <c r="BL595" s="1"/>
  <c r="BL594" s="1"/>
  <c r="BK596"/>
  <c r="BK595" s="1"/>
  <c r="BK594" s="1"/>
  <c r="BN595"/>
  <c r="BN594" s="1"/>
  <c r="BN589"/>
  <c r="BM589"/>
  <c r="BM588" s="1"/>
  <c r="BM587" s="1"/>
  <c r="BM586" s="1"/>
  <c r="BM585" s="1"/>
  <c r="BL589"/>
  <c r="BL588" s="1"/>
  <c r="BL587" s="1"/>
  <c r="BL586" s="1"/>
  <c r="BL585" s="1"/>
  <c r="BK589"/>
  <c r="BK588" s="1"/>
  <c r="BK587" s="1"/>
  <c r="BK586" s="1"/>
  <c r="BK585" s="1"/>
  <c r="BN588"/>
  <c r="BN587" s="1"/>
  <c r="BN586" s="1"/>
  <c r="BN585" s="1"/>
  <c r="BN582"/>
  <c r="BM582"/>
  <c r="BM581" s="1"/>
  <c r="BM580" s="1"/>
  <c r="BM579" s="1"/>
  <c r="BL582"/>
  <c r="BL581" s="1"/>
  <c r="BL580" s="1"/>
  <c r="BL579" s="1"/>
  <c r="BK582"/>
  <c r="BK581" s="1"/>
  <c r="BK580" s="1"/>
  <c r="BK579" s="1"/>
  <c r="BN581"/>
  <c r="BN580" s="1"/>
  <c r="BN579" s="1"/>
  <c r="BN577"/>
  <c r="BN576" s="1"/>
  <c r="BM577"/>
  <c r="BM576" s="1"/>
  <c r="BL577"/>
  <c r="BL576" s="1"/>
  <c r="BK577"/>
  <c r="BK576" s="1"/>
  <c r="BN567"/>
  <c r="BN566" s="1"/>
  <c r="BM567"/>
  <c r="BM566" s="1"/>
  <c r="BL567"/>
  <c r="BL566" s="1"/>
  <c r="BN563"/>
  <c r="BN562" s="1"/>
  <c r="BM563"/>
  <c r="BM562" s="1"/>
  <c r="BL563"/>
  <c r="BL562" s="1"/>
  <c r="BN558"/>
  <c r="BM558"/>
  <c r="BL558"/>
  <c r="BL557" s="1"/>
  <c r="BL556" s="1"/>
  <c r="BK558"/>
  <c r="BK557" s="1"/>
  <c r="BK556" s="1"/>
  <c r="BN557"/>
  <c r="BN556" s="1"/>
  <c r="BM557"/>
  <c r="BM556" s="1"/>
  <c r="BN554"/>
  <c r="BM554"/>
  <c r="BL554"/>
  <c r="BL553" s="1"/>
  <c r="BL552" s="1"/>
  <c r="BK554"/>
  <c r="BK553" s="1"/>
  <c r="BK552" s="1"/>
  <c r="BN553"/>
  <c r="BN552" s="1"/>
  <c r="BM553"/>
  <c r="BM552" s="1"/>
  <c r="BN549"/>
  <c r="BN548" s="1"/>
  <c r="BM549"/>
  <c r="BM548" s="1"/>
  <c r="BL549"/>
  <c r="BL548" s="1"/>
  <c r="BK549"/>
  <c r="BK548" s="1"/>
  <c r="BN546"/>
  <c r="BM546"/>
  <c r="BL546"/>
  <c r="BL545" s="1"/>
  <c r="BK546"/>
  <c r="BK545" s="1"/>
  <c r="BN545"/>
  <c r="BM545"/>
  <c r="BN543"/>
  <c r="BN542" s="1"/>
  <c r="BM543"/>
  <c r="BM542" s="1"/>
  <c r="BL543"/>
  <c r="BL542" s="1"/>
  <c r="BK543"/>
  <c r="BK542" s="1"/>
  <c r="BN539"/>
  <c r="BN538" s="1"/>
  <c r="BM539"/>
  <c r="BM538" s="1"/>
  <c r="BL539"/>
  <c r="BL538" s="1"/>
  <c r="BK539"/>
  <c r="BK538" s="1"/>
  <c r="BN536"/>
  <c r="BM536"/>
  <c r="BL536"/>
  <c r="BL535" s="1"/>
  <c r="BK536"/>
  <c r="BK535" s="1"/>
  <c r="BN535"/>
  <c r="BM535"/>
  <c r="BN531"/>
  <c r="BN530" s="1"/>
  <c r="BM531"/>
  <c r="BM530" s="1"/>
  <c r="BL531"/>
  <c r="BL530" s="1"/>
  <c r="BK531"/>
  <c r="BK530" s="1"/>
  <c r="BN528"/>
  <c r="BM528"/>
  <c r="BL528"/>
  <c r="BL527" s="1"/>
  <c r="BK528"/>
  <c r="BK527" s="1"/>
  <c r="BN527"/>
  <c r="BM527"/>
  <c r="BN525"/>
  <c r="BN524" s="1"/>
  <c r="BM525"/>
  <c r="BM524" s="1"/>
  <c r="BL525"/>
  <c r="BL524" s="1"/>
  <c r="BK525"/>
  <c r="BK524" s="1"/>
  <c r="BN521"/>
  <c r="BN520" s="1"/>
  <c r="BM521"/>
  <c r="BM520" s="1"/>
  <c r="BL521"/>
  <c r="BK521"/>
  <c r="BK520" s="1"/>
  <c r="BL520"/>
  <c r="BN518"/>
  <c r="BM518"/>
  <c r="BL518"/>
  <c r="BL517" s="1"/>
  <c r="BK518"/>
  <c r="BK517" s="1"/>
  <c r="BN517"/>
  <c r="BM517"/>
  <c r="BN511"/>
  <c r="BM511"/>
  <c r="BL511"/>
  <c r="BL510" s="1"/>
  <c r="BL509" s="1"/>
  <c r="BK511"/>
  <c r="BK510" s="1"/>
  <c r="BK509" s="1"/>
  <c r="BN510"/>
  <c r="BN509" s="1"/>
  <c r="BM510"/>
  <c r="BM509" s="1"/>
  <c r="BN507"/>
  <c r="BM507"/>
  <c r="BL507"/>
  <c r="BL506" s="1"/>
  <c r="BL505" s="1"/>
  <c r="BL504" s="1"/>
  <c r="BL503" s="1"/>
  <c r="BK507"/>
  <c r="BK506" s="1"/>
  <c r="BK505" s="1"/>
  <c r="BN506"/>
  <c r="BN505" s="1"/>
  <c r="BM506"/>
  <c r="BM505" s="1"/>
  <c r="BN500"/>
  <c r="BM500"/>
  <c r="BL500"/>
  <c r="BL499" s="1"/>
  <c r="BL498" s="1"/>
  <c r="BK500"/>
  <c r="BK499" s="1"/>
  <c r="BK498" s="1"/>
  <c r="BN499"/>
  <c r="BN498" s="1"/>
  <c r="BM499"/>
  <c r="BM498" s="1"/>
  <c r="BN496"/>
  <c r="BM496"/>
  <c r="BL496"/>
  <c r="BL495" s="1"/>
  <c r="BL494" s="1"/>
  <c r="BK496"/>
  <c r="BK495" s="1"/>
  <c r="BK494" s="1"/>
  <c r="BN495"/>
  <c r="BN494" s="1"/>
  <c r="BM495"/>
  <c r="BM494" s="1"/>
  <c r="BN492"/>
  <c r="BM492"/>
  <c r="BL492"/>
  <c r="BL491" s="1"/>
  <c r="BL490" s="1"/>
  <c r="BK492"/>
  <c r="BK491" s="1"/>
  <c r="BK490" s="1"/>
  <c r="BN491"/>
  <c r="BN490" s="1"/>
  <c r="BN489" s="1"/>
  <c r="BN488" s="1"/>
  <c r="BM491"/>
  <c r="BM490" s="1"/>
  <c r="BN483"/>
  <c r="BN482" s="1"/>
  <c r="BM483"/>
  <c r="BM482" s="1"/>
  <c r="BL483"/>
  <c r="BL482" s="1"/>
  <c r="BK483"/>
  <c r="BK482" s="1"/>
  <c r="BN480"/>
  <c r="BM480"/>
  <c r="BL480"/>
  <c r="BK480"/>
  <c r="BN478"/>
  <c r="BM478"/>
  <c r="BL478"/>
  <c r="BL477" s="1"/>
  <c r="BK478"/>
  <c r="BK477" s="1"/>
  <c r="BN477"/>
  <c r="BN475"/>
  <c r="BM475"/>
  <c r="BL475"/>
  <c r="BK475"/>
  <c r="BN473"/>
  <c r="BN472" s="1"/>
  <c r="BM473"/>
  <c r="BM472" s="1"/>
  <c r="BL473"/>
  <c r="BL472" s="1"/>
  <c r="BK473"/>
  <c r="BK472" s="1"/>
  <c r="BN470"/>
  <c r="BM470"/>
  <c r="BL470"/>
  <c r="BK470"/>
  <c r="BN468"/>
  <c r="BM468"/>
  <c r="BL468"/>
  <c r="BL467" s="1"/>
  <c r="BK468"/>
  <c r="BK467" s="1"/>
  <c r="BN467"/>
  <c r="BM467"/>
  <c r="BN465"/>
  <c r="BN464" s="1"/>
  <c r="BN463" s="1"/>
  <c r="BM465"/>
  <c r="BM464" s="1"/>
  <c r="BM463" s="1"/>
  <c r="BL465"/>
  <c r="BL464" s="1"/>
  <c r="BL463" s="1"/>
  <c r="BK465"/>
  <c r="BK464" s="1"/>
  <c r="BK463" s="1"/>
  <c r="BN461"/>
  <c r="BN460" s="1"/>
  <c r="BN459" s="1"/>
  <c r="BM461"/>
  <c r="BM460" s="1"/>
  <c r="BM459" s="1"/>
  <c r="BL461"/>
  <c r="BL460" s="1"/>
  <c r="BL459" s="1"/>
  <c r="BK461"/>
  <c r="BK460" s="1"/>
  <c r="BK459" s="1"/>
  <c r="BN454"/>
  <c r="BN453" s="1"/>
  <c r="BM454"/>
  <c r="BM453" s="1"/>
  <c r="BL454"/>
  <c r="BL453" s="1"/>
  <c r="BK454"/>
  <c r="BK453" s="1"/>
  <c r="BN452"/>
  <c r="BN451" s="1"/>
  <c r="BN449"/>
  <c r="BM449"/>
  <c r="BL449"/>
  <c r="BL448" s="1"/>
  <c r="BL447" s="1"/>
  <c r="BL446" s="1"/>
  <c r="BL445" s="1"/>
  <c r="BK449"/>
  <c r="BK448" s="1"/>
  <c r="BK447" s="1"/>
  <c r="BK446" s="1"/>
  <c r="BK445" s="1"/>
  <c r="BN448"/>
  <c r="BN447" s="1"/>
  <c r="BN446" s="1"/>
  <c r="BN445" s="1"/>
  <c r="BM448"/>
  <c r="BM447" s="1"/>
  <c r="BM446" s="1"/>
  <c r="BM445" s="1"/>
  <c r="BN443"/>
  <c r="BM443"/>
  <c r="BL443"/>
  <c r="BL442" s="1"/>
  <c r="BL441" s="1"/>
  <c r="BL440" s="1"/>
  <c r="BK443"/>
  <c r="BK442" s="1"/>
  <c r="BK441" s="1"/>
  <c r="BK440" s="1"/>
  <c r="BN442"/>
  <c r="BN441" s="1"/>
  <c r="BN440" s="1"/>
  <c r="BM442"/>
  <c r="BM441" s="1"/>
  <c r="BM440" s="1"/>
  <c r="BN434"/>
  <c r="BN433" s="1"/>
  <c r="BN432" s="1"/>
  <c r="BN431" s="1"/>
  <c r="BM434"/>
  <c r="BM433" s="1"/>
  <c r="BM432" s="1"/>
  <c r="BM431" s="1"/>
  <c r="BL434"/>
  <c r="BL433" s="1"/>
  <c r="BL432" s="1"/>
  <c r="BL431" s="1"/>
  <c r="BK434"/>
  <c r="BK433" s="1"/>
  <c r="BK432" s="1"/>
  <c r="BK431" s="1"/>
  <c r="BN426"/>
  <c r="BM426"/>
  <c r="BL426"/>
  <c r="BL425" s="1"/>
  <c r="BL424" s="1"/>
  <c r="BL423" s="1"/>
  <c r="BL422" s="1"/>
  <c r="BL421" s="1"/>
  <c r="BK426"/>
  <c r="BK425" s="1"/>
  <c r="BK424" s="1"/>
  <c r="BK423" s="1"/>
  <c r="BK422" s="1"/>
  <c r="BK421" s="1"/>
  <c r="BN425"/>
  <c r="BN424" s="1"/>
  <c r="BN423" s="1"/>
  <c r="BN422" s="1"/>
  <c r="BN421" s="1"/>
  <c r="BM425"/>
  <c r="BM424" s="1"/>
  <c r="BM423" s="1"/>
  <c r="BM422" s="1"/>
  <c r="BM421" s="1"/>
  <c r="BN417"/>
  <c r="BM417"/>
  <c r="BL417"/>
  <c r="BK417"/>
  <c r="BN415"/>
  <c r="BM415"/>
  <c r="BL415"/>
  <c r="BK415"/>
  <c r="BN413"/>
  <c r="BM413"/>
  <c r="BL413"/>
  <c r="BL412" s="1"/>
  <c r="BL411" s="1"/>
  <c r="BK413"/>
  <c r="BK412" s="1"/>
  <c r="BK411" s="1"/>
  <c r="BN412"/>
  <c r="BN411" s="1"/>
  <c r="BM412"/>
  <c r="BM411" s="1"/>
  <c r="BN409"/>
  <c r="BM409"/>
  <c r="BL409"/>
  <c r="BL408" s="1"/>
  <c r="BL407" s="1"/>
  <c r="BK409"/>
  <c r="BK408" s="1"/>
  <c r="BK407" s="1"/>
  <c r="BN408"/>
  <c r="BN407" s="1"/>
  <c r="BM408"/>
  <c r="BM407" s="1"/>
  <c r="BN404"/>
  <c r="BN403" s="1"/>
  <c r="BN402" s="1"/>
  <c r="BN401" s="1"/>
  <c r="BM404"/>
  <c r="BM403" s="1"/>
  <c r="BM402" s="1"/>
  <c r="BM401" s="1"/>
  <c r="BL404"/>
  <c r="BL403" s="1"/>
  <c r="BL402" s="1"/>
  <c r="BL401" s="1"/>
  <c r="BK404"/>
  <c r="BK403" s="1"/>
  <c r="BK402" s="1"/>
  <c r="BK401" s="1"/>
  <c r="BN399"/>
  <c r="BM399"/>
  <c r="BM398" s="1"/>
  <c r="BL399"/>
  <c r="BL398" s="1"/>
  <c r="BK399"/>
  <c r="BK398" s="1"/>
  <c r="BN398"/>
  <c r="BN396"/>
  <c r="BN395" s="1"/>
  <c r="BN394" s="1"/>
  <c r="BM396"/>
  <c r="BM395" s="1"/>
  <c r="BM394" s="1"/>
  <c r="BL396"/>
  <c r="BL395" s="1"/>
  <c r="BL394" s="1"/>
  <c r="BK396"/>
  <c r="BK395" s="1"/>
  <c r="BK394" s="1"/>
  <c r="BN392"/>
  <c r="BN391" s="1"/>
  <c r="BN390" s="1"/>
  <c r="BM392"/>
  <c r="BM391" s="1"/>
  <c r="BM390" s="1"/>
  <c r="BL392"/>
  <c r="BL391" s="1"/>
  <c r="BL390" s="1"/>
  <c r="BN388"/>
  <c r="BN387" s="1"/>
  <c r="BM388"/>
  <c r="BM387" s="1"/>
  <c r="BL388"/>
  <c r="BL387" s="1"/>
  <c r="BK388"/>
  <c r="BK387" s="1"/>
  <c r="BN385"/>
  <c r="BM385"/>
  <c r="BM384" s="1"/>
  <c r="BL385"/>
  <c r="BL384" s="1"/>
  <c r="BK385"/>
  <c r="BK384" s="1"/>
  <c r="BN384"/>
  <c r="BN380"/>
  <c r="BN379" s="1"/>
  <c r="BN378" s="1"/>
  <c r="BN377" s="1"/>
  <c r="BM380"/>
  <c r="BM379" s="1"/>
  <c r="BM378" s="1"/>
  <c r="BM377" s="1"/>
  <c r="BL380"/>
  <c r="BL379" s="1"/>
  <c r="BL378" s="1"/>
  <c r="BL377" s="1"/>
  <c r="BK380"/>
  <c r="BK379" s="1"/>
  <c r="BK378" s="1"/>
  <c r="BK377" s="1"/>
  <c r="BN374"/>
  <c r="BN373" s="1"/>
  <c r="BN372" s="1"/>
  <c r="BN371" s="1"/>
  <c r="BM374"/>
  <c r="BM373" s="1"/>
  <c r="BM372" s="1"/>
  <c r="BM371" s="1"/>
  <c r="BL374"/>
  <c r="BL373" s="1"/>
  <c r="BL372" s="1"/>
  <c r="BL371" s="1"/>
  <c r="BK374"/>
  <c r="BK373" s="1"/>
  <c r="BK372" s="1"/>
  <c r="BK371" s="1"/>
  <c r="BN367"/>
  <c r="BN366" s="1"/>
  <c r="BM367"/>
  <c r="BM366" s="1"/>
  <c r="BL367"/>
  <c r="BL366" s="1"/>
  <c r="BK367"/>
  <c r="BK366" s="1"/>
  <c r="BN364"/>
  <c r="BN363" s="1"/>
  <c r="BN362" s="1"/>
  <c r="BM364"/>
  <c r="BM363" s="1"/>
  <c r="BM362" s="1"/>
  <c r="BL364"/>
  <c r="BL363" s="1"/>
  <c r="BL362" s="1"/>
  <c r="BK364"/>
  <c r="BK363"/>
  <c r="BK362" s="1"/>
  <c r="BN360"/>
  <c r="BM360"/>
  <c r="BM359" s="1"/>
  <c r="BL360"/>
  <c r="BL359" s="1"/>
  <c r="BK360"/>
  <c r="BK359" s="1"/>
  <c r="BN359"/>
  <c r="BN357"/>
  <c r="BM357"/>
  <c r="BL357"/>
  <c r="BK357"/>
  <c r="BN354"/>
  <c r="BM354"/>
  <c r="BM353" s="1"/>
  <c r="BL354"/>
  <c r="BL353" s="1"/>
  <c r="BK354"/>
  <c r="BK353" s="1"/>
  <c r="BN353"/>
  <c r="BN351"/>
  <c r="BN350" s="1"/>
  <c r="BM351"/>
  <c r="BM350" s="1"/>
  <c r="BL351"/>
  <c r="BL350" s="1"/>
  <c r="BK351"/>
  <c r="BK350" s="1"/>
  <c r="BN348"/>
  <c r="BM348"/>
  <c r="BM347" s="1"/>
  <c r="BL348"/>
  <c r="BL347" s="1"/>
  <c r="BK348"/>
  <c r="BN347"/>
  <c r="BK347"/>
  <c r="BN338"/>
  <c r="BN337" s="1"/>
  <c r="BN336" s="1"/>
  <c r="BM338"/>
  <c r="BM337" s="1"/>
  <c r="BM336" s="1"/>
  <c r="BL338"/>
  <c r="BL337" s="1"/>
  <c r="BL336" s="1"/>
  <c r="BK338"/>
  <c r="BK337" s="1"/>
  <c r="BK336" s="1"/>
  <c r="BN334"/>
  <c r="BM334"/>
  <c r="BM333" s="1"/>
  <c r="BM332" s="1"/>
  <c r="BL334"/>
  <c r="BL333" s="1"/>
  <c r="BL332" s="1"/>
  <c r="BK334"/>
  <c r="BK333" s="1"/>
  <c r="BK332" s="1"/>
  <c r="BN333"/>
  <c r="BN332" s="1"/>
  <c r="BN323"/>
  <c r="BM323"/>
  <c r="BL323"/>
  <c r="BK323"/>
  <c r="BN321"/>
  <c r="BM321"/>
  <c r="BL321"/>
  <c r="BK321"/>
  <c r="BN319"/>
  <c r="BM319"/>
  <c r="BM318" s="1"/>
  <c r="BM317" s="1"/>
  <c r="BL319"/>
  <c r="BK319"/>
  <c r="BK318" s="1"/>
  <c r="BK317" s="1"/>
  <c r="BN318"/>
  <c r="BN317" s="1"/>
  <c r="BN315"/>
  <c r="BN314" s="1"/>
  <c r="BN313" s="1"/>
  <c r="BM315"/>
  <c r="BM314" s="1"/>
  <c r="BM313" s="1"/>
  <c r="BL315"/>
  <c r="BL314" s="1"/>
  <c r="BL313" s="1"/>
  <c r="BK315"/>
  <c r="BK314" s="1"/>
  <c r="BK313" s="1"/>
  <c r="BN309"/>
  <c r="BM309"/>
  <c r="BM308" s="1"/>
  <c r="BL309"/>
  <c r="BL308" s="1"/>
  <c r="BK309"/>
  <c r="BK308" s="1"/>
  <c r="BK307" s="1"/>
  <c r="BN308"/>
  <c r="BN307" s="1"/>
  <c r="BN306" s="1"/>
  <c r="BN304"/>
  <c r="BN303" s="1"/>
  <c r="BN302" s="1"/>
  <c r="BN301" s="1"/>
  <c r="BM304"/>
  <c r="BM303" s="1"/>
  <c r="BM302" s="1"/>
  <c r="BM301" s="1"/>
  <c r="BL304"/>
  <c r="BL303" s="1"/>
  <c r="BL302" s="1"/>
  <c r="BL301" s="1"/>
  <c r="BK304"/>
  <c r="BK303" s="1"/>
  <c r="BK302" s="1"/>
  <c r="BK301" s="1"/>
  <c r="BN299"/>
  <c r="BM299"/>
  <c r="BM298" s="1"/>
  <c r="BM297" s="1"/>
  <c r="BM296" s="1"/>
  <c r="BL299"/>
  <c r="BL298" s="1"/>
  <c r="BL297" s="1"/>
  <c r="BL296" s="1"/>
  <c r="BK299"/>
  <c r="BK298" s="1"/>
  <c r="BK297" s="1"/>
  <c r="BK296" s="1"/>
  <c r="BN298"/>
  <c r="BN297" s="1"/>
  <c r="BN296" s="1"/>
  <c r="BN292"/>
  <c r="BN291" s="1"/>
  <c r="BN290" s="1"/>
  <c r="BN289" s="1"/>
  <c r="BN288" s="1"/>
  <c r="BM292"/>
  <c r="BM291" s="1"/>
  <c r="BM290" s="1"/>
  <c r="BM289" s="1"/>
  <c r="BM288" s="1"/>
  <c r="BL292"/>
  <c r="BL291" s="1"/>
  <c r="BL290" s="1"/>
  <c r="BL289" s="1"/>
  <c r="BL288" s="1"/>
  <c r="BK292"/>
  <c r="BK291" s="1"/>
  <c r="BK290" s="1"/>
  <c r="BK289" s="1"/>
  <c r="BK288" s="1"/>
  <c r="BN285"/>
  <c r="BM285"/>
  <c r="BL285"/>
  <c r="BK285"/>
  <c r="BN283"/>
  <c r="BM283"/>
  <c r="BL283"/>
  <c r="BK283"/>
  <c r="BN281"/>
  <c r="BN280" s="1"/>
  <c r="BN279" s="1"/>
  <c r="BM281"/>
  <c r="BL281"/>
  <c r="BK281"/>
  <c r="BK280" s="1"/>
  <c r="BK279" s="1"/>
  <c r="BL280"/>
  <c r="BL279" s="1"/>
  <c r="BN277"/>
  <c r="BN276" s="1"/>
  <c r="BN275" s="1"/>
  <c r="BM277"/>
  <c r="BM276" s="1"/>
  <c r="BM275" s="1"/>
  <c r="BL277"/>
  <c r="BL276" s="1"/>
  <c r="BL275" s="1"/>
  <c r="BK277"/>
  <c r="BK276" s="1"/>
  <c r="BK275" s="1"/>
  <c r="BN268"/>
  <c r="BM268"/>
  <c r="BL268"/>
  <c r="BK268"/>
  <c r="BN266"/>
  <c r="BM266"/>
  <c r="BL266"/>
  <c r="BL265" s="1"/>
  <c r="BL264" s="1"/>
  <c r="BL263" s="1"/>
  <c r="BK266"/>
  <c r="BK265" s="1"/>
  <c r="BK264" s="1"/>
  <c r="BK263" s="1"/>
  <c r="BN265"/>
  <c r="BN264" s="1"/>
  <c r="BN263" s="1"/>
  <c r="BN261"/>
  <c r="BM261"/>
  <c r="BM260" s="1"/>
  <c r="BM259" s="1"/>
  <c r="BM258" s="1"/>
  <c r="BL261"/>
  <c r="BK261"/>
  <c r="BK260" s="1"/>
  <c r="BK259" s="1"/>
  <c r="BK258" s="1"/>
  <c r="BN260"/>
  <c r="BN259" s="1"/>
  <c r="BN258" s="1"/>
  <c r="BL260"/>
  <c r="BL259" s="1"/>
  <c r="BL258" s="1"/>
  <c r="BN252"/>
  <c r="BM252"/>
  <c r="BM251" s="1"/>
  <c r="BM247" s="1"/>
  <c r="BL252"/>
  <c r="BK252"/>
  <c r="BK251" s="1"/>
  <c r="BK246" s="1"/>
  <c r="BN251"/>
  <c r="BN246" s="1"/>
  <c r="BL251"/>
  <c r="BL247" s="1"/>
  <c r="BN243"/>
  <c r="BN242" s="1"/>
  <c r="BM243"/>
  <c r="BM242" s="1"/>
  <c r="BL243"/>
  <c r="BL242" s="1"/>
  <c r="BK243"/>
  <c r="BK242" s="1"/>
  <c r="BN240"/>
  <c r="BN239" s="1"/>
  <c r="BM240"/>
  <c r="BM239" s="1"/>
  <c r="BL240"/>
  <c r="BL239" s="1"/>
  <c r="BK240"/>
  <c r="BK239" s="1"/>
  <c r="BN237"/>
  <c r="BM237"/>
  <c r="BM236" s="1"/>
  <c r="BM235" s="1"/>
  <c r="BL237"/>
  <c r="BK237"/>
  <c r="BK236" s="1"/>
  <c r="BK235" s="1"/>
  <c r="BN236"/>
  <c r="BN235" s="1"/>
  <c r="BL236"/>
  <c r="BL235" s="1"/>
  <c r="BN233"/>
  <c r="BM233"/>
  <c r="BL233"/>
  <c r="BK233"/>
  <c r="BK232" s="1"/>
  <c r="BN232"/>
  <c r="BM232"/>
  <c r="BL232"/>
  <c r="BN230"/>
  <c r="BM230"/>
  <c r="BL230"/>
  <c r="BK230"/>
  <c r="BN229"/>
  <c r="BM229"/>
  <c r="BL229"/>
  <c r="BK229"/>
  <c r="BN226"/>
  <c r="BM226"/>
  <c r="BM225" s="1"/>
  <c r="BL226"/>
  <c r="BL225" s="1"/>
  <c r="BK226"/>
  <c r="BK225" s="1"/>
  <c r="BN225"/>
  <c r="BN223"/>
  <c r="BM223"/>
  <c r="BM222" s="1"/>
  <c r="BL223"/>
  <c r="BL222" s="1"/>
  <c r="BK223"/>
  <c r="BK222" s="1"/>
  <c r="BN222"/>
  <c r="BN219"/>
  <c r="BM219"/>
  <c r="BM218" s="1"/>
  <c r="BL219"/>
  <c r="BL218" s="1"/>
  <c r="BK219"/>
  <c r="BN218"/>
  <c r="BK218"/>
  <c r="BN213"/>
  <c r="BM213"/>
  <c r="BL213"/>
  <c r="BL212" s="1"/>
  <c r="BL211" s="1"/>
  <c r="BL210" s="1"/>
  <c r="BL209" s="1"/>
  <c r="BK213"/>
  <c r="BN212"/>
  <c r="BN211" s="1"/>
  <c r="BN210" s="1"/>
  <c r="BN209" s="1"/>
  <c r="BM212"/>
  <c r="BK212"/>
  <c r="BK211" s="1"/>
  <c r="BK210" s="1"/>
  <c r="BK209" s="1"/>
  <c r="BM211"/>
  <c r="BM210" s="1"/>
  <c r="BM209" s="1"/>
  <c r="BN206"/>
  <c r="BM206"/>
  <c r="BL206"/>
  <c r="BK206"/>
  <c r="BN204"/>
  <c r="BM204"/>
  <c r="BM203" s="1"/>
  <c r="BM202" s="1"/>
  <c r="BM201" s="1"/>
  <c r="BM200" s="1"/>
  <c r="BL204"/>
  <c r="BK204"/>
  <c r="BN203"/>
  <c r="BN202" s="1"/>
  <c r="BN201" s="1"/>
  <c r="BN200" s="1"/>
  <c r="BN197"/>
  <c r="BN196" s="1"/>
  <c r="BN195" s="1"/>
  <c r="BN194" s="1"/>
  <c r="BN193" s="1"/>
  <c r="BN192" s="1"/>
  <c r="BM197"/>
  <c r="BM196" s="1"/>
  <c r="BM195" s="1"/>
  <c r="BM194" s="1"/>
  <c r="BM193" s="1"/>
  <c r="BM192" s="1"/>
  <c r="BL197"/>
  <c r="BK197"/>
  <c r="BL196"/>
  <c r="BL195" s="1"/>
  <c r="BL194" s="1"/>
  <c r="BL193" s="1"/>
  <c r="BL192" s="1"/>
  <c r="BK196"/>
  <c r="BK195" s="1"/>
  <c r="BK194" s="1"/>
  <c r="BK193" s="1"/>
  <c r="BK192" s="1"/>
  <c r="BN189"/>
  <c r="BN188" s="1"/>
  <c r="BM189"/>
  <c r="BM188" s="1"/>
  <c r="BL189"/>
  <c r="BL188" s="1"/>
  <c r="BK189"/>
  <c r="BK188" s="1"/>
  <c r="BN186"/>
  <c r="BM186"/>
  <c r="BL186"/>
  <c r="BK186"/>
  <c r="BN184"/>
  <c r="BM184"/>
  <c r="BM183" s="1"/>
  <c r="BL184"/>
  <c r="BL183" s="1"/>
  <c r="BK184"/>
  <c r="BN174"/>
  <c r="BN173" s="1"/>
  <c r="BN172" s="1"/>
  <c r="BM174"/>
  <c r="BM173" s="1"/>
  <c r="BM172" s="1"/>
  <c r="BL174"/>
  <c r="BL173" s="1"/>
  <c r="BL172" s="1"/>
  <c r="BK174"/>
  <c r="BK173" s="1"/>
  <c r="BK172" s="1"/>
  <c r="BN170"/>
  <c r="BM170"/>
  <c r="BL170"/>
  <c r="BK170"/>
  <c r="BN169"/>
  <c r="BM169"/>
  <c r="BL169"/>
  <c r="BK169"/>
  <c r="BN164"/>
  <c r="BN163" s="1"/>
  <c r="BN162" s="1"/>
  <c r="BM164"/>
  <c r="BM163" s="1"/>
  <c r="BM162" s="1"/>
  <c r="BL164"/>
  <c r="BL163" s="1"/>
  <c r="BL162" s="1"/>
  <c r="BK164"/>
  <c r="BK163" s="1"/>
  <c r="BK162" s="1"/>
  <c r="BN160"/>
  <c r="BN159" s="1"/>
  <c r="BM160"/>
  <c r="BM159" s="1"/>
  <c r="BL160"/>
  <c r="BL159" s="1"/>
  <c r="BK160"/>
  <c r="BK159" s="1"/>
  <c r="BN156"/>
  <c r="BM156"/>
  <c r="BL156"/>
  <c r="BK156"/>
  <c r="BN154"/>
  <c r="BM154"/>
  <c r="BL154"/>
  <c r="BK154"/>
  <c r="BN147"/>
  <c r="BM147"/>
  <c r="BL147"/>
  <c r="BK147"/>
  <c r="BN146"/>
  <c r="BM146"/>
  <c r="BL146"/>
  <c r="BK146"/>
  <c r="BN145"/>
  <c r="BM145"/>
  <c r="BL145"/>
  <c r="BK145"/>
  <c r="BN144"/>
  <c r="BM144"/>
  <c r="BL144"/>
  <c r="BK144"/>
  <c r="BN143"/>
  <c r="BM143"/>
  <c r="BL143"/>
  <c r="BK143"/>
  <c r="BN136"/>
  <c r="BM136"/>
  <c r="BL136"/>
  <c r="BK136"/>
  <c r="BN134"/>
  <c r="BM134"/>
  <c r="BL134"/>
  <c r="BK134"/>
  <c r="BN132"/>
  <c r="BM132"/>
  <c r="BL132"/>
  <c r="BK132"/>
  <c r="BN130"/>
  <c r="BN129" s="1"/>
  <c r="BM130"/>
  <c r="BL130"/>
  <c r="BL129" s="1"/>
  <c r="BL128" s="1"/>
  <c r="BK130"/>
  <c r="BK129" s="1"/>
  <c r="BN120"/>
  <c r="BN119" s="1"/>
  <c r="BN118" s="1"/>
  <c r="BN117" s="1"/>
  <c r="BN116" s="1"/>
  <c r="BN115" s="1"/>
  <c r="BM120"/>
  <c r="BM119" s="1"/>
  <c r="BM118" s="1"/>
  <c r="BM117" s="1"/>
  <c r="BM116" s="1"/>
  <c r="BM115" s="1"/>
  <c r="BL120"/>
  <c r="BL119" s="1"/>
  <c r="BL118" s="1"/>
  <c r="BL117" s="1"/>
  <c r="BL116" s="1"/>
  <c r="BL115" s="1"/>
  <c r="BK120"/>
  <c r="BK119" s="1"/>
  <c r="BK118" s="1"/>
  <c r="BK117" s="1"/>
  <c r="BK116" s="1"/>
  <c r="BK115" s="1"/>
  <c r="BN112"/>
  <c r="BM112"/>
  <c r="BM111" s="1"/>
  <c r="BL112"/>
  <c r="BL111" s="1"/>
  <c r="BK112"/>
  <c r="BK111" s="1"/>
  <c r="BN111"/>
  <c r="BN109"/>
  <c r="BM109"/>
  <c r="BL109"/>
  <c r="BL108" s="1"/>
  <c r="BK109"/>
  <c r="BK108" s="1"/>
  <c r="BN108"/>
  <c r="BM108"/>
  <c r="BN106"/>
  <c r="BM106"/>
  <c r="BL106"/>
  <c r="BK106"/>
  <c r="BN104"/>
  <c r="BM104"/>
  <c r="BM103" s="1"/>
  <c r="BL104"/>
  <c r="BL103" s="1"/>
  <c r="BK104"/>
  <c r="BN103"/>
  <c r="BN101"/>
  <c r="BN100" s="1"/>
  <c r="BM101"/>
  <c r="BM100" s="1"/>
  <c r="BL101"/>
  <c r="BL100" s="1"/>
  <c r="BK101"/>
  <c r="BK100" s="1"/>
  <c r="BN98"/>
  <c r="BM98"/>
  <c r="BM97" s="1"/>
  <c r="BL98"/>
  <c r="BL97" s="1"/>
  <c r="BK98"/>
  <c r="BK97" s="1"/>
  <c r="BN97"/>
  <c r="BN95"/>
  <c r="BN94" s="1"/>
  <c r="BM95"/>
  <c r="BM94" s="1"/>
  <c r="BL95"/>
  <c r="BL94" s="1"/>
  <c r="BK95"/>
  <c r="BK94" s="1"/>
  <c r="BN92"/>
  <c r="BN91" s="1"/>
  <c r="BM92"/>
  <c r="BM91" s="1"/>
  <c r="BL92"/>
  <c r="BL91" s="1"/>
  <c r="BK92"/>
  <c r="BK91" s="1"/>
  <c r="BN84"/>
  <c r="BM84"/>
  <c r="BL84"/>
  <c r="BK84"/>
  <c r="BN82"/>
  <c r="BM82"/>
  <c r="BL82"/>
  <c r="BK82"/>
  <c r="BN80"/>
  <c r="BM80"/>
  <c r="BL80"/>
  <c r="BK80"/>
  <c r="BN78"/>
  <c r="BM78"/>
  <c r="BL78"/>
  <c r="BL77" s="1"/>
  <c r="BL76" s="1"/>
  <c r="BK78"/>
  <c r="BK77" s="1"/>
  <c r="BK76" s="1"/>
  <c r="BN70"/>
  <c r="BN69" s="1"/>
  <c r="BN68" s="1"/>
  <c r="BN67" s="1"/>
  <c r="BN66" s="1"/>
  <c r="BN65" s="1"/>
  <c r="BM70"/>
  <c r="BM69" s="1"/>
  <c r="BM68" s="1"/>
  <c r="BM67" s="1"/>
  <c r="BM66" s="1"/>
  <c r="BM65" s="1"/>
  <c r="BL70"/>
  <c r="BL69" s="1"/>
  <c r="BL68" s="1"/>
  <c r="BL67" s="1"/>
  <c r="BL66" s="1"/>
  <c r="BL65" s="1"/>
  <c r="BK70"/>
  <c r="BK69" s="1"/>
  <c r="BK68" s="1"/>
  <c r="BK67" s="1"/>
  <c r="BK66" s="1"/>
  <c r="BK65" s="1"/>
  <c r="BN60"/>
  <c r="BM60"/>
  <c r="BM59" s="1"/>
  <c r="BL60"/>
  <c r="BL59" s="1"/>
  <c r="BK60"/>
  <c r="BK59" s="1"/>
  <c r="BN59"/>
  <c r="BN55"/>
  <c r="BM55"/>
  <c r="BL55"/>
  <c r="BK55"/>
  <c r="BN53"/>
  <c r="BN52" s="1"/>
  <c r="BN51" s="1"/>
  <c r="BN50" s="1"/>
  <c r="BM53"/>
  <c r="BL53"/>
  <c r="BK53"/>
  <c r="BL52"/>
  <c r="BK52"/>
  <c r="BN48"/>
  <c r="BN47" s="1"/>
  <c r="BN46" s="1"/>
  <c r="BN45" s="1"/>
  <c r="BN44" s="1"/>
  <c r="BM48"/>
  <c r="BM47" s="1"/>
  <c r="BM46" s="1"/>
  <c r="BM45" s="1"/>
  <c r="BM44" s="1"/>
  <c r="BL48"/>
  <c r="BL47" s="1"/>
  <c r="BL46" s="1"/>
  <c r="BL45" s="1"/>
  <c r="BL44" s="1"/>
  <c r="BK48"/>
  <c r="BK47" s="1"/>
  <c r="BK46" s="1"/>
  <c r="BK45" s="1"/>
  <c r="BK44" s="1"/>
  <c r="BN40"/>
  <c r="BM40"/>
  <c r="BL40"/>
  <c r="BK40"/>
  <c r="BN38"/>
  <c r="BM38"/>
  <c r="BL38"/>
  <c r="BK38"/>
  <c r="BN36"/>
  <c r="BM36"/>
  <c r="BM35" s="1"/>
  <c r="BM34" s="1"/>
  <c r="BM33" s="1"/>
  <c r="BM32" s="1"/>
  <c r="BL36"/>
  <c r="BL35" s="1"/>
  <c r="BL34" s="1"/>
  <c r="BL33" s="1"/>
  <c r="BL32" s="1"/>
  <c r="BK36"/>
  <c r="BN35"/>
  <c r="BN34" s="1"/>
  <c r="BN33" s="1"/>
  <c r="BN32" s="1"/>
  <c r="BN24"/>
  <c r="BM24"/>
  <c r="BL24"/>
  <c r="BK24"/>
  <c r="BN22"/>
  <c r="BM22"/>
  <c r="BL22"/>
  <c r="BK22"/>
  <c r="BN20"/>
  <c r="BM20"/>
  <c r="BL20"/>
  <c r="BK20"/>
  <c r="BN18"/>
  <c r="BM18"/>
  <c r="BL18"/>
  <c r="BK18"/>
  <c r="BN17"/>
  <c r="BM17"/>
  <c r="BL17"/>
  <c r="BK17"/>
  <c r="BN15"/>
  <c r="BM15"/>
  <c r="BL15"/>
  <c r="BK15"/>
  <c r="BN14"/>
  <c r="BM14"/>
  <c r="BL14"/>
  <c r="BK14"/>
  <c r="BN12"/>
  <c r="BN11" s="1"/>
  <c r="BN10" s="1"/>
  <c r="BN9" s="1"/>
  <c r="BN8" s="1"/>
  <c r="BM12"/>
  <c r="BL12"/>
  <c r="BK12"/>
  <c r="BK11" s="1"/>
  <c r="BK10" s="1"/>
  <c r="BK9" s="1"/>
  <c r="BK8" s="1"/>
  <c r="BM11"/>
  <c r="BM10" s="1"/>
  <c r="BM9" s="1"/>
  <c r="BM8" s="1"/>
  <c r="BL11"/>
  <c r="BL10" s="1"/>
  <c r="BL9" s="1"/>
  <c r="BL8" s="1"/>
  <c r="BE171"/>
  <c r="BS594" l="1"/>
  <c r="BS593" s="1"/>
  <c r="BS592" s="1"/>
  <c r="CU370"/>
  <c r="CS1553"/>
  <c r="CW1554"/>
  <c r="CS1557"/>
  <c r="CW1557" s="1"/>
  <c r="CW1558"/>
  <c r="CS573"/>
  <c r="CW573" s="1"/>
  <c r="CW574"/>
  <c r="CS1280"/>
  <c r="CW1281"/>
  <c r="CU1391"/>
  <c r="BR1047"/>
  <c r="BT1443"/>
  <c r="BW1523"/>
  <c r="BW1509" s="1"/>
  <c r="BY75"/>
  <c r="BY74" s="1"/>
  <c r="BY73" s="1"/>
  <c r="BY63" s="1"/>
  <c r="BY1434"/>
  <c r="BY1428" s="1"/>
  <c r="BY1417" s="1"/>
  <c r="BY1391" s="1"/>
  <c r="BW708"/>
  <c r="BW602" s="1"/>
  <c r="BT624"/>
  <c r="BT605" s="1"/>
  <c r="BT604" s="1"/>
  <c r="BS856"/>
  <c r="BS855" s="1"/>
  <c r="BS854" s="1"/>
  <c r="BS946"/>
  <c r="BS945" s="1"/>
  <c r="BW515"/>
  <c r="BW514" s="1"/>
  <c r="BW486" s="1"/>
  <c r="BY515"/>
  <c r="BY514" s="1"/>
  <c r="BY486" s="1"/>
  <c r="BZ126"/>
  <c r="BZ125" s="1"/>
  <c r="BX1194"/>
  <c r="BX959"/>
  <c r="CJ1563"/>
  <c r="BX216"/>
  <c r="BX177" s="1"/>
  <c r="BZ271"/>
  <c r="CN1178"/>
  <c r="CT1179"/>
  <c r="CT1178" s="1"/>
  <c r="BY1523"/>
  <c r="BY1509" s="1"/>
  <c r="CM1178"/>
  <c r="CS1179"/>
  <c r="CI1563"/>
  <c r="BZ515"/>
  <c r="BZ514" s="1"/>
  <c r="BZ486" s="1"/>
  <c r="BZ376"/>
  <c r="BZ370" s="1"/>
  <c r="BZ341" s="1"/>
  <c r="CK1563"/>
  <c r="BQ735"/>
  <c r="BQ734" s="1"/>
  <c r="BQ768"/>
  <c r="BQ767" s="1"/>
  <c r="BQ766" s="1"/>
  <c r="BR856"/>
  <c r="BR855" s="1"/>
  <c r="BR854" s="1"/>
  <c r="BT901"/>
  <c r="BT900" s="1"/>
  <c r="BT899" s="1"/>
  <c r="BQ1235"/>
  <c r="BQ1234" s="1"/>
  <c r="BZ1194"/>
  <c r="BZ1052" s="1"/>
  <c r="BZ437"/>
  <c r="BW437"/>
  <c r="BZ127"/>
  <c r="BQ726"/>
  <c r="BQ725" s="1"/>
  <c r="BS1062"/>
  <c r="BS1061" s="1"/>
  <c r="BR1062"/>
  <c r="BR1061" s="1"/>
  <c r="BZ177"/>
  <c r="BW376"/>
  <c r="BW370" s="1"/>
  <c r="CL1563"/>
  <c r="BR203"/>
  <c r="BR202" s="1"/>
  <c r="BR201" s="1"/>
  <c r="BR200" s="1"/>
  <c r="BZ1523"/>
  <c r="BZ1509" s="1"/>
  <c r="CB249"/>
  <c r="CB248" s="1"/>
  <c r="CH250"/>
  <c r="CG1186"/>
  <c r="CM1187"/>
  <c r="BS217"/>
  <c r="BS382"/>
  <c r="BQ605"/>
  <c r="BQ604" s="1"/>
  <c r="BQ901"/>
  <c r="BQ900" s="1"/>
  <c r="BQ899" s="1"/>
  <c r="BQ1013"/>
  <c r="BR1200"/>
  <c r="BX885"/>
  <c r="CB57"/>
  <c r="CH58"/>
  <c r="CH1186"/>
  <c r="CN1187"/>
  <c r="BS624"/>
  <c r="BR1235"/>
  <c r="BR1234" s="1"/>
  <c r="BX271"/>
  <c r="CA57"/>
  <c r="CG58"/>
  <c r="BQ489"/>
  <c r="BQ488" s="1"/>
  <c r="BT726"/>
  <c r="BT725" s="1"/>
  <c r="BT768"/>
  <c r="BQ799"/>
  <c r="BX1391"/>
  <c r="BX123"/>
  <c r="BY177"/>
  <c r="BZ959"/>
  <c r="CD1563"/>
  <c r="BZ931"/>
  <c r="BZ885" s="1"/>
  <c r="BT331"/>
  <c r="BT330" s="1"/>
  <c r="BT593"/>
  <c r="BT592" s="1"/>
  <c r="BT752"/>
  <c r="BT735" s="1"/>
  <c r="BT734" s="1"/>
  <c r="BT799"/>
  <c r="BT794" s="1"/>
  <c r="BT793" s="1"/>
  <c r="BX515"/>
  <c r="BX514" s="1"/>
  <c r="BX486" s="1"/>
  <c r="CF1563"/>
  <c r="CE1563"/>
  <c r="BT932"/>
  <c r="BR946"/>
  <c r="BR945" s="1"/>
  <c r="CC1563"/>
  <c r="BS1167"/>
  <c r="BT168"/>
  <c r="BT167" s="1"/>
  <c r="BS654"/>
  <c r="BS641" s="1"/>
  <c r="BS640" s="1"/>
  <c r="BR726"/>
  <c r="BR725" s="1"/>
  <c r="BQ1400"/>
  <c r="BQ1395" s="1"/>
  <c r="BQ1394" s="1"/>
  <c r="BQ1393" s="1"/>
  <c r="BR1541"/>
  <c r="BR1540" s="1"/>
  <c r="BR10"/>
  <c r="BR9" s="1"/>
  <c r="BR8" s="1"/>
  <c r="BR406"/>
  <c r="BQ1300"/>
  <c r="BQ1533"/>
  <c r="BQ1524" s="1"/>
  <c r="BQ1541"/>
  <c r="BQ1540" s="1"/>
  <c r="BZ791"/>
  <c r="BR654"/>
  <c r="BR641" s="1"/>
  <c r="BR640" s="1"/>
  <c r="BY1245"/>
  <c r="BY6"/>
  <c r="BR265"/>
  <c r="BR264" s="1"/>
  <c r="BR263" s="1"/>
  <c r="BR257" s="1"/>
  <c r="BR255" s="1"/>
  <c r="BT1209"/>
  <c r="BZ123"/>
  <c r="BW791"/>
  <c r="BY341"/>
  <c r="BZ1434"/>
  <c r="BZ1428" s="1"/>
  <c r="BZ1417" s="1"/>
  <c r="BZ1391" s="1"/>
  <c r="BT1106"/>
  <c r="BT1090" s="1"/>
  <c r="BR561"/>
  <c r="BT675"/>
  <c r="BT674" s="1"/>
  <c r="BQ1266"/>
  <c r="BU249"/>
  <c r="BU248" s="1"/>
  <c r="CA250"/>
  <c r="BQ129"/>
  <c r="BQ127" s="1"/>
  <c r="BT152"/>
  <c r="BT151" s="1"/>
  <c r="BT150" s="1"/>
  <c r="BS331"/>
  <c r="BS330" s="1"/>
  <c r="BT458"/>
  <c r="BT457" s="1"/>
  <c r="BS768"/>
  <c r="BS767" s="1"/>
  <c r="BS766" s="1"/>
  <c r="BS799"/>
  <c r="BS794" s="1"/>
  <c r="BS793" s="1"/>
  <c r="BR872"/>
  <c r="BR871" s="1"/>
  <c r="BQ946"/>
  <c r="BQ945" s="1"/>
  <c r="BT1046"/>
  <c r="BT1045" s="1"/>
  <c r="BT1043" s="1"/>
  <c r="BQ1048"/>
  <c r="BT1200"/>
  <c r="BQ1209"/>
  <c r="BS1235"/>
  <c r="BS1234" s="1"/>
  <c r="BR1253"/>
  <c r="BS1300"/>
  <c r="BS1299" s="1"/>
  <c r="BS1298" s="1"/>
  <c r="BT1400"/>
  <c r="BT1395" s="1"/>
  <c r="BT1394" s="1"/>
  <c r="BT1393" s="1"/>
  <c r="BT1533"/>
  <c r="BT1524" s="1"/>
  <c r="BV249"/>
  <c r="BV248" s="1"/>
  <c r="BZ6"/>
  <c r="BX708"/>
  <c r="BX602" s="1"/>
  <c r="BR90"/>
  <c r="BR75" s="1"/>
  <c r="BR74" s="1"/>
  <c r="BR73" s="1"/>
  <c r="BR63" s="1"/>
  <c r="BS153"/>
  <c r="BS152" s="1"/>
  <c r="BS151" s="1"/>
  <c r="BS150" s="1"/>
  <c r="BT221"/>
  <c r="BT217" s="1"/>
  <c r="BT265"/>
  <c r="BT264" s="1"/>
  <c r="BT263" s="1"/>
  <c r="BT257" s="1"/>
  <c r="BT255" s="1"/>
  <c r="BR452"/>
  <c r="BR451" s="1"/>
  <c r="BR439" s="1"/>
  <c r="BR709"/>
  <c r="BT709"/>
  <c r="BS726"/>
  <c r="BS725" s="1"/>
  <c r="BR768"/>
  <c r="BR767" s="1"/>
  <c r="BR766" s="1"/>
  <c r="BS820"/>
  <c r="BS819" s="1"/>
  <c r="BT846"/>
  <c r="BT845" s="1"/>
  <c r="BT844" s="1"/>
  <c r="BT946"/>
  <c r="BT945" s="1"/>
  <c r="BR953"/>
  <c r="BT962"/>
  <c r="BT961" s="1"/>
  <c r="BT1062"/>
  <c r="BT1061" s="1"/>
  <c r="BS1106"/>
  <c r="BS1090" s="1"/>
  <c r="BS1200"/>
  <c r="BS1194" s="1"/>
  <c r="BV57"/>
  <c r="BY123"/>
  <c r="BW885"/>
  <c r="BR153"/>
  <c r="BR152" s="1"/>
  <c r="BR151" s="1"/>
  <c r="BR150" s="1"/>
  <c r="BS265"/>
  <c r="BS264" s="1"/>
  <c r="BS263" s="1"/>
  <c r="BS257" s="1"/>
  <c r="BS255" s="1"/>
  <c r="BT1254"/>
  <c r="BT1253" s="1"/>
  <c r="BR1266"/>
  <c r="BY1052"/>
  <c r="BQ90"/>
  <c r="BQ75" s="1"/>
  <c r="BQ74" s="1"/>
  <c r="BQ73" s="1"/>
  <c r="BQ63" s="1"/>
  <c r="BR129"/>
  <c r="BR127" s="1"/>
  <c r="BS203"/>
  <c r="BS202" s="1"/>
  <c r="BS201" s="1"/>
  <c r="BS200" s="1"/>
  <c r="BR383"/>
  <c r="BR382" s="1"/>
  <c r="BR477"/>
  <c r="BR458" s="1"/>
  <c r="BR457" s="1"/>
  <c r="BR504"/>
  <c r="BR503" s="1"/>
  <c r="BS675"/>
  <c r="BS674" s="1"/>
  <c r="BT856"/>
  <c r="BT855" s="1"/>
  <c r="BT854" s="1"/>
  <c r="BS901"/>
  <c r="BS900" s="1"/>
  <c r="BS899" s="1"/>
  <c r="BT1013"/>
  <c r="BR1209"/>
  <c r="BT1235"/>
  <c r="BT1234" s="1"/>
  <c r="BT1300"/>
  <c r="BT1299" s="1"/>
  <c r="BT1298" s="1"/>
  <c r="BQ1451"/>
  <c r="BQ1443" s="1"/>
  <c r="BT1483"/>
  <c r="BS1533"/>
  <c r="BY602"/>
  <c r="BX6"/>
  <c r="BW341"/>
  <c r="BW75"/>
  <c r="BW74" s="1"/>
  <c r="BW73" s="1"/>
  <c r="BW63" s="1"/>
  <c r="BW1434"/>
  <c r="BW1428" s="1"/>
  <c r="BW1417" s="1"/>
  <c r="BW1391" s="1"/>
  <c r="BY959"/>
  <c r="BX1052"/>
  <c r="BW6"/>
  <c r="BW1052"/>
  <c r="BZ1245"/>
  <c r="BW1245"/>
  <c r="BY791"/>
  <c r="BW216"/>
  <c r="BW177" s="1"/>
  <c r="BX1245"/>
  <c r="BX791"/>
  <c r="BW123"/>
  <c r="BW271"/>
  <c r="BX341"/>
  <c r="BZ708"/>
  <c r="BZ602" s="1"/>
  <c r="BY271"/>
  <c r="BR128"/>
  <c r="BQ331"/>
  <c r="BQ330" s="1"/>
  <c r="BT127"/>
  <c r="BT126"/>
  <c r="BT125" s="1"/>
  <c r="BT128"/>
  <c r="BQ52"/>
  <c r="BQ51" s="1"/>
  <c r="BQ50" s="1"/>
  <c r="BQ43" s="1"/>
  <c r="BQ17"/>
  <c r="BQ10" s="1"/>
  <c r="BQ9" s="1"/>
  <c r="BQ8" s="1"/>
  <c r="BS129"/>
  <c r="BS127" s="1"/>
  <c r="BS168"/>
  <c r="BS167" s="1"/>
  <c r="BS183"/>
  <c r="BS182" s="1"/>
  <c r="BS181" s="1"/>
  <c r="BS180" s="1"/>
  <c r="BS179" s="1"/>
  <c r="BQ217"/>
  <c r="BR280"/>
  <c r="BR279" s="1"/>
  <c r="BR274" s="1"/>
  <c r="BR273" s="1"/>
  <c r="BV328"/>
  <c r="BT346"/>
  <c r="BT345" s="1"/>
  <c r="BT344" s="1"/>
  <c r="BT343" s="1"/>
  <c r="BT247"/>
  <c r="BT246" s="1"/>
  <c r="BT52"/>
  <c r="BT51" s="1"/>
  <c r="BT50" s="1"/>
  <c r="BT43" s="1"/>
  <c r="BT6" s="1"/>
  <c r="BT90"/>
  <c r="BT75" s="1"/>
  <c r="BT74" s="1"/>
  <c r="BT73" s="1"/>
  <c r="BT63" s="1"/>
  <c r="BT203"/>
  <c r="BT202" s="1"/>
  <c r="BT201" s="1"/>
  <c r="BT200" s="1"/>
  <c r="BU328"/>
  <c r="BS52"/>
  <c r="BS51" s="1"/>
  <c r="BS50" s="1"/>
  <c r="BS43" s="1"/>
  <c r="BR168"/>
  <c r="BR167" s="1"/>
  <c r="BR228"/>
  <c r="BT306"/>
  <c r="BT295" s="1"/>
  <c r="BR346"/>
  <c r="BR345" s="1"/>
  <c r="BR344" s="1"/>
  <c r="BR343" s="1"/>
  <c r="BQ346"/>
  <c r="BQ345" s="1"/>
  <c r="BQ344" s="1"/>
  <c r="BQ343" s="1"/>
  <c r="BQ247"/>
  <c r="BQ246" s="1"/>
  <c r="BR247"/>
  <c r="BR246" s="1"/>
  <c r="BR52"/>
  <c r="BR51" s="1"/>
  <c r="BR50" s="1"/>
  <c r="BR43" s="1"/>
  <c r="BR6" s="1"/>
  <c r="BQ168"/>
  <c r="BQ167" s="1"/>
  <c r="BT274"/>
  <c r="BT273" s="1"/>
  <c r="BS306"/>
  <c r="BS295" s="1"/>
  <c r="BQ318"/>
  <c r="BQ317" s="1"/>
  <c r="BQ306" s="1"/>
  <c r="BQ295" s="1"/>
  <c r="BR318"/>
  <c r="BR317" s="1"/>
  <c r="BR306" s="1"/>
  <c r="BR295" s="1"/>
  <c r="BQ1459"/>
  <c r="BS247"/>
  <c r="BS246" s="1"/>
  <c r="BR534"/>
  <c r="BQ794"/>
  <c r="BQ793" s="1"/>
  <c r="BR890"/>
  <c r="BR889" s="1"/>
  <c r="BR888" s="1"/>
  <c r="BR887" s="1"/>
  <c r="BS1253"/>
  <c r="BR1400"/>
  <c r="BR1395" s="1"/>
  <c r="BR1394" s="1"/>
  <c r="BR1393" s="1"/>
  <c r="BR1451"/>
  <c r="BR1443" s="1"/>
  <c r="BR1463"/>
  <c r="BR1459" s="1"/>
  <c r="BT1476"/>
  <c r="BT1459" s="1"/>
  <c r="BR1514"/>
  <c r="BR1513" s="1"/>
  <c r="BR1512" s="1"/>
  <c r="BR1511" s="1"/>
  <c r="BT1541"/>
  <c r="BT1540" s="1"/>
  <c r="BS1541"/>
  <c r="BS1540" s="1"/>
  <c r="BQ452"/>
  <c r="BQ451" s="1"/>
  <c r="BQ534"/>
  <c r="BT561"/>
  <c r="BR735"/>
  <c r="BR734" s="1"/>
  <c r="BR794"/>
  <c r="BR793" s="1"/>
  <c r="BQ954"/>
  <c r="BQ1062"/>
  <c r="BQ1061" s="1"/>
  <c r="BQ1299"/>
  <c r="BQ1298" s="1"/>
  <c r="BS561"/>
  <c r="BS605"/>
  <c r="BS604" s="1"/>
  <c r="BR675"/>
  <c r="BR674" s="1"/>
  <c r="BQ709"/>
  <c r="BQ708" s="1"/>
  <c r="BQ856"/>
  <c r="BQ855" s="1"/>
  <c r="BQ854" s="1"/>
  <c r="BS1266"/>
  <c r="BR1300"/>
  <c r="BR1299" s="1"/>
  <c r="BR1298" s="1"/>
  <c r="BS1459"/>
  <c r="BS516"/>
  <c r="BS890"/>
  <c r="BS889" s="1"/>
  <c r="BS888" s="1"/>
  <c r="BS887" s="1"/>
  <c r="BR1129"/>
  <c r="BR1194"/>
  <c r="BS1400"/>
  <c r="BS1395" s="1"/>
  <c r="BS1394" s="1"/>
  <c r="BS1393" s="1"/>
  <c r="BS1514"/>
  <c r="BS1513" s="1"/>
  <c r="BS1512" s="1"/>
  <c r="BS1511" s="1"/>
  <c r="BQ153"/>
  <c r="BQ152" s="1"/>
  <c r="BQ151" s="1"/>
  <c r="BQ150" s="1"/>
  <c r="BN247"/>
  <c r="BQ820"/>
  <c r="BQ819" s="1"/>
  <c r="BQ962"/>
  <c r="BQ961" s="1"/>
  <c r="BR1018"/>
  <c r="BR1013" s="1"/>
  <c r="BR1012" s="1"/>
  <c r="BS1018"/>
  <c r="BS1013" s="1"/>
  <c r="BS1012" s="1"/>
  <c r="BQ1514"/>
  <c r="BQ1513" s="1"/>
  <c r="BQ1512" s="1"/>
  <c r="BQ1511" s="1"/>
  <c r="BS1451"/>
  <c r="BS1443" s="1"/>
  <c r="BQ1200"/>
  <c r="BT1167"/>
  <c r="BT1151" s="1"/>
  <c r="BR1167"/>
  <c r="BR1151" s="1"/>
  <c r="BQ1129"/>
  <c r="BR1106"/>
  <c r="BR1090" s="1"/>
  <c r="BQ1106"/>
  <c r="BQ1090" s="1"/>
  <c r="BS962"/>
  <c r="BS961" s="1"/>
  <c r="BQ932"/>
  <c r="BR624"/>
  <c r="BR605" s="1"/>
  <c r="BR604" s="1"/>
  <c r="BQ383"/>
  <c r="BQ382" s="1"/>
  <c r="BQ280"/>
  <c r="BQ279" s="1"/>
  <c r="BQ274" s="1"/>
  <c r="BQ273" s="1"/>
  <c r="BQ228"/>
  <c r="BS90"/>
  <c r="BS75" s="1"/>
  <c r="BS74" s="1"/>
  <c r="BS73" s="1"/>
  <c r="BS63" s="1"/>
  <c r="BS10"/>
  <c r="BS9" s="1"/>
  <c r="BS8" s="1"/>
  <c r="BR221"/>
  <c r="BR217" s="1"/>
  <c r="BT228"/>
  <c r="BR331"/>
  <c r="BR330" s="1"/>
  <c r="BS126"/>
  <c r="BS125" s="1"/>
  <c r="BS346"/>
  <c r="BS345" s="1"/>
  <c r="BS344" s="1"/>
  <c r="BS343" s="1"/>
  <c r="BQ126"/>
  <c r="BQ125" s="1"/>
  <c r="BS406"/>
  <c r="BT406"/>
  <c r="BS439"/>
  <c r="BT439"/>
  <c r="BT437" s="1"/>
  <c r="BR489"/>
  <c r="BR488" s="1"/>
  <c r="BS504"/>
  <c r="BS503" s="1"/>
  <c r="BT504"/>
  <c r="BT503" s="1"/>
  <c r="BQ516"/>
  <c r="BT534"/>
  <c r="BR593"/>
  <c r="BR592" s="1"/>
  <c r="BQ675"/>
  <c r="BQ674" s="1"/>
  <c r="BS709"/>
  <c r="BT429"/>
  <c r="BT430"/>
  <c r="BS228"/>
  <c r="BS216" s="1"/>
  <c r="BS280"/>
  <c r="BS279" s="1"/>
  <c r="BS274" s="1"/>
  <c r="BS273" s="1"/>
  <c r="BT383"/>
  <c r="BT382" s="1"/>
  <c r="BT516"/>
  <c r="BS534"/>
  <c r="BQ593"/>
  <c r="BQ592" s="1"/>
  <c r="BQ429"/>
  <c r="BQ430"/>
  <c r="BS430"/>
  <c r="BS429"/>
  <c r="BQ265"/>
  <c r="BQ264" s="1"/>
  <c r="BQ263" s="1"/>
  <c r="BQ257" s="1"/>
  <c r="BQ255" s="1"/>
  <c r="BR430"/>
  <c r="BR429"/>
  <c r="BQ406"/>
  <c r="BQ439"/>
  <c r="BQ458"/>
  <c r="BQ457" s="1"/>
  <c r="BS458"/>
  <c r="BS457" s="1"/>
  <c r="BS489"/>
  <c r="BS488" s="1"/>
  <c r="BT489"/>
  <c r="BT488" s="1"/>
  <c r="BQ504"/>
  <c r="BQ503" s="1"/>
  <c r="BR516"/>
  <c r="BS752"/>
  <c r="BS735" s="1"/>
  <c r="BS734" s="1"/>
  <c r="BT780"/>
  <c r="BT779" s="1"/>
  <c r="BT767" s="1"/>
  <c r="BT766" s="1"/>
  <c r="BR820"/>
  <c r="BR819" s="1"/>
  <c r="BT820"/>
  <c r="BT819" s="1"/>
  <c r="BQ872"/>
  <c r="BQ871" s="1"/>
  <c r="BS872"/>
  <c r="BS871" s="1"/>
  <c r="BR901"/>
  <c r="BR900" s="1"/>
  <c r="BR899" s="1"/>
  <c r="BS932"/>
  <c r="BR962"/>
  <c r="BR961" s="1"/>
  <c r="BT1129"/>
  <c r="BQ641"/>
  <c r="BQ640" s="1"/>
  <c r="BT654"/>
  <c r="BT641" s="1"/>
  <c r="BT640" s="1"/>
  <c r="BT1012"/>
  <c r="BS954"/>
  <c r="BS953"/>
  <c r="BT872"/>
  <c r="BT871" s="1"/>
  <c r="BT1047"/>
  <c r="BQ1167"/>
  <c r="BQ1151" s="1"/>
  <c r="BR932"/>
  <c r="BS1129"/>
  <c r="BQ1012"/>
  <c r="BS1151"/>
  <c r="BS1048"/>
  <c r="BS1046"/>
  <c r="BS1045" s="1"/>
  <c r="BS1043" s="1"/>
  <c r="BT954"/>
  <c r="BQ1248"/>
  <c r="BQ1247" s="1"/>
  <c r="BT1266"/>
  <c r="BR1533"/>
  <c r="BR1524" s="1"/>
  <c r="BS1524"/>
  <c r="BS1523" s="1"/>
  <c r="BS1509" s="1"/>
  <c r="BM1400"/>
  <c r="BK306"/>
  <c r="BK153"/>
  <c r="BK152" s="1"/>
  <c r="BK151" s="1"/>
  <c r="BK150" s="1"/>
  <c r="BK247"/>
  <c r="BM52"/>
  <c r="BM51" s="1"/>
  <c r="BM50" s="1"/>
  <c r="BM43" s="1"/>
  <c r="BM6" s="1"/>
  <c r="BM477"/>
  <c r="BM458" s="1"/>
  <c r="BM457" s="1"/>
  <c r="BL153"/>
  <c r="BL152" s="1"/>
  <c r="BL151" s="1"/>
  <c r="BL150" s="1"/>
  <c r="BN561"/>
  <c r="BN1209"/>
  <c r="BN257"/>
  <c r="BN255" s="1"/>
  <c r="BK383"/>
  <c r="BK382" s="1"/>
  <c r="BM856"/>
  <c r="BM855" s="1"/>
  <c r="BM854" s="1"/>
  <c r="BK221"/>
  <c r="BK217" s="1"/>
  <c r="BL246"/>
  <c r="BN439"/>
  <c r="BK458"/>
  <c r="BK457" s="1"/>
  <c r="BM489"/>
  <c r="BM488" s="1"/>
  <c r="BK504"/>
  <c r="BK503" s="1"/>
  <c r="BL856"/>
  <c r="BL855" s="1"/>
  <c r="BL854" s="1"/>
  <c r="BM946"/>
  <c r="BM945" s="1"/>
  <c r="BN1062"/>
  <c r="BN1061" s="1"/>
  <c r="BK1266"/>
  <c r="BM1200"/>
  <c r="BL726"/>
  <c r="BL725" s="1"/>
  <c r="BN946"/>
  <c r="BN945" s="1"/>
  <c r="BK1253"/>
  <c r="BK51"/>
  <c r="BK50" s="1"/>
  <c r="BN1200"/>
  <c r="BK35"/>
  <c r="BK34" s="1"/>
  <c r="BK33" s="1"/>
  <c r="BK32" s="1"/>
  <c r="BM77"/>
  <c r="BM76" s="1"/>
  <c r="BN168"/>
  <c r="BN167" s="1"/>
  <c r="BM246"/>
  <c r="BK452"/>
  <c r="BK451" s="1"/>
  <c r="BK439" s="1"/>
  <c r="BL624"/>
  <c r="BN752"/>
  <c r="BN735" s="1"/>
  <c r="BN734" s="1"/>
  <c r="BL799"/>
  <c r="BL794" s="1"/>
  <c r="BL793" s="1"/>
  <c r="BK946"/>
  <c r="BK945" s="1"/>
  <c r="BL1443"/>
  <c r="BN43"/>
  <c r="BN6" s="1"/>
  <c r="BL203"/>
  <c r="BL202" s="1"/>
  <c r="BL201" s="1"/>
  <c r="BL200" s="1"/>
  <c r="BK820"/>
  <c r="BK819" s="1"/>
  <c r="BK103"/>
  <c r="BK90" s="1"/>
  <c r="BK75" s="1"/>
  <c r="BK74" s="1"/>
  <c r="BK73" s="1"/>
  <c r="BK63" s="1"/>
  <c r="BK203"/>
  <c r="BK202" s="1"/>
  <c r="BK201" s="1"/>
  <c r="BK200" s="1"/>
  <c r="BL1018"/>
  <c r="BL1013" s="1"/>
  <c r="BL1012" s="1"/>
  <c r="BL1209"/>
  <c r="BK168"/>
  <c r="BK167" s="1"/>
  <c r="BK768"/>
  <c r="BK767" s="1"/>
  <c r="BK766" s="1"/>
  <c r="BM799"/>
  <c r="BM794" s="1"/>
  <c r="BM793" s="1"/>
  <c r="BM1062"/>
  <c r="BM1061" s="1"/>
  <c r="BL1400"/>
  <c r="BL1395" s="1"/>
  <c r="BL1394" s="1"/>
  <c r="BL1393" s="1"/>
  <c r="BK1541"/>
  <c r="BK1540" s="1"/>
  <c r="BN90"/>
  <c r="BM1395"/>
  <c r="BM1394" s="1"/>
  <c r="BM1393" s="1"/>
  <c r="BL182"/>
  <c r="BL181" s="1"/>
  <c r="BL180" s="1"/>
  <c r="BL179" s="1"/>
  <c r="BN221"/>
  <c r="BN217" s="1"/>
  <c r="BK183"/>
  <c r="BK182" s="1"/>
  <c r="BK181" s="1"/>
  <c r="BK180" s="1"/>
  <c r="BK179" s="1"/>
  <c r="BM182"/>
  <c r="BM181" s="1"/>
  <c r="BM180" s="1"/>
  <c r="BM179" s="1"/>
  <c r="BL221"/>
  <c r="BL217" s="1"/>
  <c r="BN406"/>
  <c r="BM593"/>
  <c r="BM592" s="1"/>
  <c r="BK605"/>
  <c r="BK604" s="1"/>
  <c r="BM624"/>
  <c r="BM605" s="1"/>
  <c r="BM604" s="1"/>
  <c r="BM654"/>
  <c r="BM641" s="1"/>
  <c r="BM640" s="1"/>
  <c r="BM726"/>
  <c r="BM725" s="1"/>
  <c r="BL768"/>
  <c r="BL767" s="1"/>
  <c r="BL766" s="1"/>
  <c r="BN799"/>
  <c r="BN794" s="1"/>
  <c r="BN793" s="1"/>
  <c r="BN846"/>
  <c r="BN845" s="1"/>
  <c r="BN844" s="1"/>
  <c r="BL872"/>
  <c r="BL871" s="1"/>
  <c r="BL962"/>
  <c r="BL961" s="1"/>
  <c r="BN1129"/>
  <c r="BN1235"/>
  <c r="BN1234" s="1"/>
  <c r="BM1253"/>
  <c r="BL1266"/>
  <c r="BN153"/>
  <c r="BN152" s="1"/>
  <c r="BN151" s="1"/>
  <c r="BN150" s="1"/>
  <c r="BN183"/>
  <c r="BN182" s="1"/>
  <c r="BN181" s="1"/>
  <c r="BN180" s="1"/>
  <c r="BN179" s="1"/>
  <c r="BL228"/>
  <c r="BM265"/>
  <c r="BM264" s="1"/>
  <c r="BM263" s="1"/>
  <c r="BM257" s="1"/>
  <c r="BM255" s="1"/>
  <c r="BK641"/>
  <c r="BK640" s="1"/>
  <c r="BK709"/>
  <c r="BL1200"/>
  <c r="BL1194" s="1"/>
  <c r="BK1209"/>
  <c r="BM1235"/>
  <c r="BM1234" s="1"/>
  <c r="BM1300"/>
  <c r="BM1299" s="1"/>
  <c r="BM1298" s="1"/>
  <c r="BM153"/>
  <c r="BM152" s="1"/>
  <c r="BM151" s="1"/>
  <c r="BM150" s="1"/>
  <c r="BM346"/>
  <c r="BM345" s="1"/>
  <c r="BM344" s="1"/>
  <c r="BM343" s="1"/>
  <c r="BN383"/>
  <c r="BN382" s="1"/>
  <c r="BM516"/>
  <c r="BK1018"/>
  <c r="BK1013" s="1"/>
  <c r="BK1012" s="1"/>
  <c r="BL1106"/>
  <c r="BL1090" s="1"/>
  <c r="BL1235"/>
  <c r="BL1234" s="1"/>
  <c r="BK1300"/>
  <c r="BK1299" s="1"/>
  <c r="BK1298" s="1"/>
  <c r="BN1436"/>
  <c r="BN1435" s="1"/>
  <c r="BM1541"/>
  <c r="BM1540" s="1"/>
  <c r="BL331"/>
  <c r="BL330" s="1"/>
  <c r="BK406"/>
  <c r="BK376" s="1"/>
  <c r="BK370" s="1"/>
  <c r="BM534"/>
  <c r="BM735"/>
  <c r="BM734" s="1"/>
  <c r="BM768"/>
  <c r="BM767" s="1"/>
  <c r="BM766" s="1"/>
  <c r="BK799"/>
  <c r="BK794" s="1"/>
  <c r="BK793" s="1"/>
  <c r="BN856"/>
  <c r="BN855" s="1"/>
  <c r="BN854" s="1"/>
  <c r="BM872"/>
  <c r="BM871" s="1"/>
  <c r="BL953"/>
  <c r="BK1106"/>
  <c r="BK1090" s="1"/>
  <c r="BK1235"/>
  <c r="BK1234" s="1"/>
  <c r="BN1254"/>
  <c r="BN1253" s="1"/>
  <c r="BL1533"/>
  <c r="BL1524" s="1"/>
  <c r="BL51"/>
  <c r="BL50" s="1"/>
  <c r="BL43" s="1"/>
  <c r="BL6" s="1"/>
  <c r="BL90"/>
  <c r="BL75" s="1"/>
  <c r="BL74" s="1"/>
  <c r="BL73" s="1"/>
  <c r="BL63" s="1"/>
  <c r="BK228"/>
  <c r="BL257"/>
  <c r="BL255" s="1"/>
  <c r="BK257"/>
  <c r="BK255" s="1"/>
  <c r="BK128"/>
  <c r="BK127"/>
  <c r="BN77"/>
  <c r="BN76" s="1"/>
  <c r="BM129"/>
  <c r="BM128" s="1"/>
  <c r="BL168"/>
  <c r="BL167" s="1"/>
  <c r="BM280"/>
  <c r="BM279" s="1"/>
  <c r="BM274" s="1"/>
  <c r="BM273" s="1"/>
  <c r="BL318"/>
  <c r="BL317" s="1"/>
  <c r="BL383"/>
  <c r="BL382" s="1"/>
  <c r="BM452"/>
  <c r="BM451" s="1"/>
  <c r="BM439" s="1"/>
  <c r="BK1533"/>
  <c r="BL127"/>
  <c r="BN228"/>
  <c r="BL452"/>
  <c r="BL451" s="1"/>
  <c r="BL439" s="1"/>
  <c r="BK1524"/>
  <c r="BM221"/>
  <c r="BM217" s="1"/>
  <c r="BK346"/>
  <c r="BK345" s="1"/>
  <c r="BK344" s="1"/>
  <c r="BK343" s="1"/>
  <c r="BM168"/>
  <c r="BM167" s="1"/>
  <c r="BL274"/>
  <c r="BL273" s="1"/>
  <c r="BL346"/>
  <c r="BL345" s="1"/>
  <c r="BL344" s="1"/>
  <c r="BL343" s="1"/>
  <c r="BM383"/>
  <c r="BM382" s="1"/>
  <c r="BK593"/>
  <c r="BK592" s="1"/>
  <c r="BL709"/>
  <c r="BL1062"/>
  <c r="BL1061" s="1"/>
  <c r="BK1200"/>
  <c r="BK1436"/>
  <c r="BK1435" s="1"/>
  <c r="BN593"/>
  <c r="BN592" s="1"/>
  <c r="BK872"/>
  <c r="BK871" s="1"/>
  <c r="BN1266"/>
  <c r="BN1300"/>
  <c r="BN1299" s="1"/>
  <c r="BN1298" s="1"/>
  <c r="BN1400"/>
  <c r="BN1395" s="1"/>
  <c r="BN1394" s="1"/>
  <c r="BN1393" s="1"/>
  <c r="BN1443"/>
  <c r="BL1459"/>
  <c r="BL1434" s="1"/>
  <c r="BL1428" s="1"/>
  <c r="BL1417" s="1"/>
  <c r="BN516"/>
  <c r="BN534"/>
  <c r="BL561"/>
  <c r="BK675"/>
  <c r="BK674" s="1"/>
  <c r="BK856"/>
  <c r="BK855" s="1"/>
  <c r="BK854" s="1"/>
  <c r="BM1018"/>
  <c r="BM1013" s="1"/>
  <c r="BM1012" s="1"/>
  <c r="BL1167"/>
  <c r="BL1151" s="1"/>
  <c r="BL1300"/>
  <c r="BL1299" s="1"/>
  <c r="BL1298" s="1"/>
  <c r="BK1400"/>
  <c r="BK1395" s="1"/>
  <c r="BK1394" s="1"/>
  <c r="BK1393" s="1"/>
  <c r="BK1443"/>
  <c r="BK1459"/>
  <c r="BL654"/>
  <c r="BL641" s="1"/>
  <c r="BL640" s="1"/>
  <c r="BK901"/>
  <c r="BK900" s="1"/>
  <c r="BK899" s="1"/>
  <c r="BK1167"/>
  <c r="BK1151" s="1"/>
  <c r="BL1253"/>
  <c r="BN1524"/>
  <c r="BL1541"/>
  <c r="BL1540" s="1"/>
  <c r="BN128"/>
  <c r="BN126"/>
  <c r="BN125" s="1"/>
  <c r="BN127"/>
  <c r="BK429"/>
  <c r="BK430"/>
  <c r="BM430"/>
  <c r="BM429"/>
  <c r="BN274"/>
  <c r="BN273" s="1"/>
  <c r="BN295"/>
  <c r="BN331"/>
  <c r="BN330" s="1"/>
  <c r="BM228"/>
  <c r="BK274"/>
  <c r="BK273" s="1"/>
  <c r="BK295"/>
  <c r="BK331"/>
  <c r="BK330" s="1"/>
  <c r="BM331"/>
  <c r="BM330" s="1"/>
  <c r="BM406"/>
  <c r="BM307"/>
  <c r="BM306" s="1"/>
  <c r="BM295" s="1"/>
  <c r="BK43"/>
  <c r="BK6" s="1"/>
  <c r="BM90"/>
  <c r="BM75" s="1"/>
  <c r="BM74" s="1"/>
  <c r="BM73" s="1"/>
  <c r="BM63" s="1"/>
  <c r="BN346"/>
  <c r="BN345" s="1"/>
  <c r="BN344" s="1"/>
  <c r="BN343" s="1"/>
  <c r="BL406"/>
  <c r="BL458"/>
  <c r="BL457" s="1"/>
  <c r="BN458"/>
  <c r="BN457" s="1"/>
  <c r="BN437" s="1"/>
  <c r="BL307"/>
  <c r="BL429"/>
  <c r="BL430"/>
  <c r="BN430"/>
  <c r="BN429"/>
  <c r="BL126"/>
  <c r="BL125" s="1"/>
  <c r="BL489"/>
  <c r="BL488" s="1"/>
  <c r="BN504"/>
  <c r="BN503" s="1"/>
  <c r="BL605"/>
  <c r="BL604" s="1"/>
  <c r="BN654"/>
  <c r="BN641" s="1"/>
  <c r="BN640" s="1"/>
  <c r="BL675"/>
  <c r="BL674" s="1"/>
  <c r="BN709"/>
  <c r="BN726"/>
  <c r="BN725" s="1"/>
  <c r="BM819"/>
  <c r="BN872"/>
  <c r="BN871" s="1"/>
  <c r="BM901"/>
  <c r="BM900" s="1"/>
  <c r="BM899" s="1"/>
  <c r="BN901"/>
  <c r="BN900" s="1"/>
  <c r="BN899" s="1"/>
  <c r="BM932"/>
  <c r="BN932"/>
  <c r="BL946"/>
  <c r="BL945" s="1"/>
  <c r="BN962"/>
  <c r="BN961" s="1"/>
  <c r="BK126"/>
  <c r="BK125" s="1"/>
  <c r="BK489"/>
  <c r="BK488" s="1"/>
  <c r="BM504"/>
  <c r="BM503" s="1"/>
  <c r="BM561"/>
  <c r="BM709"/>
  <c r="BK726"/>
  <c r="BK725" s="1"/>
  <c r="BK708" s="1"/>
  <c r="BK735"/>
  <c r="BK734" s="1"/>
  <c r="BN768"/>
  <c r="BN767" s="1"/>
  <c r="BN766" s="1"/>
  <c r="BL820"/>
  <c r="BL819" s="1"/>
  <c r="BN820"/>
  <c r="BN819" s="1"/>
  <c r="BL901"/>
  <c r="BL900" s="1"/>
  <c r="BL899" s="1"/>
  <c r="BL932"/>
  <c r="BM962"/>
  <c r="BM961" s="1"/>
  <c r="BN953"/>
  <c r="BN954"/>
  <c r="BL516"/>
  <c r="BL534"/>
  <c r="BK516"/>
  <c r="BK534"/>
  <c r="BL593"/>
  <c r="BL592" s="1"/>
  <c r="BN624"/>
  <c r="BN605" s="1"/>
  <c r="BN604" s="1"/>
  <c r="BM675"/>
  <c r="BM674" s="1"/>
  <c r="BN675"/>
  <c r="BN674" s="1"/>
  <c r="BL735"/>
  <c r="BL734" s="1"/>
  <c r="BK932"/>
  <c r="BK1065"/>
  <c r="BK1064" s="1"/>
  <c r="BK1063" s="1"/>
  <c r="BK1062" s="1"/>
  <c r="BK1061" s="1"/>
  <c r="BN1018"/>
  <c r="BN1013" s="1"/>
  <c r="BN1012" s="1"/>
  <c r="BM1106"/>
  <c r="BM1090" s="1"/>
  <c r="BL1129"/>
  <c r="BN1167"/>
  <c r="BN1151" s="1"/>
  <c r="BK1248"/>
  <c r="BK1247" s="1"/>
  <c r="BM954"/>
  <c r="BK962"/>
  <c r="BK961" s="1"/>
  <c r="BK1129"/>
  <c r="BM1167"/>
  <c r="BM1151" s="1"/>
  <c r="BL1048"/>
  <c r="BL1046"/>
  <c r="BL1045" s="1"/>
  <c r="BL1043" s="1"/>
  <c r="BK1048"/>
  <c r="BK1046"/>
  <c r="BK1045" s="1"/>
  <c r="BK1043" s="1"/>
  <c r="BK953"/>
  <c r="BN1106"/>
  <c r="BN1090" s="1"/>
  <c r="BM1266"/>
  <c r="BM1533"/>
  <c r="BM1524" s="1"/>
  <c r="BN1459"/>
  <c r="BN1541"/>
  <c r="BN1540" s="1"/>
  <c r="BM1209"/>
  <c r="BM1194" s="1"/>
  <c r="BM1443"/>
  <c r="BM1459"/>
  <c r="BJ999"/>
  <c r="BP999" s="1"/>
  <c r="BI999"/>
  <c r="BF998"/>
  <c r="BF997" s="1"/>
  <c r="BF996" s="1"/>
  <c r="BG998"/>
  <c r="BG997" s="1"/>
  <c r="BG996" s="1"/>
  <c r="BH998"/>
  <c r="BH997" s="1"/>
  <c r="BH996" s="1"/>
  <c r="BE998"/>
  <c r="BE997" s="1"/>
  <c r="BE996" s="1"/>
  <c r="BJ1174"/>
  <c r="BP1174" s="1"/>
  <c r="BI1174"/>
  <c r="BO1174" s="1"/>
  <c r="BM1248" l="1"/>
  <c r="BM1247" s="1"/>
  <c r="BM1245" s="1"/>
  <c r="BR1523"/>
  <c r="BR1509" s="1"/>
  <c r="BT376"/>
  <c r="BT370" s="1"/>
  <c r="BT341" s="1"/>
  <c r="BS128"/>
  <c r="BT1434"/>
  <c r="BT1428" s="1"/>
  <c r="BT1417" s="1"/>
  <c r="BT1391" s="1"/>
  <c r="BT216"/>
  <c r="BT931"/>
  <c r="BT885" s="1"/>
  <c r="CS1552"/>
  <c r="CW1553"/>
  <c r="CS1178"/>
  <c r="CW1178" s="1"/>
  <c r="CW1179"/>
  <c r="BS1248"/>
  <c r="BS1247" s="1"/>
  <c r="CU341"/>
  <c r="CS1279"/>
  <c r="CW1280"/>
  <c r="BS515"/>
  <c r="BS514" s="1"/>
  <c r="BS177"/>
  <c r="BQ1194"/>
  <c r="BQ1052" s="1"/>
  <c r="BR376"/>
  <c r="BR370" s="1"/>
  <c r="BQ271"/>
  <c r="BQ128"/>
  <c r="BT708"/>
  <c r="BR126"/>
  <c r="BR125" s="1"/>
  <c r="BR123" s="1"/>
  <c r="BQ1245"/>
  <c r="BT602"/>
  <c r="BT1194"/>
  <c r="BT1052" s="1"/>
  <c r="BM1523"/>
  <c r="BM1509" s="1"/>
  <c r="BL708"/>
  <c r="BL602" s="1"/>
  <c r="BS708"/>
  <c r="BQ515"/>
  <c r="BQ514" s="1"/>
  <c r="BQ486" s="1"/>
  <c r="BR216"/>
  <c r="BR177" s="1"/>
  <c r="BQ931"/>
  <c r="BQ885" s="1"/>
  <c r="BR1248"/>
  <c r="BR1247" s="1"/>
  <c r="BR1245" s="1"/>
  <c r="BQ1523"/>
  <c r="CN1186"/>
  <c r="CT1187"/>
  <c r="CM1186"/>
  <c r="CS1187"/>
  <c r="BS376"/>
  <c r="BS370" s="1"/>
  <c r="BS341" s="1"/>
  <c r="BL306"/>
  <c r="BL295" s="1"/>
  <c r="BR515"/>
  <c r="BR514" s="1"/>
  <c r="BR486" s="1"/>
  <c r="BR708"/>
  <c r="BQ1434"/>
  <c r="BQ1428" s="1"/>
  <c r="BQ1417" s="1"/>
  <c r="BQ1391" s="1"/>
  <c r="BR437"/>
  <c r="BT1523"/>
  <c r="BT1509" s="1"/>
  <c r="CM58"/>
  <c r="CG57"/>
  <c r="BK1194"/>
  <c r="BT959"/>
  <c r="BR791"/>
  <c r="BT123"/>
  <c r="CH57"/>
  <c r="CN58"/>
  <c r="CH249"/>
  <c r="CH248" s="1"/>
  <c r="CN250"/>
  <c r="BT1248"/>
  <c r="BT1247" s="1"/>
  <c r="BT1245" s="1"/>
  <c r="BQ1509"/>
  <c r="BT177"/>
  <c r="CA249"/>
  <c r="CA248" s="1"/>
  <c r="CG250"/>
  <c r="BR602"/>
  <c r="BR931"/>
  <c r="BR885" s="1"/>
  <c r="BM126"/>
  <c r="BM125" s="1"/>
  <c r="BM123" s="1"/>
  <c r="BS791"/>
  <c r="BS123"/>
  <c r="BW1563"/>
  <c r="BY1563"/>
  <c r="BR1434"/>
  <c r="BR1428" s="1"/>
  <c r="BR1417" s="1"/>
  <c r="BR1391" s="1"/>
  <c r="BX1563"/>
  <c r="BV327"/>
  <c r="BV326" s="1"/>
  <c r="BV325" s="1"/>
  <c r="CB328"/>
  <c r="BS1434"/>
  <c r="BS1428" s="1"/>
  <c r="BS1417" s="1"/>
  <c r="BS1391" s="1"/>
  <c r="BR341"/>
  <c r="BT271"/>
  <c r="BQ216"/>
  <c r="BQ177" s="1"/>
  <c r="BZ1563"/>
  <c r="BU327"/>
  <c r="BU326" s="1"/>
  <c r="BU325" s="1"/>
  <c r="CA328"/>
  <c r="BT515"/>
  <c r="BT514" s="1"/>
  <c r="BT486" s="1"/>
  <c r="BQ602"/>
  <c r="BS602"/>
  <c r="BN1194"/>
  <c r="BN1052" s="1"/>
  <c r="BS271"/>
  <c r="BR271"/>
  <c r="BT791"/>
  <c r="BS1245"/>
  <c r="BQ6"/>
  <c r="BQ791"/>
  <c r="BQ959"/>
  <c r="BP998"/>
  <c r="BP997" s="1"/>
  <c r="BP996" s="1"/>
  <c r="BV999"/>
  <c r="BR959"/>
  <c r="BS959"/>
  <c r="BO1173"/>
  <c r="BO1172" s="1"/>
  <c r="BU1174"/>
  <c r="BP1173"/>
  <c r="BP1172" s="1"/>
  <c r="BV1174"/>
  <c r="BS1052"/>
  <c r="BR1052"/>
  <c r="BS931"/>
  <c r="BS885" s="1"/>
  <c r="BS437"/>
  <c r="BQ123"/>
  <c r="BS6"/>
  <c r="BS486"/>
  <c r="BQ437"/>
  <c r="BQ376"/>
  <c r="BQ370" s="1"/>
  <c r="BQ341" s="1"/>
  <c r="BM931"/>
  <c r="BM885" s="1"/>
  <c r="BN123"/>
  <c r="BK437"/>
  <c r="BK1245"/>
  <c r="BK216"/>
  <c r="BK177" s="1"/>
  <c r="BK123"/>
  <c r="BK1523"/>
  <c r="BK1509" s="1"/>
  <c r="BL271"/>
  <c r="BL1523"/>
  <c r="BL1509" s="1"/>
  <c r="BM216"/>
  <c r="BM177" s="1"/>
  <c r="BK1434"/>
  <c r="BK1428" s="1"/>
  <c r="BK1417" s="1"/>
  <c r="BK1391" s="1"/>
  <c r="BL1391"/>
  <c r="BN75"/>
  <c r="BN74" s="1"/>
  <c r="BN73" s="1"/>
  <c r="BN63" s="1"/>
  <c r="BM515"/>
  <c r="BM514" s="1"/>
  <c r="BM486" s="1"/>
  <c r="BL376"/>
  <c r="BL370" s="1"/>
  <c r="BL341" s="1"/>
  <c r="BL437"/>
  <c r="BM437"/>
  <c r="BN708"/>
  <c r="BN602" s="1"/>
  <c r="BM708"/>
  <c r="BM602" s="1"/>
  <c r="BN791"/>
  <c r="BK602"/>
  <c r="BL123"/>
  <c r="BN1434"/>
  <c r="BN1428" s="1"/>
  <c r="BN1417" s="1"/>
  <c r="BN1391" s="1"/>
  <c r="BN216"/>
  <c r="BN177" s="1"/>
  <c r="BN1248"/>
  <c r="BN1247" s="1"/>
  <c r="BN1245" s="1"/>
  <c r="BM376"/>
  <c r="BM370" s="1"/>
  <c r="BM341" s="1"/>
  <c r="BN376"/>
  <c r="BN370" s="1"/>
  <c r="BN341" s="1"/>
  <c r="BK1052"/>
  <c r="BK959"/>
  <c r="BL791"/>
  <c r="BN271"/>
  <c r="BL1248"/>
  <c r="BL1247" s="1"/>
  <c r="BL1245" s="1"/>
  <c r="BN515"/>
  <c r="BN514" s="1"/>
  <c r="BN486" s="1"/>
  <c r="BL216"/>
  <c r="BL177" s="1"/>
  <c r="BN959"/>
  <c r="BN1523"/>
  <c r="BN1509" s="1"/>
  <c r="BM127"/>
  <c r="BJ998"/>
  <c r="BJ997" s="1"/>
  <c r="BJ996" s="1"/>
  <c r="BL1052"/>
  <c r="BL931"/>
  <c r="BL885" s="1"/>
  <c r="BK341"/>
  <c r="BL959"/>
  <c r="BK931"/>
  <c r="BK885" s="1"/>
  <c r="BI998"/>
  <c r="BI997" s="1"/>
  <c r="BI996" s="1"/>
  <c r="BO999"/>
  <c r="BM1052"/>
  <c r="BK791"/>
  <c r="BL515"/>
  <c r="BL514" s="1"/>
  <c r="BL486" s="1"/>
  <c r="BM959"/>
  <c r="BN931"/>
  <c r="BN885" s="1"/>
  <c r="BM791"/>
  <c r="BM1434"/>
  <c r="BM1428" s="1"/>
  <c r="BM1417" s="1"/>
  <c r="BM1391" s="1"/>
  <c r="BK515"/>
  <c r="BK514" s="1"/>
  <c r="BK486" s="1"/>
  <c r="BK271"/>
  <c r="BM271"/>
  <c r="BE830"/>
  <c r="BE829" s="1"/>
  <c r="CS1278" l="1"/>
  <c r="CW1279"/>
  <c r="CS1551"/>
  <c r="CW1552"/>
  <c r="CS1186"/>
  <c r="CW1186" s="1"/>
  <c r="CW1187"/>
  <c r="CT1186"/>
  <c r="CX1186" s="1"/>
  <c r="CX1187"/>
  <c r="CM57"/>
  <c r="CS58"/>
  <c r="CN249"/>
  <c r="CN248" s="1"/>
  <c r="CT250"/>
  <c r="CT249" s="1"/>
  <c r="CT248" s="1"/>
  <c r="CN57"/>
  <c r="CT58"/>
  <c r="CT57" s="1"/>
  <c r="CA327"/>
  <c r="CA326" s="1"/>
  <c r="CA325" s="1"/>
  <c r="CG328"/>
  <c r="CB327"/>
  <c r="CB326" s="1"/>
  <c r="CB325" s="1"/>
  <c r="CH328"/>
  <c r="CM250"/>
  <c r="CG249"/>
  <c r="CG248" s="1"/>
  <c r="BU1173"/>
  <c r="BU1172" s="1"/>
  <c r="CA1174"/>
  <c r="BV998"/>
  <c r="BV997" s="1"/>
  <c r="BV996" s="1"/>
  <c r="CB999"/>
  <c r="BV1173"/>
  <c r="BV1172" s="1"/>
  <c r="CB1174"/>
  <c r="BT1563"/>
  <c r="BO998"/>
  <c r="BO997" s="1"/>
  <c r="BO996" s="1"/>
  <c r="BU999"/>
  <c r="BR1563"/>
  <c r="BQ1563"/>
  <c r="BS1563"/>
  <c r="BM1563"/>
  <c r="BK1563"/>
  <c r="BL1563"/>
  <c r="BN1563"/>
  <c r="BJ1539"/>
  <c r="BP1539" s="1"/>
  <c r="BI1539"/>
  <c r="BF1538"/>
  <c r="BF1537" s="1"/>
  <c r="BG1538"/>
  <c r="BG1537" s="1"/>
  <c r="BH1538"/>
  <c r="BH1537" s="1"/>
  <c r="BE1538"/>
  <c r="BE1537" s="1"/>
  <c r="CS1277" l="1"/>
  <c r="CW1278"/>
  <c r="CS57"/>
  <c r="CW57" s="1"/>
  <c r="CW58"/>
  <c r="CS1549"/>
  <c r="CW1549" s="1"/>
  <c r="CW1551"/>
  <c r="CM249"/>
  <c r="CM248" s="1"/>
  <c r="CS250"/>
  <c r="CB1173"/>
  <c r="CB1172" s="1"/>
  <c r="CH1174"/>
  <c r="CA1173"/>
  <c r="CA1172" s="1"/>
  <c r="CG1174"/>
  <c r="CH327"/>
  <c r="CH326" s="1"/>
  <c r="CH325" s="1"/>
  <c r="CN328"/>
  <c r="CB998"/>
  <c r="CB997" s="1"/>
  <c r="CB996" s="1"/>
  <c r="CH999"/>
  <c r="CG327"/>
  <c r="CG326" s="1"/>
  <c r="CG325" s="1"/>
  <c r="CM328"/>
  <c r="BU998"/>
  <c r="BU997" s="1"/>
  <c r="BU996" s="1"/>
  <c r="CA999"/>
  <c r="BP1538"/>
  <c r="BP1537" s="1"/>
  <c r="BV1539"/>
  <c r="BJ1538"/>
  <c r="BJ1537" s="1"/>
  <c r="BI1538"/>
  <c r="BI1537" s="1"/>
  <c r="BO1539"/>
  <c r="BG970"/>
  <c r="CS1276" l="1"/>
  <c r="CW1276" s="1"/>
  <c r="CW1277"/>
  <c r="CS249"/>
  <c r="CW250"/>
  <c r="CM327"/>
  <c r="CM326" s="1"/>
  <c r="CM325" s="1"/>
  <c r="CS328"/>
  <c r="CN327"/>
  <c r="CN326" s="1"/>
  <c r="CN325" s="1"/>
  <c r="CT328"/>
  <c r="CA998"/>
  <c r="CA997" s="1"/>
  <c r="CA996" s="1"/>
  <c r="CG999"/>
  <c r="CH1173"/>
  <c r="CH1172" s="1"/>
  <c r="CN1174"/>
  <c r="CM1174"/>
  <c r="CG1173"/>
  <c r="CG1172" s="1"/>
  <c r="CN999"/>
  <c r="CH998"/>
  <c r="CH997" s="1"/>
  <c r="CH996" s="1"/>
  <c r="BV1538"/>
  <c r="BV1537" s="1"/>
  <c r="CB1539"/>
  <c r="BO1538"/>
  <c r="BO1537" s="1"/>
  <c r="BU1539"/>
  <c r="BG1066"/>
  <c r="BE1066"/>
  <c r="CS327" l="1"/>
  <c r="CW328"/>
  <c r="CT327"/>
  <c r="CX328"/>
  <c r="CS248"/>
  <c r="CW248" s="1"/>
  <c r="CW249"/>
  <c r="CM1173"/>
  <c r="CM1172" s="1"/>
  <c r="CS1174"/>
  <c r="CN998"/>
  <c r="CN997" s="1"/>
  <c r="CN996" s="1"/>
  <c r="CT999"/>
  <c r="CT998" s="1"/>
  <c r="CT997" s="1"/>
  <c r="CT996" s="1"/>
  <c r="CN1173"/>
  <c r="CN1172" s="1"/>
  <c r="CT1174"/>
  <c r="CT1173" s="1"/>
  <c r="CT1172" s="1"/>
  <c r="CB1538"/>
  <c r="CB1537" s="1"/>
  <c r="CH1539"/>
  <c r="CM999"/>
  <c r="CG998"/>
  <c r="CG997" s="1"/>
  <c r="CG996" s="1"/>
  <c r="BU1538"/>
  <c r="BU1537" s="1"/>
  <c r="CA1539"/>
  <c r="BJ1220"/>
  <c r="BP1220" s="1"/>
  <c r="BI1220"/>
  <c r="BJ1217"/>
  <c r="BI1217"/>
  <c r="BF1219"/>
  <c r="BF1218" s="1"/>
  <c r="BG1219"/>
  <c r="BG1218" s="1"/>
  <c r="BH1219"/>
  <c r="BH1218" s="1"/>
  <c r="BF1216"/>
  <c r="BF1215" s="1"/>
  <c r="BF1214" s="1"/>
  <c r="BG1216"/>
  <c r="BG1215" s="1"/>
  <c r="BG1214" s="1"/>
  <c r="BH1216"/>
  <c r="BH1215" s="1"/>
  <c r="BH1214" s="1"/>
  <c r="BE1219"/>
  <c r="BE1218" s="1"/>
  <c r="BE1216"/>
  <c r="BE1215" s="1"/>
  <c r="BE1214" s="1"/>
  <c r="BJ1182"/>
  <c r="BI1182"/>
  <c r="BF1181"/>
  <c r="BF1180" s="1"/>
  <c r="BG1181"/>
  <c r="BG1180" s="1"/>
  <c r="BH1181"/>
  <c r="BH1180" s="1"/>
  <c r="BE1181"/>
  <c r="BE1180" s="1"/>
  <c r="BJ1173"/>
  <c r="BJ1172" s="1"/>
  <c r="BI1173"/>
  <c r="BI1172" s="1"/>
  <c r="BF1173"/>
  <c r="BF1172" s="1"/>
  <c r="BG1173"/>
  <c r="BG1172" s="1"/>
  <c r="BH1173"/>
  <c r="BH1172" s="1"/>
  <c r="BE1173"/>
  <c r="BE1172" s="1"/>
  <c r="CS326" l="1"/>
  <c r="CW327"/>
  <c r="CS1173"/>
  <c r="CW1174"/>
  <c r="CT326"/>
  <c r="CX327"/>
  <c r="CM998"/>
  <c r="CM997" s="1"/>
  <c r="CM996" s="1"/>
  <c r="CS999"/>
  <c r="CA1538"/>
  <c r="CA1537" s="1"/>
  <c r="CG1539"/>
  <c r="CH1538"/>
  <c r="CH1537" s="1"/>
  <c r="CN1539"/>
  <c r="BJ1219"/>
  <c r="BJ1218" s="1"/>
  <c r="BP1219"/>
  <c r="BP1218" s="1"/>
  <c r="BV1220"/>
  <c r="BI1219"/>
  <c r="BI1218" s="1"/>
  <c r="BO1220"/>
  <c r="BJ1181"/>
  <c r="BJ1180" s="1"/>
  <c r="BP1182"/>
  <c r="BI1216"/>
  <c r="BI1215" s="1"/>
  <c r="BI1214" s="1"/>
  <c r="BO1217"/>
  <c r="BI1181"/>
  <c r="BI1180" s="1"/>
  <c r="BO1182"/>
  <c r="BJ1216"/>
  <c r="BJ1215" s="1"/>
  <c r="BJ1214" s="1"/>
  <c r="BP1217"/>
  <c r="BF830"/>
  <c r="BF829" s="1"/>
  <c r="BG830"/>
  <c r="BG829" s="1"/>
  <c r="BH830"/>
  <c r="BH829" s="1"/>
  <c r="BJ831"/>
  <c r="BP831" s="1"/>
  <c r="BI831"/>
  <c r="BJ834"/>
  <c r="BI834"/>
  <c r="BO834" s="1"/>
  <c r="BF833"/>
  <c r="BF832" s="1"/>
  <c r="BG833"/>
  <c r="BG832" s="1"/>
  <c r="BH833"/>
  <c r="BH832" s="1"/>
  <c r="BE833"/>
  <c r="BE832" s="1"/>
  <c r="CT325" l="1"/>
  <c r="CX325" s="1"/>
  <c r="CX326"/>
  <c r="CS325"/>
  <c r="CW325" s="1"/>
  <c r="CW326"/>
  <c r="CS998"/>
  <c r="CW999"/>
  <c r="CS1172"/>
  <c r="CW1172" s="1"/>
  <c r="CW1173"/>
  <c r="CN1538"/>
  <c r="CN1537" s="1"/>
  <c r="CT1539"/>
  <c r="CT1538" s="1"/>
  <c r="CT1537" s="1"/>
  <c r="CM1539"/>
  <c r="CG1538"/>
  <c r="CG1537" s="1"/>
  <c r="BV1219"/>
  <c r="BV1218" s="1"/>
  <c r="CB1220"/>
  <c r="BP830"/>
  <c r="BP829" s="1"/>
  <c r="BV831"/>
  <c r="BP1216"/>
  <c r="BP1215" s="1"/>
  <c r="BP1214" s="1"/>
  <c r="BV1217"/>
  <c r="BO1216"/>
  <c r="BO1215" s="1"/>
  <c r="BO1214" s="1"/>
  <c r="BU1217"/>
  <c r="BO1219"/>
  <c r="BO1218" s="1"/>
  <c r="BU1220"/>
  <c r="BO833"/>
  <c r="BO832" s="1"/>
  <c r="BU834"/>
  <c r="BO1181"/>
  <c r="BO1180" s="1"/>
  <c r="BU1182"/>
  <c r="BP1181"/>
  <c r="BP1180" s="1"/>
  <c r="BV1182"/>
  <c r="BJ830"/>
  <c r="BJ829" s="1"/>
  <c r="BI833"/>
  <c r="BI832" s="1"/>
  <c r="BJ833"/>
  <c r="BJ832" s="1"/>
  <c r="BP834"/>
  <c r="BI830"/>
  <c r="BI829" s="1"/>
  <c r="BO831"/>
  <c r="BJ418"/>
  <c r="BP418" s="1"/>
  <c r="BV418" s="1"/>
  <c r="CB418" s="1"/>
  <c r="CH418" s="1"/>
  <c r="BI418"/>
  <c r="BO418" s="1"/>
  <c r="BU418" s="1"/>
  <c r="CA418" s="1"/>
  <c r="CG418" s="1"/>
  <c r="BF417"/>
  <c r="BG417"/>
  <c r="BH417"/>
  <c r="BE417"/>
  <c r="BG649"/>
  <c r="BJ701"/>
  <c r="BP701" s="1"/>
  <c r="BI701"/>
  <c r="BH700"/>
  <c r="BG700"/>
  <c r="BF700"/>
  <c r="BF699" s="1"/>
  <c r="BE700"/>
  <c r="BE699" s="1"/>
  <c r="BH699"/>
  <c r="BG699"/>
  <c r="BJ638"/>
  <c r="BP638" s="1"/>
  <c r="BI638"/>
  <c r="BF637"/>
  <c r="BF636" s="1"/>
  <c r="BG637"/>
  <c r="BG636" s="1"/>
  <c r="BH637"/>
  <c r="BH636" s="1"/>
  <c r="BE637"/>
  <c r="BE636" s="1"/>
  <c r="BH1546"/>
  <c r="BH1545" s="1"/>
  <c r="BG1546"/>
  <c r="BG1545" s="1"/>
  <c r="BF1546"/>
  <c r="BF1545" s="1"/>
  <c r="BE1546"/>
  <c r="BE1545" s="1"/>
  <c r="BH1543"/>
  <c r="BG1543"/>
  <c r="BG1542" s="1"/>
  <c r="BF1543"/>
  <c r="BF1542" s="1"/>
  <c r="BE1543"/>
  <c r="BE1542" s="1"/>
  <c r="BH1542"/>
  <c r="BH1535"/>
  <c r="BH1534" s="1"/>
  <c r="BH1533" s="1"/>
  <c r="BG1535"/>
  <c r="BG1534" s="1"/>
  <c r="BG1533" s="1"/>
  <c r="BF1535"/>
  <c r="BF1534" s="1"/>
  <c r="BF1533" s="1"/>
  <c r="BE1535"/>
  <c r="BE1534" s="1"/>
  <c r="BE1533" s="1"/>
  <c r="BH1531"/>
  <c r="BH1530" s="1"/>
  <c r="BH1529" s="1"/>
  <c r="BG1531"/>
  <c r="BG1530" s="1"/>
  <c r="BG1529" s="1"/>
  <c r="BF1531"/>
  <c r="BF1530" s="1"/>
  <c r="BF1529" s="1"/>
  <c r="BE1531"/>
  <c r="BE1530" s="1"/>
  <c r="BE1529" s="1"/>
  <c r="BH1527"/>
  <c r="BH1526" s="1"/>
  <c r="BH1525" s="1"/>
  <c r="BG1527"/>
  <c r="BG1526" s="1"/>
  <c r="BG1525" s="1"/>
  <c r="BF1527"/>
  <c r="BF1526" s="1"/>
  <c r="BF1525" s="1"/>
  <c r="BE1527"/>
  <c r="BE1526" s="1"/>
  <c r="BE1525" s="1"/>
  <c r="BH1519"/>
  <c r="BG1519"/>
  <c r="BF1519"/>
  <c r="BE1519"/>
  <c r="BH1517"/>
  <c r="BG1517"/>
  <c r="BF1517"/>
  <c r="BE1517"/>
  <c r="BH1515"/>
  <c r="BG1515"/>
  <c r="BG1514" s="1"/>
  <c r="BG1513" s="1"/>
  <c r="BG1512" s="1"/>
  <c r="BG1511" s="1"/>
  <c r="BF1515"/>
  <c r="BE1515"/>
  <c r="BE1514" s="1"/>
  <c r="BE1513" s="1"/>
  <c r="BE1512" s="1"/>
  <c r="BE1511" s="1"/>
  <c r="BH1506"/>
  <c r="BH1505" s="1"/>
  <c r="BH1504" s="1"/>
  <c r="BH1503" s="1"/>
  <c r="BH1502" s="1"/>
  <c r="BH1501" s="1"/>
  <c r="BG1506"/>
  <c r="BG1505" s="1"/>
  <c r="BG1504" s="1"/>
  <c r="BG1503" s="1"/>
  <c r="BG1502" s="1"/>
  <c r="BG1501" s="1"/>
  <c r="BF1506"/>
  <c r="BF1505" s="1"/>
  <c r="BF1504" s="1"/>
  <c r="BF1503" s="1"/>
  <c r="BF1502" s="1"/>
  <c r="BF1501" s="1"/>
  <c r="BE1506"/>
  <c r="BE1505" s="1"/>
  <c r="BE1504" s="1"/>
  <c r="BE1503" s="1"/>
  <c r="BE1502" s="1"/>
  <c r="BE1501" s="1"/>
  <c r="BH1498"/>
  <c r="BH1497" s="1"/>
  <c r="BH1496" s="1"/>
  <c r="BH1495" s="1"/>
  <c r="BH1494" s="1"/>
  <c r="BG1498"/>
  <c r="BG1497" s="1"/>
  <c r="BG1496" s="1"/>
  <c r="BG1495" s="1"/>
  <c r="BG1494" s="1"/>
  <c r="BF1498"/>
  <c r="BF1497" s="1"/>
  <c r="BF1496" s="1"/>
  <c r="BF1495" s="1"/>
  <c r="BF1494" s="1"/>
  <c r="BE1498"/>
  <c r="BE1497" s="1"/>
  <c r="BE1496" s="1"/>
  <c r="BE1495" s="1"/>
  <c r="BE1494" s="1"/>
  <c r="BH1488"/>
  <c r="BG1488"/>
  <c r="BF1488"/>
  <c r="BE1488"/>
  <c r="BH1486"/>
  <c r="BG1486"/>
  <c r="BF1486"/>
  <c r="BE1486"/>
  <c r="BH1484"/>
  <c r="BG1484"/>
  <c r="BF1484"/>
  <c r="BF1483" s="1"/>
  <c r="BE1484"/>
  <c r="BE1483" s="1"/>
  <c r="BH1483"/>
  <c r="BH1481"/>
  <c r="BG1481"/>
  <c r="BF1481"/>
  <c r="BE1481"/>
  <c r="BH1479"/>
  <c r="BG1479"/>
  <c r="BF1479"/>
  <c r="BE1479"/>
  <c r="BH1477"/>
  <c r="BH1476" s="1"/>
  <c r="BG1477"/>
  <c r="BG1476" s="1"/>
  <c r="BF1477"/>
  <c r="BE1477"/>
  <c r="BE1476" s="1"/>
  <c r="BH1474"/>
  <c r="BG1474"/>
  <c r="BG1473" s="1"/>
  <c r="BF1474"/>
  <c r="BF1473" s="1"/>
  <c r="BE1474"/>
  <c r="BE1473" s="1"/>
  <c r="BH1473"/>
  <c r="BH1471"/>
  <c r="BG1471"/>
  <c r="BF1471"/>
  <c r="BE1471"/>
  <c r="BH1469"/>
  <c r="BG1469"/>
  <c r="BF1469"/>
  <c r="BF1468" s="1"/>
  <c r="BE1469"/>
  <c r="BH1468"/>
  <c r="BH1466"/>
  <c r="BG1466"/>
  <c r="BF1466"/>
  <c r="BE1466"/>
  <c r="BH1464"/>
  <c r="BG1464"/>
  <c r="BG1463" s="1"/>
  <c r="BF1464"/>
  <c r="BE1464"/>
  <c r="BE1463" s="1"/>
  <c r="BH1463"/>
  <c r="BH1461"/>
  <c r="BG1461"/>
  <c r="BF1461"/>
  <c r="BE1461"/>
  <c r="BE1460" s="1"/>
  <c r="BH1460"/>
  <c r="BG1460"/>
  <c r="BF1460"/>
  <c r="BH1456"/>
  <c r="BG1456"/>
  <c r="BF1456"/>
  <c r="BE1456"/>
  <c r="BH1454"/>
  <c r="BG1454"/>
  <c r="BF1454"/>
  <c r="BE1454"/>
  <c r="BH1452"/>
  <c r="BG1452"/>
  <c r="BF1452"/>
  <c r="BF1451" s="1"/>
  <c r="BE1452"/>
  <c r="BE1451" s="1"/>
  <c r="BH1449"/>
  <c r="BG1449"/>
  <c r="BF1449"/>
  <c r="BE1449"/>
  <c r="BH1447"/>
  <c r="BG1447"/>
  <c r="BF1447"/>
  <c r="BE1447"/>
  <c r="BH1445"/>
  <c r="BH1444" s="1"/>
  <c r="BG1445"/>
  <c r="BG1444" s="1"/>
  <c r="BF1445"/>
  <c r="BF1444" s="1"/>
  <c r="BE1445"/>
  <c r="BH1441"/>
  <c r="BG1441"/>
  <c r="BF1441"/>
  <c r="BE1441"/>
  <c r="BH1439"/>
  <c r="BG1439"/>
  <c r="BF1439"/>
  <c r="BE1439"/>
  <c r="BH1437"/>
  <c r="BH1436" s="1"/>
  <c r="BH1435" s="1"/>
  <c r="BG1437"/>
  <c r="BG1436" s="1"/>
  <c r="BG1435" s="1"/>
  <c r="BF1437"/>
  <c r="BF1436" s="1"/>
  <c r="BF1435" s="1"/>
  <c r="BE1437"/>
  <c r="BE1436" s="1"/>
  <c r="BE1435" s="1"/>
  <c r="BH1432"/>
  <c r="BG1432"/>
  <c r="BG1431" s="1"/>
  <c r="BG1430" s="1"/>
  <c r="BG1429" s="1"/>
  <c r="BF1432"/>
  <c r="BF1431" s="1"/>
  <c r="BF1430" s="1"/>
  <c r="BF1429" s="1"/>
  <c r="BE1432"/>
  <c r="BE1431" s="1"/>
  <c r="BE1430" s="1"/>
  <c r="BE1429" s="1"/>
  <c r="BH1431"/>
  <c r="BH1430" s="1"/>
  <c r="BH1429" s="1"/>
  <c r="BH1426"/>
  <c r="BG1426"/>
  <c r="BG1425" s="1"/>
  <c r="BG1424" s="1"/>
  <c r="BG1423" s="1"/>
  <c r="BF1426"/>
  <c r="BF1425" s="1"/>
  <c r="BF1424" s="1"/>
  <c r="BF1423" s="1"/>
  <c r="BE1426"/>
  <c r="BE1425" s="1"/>
  <c r="BE1424" s="1"/>
  <c r="BE1423" s="1"/>
  <c r="BH1425"/>
  <c r="BH1424" s="1"/>
  <c r="BH1423" s="1"/>
  <c r="BH1421"/>
  <c r="BG1421"/>
  <c r="BF1421"/>
  <c r="BE1421"/>
  <c r="BE1420" s="1"/>
  <c r="BE1419" s="1"/>
  <c r="BE1418" s="1"/>
  <c r="BH1420"/>
  <c r="BH1419" s="1"/>
  <c r="BH1418" s="1"/>
  <c r="BG1420"/>
  <c r="BG1419" s="1"/>
  <c r="BG1418" s="1"/>
  <c r="BF1420"/>
  <c r="BF1419" s="1"/>
  <c r="BF1418" s="1"/>
  <c r="BH1411"/>
  <c r="BH1410" s="1"/>
  <c r="BG1411"/>
  <c r="BG1410" s="1"/>
  <c r="BF1411"/>
  <c r="BF1410" s="1"/>
  <c r="BE1411"/>
  <c r="BE1410" s="1"/>
  <c r="BH1408"/>
  <c r="BG1408"/>
  <c r="BG1407" s="1"/>
  <c r="BF1408"/>
  <c r="BF1407" s="1"/>
  <c r="BE1408"/>
  <c r="BE1407" s="1"/>
  <c r="BH1407"/>
  <c r="BH1405"/>
  <c r="BG1405"/>
  <c r="BF1405"/>
  <c r="BE1405"/>
  <c r="BE1404" s="1"/>
  <c r="BH1404"/>
  <c r="BG1404"/>
  <c r="BF1404"/>
  <c r="BH1402"/>
  <c r="BG1402"/>
  <c r="BG1401" s="1"/>
  <c r="BF1402"/>
  <c r="BF1401" s="1"/>
  <c r="BE1402"/>
  <c r="BE1401" s="1"/>
  <c r="BH1401"/>
  <c r="BH1398"/>
  <c r="BG1398"/>
  <c r="BG1397" s="1"/>
  <c r="BG1396" s="1"/>
  <c r="BF1398"/>
  <c r="BF1397" s="1"/>
  <c r="BF1396" s="1"/>
  <c r="BE1398"/>
  <c r="BE1397" s="1"/>
  <c r="BE1396" s="1"/>
  <c r="BH1397"/>
  <c r="BH1396" s="1"/>
  <c r="BH1388"/>
  <c r="BG1388"/>
  <c r="BG1387" s="1"/>
  <c r="BG1386" s="1"/>
  <c r="BG1385" s="1"/>
  <c r="BG1384" s="1"/>
  <c r="BF1388"/>
  <c r="BF1387" s="1"/>
  <c r="BF1386" s="1"/>
  <c r="BF1385" s="1"/>
  <c r="BF1384" s="1"/>
  <c r="BE1388"/>
  <c r="BE1387" s="1"/>
  <c r="BE1386" s="1"/>
  <c r="BE1385" s="1"/>
  <c r="BE1384" s="1"/>
  <c r="BH1387"/>
  <c r="BH1386" s="1"/>
  <c r="BH1385" s="1"/>
  <c r="BH1384" s="1"/>
  <c r="BH1381"/>
  <c r="BG1381"/>
  <c r="BG1380" s="1"/>
  <c r="BF1381"/>
  <c r="BF1380" s="1"/>
  <c r="BE1381"/>
  <c r="BE1380" s="1"/>
  <c r="BH1380"/>
  <c r="BH1378"/>
  <c r="BG1378"/>
  <c r="BG1377" s="1"/>
  <c r="BG1376" s="1"/>
  <c r="BF1378"/>
  <c r="BF1377" s="1"/>
  <c r="BF1376" s="1"/>
  <c r="BE1378"/>
  <c r="BE1377" s="1"/>
  <c r="BE1376" s="1"/>
  <c r="BH1377"/>
  <c r="BH1376" s="1"/>
  <c r="BH1374"/>
  <c r="BG1374"/>
  <c r="BF1374"/>
  <c r="BE1374"/>
  <c r="BE1373" s="1"/>
  <c r="BH1373"/>
  <c r="BG1373"/>
  <c r="BF1373"/>
  <c r="BH1371"/>
  <c r="BG1371"/>
  <c r="BG1370" s="1"/>
  <c r="BF1371"/>
  <c r="BF1370" s="1"/>
  <c r="BE1371"/>
  <c r="BE1370" s="1"/>
  <c r="BH1370"/>
  <c r="BH1368"/>
  <c r="BG1368"/>
  <c r="BF1368"/>
  <c r="BE1368"/>
  <c r="BE1367" s="1"/>
  <c r="BH1367"/>
  <c r="BG1367"/>
  <c r="BF1367"/>
  <c r="BH1365"/>
  <c r="BG1365"/>
  <c r="BG1364" s="1"/>
  <c r="BF1365"/>
  <c r="BF1364" s="1"/>
  <c r="BE1365"/>
  <c r="BE1364" s="1"/>
  <c r="BH1364"/>
  <c r="BH1362"/>
  <c r="BG1362"/>
  <c r="BF1362"/>
  <c r="BE1362"/>
  <c r="BE1361" s="1"/>
  <c r="BH1361"/>
  <c r="BG1361"/>
  <c r="BF1361"/>
  <c r="BH1359"/>
  <c r="BG1359"/>
  <c r="BG1358" s="1"/>
  <c r="BF1359"/>
  <c r="BF1358" s="1"/>
  <c r="BE1359"/>
  <c r="BE1358" s="1"/>
  <c r="BH1358"/>
  <c r="BH1356"/>
  <c r="BG1356"/>
  <c r="BF1356"/>
  <c r="BE1356"/>
  <c r="BE1355" s="1"/>
  <c r="BH1355"/>
  <c r="BG1355"/>
  <c r="BF1355"/>
  <c r="BH1353"/>
  <c r="BG1353"/>
  <c r="BG1352" s="1"/>
  <c r="BF1353"/>
  <c r="BF1352" s="1"/>
  <c r="BE1353"/>
  <c r="BE1352" s="1"/>
  <c r="BH1352"/>
  <c r="BH1350"/>
  <c r="BG1350"/>
  <c r="BF1350"/>
  <c r="BE1350"/>
  <c r="BE1349" s="1"/>
  <c r="BH1349"/>
  <c r="BG1349"/>
  <c r="BF1349"/>
  <c r="BH1347"/>
  <c r="BG1347"/>
  <c r="BG1346" s="1"/>
  <c r="BF1347"/>
  <c r="BF1346" s="1"/>
  <c r="BE1347"/>
  <c r="BE1346" s="1"/>
  <c r="BH1346"/>
  <c r="BH1344"/>
  <c r="BH1343" s="1"/>
  <c r="BG1344"/>
  <c r="BG1343" s="1"/>
  <c r="BF1344"/>
  <c r="BF1343" s="1"/>
  <c r="BE1344"/>
  <c r="BE1343" s="1"/>
  <c r="BH1341"/>
  <c r="BG1341"/>
  <c r="BG1340" s="1"/>
  <c r="BF1341"/>
  <c r="BF1340" s="1"/>
  <c r="BE1341"/>
  <c r="BE1340" s="1"/>
  <c r="BH1340"/>
  <c r="BH1338"/>
  <c r="BG1338"/>
  <c r="BF1338"/>
  <c r="BE1338"/>
  <c r="BE1337" s="1"/>
  <c r="BH1337"/>
  <c r="BG1337"/>
  <c r="BF1337"/>
  <c r="BH1335"/>
  <c r="BG1335"/>
  <c r="BG1334" s="1"/>
  <c r="BF1335"/>
  <c r="BF1334" s="1"/>
  <c r="BE1335"/>
  <c r="BE1334" s="1"/>
  <c r="BH1334"/>
  <c r="BH1332"/>
  <c r="BG1332"/>
  <c r="BF1332"/>
  <c r="BF1331" s="1"/>
  <c r="BE1332"/>
  <c r="BE1331" s="1"/>
  <c r="BH1331"/>
  <c r="BG1331"/>
  <c r="BH1329"/>
  <c r="BG1329"/>
  <c r="BG1328" s="1"/>
  <c r="BF1329"/>
  <c r="BF1328" s="1"/>
  <c r="BE1329"/>
  <c r="BE1328" s="1"/>
  <c r="BH1328"/>
  <c r="BH1326"/>
  <c r="BG1326"/>
  <c r="BF1326"/>
  <c r="BE1326"/>
  <c r="BE1325" s="1"/>
  <c r="BH1325"/>
  <c r="BG1325"/>
  <c r="BF1325"/>
  <c r="BH1323"/>
  <c r="BG1323"/>
  <c r="BF1323"/>
  <c r="BE1323"/>
  <c r="BH1322"/>
  <c r="BG1322"/>
  <c r="BF1322"/>
  <c r="BE1322"/>
  <c r="BH1320"/>
  <c r="BG1320"/>
  <c r="BF1320"/>
  <c r="BE1320"/>
  <c r="BH1319"/>
  <c r="BG1319"/>
  <c r="BF1319"/>
  <c r="BE1319"/>
  <c r="BH1317"/>
  <c r="BG1317"/>
  <c r="BG1316" s="1"/>
  <c r="BF1317"/>
  <c r="BF1316" s="1"/>
  <c r="BE1317"/>
  <c r="BE1316" s="1"/>
  <c r="BH1316"/>
  <c r="BH1314"/>
  <c r="BG1314"/>
  <c r="BF1314"/>
  <c r="BE1314"/>
  <c r="BH1313"/>
  <c r="BG1313"/>
  <c r="BF1313"/>
  <c r="BE1313"/>
  <c r="BH1311"/>
  <c r="BG1311"/>
  <c r="BF1311"/>
  <c r="BE1311"/>
  <c r="BH1310"/>
  <c r="BG1310"/>
  <c r="BF1310"/>
  <c r="BE1310"/>
  <c r="BH1308"/>
  <c r="BH1307" s="1"/>
  <c r="BG1308"/>
  <c r="BG1307" s="1"/>
  <c r="BF1308"/>
  <c r="BF1307" s="1"/>
  <c r="BE1308"/>
  <c r="BE1307" s="1"/>
  <c r="BJ1305"/>
  <c r="BJ1304" s="1"/>
  <c r="BI1305"/>
  <c r="BI1304" s="1"/>
  <c r="BH1305"/>
  <c r="BH1304" s="1"/>
  <c r="BG1305"/>
  <c r="BG1304" s="1"/>
  <c r="BF1305"/>
  <c r="BF1304" s="1"/>
  <c r="BE1305"/>
  <c r="BE1304" s="1"/>
  <c r="BH1302"/>
  <c r="BG1302"/>
  <c r="BF1302"/>
  <c r="BE1302"/>
  <c r="BE1301" s="1"/>
  <c r="BH1301"/>
  <c r="BG1301"/>
  <c r="BF1301"/>
  <c r="BH1295"/>
  <c r="BG1295"/>
  <c r="BG1294" s="1"/>
  <c r="BG1293" s="1"/>
  <c r="BG1292" s="1"/>
  <c r="BG1291" s="1"/>
  <c r="BG1290" s="1"/>
  <c r="BF1295"/>
  <c r="BF1294" s="1"/>
  <c r="BF1293" s="1"/>
  <c r="BF1292" s="1"/>
  <c r="BF1291" s="1"/>
  <c r="BF1290" s="1"/>
  <c r="BE1295"/>
  <c r="BE1294" s="1"/>
  <c r="BE1293" s="1"/>
  <c r="BE1292" s="1"/>
  <c r="BE1291" s="1"/>
  <c r="BE1290" s="1"/>
  <c r="BH1294"/>
  <c r="BH1293" s="1"/>
  <c r="BH1292" s="1"/>
  <c r="BH1291" s="1"/>
  <c r="BH1290" s="1"/>
  <c r="BH1287"/>
  <c r="BH1286" s="1"/>
  <c r="BH1285" s="1"/>
  <c r="BH1284" s="1"/>
  <c r="BH1283" s="1"/>
  <c r="BG1287"/>
  <c r="BG1286" s="1"/>
  <c r="BG1285" s="1"/>
  <c r="BG1284" s="1"/>
  <c r="BG1283" s="1"/>
  <c r="BF1287"/>
  <c r="BF1286" s="1"/>
  <c r="BF1285" s="1"/>
  <c r="BF1284" s="1"/>
  <c r="BF1283" s="1"/>
  <c r="BE1287"/>
  <c r="BE1286" s="1"/>
  <c r="BE1285" s="1"/>
  <c r="BE1284" s="1"/>
  <c r="BE1283" s="1"/>
  <c r="BH1274"/>
  <c r="BH1273" s="1"/>
  <c r="BG1274"/>
  <c r="BG1273" s="1"/>
  <c r="BF1274"/>
  <c r="BF1273" s="1"/>
  <c r="BE1274"/>
  <c r="BE1273" s="1"/>
  <c r="BH1271"/>
  <c r="BG1271"/>
  <c r="BF1271"/>
  <c r="BE1271"/>
  <c r="BH1270"/>
  <c r="BG1270"/>
  <c r="BF1270"/>
  <c r="BE1270"/>
  <c r="BH1268"/>
  <c r="BG1268"/>
  <c r="BG1267" s="1"/>
  <c r="BF1268"/>
  <c r="BF1267" s="1"/>
  <c r="BE1268"/>
  <c r="BE1267" s="1"/>
  <c r="BH1267"/>
  <c r="BH1264"/>
  <c r="BH1263" s="1"/>
  <c r="BH1262" s="1"/>
  <c r="BG1264"/>
  <c r="BG1263" s="1"/>
  <c r="BG1262" s="1"/>
  <c r="BF1264"/>
  <c r="BF1263" s="1"/>
  <c r="BF1262" s="1"/>
  <c r="BH1260"/>
  <c r="BH1259" s="1"/>
  <c r="BG1260"/>
  <c r="BG1259" s="1"/>
  <c r="BF1260"/>
  <c r="BF1259" s="1"/>
  <c r="BE1260"/>
  <c r="BE1259" s="1"/>
  <c r="BH1257"/>
  <c r="BG1257"/>
  <c r="BF1257"/>
  <c r="BE1257"/>
  <c r="BG1256"/>
  <c r="BG1255" s="1"/>
  <c r="BH1255"/>
  <c r="BF1255"/>
  <c r="BF1254" s="1"/>
  <c r="BE1255"/>
  <c r="BE1254" s="1"/>
  <c r="BH1251"/>
  <c r="BH1250" s="1"/>
  <c r="BH1249" s="1"/>
  <c r="BG1251"/>
  <c r="BG1250" s="1"/>
  <c r="BG1249" s="1"/>
  <c r="BF1251"/>
  <c r="BF1250" s="1"/>
  <c r="BF1249" s="1"/>
  <c r="BE1251"/>
  <c r="BE1250" s="1"/>
  <c r="BE1249" s="1"/>
  <c r="BH1242"/>
  <c r="BG1242"/>
  <c r="BF1242"/>
  <c r="BE1242"/>
  <c r="BH1241"/>
  <c r="BH1240" s="1"/>
  <c r="BG1241"/>
  <c r="BG1240" s="1"/>
  <c r="BF1241"/>
  <c r="BF1240" s="1"/>
  <c r="BE1241"/>
  <c r="BE1240" s="1"/>
  <c r="BH1238"/>
  <c r="BG1238"/>
  <c r="BF1238"/>
  <c r="BF1237" s="1"/>
  <c r="BF1236" s="1"/>
  <c r="BE1238"/>
  <c r="BE1237" s="1"/>
  <c r="BE1236" s="1"/>
  <c r="BH1237"/>
  <c r="BH1236" s="1"/>
  <c r="BH1235" s="1"/>
  <c r="BH1234" s="1"/>
  <c r="BG1237"/>
  <c r="BG1236" s="1"/>
  <c r="BH1231"/>
  <c r="BG1231"/>
  <c r="BF1231"/>
  <c r="BE1231"/>
  <c r="BH1230"/>
  <c r="BG1230"/>
  <c r="BF1230"/>
  <c r="BE1230"/>
  <c r="BH1229"/>
  <c r="BG1229"/>
  <c r="BF1229"/>
  <c r="BF1228" s="1"/>
  <c r="BF1227" s="1"/>
  <c r="BE1229"/>
  <c r="BE1228" s="1"/>
  <c r="BE1227" s="1"/>
  <c r="BH1228"/>
  <c r="BH1227" s="1"/>
  <c r="BG1228"/>
  <c r="BG1227" s="1"/>
  <c r="BH1224"/>
  <c r="BG1224"/>
  <c r="BG1223" s="1"/>
  <c r="BG1222" s="1"/>
  <c r="BG1221" s="1"/>
  <c r="BF1224"/>
  <c r="BF1223" s="1"/>
  <c r="BF1222" s="1"/>
  <c r="BF1221" s="1"/>
  <c r="BE1224"/>
  <c r="BE1223" s="1"/>
  <c r="BE1222" s="1"/>
  <c r="BE1221" s="1"/>
  <c r="BH1223"/>
  <c r="BH1222" s="1"/>
  <c r="BH1221" s="1"/>
  <c r="BH1212"/>
  <c r="BG1212"/>
  <c r="BG1211" s="1"/>
  <c r="BG1210" s="1"/>
  <c r="BG1209" s="1"/>
  <c r="BF1212"/>
  <c r="BE1212"/>
  <c r="BE1211" s="1"/>
  <c r="BE1210" s="1"/>
  <c r="BE1209" s="1"/>
  <c r="BH1211"/>
  <c r="BH1210" s="1"/>
  <c r="BH1209" s="1"/>
  <c r="BF1211"/>
  <c r="BF1210" s="1"/>
  <c r="BF1209" s="1"/>
  <c r="BH1207"/>
  <c r="BH1206" s="1"/>
  <c r="BH1205" s="1"/>
  <c r="BG1207"/>
  <c r="BG1206" s="1"/>
  <c r="BG1205" s="1"/>
  <c r="BF1207"/>
  <c r="BF1206" s="1"/>
  <c r="BF1205" s="1"/>
  <c r="BE1207"/>
  <c r="BE1206" s="1"/>
  <c r="BE1205" s="1"/>
  <c r="BH1203"/>
  <c r="BG1203"/>
  <c r="BG1202" s="1"/>
  <c r="BG1201" s="1"/>
  <c r="BF1203"/>
  <c r="BF1202" s="1"/>
  <c r="BF1201" s="1"/>
  <c r="BE1203"/>
  <c r="BE1202" s="1"/>
  <c r="BE1201" s="1"/>
  <c r="BH1202"/>
  <c r="BH1201" s="1"/>
  <c r="BH1200" s="1"/>
  <c r="BH1198"/>
  <c r="BG1198"/>
  <c r="BF1198"/>
  <c r="BF1197" s="1"/>
  <c r="BF1196" s="1"/>
  <c r="BF1195" s="1"/>
  <c r="BE1198"/>
  <c r="BE1197" s="1"/>
  <c r="BE1196" s="1"/>
  <c r="BE1195" s="1"/>
  <c r="BH1197"/>
  <c r="BH1196" s="1"/>
  <c r="BH1195" s="1"/>
  <c r="BG1197"/>
  <c r="BG1196" s="1"/>
  <c r="BG1195" s="1"/>
  <c r="BH1191"/>
  <c r="BG1191"/>
  <c r="BG1190" s="1"/>
  <c r="BG1189" s="1"/>
  <c r="BG1188" s="1"/>
  <c r="BF1191"/>
  <c r="BF1190" s="1"/>
  <c r="BF1189" s="1"/>
  <c r="BF1188" s="1"/>
  <c r="BE1191"/>
  <c r="BE1190" s="1"/>
  <c r="BE1189" s="1"/>
  <c r="BE1188" s="1"/>
  <c r="BH1190"/>
  <c r="BH1189" s="1"/>
  <c r="BH1188" s="1"/>
  <c r="BH1184"/>
  <c r="BG1184"/>
  <c r="BF1184"/>
  <c r="BF1183" s="1"/>
  <c r="BE1184"/>
  <c r="BE1183" s="1"/>
  <c r="BH1183"/>
  <c r="BG1183"/>
  <c r="BH1176"/>
  <c r="BG1176"/>
  <c r="BG1175" s="1"/>
  <c r="BF1176"/>
  <c r="BF1175" s="1"/>
  <c r="BE1176"/>
  <c r="BE1175" s="1"/>
  <c r="BH1175"/>
  <c r="BH1170"/>
  <c r="BG1170"/>
  <c r="BG1169" s="1"/>
  <c r="BG1168" s="1"/>
  <c r="BF1170"/>
  <c r="BF1169" s="1"/>
  <c r="BF1168" s="1"/>
  <c r="BE1170"/>
  <c r="BE1169" s="1"/>
  <c r="BE1168" s="1"/>
  <c r="BH1169"/>
  <c r="BH1168" s="1"/>
  <c r="BH1165"/>
  <c r="BG1165"/>
  <c r="BG1164" s="1"/>
  <c r="BG1163" s="1"/>
  <c r="BG1162" s="1"/>
  <c r="BF1165"/>
  <c r="BF1164" s="1"/>
  <c r="BF1163" s="1"/>
  <c r="BF1162" s="1"/>
  <c r="BE1165"/>
  <c r="BE1164" s="1"/>
  <c r="BE1163" s="1"/>
  <c r="BE1162" s="1"/>
  <c r="BH1164"/>
  <c r="BH1163" s="1"/>
  <c r="BH1162" s="1"/>
  <c r="BH1160"/>
  <c r="BG1160"/>
  <c r="BF1160"/>
  <c r="BE1160"/>
  <c r="BE1159" s="1"/>
  <c r="BE1158" s="1"/>
  <c r="BE1157" s="1"/>
  <c r="BH1159"/>
  <c r="BH1158" s="1"/>
  <c r="BH1157" s="1"/>
  <c r="BG1159"/>
  <c r="BG1158" s="1"/>
  <c r="BG1157" s="1"/>
  <c r="BF1159"/>
  <c r="BF1158" s="1"/>
  <c r="BF1157" s="1"/>
  <c r="BH1155"/>
  <c r="BG1155"/>
  <c r="BG1154" s="1"/>
  <c r="BG1153" s="1"/>
  <c r="BG1152" s="1"/>
  <c r="BF1155"/>
  <c r="BF1154" s="1"/>
  <c r="BF1153" s="1"/>
  <c r="BF1152" s="1"/>
  <c r="BE1155"/>
  <c r="BE1154" s="1"/>
  <c r="BE1153" s="1"/>
  <c r="BE1152" s="1"/>
  <c r="BH1154"/>
  <c r="BH1153" s="1"/>
  <c r="BH1152" s="1"/>
  <c r="BH1148"/>
  <c r="BG1148"/>
  <c r="BG1147" s="1"/>
  <c r="BG1146" s="1"/>
  <c r="BG1145" s="1"/>
  <c r="BF1148"/>
  <c r="BF1147" s="1"/>
  <c r="BF1146" s="1"/>
  <c r="BF1145" s="1"/>
  <c r="BE1148"/>
  <c r="BE1147" s="1"/>
  <c r="BE1146" s="1"/>
  <c r="BE1145" s="1"/>
  <c r="BH1147"/>
  <c r="BH1146" s="1"/>
  <c r="BH1145" s="1"/>
  <c r="BH1143"/>
  <c r="BH1142" s="1"/>
  <c r="BH1141" s="1"/>
  <c r="BH1140" s="1"/>
  <c r="BG1143"/>
  <c r="BG1142" s="1"/>
  <c r="BG1141" s="1"/>
  <c r="BG1140" s="1"/>
  <c r="BF1143"/>
  <c r="BF1142" s="1"/>
  <c r="BF1141" s="1"/>
  <c r="BF1140" s="1"/>
  <c r="BE1143"/>
  <c r="BE1142" s="1"/>
  <c r="BE1141" s="1"/>
  <c r="BE1140" s="1"/>
  <c r="BH1138"/>
  <c r="BH1137" s="1"/>
  <c r="BH1136" s="1"/>
  <c r="BH1135" s="1"/>
  <c r="BG1138"/>
  <c r="BG1137" s="1"/>
  <c r="BG1136" s="1"/>
  <c r="BG1135" s="1"/>
  <c r="BF1138"/>
  <c r="BF1137" s="1"/>
  <c r="BF1136" s="1"/>
  <c r="BF1135" s="1"/>
  <c r="BE1138"/>
  <c r="BE1137" s="1"/>
  <c r="BE1136" s="1"/>
  <c r="BE1135" s="1"/>
  <c r="BH1133"/>
  <c r="BG1133"/>
  <c r="BF1133"/>
  <c r="BE1133"/>
  <c r="BE1132" s="1"/>
  <c r="BE1131" s="1"/>
  <c r="BE1130" s="1"/>
  <c r="BH1132"/>
  <c r="BH1131" s="1"/>
  <c r="BH1130" s="1"/>
  <c r="BG1132"/>
  <c r="BG1131" s="1"/>
  <c r="BG1130" s="1"/>
  <c r="BF1132"/>
  <c r="BF1131" s="1"/>
  <c r="BF1130" s="1"/>
  <c r="BH1126"/>
  <c r="BH1125" s="1"/>
  <c r="BH1124" s="1"/>
  <c r="BH1123" s="1"/>
  <c r="BG1126"/>
  <c r="BG1125" s="1"/>
  <c r="BG1124" s="1"/>
  <c r="BG1123" s="1"/>
  <c r="BF1126"/>
  <c r="BF1125" s="1"/>
  <c r="BF1124" s="1"/>
  <c r="BF1123" s="1"/>
  <c r="BE1126"/>
  <c r="BE1125" s="1"/>
  <c r="BE1124" s="1"/>
  <c r="BE1123" s="1"/>
  <c r="BH1121"/>
  <c r="BH1120" s="1"/>
  <c r="BG1121"/>
  <c r="BG1120" s="1"/>
  <c r="BE1121"/>
  <c r="BE1120" s="1"/>
  <c r="BH1118"/>
  <c r="BG1118"/>
  <c r="BG1117" s="1"/>
  <c r="BF1118"/>
  <c r="BF1117" s="1"/>
  <c r="BE1118"/>
  <c r="BE1117" s="1"/>
  <c r="BH1117"/>
  <c r="BH1115"/>
  <c r="BG1115"/>
  <c r="BF1115"/>
  <c r="BE1115"/>
  <c r="BH1114"/>
  <c r="BG1114"/>
  <c r="BF1114"/>
  <c r="BE1114"/>
  <c r="BH1112"/>
  <c r="BH1111" s="1"/>
  <c r="BG1112"/>
  <c r="BG1111" s="1"/>
  <c r="BF1112"/>
  <c r="BF1111" s="1"/>
  <c r="BH1109"/>
  <c r="BG1109"/>
  <c r="BG1108" s="1"/>
  <c r="BG1107" s="1"/>
  <c r="BF1109"/>
  <c r="BF1108" s="1"/>
  <c r="BF1107" s="1"/>
  <c r="BE1109"/>
  <c r="BE1108" s="1"/>
  <c r="BE1107" s="1"/>
  <c r="BH1108"/>
  <c r="BH1107" s="1"/>
  <c r="BH1104"/>
  <c r="BG1104"/>
  <c r="BG1103" s="1"/>
  <c r="BG1102" s="1"/>
  <c r="BG1101" s="1"/>
  <c r="BF1104"/>
  <c r="BF1103" s="1"/>
  <c r="BF1102" s="1"/>
  <c r="BF1101" s="1"/>
  <c r="BE1104"/>
  <c r="BE1103" s="1"/>
  <c r="BE1102" s="1"/>
  <c r="BE1101" s="1"/>
  <c r="BH1103"/>
  <c r="BH1102" s="1"/>
  <c r="BH1101" s="1"/>
  <c r="BH1099"/>
  <c r="BG1099"/>
  <c r="BG1098" s="1"/>
  <c r="BG1097" s="1"/>
  <c r="BG1096" s="1"/>
  <c r="BF1099"/>
  <c r="BF1098" s="1"/>
  <c r="BF1097" s="1"/>
  <c r="BF1096" s="1"/>
  <c r="BE1099"/>
  <c r="BE1098" s="1"/>
  <c r="BE1097" s="1"/>
  <c r="BE1096" s="1"/>
  <c r="BH1098"/>
  <c r="BH1097" s="1"/>
  <c r="BH1096" s="1"/>
  <c r="BH1094"/>
  <c r="BH1093" s="1"/>
  <c r="BH1092" s="1"/>
  <c r="BH1091" s="1"/>
  <c r="BG1094"/>
  <c r="BG1093" s="1"/>
  <c r="BG1092" s="1"/>
  <c r="BG1091" s="1"/>
  <c r="BF1094"/>
  <c r="BF1093" s="1"/>
  <c r="BF1092" s="1"/>
  <c r="BF1091" s="1"/>
  <c r="BE1094"/>
  <c r="BE1093" s="1"/>
  <c r="BE1092" s="1"/>
  <c r="BE1091" s="1"/>
  <c r="BH1087"/>
  <c r="BH1086" s="1"/>
  <c r="BH1085" s="1"/>
  <c r="BH1084" s="1"/>
  <c r="BH1083" s="1"/>
  <c r="BG1087"/>
  <c r="BF1087"/>
  <c r="BF1086" s="1"/>
  <c r="BF1085" s="1"/>
  <c r="BF1084" s="1"/>
  <c r="BF1083" s="1"/>
  <c r="BE1087"/>
  <c r="BE1086" s="1"/>
  <c r="BE1085" s="1"/>
  <c r="BE1084" s="1"/>
  <c r="BE1083" s="1"/>
  <c r="BG1086"/>
  <c r="BG1085" s="1"/>
  <c r="BG1084" s="1"/>
  <c r="BG1083" s="1"/>
  <c r="BH1081"/>
  <c r="BH1080" s="1"/>
  <c r="BH1079" s="1"/>
  <c r="BH1078" s="1"/>
  <c r="BH1077" s="1"/>
  <c r="BG1081"/>
  <c r="BG1080" s="1"/>
  <c r="BG1079" s="1"/>
  <c r="BG1078" s="1"/>
  <c r="BG1077" s="1"/>
  <c r="BF1081"/>
  <c r="BF1080" s="1"/>
  <c r="BF1079" s="1"/>
  <c r="BF1078" s="1"/>
  <c r="BF1077" s="1"/>
  <c r="BE1081"/>
  <c r="BE1080" s="1"/>
  <c r="BE1079" s="1"/>
  <c r="BE1078" s="1"/>
  <c r="BE1077" s="1"/>
  <c r="BH1074"/>
  <c r="BH1073" s="1"/>
  <c r="BG1074"/>
  <c r="BG1073" s="1"/>
  <c r="BF1074"/>
  <c r="BF1073" s="1"/>
  <c r="BE1074"/>
  <c r="BE1073" s="1"/>
  <c r="BH1071"/>
  <c r="BG1071"/>
  <c r="BF1071"/>
  <c r="BE1071"/>
  <c r="BH1069"/>
  <c r="BG1069"/>
  <c r="BG1068" s="1"/>
  <c r="BG1067" s="1"/>
  <c r="BF1069"/>
  <c r="BF1068" s="1"/>
  <c r="BF1067" s="1"/>
  <c r="BE1069"/>
  <c r="BE1068" s="1"/>
  <c r="BE1067" s="1"/>
  <c r="BH1065"/>
  <c r="BG1065"/>
  <c r="BG1064" s="1"/>
  <c r="BG1063" s="1"/>
  <c r="BF1065"/>
  <c r="BF1064" s="1"/>
  <c r="BF1063" s="1"/>
  <c r="BE1065"/>
  <c r="BE1064" s="1"/>
  <c r="BE1063" s="1"/>
  <c r="BH1064"/>
  <c r="BH1063" s="1"/>
  <c r="BH1058"/>
  <c r="BG1058"/>
  <c r="BG1057" s="1"/>
  <c r="BG1056" s="1"/>
  <c r="BG1055" s="1"/>
  <c r="BG1054" s="1"/>
  <c r="BF1058"/>
  <c r="BF1057" s="1"/>
  <c r="BF1056" s="1"/>
  <c r="BF1055" s="1"/>
  <c r="BF1054" s="1"/>
  <c r="BE1058"/>
  <c r="BE1057" s="1"/>
  <c r="BE1056" s="1"/>
  <c r="BE1055" s="1"/>
  <c r="BE1054" s="1"/>
  <c r="BH1057"/>
  <c r="BH1056" s="1"/>
  <c r="BH1055" s="1"/>
  <c r="BH1054" s="1"/>
  <c r="BH1049"/>
  <c r="BH1048" s="1"/>
  <c r="BG1049"/>
  <c r="BG1047" s="1"/>
  <c r="BF1049"/>
  <c r="BF1048" s="1"/>
  <c r="BE1049"/>
  <c r="BE1048" s="1"/>
  <c r="BH1047"/>
  <c r="BH1040"/>
  <c r="BG1040"/>
  <c r="BG1039" s="1"/>
  <c r="BG1038" s="1"/>
  <c r="BG1037" s="1"/>
  <c r="BG1036" s="1"/>
  <c r="BF1040"/>
  <c r="BF1039" s="1"/>
  <c r="BF1038" s="1"/>
  <c r="BF1037" s="1"/>
  <c r="BF1036" s="1"/>
  <c r="BE1040"/>
  <c r="BE1039" s="1"/>
  <c r="BE1038" s="1"/>
  <c r="BE1037" s="1"/>
  <c r="BE1036" s="1"/>
  <c r="BH1039"/>
  <c r="BH1038" s="1"/>
  <c r="BH1037" s="1"/>
  <c r="BH1036" s="1"/>
  <c r="BH1033"/>
  <c r="BG1033"/>
  <c r="BG1032" s="1"/>
  <c r="BG1031" s="1"/>
  <c r="BG1030" s="1"/>
  <c r="BF1033"/>
  <c r="BF1032" s="1"/>
  <c r="BF1031" s="1"/>
  <c r="BF1030" s="1"/>
  <c r="BE1033"/>
  <c r="BE1032" s="1"/>
  <c r="BE1031" s="1"/>
  <c r="BE1030" s="1"/>
  <c r="BH1032"/>
  <c r="BH1031" s="1"/>
  <c r="BH1030" s="1"/>
  <c r="BH1028"/>
  <c r="BG1028"/>
  <c r="BF1028"/>
  <c r="BE1028"/>
  <c r="BE1027" s="1"/>
  <c r="BE1026" s="1"/>
  <c r="BE1025" s="1"/>
  <c r="BH1027"/>
  <c r="BH1026" s="1"/>
  <c r="BH1025" s="1"/>
  <c r="BG1027"/>
  <c r="BG1026" s="1"/>
  <c r="BG1025" s="1"/>
  <c r="BF1027"/>
  <c r="BF1026" s="1"/>
  <c r="BF1025" s="1"/>
  <c r="BH1023"/>
  <c r="BG1023"/>
  <c r="BG1022" s="1"/>
  <c r="BF1023"/>
  <c r="BF1022" s="1"/>
  <c r="BE1023"/>
  <c r="BE1022" s="1"/>
  <c r="BH1022"/>
  <c r="BH1020"/>
  <c r="BH1019" s="1"/>
  <c r="BG1020"/>
  <c r="BG1019" s="1"/>
  <c r="BF1020"/>
  <c r="BF1019" s="1"/>
  <c r="BE1020"/>
  <c r="BE1019" s="1"/>
  <c r="BH1016"/>
  <c r="BG1016"/>
  <c r="BF1016"/>
  <c r="BE1016"/>
  <c r="BE1015" s="1"/>
  <c r="BE1014" s="1"/>
  <c r="BH1015"/>
  <c r="BH1014" s="1"/>
  <c r="BG1015"/>
  <c r="BG1014" s="1"/>
  <c r="BF1015"/>
  <c r="BF1014" s="1"/>
  <c r="BH1009"/>
  <c r="BH1008" s="1"/>
  <c r="BH1007" s="1"/>
  <c r="BH1006" s="1"/>
  <c r="BH1005" s="1"/>
  <c r="BG1009"/>
  <c r="BG1008" s="1"/>
  <c r="BG1007" s="1"/>
  <c r="BG1006" s="1"/>
  <c r="BG1005" s="1"/>
  <c r="BF1009"/>
  <c r="BF1008" s="1"/>
  <c r="BF1007" s="1"/>
  <c r="BF1006" s="1"/>
  <c r="BF1005" s="1"/>
  <c r="BE1009"/>
  <c r="BE1008" s="1"/>
  <c r="BE1007" s="1"/>
  <c r="BE1006" s="1"/>
  <c r="BE1005" s="1"/>
  <c r="BH1002"/>
  <c r="BG1002"/>
  <c r="BG1001" s="1"/>
  <c r="BG1000" s="1"/>
  <c r="BF1002"/>
  <c r="BF1001" s="1"/>
  <c r="BF1000" s="1"/>
  <c r="BE1002"/>
  <c r="BE1001" s="1"/>
  <c r="BE1000" s="1"/>
  <c r="BH1001"/>
  <c r="BH1000" s="1"/>
  <c r="BH994"/>
  <c r="BG994"/>
  <c r="BG993" s="1"/>
  <c r="BG992" s="1"/>
  <c r="BG991" s="1"/>
  <c r="BF994"/>
  <c r="BF993" s="1"/>
  <c r="BF992" s="1"/>
  <c r="BF991" s="1"/>
  <c r="BE994"/>
  <c r="BE993" s="1"/>
  <c r="BE992" s="1"/>
  <c r="BE991" s="1"/>
  <c r="BH993"/>
  <c r="BH992" s="1"/>
  <c r="BH991" s="1"/>
  <c r="BH989"/>
  <c r="BH988" s="1"/>
  <c r="BG989"/>
  <c r="BG988" s="1"/>
  <c r="BF989"/>
  <c r="BF988" s="1"/>
  <c r="BE989"/>
  <c r="BE988" s="1"/>
  <c r="BH986"/>
  <c r="BG986"/>
  <c r="BG985" s="1"/>
  <c r="BF986"/>
  <c r="BF985" s="1"/>
  <c r="BE986"/>
  <c r="BE985" s="1"/>
  <c r="BH985"/>
  <c r="BH983"/>
  <c r="BH982" s="1"/>
  <c r="BG983"/>
  <c r="BG982" s="1"/>
  <c r="BF983"/>
  <c r="BF982" s="1"/>
  <c r="BE983"/>
  <c r="BE982" s="1"/>
  <c r="BH980"/>
  <c r="BG980"/>
  <c r="BG979" s="1"/>
  <c r="BF980"/>
  <c r="BF979" s="1"/>
  <c r="BE980"/>
  <c r="BE979" s="1"/>
  <c r="BH979"/>
  <c r="BH977"/>
  <c r="BH976" s="1"/>
  <c r="BH975" s="1"/>
  <c r="BG977"/>
  <c r="BG976" s="1"/>
  <c r="BG975" s="1"/>
  <c r="BF977"/>
  <c r="BF976" s="1"/>
  <c r="BF975" s="1"/>
  <c r="BE977"/>
  <c r="BE976" s="1"/>
  <c r="BE975" s="1"/>
  <c r="BH973"/>
  <c r="BH972" s="1"/>
  <c r="BH971" s="1"/>
  <c r="BG973"/>
  <c r="BG972" s="1"/>
  <c r="BG971" s="1"/>
  <c r="BF973"/>
  <c r="BF972" s="1"/>
  <c r="BF971" s="1"/>
  <c r="BE973"/>
  <c r="BE972" s="1"/>
  <c r="BE971" s="1"/>
  <c r="BH969"/>
  <c r="BH968" s="1"/>
  <c r="BH967" s="1"/>
  <c r="BG969"/>
  <c r="BG968" s="1"/>
  <c r="BG967" s="1"/>
  <c r="BF969"/>
  <c r="BF968" s="1"/>
  <c r="BF967" s="1"/>
  <c r="BE969"/>
  <c r="BE968" s="1"/>
  <c r="BE967" s="1"/>
  <c r="BH965"/>
  <c r="BH964" s="1"/>
  <c r="BH963" s="1"/>
  <c r="BG965"/>
  <c r="BG964" s="1"/>
  <c r="BG963" s="1"/>
  <c r="BF965"/>
  <c r="BF964" s="1"/>
  <c r="BF963" s="1"/>
  <c r="BE965"/>
  <c r="BE964" s="1"/>
  <c r="BE963" s="1"/>
  <c r="BH956"/>
  <c r="BG956"/>
  <c r="BF956"/>
  <c r="BF955" s="1"/>
  <c r="BF953" s="1"/>
  <c r="BE956"/>
  <c r="BE955" s="1"/>
  <c r="BE954" s="1"/>
  <c r="BH955"/>
  <c r="BH954" s="1"/>
  <c r="BG955"/>
  <c r="BG953" s="1"/>
  <c r="BH951"/>
  <c r="BH950" s="1"/>
  <c r="BG951"/>
  <c r="BG950" s="1"/>
  <c r="BF951"/>
  <c r="BF950" s="1"/>
  <c r="BE951"/>
  <c r="BE950" s="1"/>
  <c r="BH948"/>
  <c r="BG948"/>
  <c r="BG947" s="1"/>
  <c r="BF948"/>
  <c r="BF947" s="1"/>
  <c r="BE948"/>
  <c r="BE947" s="1"/>
  <c r="BH947"/>
  <c r="BH943"/>
  <c r="BH942" s="1"/>
  <c r="BG943"/>
  <c r="BG942" s="1"/>
  <c r="BG941" s="1"/>
  <c r="BF943"/>
  <c r="BF942" s="1"/>
  <c r="BF941" s="1"/>
  <c r="BE943"/>
  <c r="BE942" s="1"/>
  <c r="BE941" s="1"/>
  <c r="BH941"/>
  <c r="BH939"/>
  <c r="BH938" s="1"/>
  <c r="BH937" s="1"/>
  <c r="BG939"/>
  <c r="BG938" s="1"/>
  <c r="BG937" s="1"/>
  <c r="BF939"/>
  <c r="BF938" s="1"/>
  <c r="BF937" s="1"/>
  <c r="BE939"/>
  <c r="BE938" s="1"/>
  <c r="BE937" s="1"/>
  <c r="BH935"/>
  <c r="BH934" s="1"/>
  <c r="BG935"/>
  <c r="BG934" s="1"/>
  <c r="BG933" s="1"/>
  <c r="BF935"/>
  <c r="BF934" s="1"/>
  <c r="BF933" s="1"/>
  <c r="BE935"/>
  <c r="BE934" s="1"/>
  <c r="BE933" s="1"/>
  <c r="BH933"/>
  <c r="BH928"/>
  <c r="BH927" s="1"/>
  <c r="BH926" s="1"/>
  <c r="BH925" s="1"/>
  <c r="BH924" s="1"/>
  <c r="BG928"/>
  <c r="BG927" s="1"/>
  <c r="BG926" s="1"/>
  <c r="BG925" s="1"/>
  <c r="BG924" s="1"/>
  <c r="BF928"/>
  <c r="BF927" s="1"/>
  <c r="BF926" s="1"/>
  <c r="BF925" s="1"/>
  <c r="BF924" s="1"/>
  <c r="BE928"/>
  <c r="BE927" s="1"/>
  <c r="BE926" s="1"/>
  <c r="BE925" s="1"/>
  <c r="BE924" s="1"/>
  <c r="BH921"/>
  <c r="BH920" s="1"/>
  <c r="BG921"/>
  <c r="BG920" s="1"/>
  <c r="BF921"/>
  <c r="BF920" s="1"/>
  <c r="BE921"/>
  <c r="BE920" s="1"/>
  <c r="BH918"/>
  <c r="BG918"/>
  <c r="BF918"/>
  <c r="BF917" s="1"/>
  <c r="BE918"/>
  <c r="BE917" s="1"/>
  <c r="BH917"/>
  <c r="BG917"/>
  <c r="BH915"/>
  <c r="BH914" s="1"/>
  <c r="BG915"/>
  <c r="BG914" s="1"/>
  <c r="BF915"/>
  <c r="BF914" s="1"/>
  <c r="BE915"/>
  <c r="BE914" s="1"/>
  <c r="BH912"/>
  <c r="BG912"/>
  <c r="BF912"/>
  <c r="BF911" s="1"/>
  <c r="BE912"/>
  <c r="BE911" s="1"/>
  <c r="BH911"/>
  <c r="BG911"/>
  <c r="BH909"/>
  <c r="BH908" s="1"/>
  <c r="BG909"/>
  <c r="BG908" s="1"/>
  <c r="BF909"/>
  <c r="BF908" s="1"/>
  <c r="BE909"/>
  <c r="BE908" s="1"/>
  <c r="BH906"/>
  <c r="BG906"/>
  <c r="BF906"/>
  <c r="BF905" s="1"/>
  <c r="BE906"/>
  <c r="BE905" s="1"/>
  <c r="BH905"/>
  <c r="BG905"/>
  <c r="BH903"/>
  <c r="BH902" s="1"/>
  <c r="BG903"/>
  <c r="BG902" s="1"/>
  <c r="BF903"/>
  <c r="BF902" s="1"/>
  <c r="BE903"/>
  <c r="BE902" s="1"/>
  <c r="BH895"/>
  <c r="BG895"/>
  <c r="BF895"/>
  <c r="BE895"/>
  <c r="BH893"/>
  <c r="BG893"/>
  <c r="BF893"/>
  <c r="BE893"/>
  <c r="BH891"/>
  <c r="BG891"/>
  <c r="BF891"/>
  <c r="BF890" s="1"/>
  <c r="BF889" s="1"/>
  <c r="BF888" s="1"/>
  <c r="BF887" s="1"/>
  <c r="BE891"/>
  <c r="BH890"/>
  <c r="BH889" s="1"/>
  <c r="BH888" s="1"/>
  <c r="BH887" s="1"/>
  <c r="BG890"/>
  <c r="BG889" s="1"/>
  <c r="BG888" s="1"/>
  <c r="BG887" s="1"/>
  <c r="BH882"/>
  <c r="BH881" s="1"/>
  <c r="BG882"/>
  <c r="BG881" s="1"/>
  <c r="BF882"/>
  <c r="BF881" s="1"/>
  <c r="BE882"/>
  <c r="BE881" s="1"/>
  <c r="BH879"/>
  <c r="BG879"/>
  <c r="BG878" s="1"/>
  <c r="BG877" s="1"/>
  <c r="BF879"/>
  <c r="BF878" s="1"/>
  <c r="BF877" s="1"/>
  <c r="BE879"/>
  <c r="BE878" s="1"/>
  <c r="BE877" s="1"/>
  <c r="BH878"/>
  <c r="BH877" s="1"/>
  <c r="BH875"/>
  <c r="BG875"/>
  <c r="BG874" s="1"/>
  <c r="BG873" s="1"/>
  <c r="BF875"/>
  <c r="BF874" s="1"/>
  <c r="BF873" s="1"/>
  <c r="BE875"/>
  <c r="BE874" s="1"/>
  <c r="BE873" s="1"/>
  <c r="BH874"/>
  <c r="BH873" s="1"/>
  <c r="BH868"/>
  <c r="BG868"/>
  <c r="BF868"/>
  <c r="BF867" s="1"/>
  <c r="BF866" s="1"/>
  <c r="BF865" s="1"/>
  <c r="BF864" s="1"/>
  <c r="BE868"/>
  <c r="BE867" s="1"/>
  <c r="BE866" s="1"/>
  <c r="BE865" s="1"/>
  <c r="BE864" s="1"/>
  <c r="BH867"/>
  <c r="BH866" s="1"/>
  <c r="BH865" s="1"/>
  <c r="BH864" s="1"/>
  <c r="BG867"/>
  <c r="BG866" s="1"/>
  <c r="BG865" s="1"/>
  <c r="BG864" s="1"/>
  <c r="BH861"/>
  <c r="BG861"/>
  <c r="BG860" s="1"/>
  <c r="BF861"/>
  <c r="BF860" s="1"/>
  <c r="BE861"/>
  <c r="BE860" s="1"/>
  <c r="BH860"/>
  <c r="BH858"/>
  <c r="BH857" s="1"/>
  <c r="BG858"/>
  <c r="BG857" s="1"/>
  <c r="BF858"/>
  <c r="BF857" s="1"/>
  <c r="BE858"/>
  <c r="BE857" s="1"/>
  <c r="BH851"/>
  <c r="BH850" s="1"/>
  <c r="BG851"/>
  <c r="BG850" s="1"/>
  <c r="BG845" s="1"/>
  <c r="BG844" s="1"/>
  <c r="BH848"/>
  <c r="BG848"/>
  <c r="BF848"/>
  <c r="BF847" s="1"/>
  <c r="BF846" s="1"/>
  <c r="BF845" s="1"/>
  <c r="BF844" s="1"/>
  <c r="BE848"/>
  <c r="BE847" s="1"/>
  <c r="BE846" s="1"/>
  <c r="BE845" s="1"/>
  <c r="BE844" s="1"/>
  <c r="BH847"/>
  <c r="BG847"/>
  <c r="BH841"/>
  <c r="BG841"/>
  <c r="BF841"/>
  <c r="BF840" s="1"/>
  <c r="BF839" s="1"/>
  <c r="BF838" s="1"/>
  <c r="BE841"/>
  <c r="BE840" s="1"/>
  <c r="BE839" s="1"/>
  <c r="BE838" s="1"/>
  <c r="BH840"/>
  <c r="BH839" s="1"/>
  <c r="BH838" s="1"/>
  <c r="BG840"/>
  <c r="BG839" s="1"/>
  <c r="BG838" s="1"/>
  <c r="BH823"/>
  <c r="BG823"/>
  <c r="BG822" s="1"/>
  <c r="BG821" s="1"/>
  <c r="BG820" s="1"/>
  <c r="BF823"/>
  <c r="BF822" s="1"/>
  <c r="BF821" s="1"/>
  <c r="BF820" s="1"/>
  <c r="BE823"/>
  <c r="BE822" s="1"/>
  <c r="BE821" s="1"/>
  <c r="BE820" s="1"/>
  <c r="BH822"/>
  <c r="BH821" s="1"/>
  <c r="BH820" s="1"/>
  <c r="BH816"/>
  <c r="BH815" s="1"/>
  <c r="BH814" s="1"/>
  <c r="BH813" s="1"/>
  <c r="BH812" s="1"/>
  <c r="BG816"/>
  <c r="BG815" s="1"/>
  <c r="BG814" s="1"/>
  <c r="BG813" s="1"/>
  <c r="BG812" s="1"/>
  <c r="BF816"/>
  <c r="BF815" s="1"/>
  <c r="BF814" s="1"/>
  <c r="BF813" s="1"/>
  <c r="BF812" s="1"/>
  <c r="BE816"/>
  <c r="BE815" s="1"/>
  <c r="BE814" s="1"/>
  <c r="BE813" s="1"/>
  <c r="BE812" s="1"/>
  <c r="BH809"/>
  <c r="BH808" s="1"/>
  <c r="BH807" s="1"/>
  <c r="BH806" s="1"/>
  <c r="BG809"/>
  <c r="BG808" s="1"/>
  <c r="BG807" s="1"/>
  <c r="BG806" s="1"/>
  <c r="BF809"/>
  <c r="BF808" s="1"/>
  <c r="BF807" s="1"/>
  <c r="BF806" s="1"/>
  <c r="BE809"/>
  <c r="BE808" s="1"/>
  <c r="BE807" s="1"/>
  <c r="BE806" s="1"/>
  <c r="BH804"/>
  <c r="BG804"/>
  <c r="BG803" s="1"/>
  <c r="BF804"/>
  <c r="BF803" s="1"/>
  <c r="BE804"/>
  <c r="BE803" s="1"/>
  <c r="BH803"/>
  <c r="BH801"/>
  <c r="BH800" s="1"/>
  <c r="BG801"/>
  <c r="BG800" s="1"/>
  <c r="BF801"/>
  <c r="BF800" s="1"/>
  <c r="BE801"/>
  <c r="BE800" s="1"/>
  <c r="BH797"/>
  <c r="BH796" s="1"/>
  <c r="BH795" s="1"/>
  <c r="BG797"/>
  <c r="BG796" s="1"/>
  <c r="BG795" s="1"/>
  <c r="BF797"/>
  <c r="BF796" s="1"/>
  <c r="BF795" s="1"/>
  <c r="BE797"/>
  <c r="BE796" s="1"/>
  <c r="BE795" s="1"/>
  <c r="BH788"/>
  <c r="BG788"/>
  <c r="BF788"/>
  <c r="BE788"/>
  <c r="BH786"/>
  <c r="BG786"/>
  <c r="BG785" s="1"/>
  <c r="BF786"/>
  <c r="BE786"/>
  <c r="BH785"/>
  <c r="BH783"/>
  <c r="BG783"/>
  <c r="BF783"/>
  <c r="BE783"/>
  <c r="BH781"/>
  <c r="BG781"/>
  <c r="BG780" s="1"/>
  <c r="BG779" s="1"/>
  <c r="BF781"/>
  <c r="BE781"/>
  <c r="BE780" s="1"/>
  <c r="BE779" s="1"/>
  <c r="BH777"/>
  <c r="BH776" s="1"/>
  <c r="BH775" s="1"/>
  <c r="BG777"/>
  <c r="BG776" s="1"/>
  <c r="BG775" s="1"/>
  <c r="BF777"/>
  <c r="BF776" s="1"/>
  <c r="BF775" s="1"/>
  <c r="BE777"/>
  <c r="BE776" s="1"/>
  <c r="BE775" s="1"/>
  <c r="BH773"/>
  <c r="BH772" s="1"/>
  <c r="BG773"/>
  <c r="BG772" s="1"/>
  <c r="BF773"/>
  <c r="BF772" s="1"/>
  <c r="BE773"/>
  <c r="BE772" s="1"/>
  <c r="BH770"/>
  <c r="BG770"/>
  <c r="BG769" s="1"/>
  <c r="BF770"/>
  <c r="BF769" s="1"/>
  <c r="BE770"/>
  <c r="BE769" s="1"/>
  <c r="BH769"/>
  <c r="BJ763"/>
  <c r="BJ762" s="1"/>
  <c r="BH763"/>
  <c r="BG763"/>
  <c r="BF763"/>
  <c r="BF762" s="1"/>
  <c r="BE763"/>
  <c r="BE762" s="1"/>
  <c r="BH762"/>
  <c r="BG762"/>
  <c r="BJ760"/>
  <c r="BJ759" s="1"/>
  <c r="BH760"/>
  <c r="BG760"/>
  <c r="BG759" s="1"/>
  <c r="BF760"/>
  <c r="BF759" s="1"/>
  <c r="BE760"/>
  <c r="BE759" s="1"/>
  <c r="BH759"/>
  <c r="BH757"/>
  <c r="BH756" s="1"/>
  <c r="BG757"/>
  <c r="BG756" s="1"/>
  <c r="BF757"/>
  <c r="BF756" s="1"/>
  <c r="BH754"/>
  <c r="BH753" s="1"/>
  <c r="BG754"/>
  <c r="BG753" s="1"/>
  <c r="BF754"/>
  <c r="BF753" s="1"/>
  <c r="BH750"/>
  <c r="BG750"/>
  <c r="BF750"/>
  <c r="BE750"/>
  <c r="BH748"/>
  <c r="BG748"/>
  <c r="BF748"/>
  <c r="BE748"/>
  <c r="BH746"/>
  <c r="BG746"/>
  <c r="BF746"/>
  <c r="BF745" s="1"/>
  <c r="BF744" s="1"/>
  <c r="BE746"/>
  <c r="BE745" s="1"/>
  <c r="BE744" s="1"/>
  <c r="BH745"/>
  <c r="BH744" s="1"/>
  <c r="BG745"/>
  <c r="BG744" s="1"/>
  <c r="BH742"/>
  <c r="BG742"/>
  <c r="BF742"/>
  <c r="BF741" s="1"/>
  <c r="BF740" s="1"/>
  <c r="BE742"/>
  <c r="BE741" s="1"/>
  <c r="BE740" s="1"/>
  <c r="BH741"/>
  <c r="BH740" s="1"/>
  <c r="BG741"/>
  <c r="BG740" s="1"/>
  <c r="BH738"/>
  <c r="BG738"/>
  <c r="BF738"/>
  <c r="BF737" s="1"/>
  <c r="BF736" s="1"/>
  <c r="BE738"/>
  <c r="BE737" s="1"/>
  <c r="BE736" s="1"/>
  <c r="BH737"/>
  <c r="BH736" s="1"/>
  <c r="BG737"/>
  <c r="BG736" s="1"/>
  <c r="BH731"/>
  <c r="BG731"/>
  <c r="BF731"/>
  <c r="BF730" s="1"/>
  <c r="BE731"/>
  <c r="BE730" s="1"/>
  <c r="BH730"/>
  <c r="BG730"/>
  <c r="BH728"/>
  <c r="BH727" s="1"/>
  <c r="BG728"/>
  <c r="BG727" s="1"/>
  <c r="BF728"/>
  <c r="BF727" s="1"/>
  <c r="BE728"/>
  <c r="BE727" s="1"/>
  <c r="BH723"/>
  <c r="BG723"/>
  <c r="BF723"/>
  <c r="BF722" s="1"/>
  <c r="BE723"/>
  <c r="BE722" s="1"/>
  <c r="BH722"/>
  <c r="BG722"/>
  <c r="BH720"/>
  <c r="BH719" s="1"/>
  <c r="BH718" s="1"/>
  <c r="BG720"/>
  <c r="BG719" s="1"/>
  <c r="BG718" s="1"/>
  <c r="BF720"/>
  <c r="BF719" s="1"/>
  <c r="BF718" s="1"/>
  <c r="BH716"/>
  <c r="BH715" s="1"/>
  <c r="BH714" s="1"/>
  <c r="BG716"/>
  <c r="BG715" s="1"/>
  <c r="BG714" s="1"/>
  <c r="BF716"/>
  <c r="BF715" s="1"/>
  <c r="BF714" s="1"/>
  <c r="BE716"/>
  <c r="BE715" s="1"/>
  <c r="BE714" s="1"/>
  <c r="BH712"/>
  <c r="BH711" s="1"/>
  <c r="BH710" s="1"/>
  <c r="BG712"/>
  <c r="BG711" s="1"/>
  <c r="BG710" s="1"/>
  <c r="BF712"/>
  <c r="BF711" s="1"/>
  <c r="BF710" s="1"/>
  <c r="BE712"/>
  <c r="BE711" s="1"/>
  <c r="BE710" s="1"/>
  <c r="BH705"/>
  <c r="BH704" s="1"/>
  <c r="BH703" s="1"/>
  <c r="BH702" s="1"/>
  <c r="BG705"/>
  <c r="BG704" s="1"/>
  <c r="BG703" s="1"/>
  <c r="BG702" s="1"/>
  <c r="BF705"/>
  <c r="BF704" s="1"/>
  <c r="BF703" s="1"/>
  <c r="BF702" s="1"/>
  <c r="BE705"/>
  <c r="BE704" s="1"/>
  <c r="BE703" s="1"/>
  <c r="BE702" s="1"/>
  <c r="BH697"/>
  <c r="BG697"/>
  <c r="BG696" s="1"/>
  <c r="BF697"/>
  <c r="BF696" s="1"/>
  <c r="BE697"/>
  <c r="BE696" s="1"/>
  <c r="BH696"/>
  <c r="BF694"/>
  <c r="BF693" s="1"/>
  <c r="BF692" s="1"/>
  <c r="BH693"/>
  <c r="BH692" s="1"/>
  <c r="BG693"/>
  <c r="BG692" s="1"/>
  <c r="BH686"/>
  <c r="BH685" s="1"/>
  <c r="BH684" s="1"/>
  <c r="BG686"/>
  <c r="BG685" s="1"/>
  <c r="BG684" s="1"/>
  <c r="BF686"/>
  <c r="BF685" s="1"/>
  <c r="BF684" s="1"/>
  <c r="BE686"/>
  <c r="BE685" s="1"/>
  <c r="BE684" s="1"/>
  <c r="BH682"/>
  <c r="BH681" s="1"/>
  <c r="BH680" s="1"/>
  <c r="BG682"/>
  <c r="BG681" s="1"/>
  <c r="BG680" s="1"/>
  <c r="BF682"/>
  <c r="BF681" s="1"/>
  <c r="BF680" s="1"/>
  <c r="BE682"/>
  <c r="BE681" s="1"/>
  <c r="BE680" s="1"/>
  <c r="BH678"/>
  <c r="BH677" s="1"/>
  <c r="BH676" s="1"/>
  <c r="BG678"/>
  <c r="BG677" s="1"/>
  <c r="BG676" s="1"/>
  <c r="BF678"/>
  <c r="BF677" s="1"/>
  <c r="BF676" s="1"/>
  <c r="BE678"/>
  <c r="BE677" s="1"/>
  <c r="BE676" s="1"/>
  <c r="BH671"/>
  <c r="BH670" s="1"/>
  <c r="BH669" s="1"/>
  <c r="BH668" s="1"/>
  <c r="BG671"/>
  <c r="BG670" s="1"/>
  <c r="BG669" s="1"/>
  <c r="BG668" s="1"/>
  <c r="BF671"/>
  <c r="BF670" s="1"/>
  <c r="BF669" s="1"/>
  <c r="BF668" s="1"/>
  <c r="BE671"/>
  <c r="BE670" s="1"/>
  <c r="BE669" s="1"/>
  <c r="BE668" s="1"/>
  <c r="BH666"/>
  <c r="BH665" s="1"/>
  <c r="BG666"/>
  <c r="BG665" s="1"/>
  <c r="BF666"/>
  <c r="BF665" s="1"/>
  <c r="BH663"/>
  <c r="BH662" s="1"/>
  <c r="BG663"/>
  <c r="BG662" s="1"/>
  <c r="BF663"/>
  <c r="BF662" s="1"/>
  <c r="BH659"/>
  <c r="BH658" s="1"/>
  <c r="BG659"/>
  <c r="BG658" s="1"/>
  <c r="BF659"/>
  <c r="BF658" s="1"/>
  <c r="BH656"/>
  <c r="BH655" s="1"/>
  <c r="BG656"/>
  <c r="BG655" s="1"/>
  <c r="BF656"/>
  <c r="BF655" s="1"/>
  <c r="BH652"/>
  <c r="BH651" s="1"/>
  <c r="BH650" s="1"/>
  <c r="BG652"/>
  <c r="BG651" s="1"/>
  <c r="BG650" s="1"/>
  <c r="BF652"/>
  <c r="BF651" s="1"/>
  <c r="BF650" s="1"/>
  <c r="BE652"/>
  <c r="BE651" s="1"/>
  <c r="BE650" s="1"/>
  <c r="BH648"/>
  <c r="BH647" s="1"/>
  <c r="BH646" s="1"/>
  <c r="BG648"/>
  <c r="BG647" s="1"/>
  <c r="BG646" s="1"/>
  <c r="BF648"/>
  <c r="BF647" s="1"/>
  <c r="BF646" s="1"/>
  <c r="BE648"/>
  <c r="BE647" s="1"/>
  <c r="BE646" s="1"/>
  <c r="BH644"/>
  <c r="BH643" s="1"/>
  <c r="BH642" s="1"/>
  <c r="BG644"/>
  <c r="BG643" s="1"/>
  <c r="BG642" s="1"/>
  <c r="BF644"/>
  <c r="BF643" s="1"/>
  <c r="BF642" s="1"/>
  <c r="BE644"/>
  <c r="BE643" s="1"/>
  <c r="BE642" s="1"/>
  <c r="BH634"/>
  <c r="BH633" s="1"/>
  <c r="BG634"/>
  <c r="BG633" s="1"/>
  <c r="BF634"/>
  <c r="BF633" s="1"/>
  <c r="BE634"/>
  <c r="BE633" s="1"/>
  <c r="BH630"/>
  <c r="BH629" s="1"/>
  <c r="BG630"/>
  <c r="BG629" s="1"/>
  <c r="BF630"/>
  <c r="BF629" s="1"/>
  <c r="BH626"/>
  <c r="BH625" s="1"/>
  <c r="BG626"/>
  <c r="BG625" s="1"/>
  <c r="BF626"/>
  <c r="BF625" s="1"/>
  <c r="BE624"/>
  <c r="BH622"/>
  <c r="BH621" s="1"/>
  <c r="BH620" s="1"/>
  <c r="BG622"/>
  <c r="BG621" s="1"/>
  <c r="BG620" s="1"/>
  <c r="BF622"/>
  <c r="BF621" s="1"/>
  <c r="BF620" s="1"/>
  <c r="BE622"/>
  <c r="BE621" s="1"/>
  <c r="BE620" s="1"/>
  <c r="BH618"/>
  <c r="BH617" s="1"/>
  <c r="BH616" s="1"/>
  <c r="BG618"/>
  <c r="BG617" s="1"/>
  <c r="BG616" s="1"/>
  <c r="BF618"/>
  <c r="BF617" s="1"/>
  <c r="BF616" s="1"/>
  <c r="BE618"/>
  <c r="BE617" s="1"/>
  <c r="BE616" s="1"/>
  <c r="BH613"/>
  <c r="BG613"/>
  <c r="BG612" s="1"/>
  <c r="BG611" s="1"/>
  <c r="BF613"/>
  <c r="BF612" s="1"/>
  <c r="BF611" s="1"/>
  <c r="BE613"/>
  <c r="BE612" s="1"/>
  <c r="BE611" s="1"/>
  <c r="BH612"/>
  <c r="BH611" s="1"/>
  <c r="BH608"/>
  <c r="BH607" s="1"/>
  <c r="BH606" s="1"/>
  <c r="BG608"/>
  <c r="BG607" s="1"/>
  <c r="BG606" s="1"/>
  <c r="BF608"/>
  <c r="BF607" s="1"/>
  <c r="BF606" s="1"/>
  <c r="BE608"/>
  <c r="BE607" s="1"/>
  <c r="BE606" s="1"/>
  <c r="BH599"/>
  <c r="BG599"/>
  <c r="BG598" s="1"/>
  <c r="BF599"/>
  <c r="BF598" s="1"/>
  <c r="BE599"/>
  <c r="BE598" s="1"/>
  <c r="BH598"/>
  <c r="BH596"/>
  <c r="BG596"/>
  <c r="BG595" s="1"/>
  <c r="BG594" s="1"/>
  <c r="BF596"/>
  <c r="BF595" s="1"/>
  <c r="BF594" s="1"/>
  <c r="BE596"/>
  <c r="BE595" s="1"/>
  <c r="BE594" s="1"/>
  <c r="BH595"/>
  <c r="BH594" s="1"/>
  <c r="BH589"/>
  <c r="BG589"/>
  <c r="BG588" s="1"/>
  <c r="BG587" s="1"/>
  <c r="BG586" s="1"/>
  <c r="BG585" s="1"/>
  <c r="BF589"/>
  <c r="BF588" s="1"/>
  <c r="BF587" s="1"/>
  <c r="BF586" s="1"/>
  <c r="BF585" s="1"/>
  <c r="BE589"/>
  <c r="BE588" s="1"/>
  <c r="BE587" s="1"/>
  <c r="BE586" s="1"/>
  <c r="BE585" s="1"/>
  <c r="BH588"/>
  <c r="BH587" s="1"/>
  <c r="BH586" s="1"/>
  <c r="BH585" s="1"/>
  <c r="BH582"/>
  <c r="BG582"/>
  <c r="BG581" s="1"/>
  <c r="BG580" s="1"/>
  <c r="BG579" s="1"/>
  <c r="BF582"/>
  <c r="BF581" s="1"/>
  <c r="BF580" s="1"/>
  <c r="BF579" s="1"/>
  <c r="BE582"/>
  <c r="BE581" s="1"/>
  <c r="BE580" s="1"/>
  <c r="BE579" s="1"/>
  <c r="BH581"/>
  <c r="BH580" s="1"/>
  <c r="BH579" s="1"/>
  <c r="BH577"/>
  <c r="BH576" s="1"/>
  <c r="BG577"/>
  <c r="BG576" s="1"/>
  <c r="BF577"/>
  <c r="BF576" s="1"/>
  <c r="BE577"/>
  <c r="BE576" s="1"/>
  <c r="BH567"/>
  <c r="BH566" s="1"/>
  <c r="BG567"/>
  <c r="BG566" s="1"/>
  <c r="BF567"/>
  <c r="BF566" s="1"/>
  <c r="BH563"/>
  <c r="BH562" s="1"/>
  <c r="BG563"/>
  <c r="BG562" s="1"/>
  <c r="BF563"/>
  <c r="BF562" s="1"/>
  <c r="BH558"/>
  <c r="BG558"/>
  <c r="BF558"/>
  <c r="BF557" s="1"/>
  <c r="BF556" s="1"/>
  <c r="BE558"/>
  <c r="BE557" s="1"/>
  <c r="BE556" s="1"/>
  <c r="BH557"/>
  <c r="BH556" s="1"/>
  <c r="BG557"/>
  <c r="BG556" s="1"/>
  <c r="BH554"/>
  <c r="BG554"/>
  <c r="BF554"/>
  <c r="BF553" s="1"/>
  <c r="BF552" s="1"/>
  <c r="BE554"/>
  <c r="BE553" s="1"/>
  <c r="BE552" s="1"/>
  <c r="BH553"/>
  <c r="BH552" s="1"/>
  <c r="BG553"/>
  <c r="BG552" s="1"/>
  <c r="BH549"/>
  <c r="BH548" s="1"/>
  <c r="BG549"/>
  <c r="BG548" s="1"/>
  <c r="BF549"/>
  <c r="BF548" s="1"/>
  <c r="BE549"/>
  <c r="BE548" s="1"/>
  <c r="BH546"/>
  <c r="BG546"/>
  <c r="BF546"/>
  <c r="BF545" s="1"/>
  <c r="BE546"/>
  <c r="BE545" s="1"/>
  <c r="BH545"/>
  <c r="BG545"/>
  <c r="BH543"/>
  <c r="BH542" s="1"/>
  <c r="BG543"/>
  <c r="BG542" s="1"/>
  <c r="BF543"/>
  <c r="BF542" s="1"/>
  <c r="BE543"/>
  <c r="BE542" s="1"/>
  <c r="BH539"/>
  <c r="BH538" s="1"/>
  <c r="BG539"/>
  <c r="BG538" s="1"/>
  <c r="BF539"/>
  <c r="BF538" s="1"/>
  <c r="BE539"/>
  <c r="BE538" s="1"/>
  <c r="BH536"/>
  <c r="BG536"/>
  <c r="BF536"/>
  <c r="BF535" s="1"/>
  <c r="BE536"/>
  <c r="BE535" s="1"/>
  <c r="BH535"/>
  <c r="BG535"/>
  <c r="BH531"/>
  <c r="BH530" s="1"/>
  <c r="BG531"/>
  <c r="BG530" s="1"/>
  <c r="BF531"/>
  <c r="BF530" s="1"/>
  <c r="BE531"/>
  <c r="BE530" s="1"/>
  <c r="BH528"/>
  <c r="BG528"/>
  <c r="BF528"/>
  <c r="BF527" s="1"/>
  <c r="BE528"/>
  <c r="BE527" s="1"/>
  <c r="BH527"/>
  <c r="BG527"/>
  <c r="BH525"/>
  <c r="BH524" s="1"/>
  <c r="BG525"/>
  <c r="BG524" s="1"/>
  <c r="BF525"/>
  <c r="BF524" s="1"/>
  <c r="BE525"/>
  <c r="BE524" s="1"/>
  <c r="BH521"/>
  <c r="BH520" s="1"/>
  <c r="BG521"/>
  <c r="BG520" s="1"/>
  <c r="BF521"/>
  <c r="BF520" s="1"/>
  <c r="BE521"/>
  <c r="BE520" s="1"/>
  <c r="BH518"/>
  <c r="BG518"/>
  <c r="BF518"/>
  <c r="BF517" s="1"/>
  <c r="BE518"/>
  <c r="BE517" s="1"/>
  <c r="BH517"/>
  <c r="BG517"/>
  <c r="BH511"/>
  <c r="BG511"/>
  <c r="BF511"/>
  <c r="BF510" s="1"/>
  <c r="BF509" s="1"/>
  <c r="BE511"/>
  <c r="BE510" s="1"/>
  <c r="BE509" s="1"/>
  <c r="BH510"/>
  <c r="BH509" s="1"/>
  <c r="BG510"/>
  <c r="BG509" s="1"/>
  <c r="BH507"/>
  <c r="BG507"/>
  <c r="BF507"/>
  <c r="BF506" s="1"/>
  <c r="BF505" s="1"/>
  <c r="BE507"/>
  <c r="BE506" s="1"/>
  <c r="BE505" s="1"/>
  <c r="BH506"/>
  <c r="BH505" s="1"/>
  <c r="BG506"/>
  <c r="BG505" s="1"/>
  <c r="BH500"/>
  <c r="BG500"/>
  <c r="BF500"/>
  <c r="BF499" s="1"/>
  <c r="BF498" s="1"/>
  <c r="BE500"/>
  <c r="BE499" s="1"/>
  <c r="BE498" s="1"/>
  <c r="BH499"/>
  <c r="BH498" s="1"/>
  <c r="BG499"/>
  <c r="BG498" s="1"/>
  <c r="BH496"/>
  <c r="BG496"/>
  <c r="BF496"/>
  <c r="BF495" s="1"/>
  <c r="BF494" s="1"/>
  <c r="BE496"/>
  <c r="BE495" s="1"/>
  <c r="BE494" s="1"/>
  <c r="BH495"/>
  <c r="BH494" s="1"/>
  <c r="BG495"/>
  <c r="BG494" s="1"/>
  <c r="BH492"/>
  <c r="BG492"/>
  <c r="BF492"/>
  <c r="BF491" s="1"/>
  <c r="BF490" s="1"/>
  <c r="BE492"/>
  <c r="BE491" s="1"/>
  <c r="BE490" s="1"/>
  <c r="BH491"/>
  <c r="BH490" s="1"/>
  <c r="BG491"/>
  <c r="BG490" s="1"/>
  <c r="BH483"/>
  <c r="BH482" s="1"/>
  <c r="BG483"/>
  <c r="BG482" s="1"/>
  <c r="BF483"/>
  <c r="BF482" s="1"/>
  <c r="BE483"/>
  <c r="BE482" s="1"/>
  <c r="BH480"/>
  <c r="BG480"/>
  <c r="BF480"/>
  <c r="BE480"/>
  <c r="BH478"/>
  <c r="BG478"/>
  <c r="BG477" s="1"/>
  <c r="BF478"/>
  <c r="BF477" s="1"/>
  <c r="BE478"/>
  <c r="BE477" s="1"/>
  <c r="BH475"/>
  <c r="BG475"/>
  <c r="BF475"/>
  <c r="BE475"/>
  <c r="BH473"/>
  <c r="BH472" s="1"/>
  <c r="BG473"/>
  <c r="BG472" s="1"/>
  <c r="BF473"/>
  <c r="BE473"/>
  <c r="BE472" s="1"/>
  <c r="BH470"/>
  <c r="BG470"/>
  <c r="BF470"/>
  <c r="BE470"/>
  <c r="BH468"/>
  <c r="BG468"/>
  <c r="BF468"/>
  <c r="BF467" s="1"/>
  <c r="BE468"/>
  <c r="BE467" s="1"/>
  <c r="BH467"/>
  <c r="BG467"/>
  <c r="BH465"/>
  <c r="BH464" s="1"/>
  <c r="BH463" s="1"/>
  <c r="BG465"/>
  <c r="BG464" s="1"/>
  <c r="BG463" s="1"/>
  <c r="BF465"/>
  <c r="BF464" s="1"/>
  <c r="BF463" s="1"/>
  <c r="BE465"/>
  <c r="BE464" s="1"/>
  <c r="BE463" s="1"/>
  <c r="BH461"/>
  <c r="BH460" s="1"/>
  <c r="BH459" s="1"/>
  <c r="BG461"/>
  <c r="BG460" s="1"/>
  <c r="BG459" s="1"/>
  <c r="BF461"/>
  <c r="BF460" s="1"/>
  <c r="BF459" s="1"/>
  <c r="BE461"/>
  <c r="BE460" s="1"/>
  <c r="BE459" s="1"/>
  <c r="BH454"/>
  <c r="BH453" s="1"/>
  <c r="BG454"/>
  <c r="BG453" s="1"/>
  <c r="BF454"/>
  <c r="BF452" s="1"/>
  <c r="BF451" s="1"/>
  <c r="BE454"/>
  <c r="BE453" s="1"/>
  <c r="BH449"/>
  <c r="BG449"/>
  <c r="BF449"/>
  <c r="BF448" s="1"/>
  <c r="BF447" s="1"/>
  <c r="BF446" s="1"/>
  <c r="BF445" s="1"/>
  <c r="BE449"/>
  <c r="BE448" s="1"/>
  <c r="BE447" s="1"/>
  <c r="BE446" s="1"/>
  <c r="BE445" s="1"/>
  <c r="BH448"/>
  <c r="BH447" s="1"/>
  <c r="BH446" s="1"/>
  <c r="BH445" s="1"/>
  <c r="BG448"/>
  <c r="BG447" s="1"/>
  <c r="BG446" s="1"/>
  <c r="BG445" s="1"/>
  <c r="BH443"/>
  <c r="BG443"/>
  <c r="BF443"/>
  <c r="BF442" s="1"/>
  <c r="BF441" s="1"/>
  <c r="BF440" s="1"/>
  <c r="BE443"/>
  <c r="BE442" s="1"/>
  <c r="BE441" s="1"/>
  <c r="BE440" s="1"/>
  <c r="BH442"/>
  <c r="BH441" s="1"/>
  <c r="BH440" s="1"/>
  <c r="BG442"/>
  <c r="BG441" s="1"/>
  <c r="BG440" s="1"/>
  <c r="BH434"/>
  <c r="BH433" s="1"/>
  <c r="BH432" s="1"/>
  <c r="BH431" s="1"/>
  <c r="BG434"/>
  <c r="BG433" s="1"/>
  <c r="BG432" s="1"/>
  <c r="BG431" s="1"/>
  <c r="BF434"/>
  <c r="BF433" s="1"/>
  <c r="BF432" s="1"/>
  <c r="BF431" s="1"/>
  <c r="BE434"/>
  <c r="BE433" s="1"/>
  <c r="BE432" s="1"/>
  <c r="BE431" s="1"/>
  <c r="BH426"/>
  <c r="BG426"/>
  <c r="BF426"/>
  <c r="BF425" s="1"/>
  <c r="BF424" s="1"/>
  <c r="BF423" s="1"/>
  <c r="BF422" s="1"/>
  <c r="BF421" s="1"/>
  <c r="BE426"/>
  <c r="BE425" s="1"/>
  <c r="BE424" s="1"/>
  <c r="BE423" s="1"/>
  <c r="BE422" s="1"/>
  <c r="BE421" s="1"/>
  <c r="BH425"/>
  <c r="BH424" s="1"/>
  <c r="BH423" s="1"/>
  <c r="BH422" s="1"/>
  <c r="BH421" s="1"/>
  <c r="BG425"/>
  <c r="BG424" s="1"/>
  <c r="BG423" s="1"/>
  <c r="BG422" s="1"/>
  <c r="BG421" s="1"/>
  <c r="BH415"/>
  <c r="BG415"/>
  <c r="BF415"/>
  <c r="BE415"/>
  <c r="BH413"/>
  <c r="BG413"/>
  <c r="BG412" s="1"/>
  <c r="BG411" s="1"/>
  <c r="BF413"/>
  <c r="BE413"/>
  <c r="BE412" s="1"/>
  <c r="BE411" s="1"/>
  <c r="BH409"/>
  <c r="BH408" s="1"/>
  <c r="BH407" s="1"/>
  <c r="BG409"/>
  <c r="BG408" s="1"/>
  <c r="BG407" s="1"/>
  <c r="BF409"/>
  <c r="BF408" s="1"/>
  <c r="BF407" s="1"/>
  <c r="BE409"/>
  <c r="BE408" s="1"/>
  <c r="BE407" s="1"/>
  <c r="BH404"/>
  <c r="BG404"/>
  <c r="BF404"/>
  <c r="BF403" s="1"/>
  <c r="BE404"/>
  <c r="BE403" s="1"/>
  <c r="BE402" s="1"/>
  <c r="BE401" s="1"/>
  <c r="BH403"/>
  <c r="BH402" s="1"/>
  <c r="BH401" s="1"/>
  <c r="BG403"/>
  <c r="BG402" s="1"/>
  <c r="BG401" s="1"/>
  <c r="BF402"/>
  <c r="BF401" s="1"/>
  <c r="BH399"/>
  <c r="BH398" s="1"/>
  <c r="BG399"/>
  <c r="BG398" s="1"/>
  <c r="BF399"/>
  <c r="BF398" s="1"/>
  <c r="BE399"/>
  <c r="BE398" s="1"/>
  <c r="BH396"/>
  <c r="BH395" s="1"/>
  <c r="BH394" s="1"/>
  <c r="BG396"/>
  <c r="BG395" s="1"/>
  <c r="BG394" s="1"/>
  <c r="BF396"/>
  <c r="BF395" s="1"/>
  <c r="BF394" s="1"/>
  <c r="BE396"/>
  <c r="BE395" s="1"/>
  <c r="BE394" s="1"/>
  <c r="BH392"/>
  <c r="BH391" s="1"/>
  <c r="BH390" s="1"/>
  <c r="BG392"/>
  <c r="BG391" s="1"/>
  <c r="BG390" s="1"/>
  <c r="BF392"/>
  <c r="BF391" s="1"/>
  <c r="BF390" s="1"/>
  <c r="BH388"/>
  <c r="BH387" s="1"/>
  <c r="BG388"/>
  <c r="BG387" s="1"/>
  <c r="BF388"/>
  <c r="BF387" s="1"/>
  <c r="BE388"/>
  <c r="BE387" s="1"/>
  <c r="BH385"/>
  <c r="BH384" s="1"/>
  <c r="BG385"/>
  <c r="BG384" s="1"/>
  <c r="BF385"/>
  <c r="BF384" s="1"/>
  <c r="BF383" s="1"/>
  <c r="BE385"/>
  <c r="BE384" s="1"/>
  <c r="BH380"/>
  <c r="BG380"/>
  <c r="BG379" s="1"/>
  <c r="BG378" s="1"/>
  <c r="BG377" s="1"/>
  <c r="BF380"/>
  <c r="BF379" s="1"/>
  <c r="BF378" s="1"/>
  <c r="BF377" s="1"/>
  <c r="BE380"/>
  <c r="BE379" s="1"/>
  <c r="BE378" s="1"/>
  <c r="BE377" s="1"/>
  <c r="BH379"/>
  <c r="BH378" s="1"/>
  <c r="BH377" s="1"/>
  <c r="BH374"/>
  <c r="BH373" s="1"/>
  <c r="BH372" s="1"/>
  <c r="BH371" s="1"/>
  <c r="BG374"/>
  <c r="BG373" s="1"/>
  <c r="BG372" s="1"/>
  <c r="BG371" s="1"/>
  <c r="BF374"/>
  <c r="BF373" s="1"/>
  <c r="BF372" s="1"/>
  <c r="BF371" s="1"/>
  <c r="BE374"/>
  <c r="BE373" s="1"/>
  <c r="BE372" s="1"/>
  <c r="BE371" s="1"/>
  <c r="BH367"/>
  <c r="BG367"/>
  <c r="BG366" s="1"/>
  <c r="BF367"/>
  <c r="BF366" s="1"/>
  <c r="BE367"/>
  <c r="BE366" s="1"/>
  <c r="BH366"/>
  <c r="BH364"/>
  <c r="BH363" s="1"/>
  <c r="BH362" s="1"/>
  <c r="BG364"/>
  <c r="BG363" s="1"/>
  <c r="BG362" s="1"/>
  <c r="BF364"/>
  <c r="BF363" s="1"/>
  <c r="BF362" s="1"/>
  <c r="BE364"/>
  <c r="BE363" s="1"/>
  <c r="BE362" s="1"/>
  <c r="BH360"/>
  <c r="BH359" s="1"/>
  <c r="BG360"/>
  <c r="BG359" s="1"/>
  <c r="BF360"/>
  <c r="BF359" s="1"/>
  <c r="BE360"/>
  <c r="BE359" s="1"/>
  <c r="BH357"/>
  <c r="BG357"/>
  <c r="BF357"/>
  <c r="BE357"/>
  <c r="BH354"/>
  <c r="BH353" s="1"/>
  <c r="BG354"/>
  <c r="BG353" s="1"/>
  <c r="BF354"/>
  <c r="BF353" s="1"/>
  <c r="BE354"/>
  <c r="BE353" s="1"/>
  <c r="BH351"/>
  <c r="BG351"/>
  <c r="BF351"/>
  <c r="BF350" s="1"/>
  <c r="BE351"/>
  <c r="BE350" s="1"/>
  <c r="BH350"/>
  <c r="BG350"/>
  <c r="BH348"/>
  <c r="BH347" s="1"/>
  <c r="BG348"/>
  <c r="BG347" s="1"/>
  <c r="BF348"/>
  <c r="BF347" s="1"/>
  <c r="BE348"/>
  <c r="BE347" s="1"/>
  <c r="BH338"/>
  <c r="BH337" s="1"/>
  <c r="BH336" s="1"/>
  <c r="BG338"/>
  <c r="BG337" s="1"/>
  <c r="BG336" s="1"/>
  <c r="BF338"/>
  <c r="BF337" s="1"/>
  <c r="BF336" s="1"/>
  <c r="BE338"/>
  <c r="BE337" s="1"/>
  <c r="BE336" s="1"/>
  <c r="BH334"/>
  <c r="BH333" s="1"/>
  <c r="BH332" s="1"/>
  <c r="BH331" s="1"/>
  <c r="BH330" s="1"/>
  <c r="BG334"/>
  <c r="BG333" s="1"/>
  <c r="BG332" s="1"/>
  <c r="BF334"/>
  <c r="BF333" s="1"/>
  <c r="BF332" s="1"/>
  <c r="BE334"/>
  <c r="BE333" s="1"/>
  <c r="BE332" s="1"/>
  <c r="BE331" s="1"/>
  <c r="BE330" s="1"/>
  <c r="BH323"/>
  <c r="BG323"/>
  <c r="BF323"/>
  <c r="BE323"/>
  <c r="BH321"/>
  <c r="BG321"/>
  <c r="BF321"/>
  <c r="BE321"/>
  <c r="BH319"/>
  <c r="BG319"/>
  <c r="BG318" s="1"/>
  <c r="BG317" s="1"/>
  <c r="BF319"/>
  <c r="BF318" s="1"/>
  <c r="BF317" s="1"/>
  <c r="BE319"/>
  <c r="BH315"/>
  <c r="BH314" s="1"/>
  <c r="BG315"/>
  <c r="BG314" s="1"/>
  <c r="BG313" s="1"/>
  <c r="BF315"/>
  <c r="BF314" s="1"/>
  <c r="BF313" s="1"/>
  <c r="BE315"/>
  <c r="BE314" s="1"/>
  <c r="BE313" s="1"/>
  <c r="BH313"/>
  <c r="BH309"/>
  <c r="BH308" s="1"/>
  <c r="BG309"/>
  <c r="BG308" s="1"/>
  <c r="BG307" s="1"/>
  <c r="BF309"/>
  <c r="BF308" s="1"/>
  <c r="BE309"/>
  <c r="BE308" s="1"/>
  <c r="BE307" s="1"/>
  <c r="BH307"/>
  <c r="BH304"/>
  <c r="BH303" s="1"/>
  <c r="BH302" s="1"/>
  <c r="BH301" s="1"/>
  <c r="BG304"/>
  <c r="BG303" s="1"/>
  <c r="BG302" s="1"/>
  <c r="BG301" s="1"/>
  <c r="BF304"/>
  <c r="BF303" s="1"/>
  <c r="BF302" s="1"/>
  <c r="BF301" s="1"/>
  <c r="BE304"/>
  <c r="BE303" s="1"/>
  <c r="BE302" s="1"/>
  <c r="BE301" s="1"/>
  <c r="BH299"/>
  <c r="BH298" s="1"/>
  <c r="BH297" s="1"/>
  <c r="BH296" s="1"/>
  <c r="BG299"/>
  <c r="BG298" s="1"/>
  <c r="BG297" s="1"/>
  <c r="BG296" s="1"/>
  <c r="BF299"/>
  <c r="BF298" s="1"/>
  <c r="BF297" s="1"/>
  <c r="BF296" s="1"/>
  <c r="BE299"/>
  <c r="BE298" s="1"/>
  <c r="BE297" s="1"/>
  <c r="BE296" s="1"/>
  <c r="BH292"/>
  <c r="BH291" s="1"/>
  <c r="BG292"/>
  <c r="BG291" s="1"/>
  <c r="BG290" s="1"/>
  <c r="BG289" s="1"/>
  <c r="BG288" s="1"/>
  <c r="BF292"/>
  <c r="BF291" s="1"/>
  <c r="BF290" s="1"/>
  <c r="BF289" s="1"/>
  <c r="BF288" s="1"/>
  <c r="BE292"/>
  <c r="BE291" s="1"/>
  <c r="BE290" s="1"/>
  <c r="BE289" s="1"/>
  <c r="BE288" s="1"/>
  <c r="BH290"/>
  <c r="BH289" s="1"/>
  <c r="BH288" s="1"/>
  <c r="BH285"/>
  <c r="BG285"/>
  <c r="BF285"/>
  <c r="BE285"/>
  <c r="BH283"/>
  <c r="BG283"/>
  <c r="BF283"/>
  <c r="BE283"/>
  <c r="BH281"/>
  <c r="BG281"/>
  <c r="BF281"/>
  <c r="BF280" s="1"/>
  <c r="BF279" s="1"/>
  <c r="BE281"/>
  <c r="BE280" s="1"/>
  <c r="BE279" s="1"/>
  <c r="BH280"/>
  <c r="BH279" s="1"/>
  <c r="BG280"/>
  <c r="BG279" s="1"/>
  <c r="BH277"/>
  <c r="BG277"/>
  <c r="BF277"/>
  <c r="BF276" s="1"/>
  <c r="BF275" s="1"/>
  <c r="BE277"/>
  <c r="BE276" s="1"/>
  <c r="BE275" s="1"/>
  <c r="BH276"/>
  <c r="BH275" s="1"/>
  <c r="BG276"/>
  <c r="BG275" s="1"/>
  <c r="BH268"/>
  <c r="BG268"/>
  <c r="BF268"/>
  <c r="BE268"/>
  <c r="BH266"/>
  <c r="BG266"/>
  <c r="BF266"/>
  <c r="BE266"/>
  <c r="BH261"/>
  <c r="BG261"/>
  <c r="BF261"/>
  <c r="BF260" s="1"/>
  <c r="BF259" s="1"/>
  <c r="BF258" s="1"/>
  <c r="BE261"/>
  <c r="BE260" s="1"/>
  <c r="BE259" s="1"/>
  <c r="BE258" s="1"/>
  <c r="BH260"/>
  <c r="BH259" s="1"/>
  <c r="BH258" s="1"/>
  <c r="BG260"/>
  <c r="BG259" s="1"/>
  <c r="BG258" s="1"/>
  <c r="BH252"/>
  <c r="BH251" s="1"/>
  <c r="BG252"/>
  <c r="BG251" s="1"/>
  <c r="BF252"/>
  <c r="BF251" s="1"/>
  <c r="BF247" s="1"/>
  <c r="BE252"/>
  <c r="BE251" s="1"/>
  <c r="BH243"/>
  <c r="BG243"/>
  <c r="BF243"/>
  <c r="BF242" s="1"/>
  <c r="BE243"/>
  <c r="BE242" s="1"/>
  <c r="BH242"/>
  <c r="BG242"/>
  <c r="BH240"/>
  <c r="BH239" s="1"/>
  <c r="BG240"/>
  <c r="BG239" s="1"/>
  <c r="BF240"/>
  <c r="BF239" s="1"/>
  <c r="BE240"/>
  <c r="BE239" s="1"/>
  <c r="BH237"/>
  <c r="BG237"/>
  <c r="BF237"/>
  <c r="BF236" s="1"/>
  <c r="BF235" s="1"/>
  <c r="BE237"/>
  <c r="BE236" s="1"/>
  <c r="BE235" s="1"/>
  <c r="BH236"/>
  <c r="BH235" s="1"/>
  <c r="BG236"/>
  <c r="BG235" s="1"/>
  <c r="BH233"/>
  <c r="BG233"/>
  <c r="BF233"/>
  <c r="BF232" s="1"/>
  <c r="BE233"/>
  <c r="BE232" s="1"/>
  <c r="BH232"/>
  <c r="BG232"/>
  <c r="BH230"/>
  <c r="BH229" s="1"/>
  <c r="BG230"/>
  <c r="BG229" s="1"/>
  <c r="BF230"/>
  <c r="BF229" s="1"/>
  <c r="BE230"/>
  <c r="BE229" s="1"/>
  <c r="BH226"/>
  <c r="BH225" s="1"/>
  <c r="BG226"/>
  <c r="BG225" s="1"/>
  <c r="BF226"/>
  <c r="BF225" s="1"/>
  <c r="BE226"/>
  <c r="BE225" s="1"/>
  <c r="BH223"/>
  <c r="BG223"/>
  <c r="BF223"/>
  <c r="BF222" s="1"/>
  <c r="BE223"/>
  <c r="BE222" s="1"/>
  <c r="BH222"/>
  <c r="BG222"/>
  <c r="BH219"/>
  <c r="BG219"/>
  <c r="BG218" s="1"/>
  <c r="BF219"/>
  <c r="BF218" s="1"/>
  <c r="BE219"/>
  <c r="BE218" s="1"/>
  <c r="BH218"/>
  <c r="BH213"/>
  <c r="BH212" s="1"/>
  <c r="BH211" s="1"/>
  <c r="BH210" s="1"/>
  <c r="BH209" s="1"/>
  <c r="BG213"/>
  <c r="BG212" s="1"/>
  <c r="BG211" s="1"/>
  <c r="BG210" s="1"/>
  <c r="BG209" s="1"/>
  <c r="BF213"/>
  <c r="BF212" s="1"/>
  <c r="BF211" s="1"/>
  <c r="BF210" s="1"/>
  <c r="BF209" s="1"/>
  <c r="BE213"/>
  <c r="BE212" s="1"/>
  <c r="BE211" s="1"/>
  <c r="BE210" s="1"/>
  <c r="BE209" s="1"/>
  <c r="BH206"/>
  <c r="BG206"/>
  <c r="BF206"/>
  <c r="BE206"/>
  <c r="BH204"/>
  <c r="BG204"/>
  <c r="BF204"/>
  <c r="BE204"/>
  <c r="BE203" s="1"/>
  <c r="BE202" s="1"/>
  <c r="BE201" s="1"/>
  <c r="BE200" s="1"/>
  <c r="BH197"/>
  <c r="BH196" s="1"/>
  <c r="BH195" s="1"/>
  <c r="BH194" s="1"/>
  <c r="BH193" s="1"/>
  <c r="BH192" s="1"/>
  <c r="BG197"/>
  <c r="BG196" s="1"/>
  <c r="BG195" s="1"/>
  <c r="BG194" s="1"/>
  <c r="BG193" s="1"/>
  <c r="BG192" s="1"/>
  <c r="BF197"/>
  <c r="BF196" s="1"/>
  <c r="BF195" s="1"/>
  <c r="BF194" s="1"/>
  <c r="BF193" s="1"/>
  <c r="BF192" s="1"/>
  <c r="BE197"/>
  <c r="BE196" s="1"/>
  <c r="BE195" s="1"/>
  <c r="BE194" s="1"/>
  <c r="BE193" s="1"/>
  <c r="BE192" s="1"/>
  <c r="BH189"/>
  <c r="BG189"/>
  <c r="BF189"/>
  <c r="BF188" s="1"/>
  <c r="BE189"/>
  <c r="BE188" s="1"/>
  <c r="BH188"/>
  <c r="BG188"/>
  <c r="BH186"/>
  <c r="BG186"/>
  <c r="BF186"/>
  <c r="BE186"/>
  <c r="BH184"/>
  <c r="BH183" s="1"/>
  <c r="BG184"/>
  <c r="BF184"/>
  <c r="BF183" s="1"/>
  <c r="BE184"/>
  <c r="BE183" s="1"/>
  <c r="BH174"/>
  <c r="BH173" s="1"/>
  <c r="BH172" s="1"/>
  <c r="BG174"/>
  <c r="BG173" s="1"/>
  <c r="BG172" s="1"/>
  <c r="BF174"/>
  <c r="BF173" s="1"/>
  <c r="BF172" s="1"/>
  <c r="BE174"/>
  <c r="BE173" s="1"/>
  <c r="BE172" s="1"/>
  <c r="BH170"/>
  <c r="BG170"/>
  <c r="BF170"/>
  <c r="BE170"/>
  <c r="BH169"/>
  <c r="BG169"/>
  <c r="BG168" s="1"/>
  <c r="BG167" s="1"/>
  <c r="BF169"/>
  <c r="BE169"/>
  <c r="BH164"/>
  <c r="BG164"/>
  <c r="BG163" s="1"/>
  <c r="BG162" s="1"/>
  <c r="BF164"/>
  <c r="BF163" s="1"/>
  <c r="BF162" s="1"/>
  <c r="BE164"/>
  <c r="BE163" s="1"/>
  <c r="BE162" s="1"/>
  <c r="BH163"/>
  <c r="BH162" s="1"/>
  <c r="BH160"/>
  <c r="BH159" s="1"/>
  <c r="BG160"/>
  <c r="BG159" s="1"/>
  <c r="BF160"/>
  <c r="BF159" s="1"/>
  <c r="BE160"/>
  <c r="BE159" s="1"/>
  <c r="BH156"/>
  <c r="BG156"/>
  <c r="BF156"/>
  <c r="BE156"/>
  <c r="BH154"/>
  <c r="BG154"/>
  <c r="BF154"/>
  <c r="BE154"/>
  <c r="BH153"/>
  <c r="BH147"/>
  <c r="BG147"/>
  <c r="BF147"/>
  <c r="BE147"/>
  <c r="BH146"/>
  <c r="BG146"/>
  <c r="BF146"/>
  <c r="BE146"/>
  <c r="BH145"/>
  <c r="BG145"/>
  <c r="BF145"/>
  <c r="BE145"/>
  <c r="BH144"/>
  <c r="BG144"/>
  <c r="BF144"/>
  <c r="BE144"/>
  <c r="BH143"/>
  <c r="BG143"/>
  <c r="BF143"/>
  <c r="BE143"/>
  <c r="BH136"/>
  <c r="BG136"/>
  <c r="BF136"/>
  <c r="BE136"/>
  <c r="BH134"/>
  <c r="BG134"/>
  <c r="BF134"/>
  <c r="BE134"/>
  <c r="BH132"/>
  <c r="BG132"/>
  <c r="BF132"/>
  <c r="BE132"/>
  <c r="BH130"/>
  <c r="BG130"/>
  <c r="BF130"/>
  <c r="BE130"/>
  <c r="BH120"/>
  <c r="BG120"/>
  <c r="BG119" s="1"/>
  <c r="BG118" s="1"/>
  <c r="BG117" s="1"/>
  <c r="BG116" s="1"/>
  <c r="BG115" s="1"/>
  <c r="BF120"/>
  <c r="BF119" s="1"/>
  <c r="BF118" s="1"/>
  <c r="BF117" s="1"/>
  <c r="BF116" s="1"/>
  <c r="BF115" s="1"/>
  <c r="BE120"/>
  <c r="BE119" s="1"/>
  <c r="BE118" s="1"/>
  <c r="BE117" s="1"/>
  <c r="BE116" s="1"/>
  <c r="BE115" s="1"/>
  <c r="BH119"/>
  <c r="BH118" s="1"/>
  <c r="BH117" s="1"/>
  <c r="BH116" s="1"/>
  <c r="BH115" s="1"/>
  <c r="BH112"/>
  <c r="BH111" s="1"/>
  <c r="BG112"/>
  <c r="BG111" s="1"/>
  <c r="BF112"/>
  <c r="BF111" s="1"/>
  <c r="BE112"/>
  <c r="BE111" s="1"/>
  <c r="BH109"/>
  <c r="BH108" s="1"/>
  <c r="BG109"/>
  <c r="BG108" s="1"/>
  <c r="BF109"/>
  <c r="BF108" s="1"/>
  <c r="BE109"/>
  <c r="BE108" s="1"/>
  <c r="BH106"/>
  <c r="BG106"/>
  <c r="BF106"/>
  <c r="BE106"/>
  <c r="BH104"/>
  <c r="BG104"/>
  <c r="BG103" s="1"/>
  <c r="BF104"/>
  <c r="BE104"/>
  <c r="BE103" s="1"/>
  <c r="BH101"/>
  <c r="BH100" s="1"/>
  <c r="BG101"/>
  <c r="BG100" s="1"/>
  <c r="BF101"/>
  <c r="BF100" s="1"/>
  <c r="BE101"/>
  <c r="BE100" s="1"/>
  <c r="BH98"/>
  <c r="BH97" s="1"/>
  <c r="BG98"/>
  <c r="BG97" s="1"/>
  <c r="BF98"/>
  <c r="BF97" s="1"/>
  <c r="BE98"/>
  <c r="BE97" s="1"/>
  <c r="BH95"/>
  <c r="BG95"/>
  <c r="BG94" s="1"/>
  <c r="BF95"/>
  <c r="BF94" s="1"/>
  <c r="BE95"/>
  <c r="BE94" s="1"/>
  <c r="BH94"/>
  <c r="BH92"/>
  <c r="BH91" s="1"/>
  <c r="BG92"/>
  <c r="BG91" s="1"/>
  <c r="BF92"/>
  <c r="BF91" s="1"/>
  <c r="BE92"/>
  <c r="BE91" s="1"/>
  <c r="BH84"/>
  <c r="BG84"/>
  <c r="BF84"/>
  <c r="BE84"/>
  <c r="BH82"/>
  <c r="BG82"/>
  <c r="BF82"/>
  <c r="BE82"/>
  <c r="BH80"/>
  <c r="BG80"/>
  <c r="BF80"/>
  <c r="BE80"/>
  <c r="BH78"/>
  <c r="BG78"/>
  <c r="BF78"/>
  <c r="BF77" s="1"/>
  <c r="BF76" s="1"/>
  <c r="BE78"/>
  <c r="BH70"/>
  <c r="BH69" s="1"/>
  <c r="BH68" s="1"/>
  <c r="BH67" s="1"/>
  <c r="BH66" s="1"/>
  <c r="BH65" s="1"/>
  <c r="BG70"/>
  <c r="BG69" s="1"/>
  <c r="BG68" s="1"/>
  <c r="BG67" s="1"/>
  <c r="BG66" s="1"/>
  <c r="BG65" s="1"/>
  <c r="BF70"/>
  <c r="BF69" s="1"/>
  <c r="BF68" s="1"/>
  <c r="BF67" s="1"/>
  <c r="BF66" s="1"/>
  <c r="BF65" s="1"/>
  <c r="BE70"/>
  <c r="BE69" s="1"/>
  <c r="BE68" s="1"/>
  <c r="BE67" s="1"/>
  <c r="BE66" s="1"/>
  <c r="BE65" s="1"/>
  <c r="BH60"/>
  <c r="BG60"/>
  <c r="BG59" s="1"/>
  <c r="BF60"/>
  <c r="BF59" s="1"/>
  <c r="BE60"/>
  <c r="BE59" s="1"/>
  <c r="BH59"/>
  <c r="BH55"/>
  <c r="BG55"/>
  <c r="BF55"/>
  <c r="BE55"/>
  <c r="BH53"/>
  <c r="BG53"/>
  <c r="BF53"/>
  <c r="BE53"/>
  <c r="BH48"/>
  <c r="BG48"/>
  <c r="BG47" s="1"/>
  <c r="BG46" s="1"/>
  <c r="BG45" s="1"/>
  <c r="BG44" s="1"/>
  <c r="BF48"/>
  <c r="BF47" s="1"/>
  <c r="BF46" s="1"/>
  <c r="BF45" s="1"/>
  <c r="BF44" s="1"/>
  <c r="BE48"/>
  <c r="BE47" s="1"/>
  <c r="BE46" s="1"/>
  <c r="BE45" s="1"/>
  <c r="BE44" s="1"/>
  <c r="BH47"/>
  <c r="BH46" s="1"/>
  <c r="BH45" s="1"/>
  <c r="BH44" s="1"/>
  <c r="BH40"/>
  <c r="BG40"/>
  <c r="BF40"/>
  <c r="BE40"/>
  <c r="BH38"/>
  <c r="BG38"/>
  <c r="BF38"/>
  <c r="BE38"/>
  <c r="BH36"/>
  <c r="BG36"/>
  <c r="BF36"/>
  <c r="BF35" s="1"/>
  <c r="BF34" s="1"/>
  <c r="BF33" s="1"/>
  <c r="BF32" s="1"/>
  <c r="BE36"/>
  <c r="BE35" s="1"/>
  <c r="BE34" s="1"/>
  <c r="BE33" s="1"/>
  <c r="BE32" s="1"/>
  <c r="BH24"/>
  <c r="BG24"/>
  <c r="BF24"/>
  <c r="BE24"/>
  <c r="BH22"/>
  <c r="BG22"/>
  <c r="BF22"/>
  <c r="BE22"/>
  <c r="BH20"/>
  <c r="BG20"/>
  <c r="BF20"/>
  <c r="BE20"/>
  <c r="BH18"/>
  <c r="BG18"/>
  <c r="BF18"/>
  <c r="BF17" s="1"/>
  <c r="BE18"/>
  <c r="BH15"/>
  <c r="BH14" s="1"/>
  <c r="BG15"/>
  <c r="BG14" s="1"/>
  <c r="BF15"/>
  <c r="BF14" s="1"/>
  <c r="BE15"/>
  <c r="BE14" s="1"/>
  <c r="BH12"/>
  <c r="BH11" s="1"/>
  <c r="BG12"/>
  <c r="BG11" s="1"/>
  <c r="BF12"/>
  <c r="BF11" s="1"/>
  <c r="BE12"/>
  <c r="BE11" s="1"/>
  <c r="AY171"/>
  <c r="CS997" l="1"/>
  <c r="CW998"/>
  <c r="CM1538"/>
  <c r="CM1537" s="1"/>
  <c r="CS1539"/>
  <c r="CN418"/>
  <c r="CT418" s="1"/>
  <c r="CM418"/>
  <c r="CS418" s="1"/>
  <c r="CW418" s="1"/>
  <c r="CB1219"/>
  <c r="CB1218" s="1"/>
  <c r="CH1220"/>
  <c r="BU1181"/>
  <c r="BU1180" s="1"/>
  <c r="CA1182"/>
  <c r="BU1219"/>
  <c r="BU1218" s="1"/>
  <c r="CA1220"/>
  <c r="BV1216"/>
  <c r="BV1215" s="1"/>
  <c r="BV1214" s="1"/>
  <c r="CB1217"/>
  <c r="BJ637"/>
  <c r="BJ636" s="1"/>
  <c r="BV1181"/>
  <c r="BV1180" s="1"/>
  <c r="CB1182"/>
  <c r="BU833"/>
  <c r="BU832" s="1"/>
  <c r="CA834"/>
  <c r="BU1216"/>
  <c r="BU1215" s="1"/>
  <c r="BU1214" s="1"/>
  <c r="CA1217"/>
  <c r="BV830"/>
  <c r="BV829" s="1"/>
  <c r="CB831"/>
  <c r="BG799"/>
  <c r="BP637"/>
  <c r="BP636" s="1"/>
  <c r="BV638"/>
  <c r="BP700"/>
  <c r="BP699" s="1"/>
  <c r="BV701"/>
  <c r="BO830"/>
  <c r="BO829" s="1"/>
  <c r="BU831"/>
  <c r="BH412"/>
  <c r="BH411" s="1"/>
  <c r="BH406" s="1"/>
  <c r="BF799"/>
  <c r="BF794" s="1"/>
  <c r="BF793" s="1"/>
  <c r="BP833"/>
  <c r="BP832" s="1"/>
  <c r="BV834"/>
  <c r="BH1018"/>
  <c r="BF856"/>
  <c r="BF855" s="1"/>
  <c r="BF854" s="1"/>
  <c r="BF1167"/>
  <c r="BF1151" s="1"/>
  <c r="BF182"/>
  <c r="BF181" s="1"/>
  <c r="BF180" s="1"/>
  <c r="BF179" s="1"/>
  <c r="BH103"/>
  <c r="BE228"/>
  <c r="BG752"/>
  <c r="BG735" s="1"/>
  <c r="BG734" s="1"/>
  <c r="BJ700"/>
  <c r="BJ699" s="1"/>
  <c r="BF265"/>
  <c r="BF264" s="1"/>
  <c r="BF263" s="1"/>
  <c r="BH182"/>
  <c r="BH181" s="1"/>
  <c r="BH180" s="1"/>
  <c r="BH179" s="1"/>
  <c r="BF203"/>
  <c r="BF202" s="1"/>
  <c r="BF201" s="1"/>
  <c r="BF200" s="1"/>
  <c r="BH675"/>
  <c r="BH674" s="1"/>
  <c r="BG726"/>
  <c r="BG725" s="1"/>
  <c r="BH799"/>
  <c r="BH794" s="1"/>
  <c r="BH793" s="1"/>
  <c r="BE856"/>
  <c r="BE855" s="1"/>
  <c r="BE854" s="1"/>
  <c r="BG1254"/>
  <c r="BG1253" s="1"/>
  <c r="BF1400"/>
  <c r="BF1395" s="1"/>
  <c r="BF1394" s="1"/>
  <c r="BF1393" s="1"/>
  <c r="BF561"/>
  <c r="BH1046"/>
  <c r="BH1045" s="1"/>
  <c r="BH1043" s="1"/>
  <c r="BE265"/>
  <c r="BE264" s="1"/>
  <c r="BE263" s="1"/>
  <c r="BH1167"/>
  <c r="BH1151" s="1"/>
  <c r="BE452"/>
  <c r="BE451" s="1"/>
  <c r="BH489"/>
  <c r="BH488" s="1"/>
  <c r="BE799"/>
  <c r="BE794" s="1"/>
  <c r="BE793" s="1"/>
  <c r="BG932"/>
  <c r="BG1048"/>
  <c r="BG1167"/>
  <c r="BG1151" s="1"/>
  <c r="BF346"/>
  <c r="BF345" s="1"/>
  <c r="BF344" s="1"/>
  <c r="BF343" s="1"/>
  <c r="BH901"/>
  <c r="BH900" s="1"/>
  <c r="BH899" s="1"/>
  <c r="BG1046"/>
  <c r="BG1045" s="1"/>
  <c r="BG1043" s="1"/>
  <c r="BF675"/>
  <c r="BF674" s="1"/>
  <c r="BH953"/>
  <c r="BE346"/>
  <c r="BE345" s="1"/>
  <c r="BE344" s="1"/>
  <c r="BE343" s="1"/>
  <c r="BF453"/>
  <c r="BH856"/>
  <c r="BH855" s="1"/>
  <c r="BH854" s="1"/>
  <c r="BH946"/>
  <c r="BH945" s="1"/>
  <c r="BE182"/>
  <c r="BE181" s="1"/>
  <c r="BE180" s="1"/>
  <c r="BE179" s="1"/>
  <c r="BG675"/>
  <c r="BG674" s="1"/>
  <c r="BH709"/>
  <c r="BH872"/>
  <c r="BH871" s="1"/>
  <c r="BH726"/>
  <c r="BH725" s="1"/>
  <c r="BG872"/>
  <c r="BG871" s="1"/>
  <c r="BH1254"/>
  <c r="BI700"/>
  <c r="BI699" s="1"/>
  <c r="BO701"/>
  <c r="BG1062"/>
  <c r="BG1061" s="1"/>
  <c r="BF1300"/>
  <c r="BF1299" s="1"/>
  <c r="BF1298" s="1"/>
  <c r="BI637"/>
  <c r="BI636" s="1"/>
  <c r="BO638"/>
  <c r="BG1200"/>
  <c r="BG901"/>
  <c r="BG900" s="1"/>
  <c r="BG899" s="1"/>
  <c r="BF1443"/>
  <c r="BG458"/>
  <c r="BG457" s="1"/>
  <c r="BG856"/>
  <c r="BG855" s="1"/>
  <c r="BG854" s="1"/>
  <c r="BE1167"/>
  <c r="BE1151" s="1"/>
  <c r="BG962"/>
  <c r="BG961" s="1"/>
  <c r="BE1062"/>
  <c r="BE1061" s="1"/>
  <c r="BE675"/>
  <c r="BE674" s="1"/>
  <c r="BF307"/>
  <c r="BF306"/>
  <c r="BF295" s="1"/>
  <c r="BG35"/>
  <c r="BG34" s="1"/>
  <c r="BG33" s="1"/>
  <c r="BG32" s="1"/>
  <c r="BF153"/>
  <c r="BF152" s="1"/>
  <c r="BF151" s="1"/>
  <c r="BF150" s="1"/>
  <c r="BF228"/>
  <c r="BE318"/>
  <c r="BE317" s="1"/>
  <c r="BE306" s="1"/>
  <c r="BE295" s="1"/>
  <c r="BG709"/>
  <c r="BG708" s="1"/>
  <c r="BE726"/>
  <c r="BE725" s="1"/>
  <c r="BF901"/>
  <c r="BF900" s="1"/>
  <c r="BF899" s="1"/>
  <c r="BH1068"/>
  <c r="BH1067" s="1"/>
  <c r="BH1062" s="1"/>
  <c r="BH1061" s="1"/>
  <c r="BG1235"/>
  <c r="BG1234" s="1"/>
  <c r="BH1451"/>
  <c r="BH1443" s="1"/>
  <c r="BF103"/>
  <c r="BF90" s="1"/>
  <c r="BF75" s="1"/>
  <c r="BF74" s="1"/>
  <c r="BF73" s="1"/>
  <c r="BF63" s="1"/>
  <c r="BE153"/>
  <c r="BE152" s="1"/>
  <c r="BE151" s="1"/>
  <c r="BE150" s="1"/>
  <c r="BF274"/>
  <c r="BF273" s="1"/>
  <c r="BF412"/>
  <c r="BF411" s="1"/>
  <c r="BF406" s="1"/>
  <c r="BE962"/>
  <c r="BE961" s="1"/>
  <c r="BF1200"/>
  <c r="BF1194" s="1"/>
  <c r="BH1514"/>
  <c r="BH1513" s="1"/>
  <c r="BH1512" s="1"/>
  <c r="BH1511" s="1"/>
  <c r="BG52"/>
  <c r="BG51" s="1"/>
  <c r="BG50" s="1"/>
  <c r="BG43" s="1"/>
  <c r="BH152"/>
  <c r="BH151" s="1"/>
  <c r="BH150" s="1"/>
  <c r="BH168"/>
  <c r="BH167" s="1"/>
  <c r="BG203"/>
  <c r="BG202" s="1"/>
  <c r="BG201" s="1"/>
  <c r="BG200" s="1"/>
  <c r="BH534"/>
  <c r="BF962"/>
  <c r="BF961" s="1"/>
  <c r="BH1194"/>
  <c r="BF1253"/>
  <c r="BG1468"/>
  <c r="BG1541"/>
  <c r="BG1540" s="1"/>
  <c r="BH17"/>
  <c r="BH10" s="1"/>
  <c r="BH9" s="1"/>
  <c r="BH8" s="1"/>
  <c r="BF52"/>
  <c r="BF51" s="1"/>
  <c r="BF50" s="1"/>
  <c r="BF43" s="1"/>
  <c r="BG77"/>
  <c r="BG76" s="1"/>
  <c r="BH129"/>
  <c r="BH127" s="1"/>
  <c r="BE221"/>
  <c r="BE217" s="1"/>
  <c r="BH265"/>
  <c r="BH264" s="1"/>
  <c r="BH263" s="1"/>
  <c r="BH257" s="1"/>
  <c r="BH255" s="1"/>
  <c r="BH477"/>
  <c r="BH458" s="1"/>
  <c r="BH457" s="1"/>
  <c r="BE1235"/>
  <c r="BE1234" s="1"/>
  <c r="BG406"/>
  <c r="BE406"/>
  <c r="BE247"/>
  <c r="BE246"/>
  <c r="BE77"/>
  <c r="BE76" s="1"/>
  <c r="BH35"/>
  <c r="BH34" s="1"/>
  <c r="BH33" s="1"/>
  <c r="BH32" s="1"/>
  <c r="BH77"/>
  <c r="BH76" s="1"/>
  <c r="BG183"/>
  <c r="BG182" s="1"/>
  <c r="BG181" s="1"/>
  <c r="BG180" s="1"/>
  <c r="BG179" s="1"/>
  <c r="BG17"/>
  <c r="BG10" s="1"/>
  <c r="BG9" s="1"/>
  <c r="BG8" s="1"/>
  <c r="BH52"/>
  <c r="BH51" s="1"/>
  <c r="BH50" s="1"/>
  <c r="BH43" s="1"/>
  <c r="BG129"/>
  <c r="BG128" s="1"/>
  <c r="BG153"/>
  <c r="BG152" s="1"/>
  <c r="BG151" s="1"/>
  <c r="BG150" s="1"/>
  <c r="BH203"/>
  <c r="BH202" s="1"/>
  <c r="BH201" s="1"/>
  <c r="BH200" s="1"/>
  <c r="BF221"/>
  <c r="BF217" s="1"/>
  <c r="BH228"/>
  <c r="BF246"/>
  <c r="BH318"/>
  <c r="BH317" s="1"/>
  <c r="BH306" s="1"/>
  <c r="BH295" s="1"/>
  <c r="BE383"/>
  <c r="BE382" s="1"/>
  <c r="BG452"/>
  <c r="BG451" s="1"/>
  <c r="BE489"/>
  <c r="BE488" s="1"/>
  <c r="BG504"/>
  <c r="BG503" s="1"/>
  <c r="BF1129"/>
  <c r="BE90"/>
  <c r="BF129"/>
  <c r="BF128" s="1"/>
  <c r="BG274"/>
  <c r="BG273" s="1"/>
  <c r="BH346"/>
  <c r="BH345" s="1"/>
  <c r="BH344" s="1"/>
  <c r="BH343" s="1"/>
  <c r="BH383"/>
  <c r="BH382" s="1"/>
  <c r="BF504"/>
  <c r="BF503" s="1"/>
  <c r="BF752"/>
  <c r="BF735" s="1"/>
  <c r="BF734" s="1"/>
  <c r="BF382"/>
  <c r="BG383"/>
  <c r="BG382" s="1"/>
  <c r="BE439"/>
  <c r="BH516"/>
  <c r="BE52"/>
  <c r="BE51" s="1"/>
  <c r="BE50" s="1"/>
  <c r="BE43" s="1"/>
  <c r="BG265"/>
  <c r="BG264" s="1"/>
  <c r="BG263" s="1"/>
  <c r="BG257" s="1"/>
  <c r="BG255" s="1"/>
  <c r="BF331"/>
  <c r="BF330" s="1"/>
  <c r="BH452"/>
  <c r="BH451" s="1"/>
  <c r="BH439" s="1"/>
  <c r="BE593"/>
  <c r="BE592" s="1"/>
  <c r="BG593"/>
  <c r="BG592" s="1"/>
  <c r="BG654"/>
  <c r="BG641" s="1"/>
  <c r="BG640" s="1"/>
  <c r="BH768"/>
  <c r="BH780"/>
  <c r="BH779" s="1"/>
  <c r="BF785"/>
  <c r="BE819"/>
  <c r="BH962"/>
  <c r="BH961" s="1"/>
  <c r="BF1046"/>
  <c r="BF1045" s="1"/>
  <c r="BF1043" s="1"/>
  <c r="BF1047"/>
  <c r="BG1300"/>
  <c r="BG1299" s="1"/>
  <c r="BG1298" s="1"/>
  <c r="BH1400"/>
  <c r="BH1395" s="1"/>
  <c r="BH1394" s="1"/>
  <c r="BH1393" s="1"/>
  <c r="BE1444"/>
  <c r="BE1443" s="1"/>
  <c r="BF1463"/>
  <c r="BG1483"/>
  <c r="BF1514"/>
  <c r="BF1513" s="1"/>
  <c r="BF1512" s="1"/>
  <c r="BF1511" s="1"/>
  <c r="BF1541"/>
  <c r="BF1540" s="1"/>
  <c r="BG768"/>
  <c r="BG767" s="1"/>
  <c r="BG766" s="1"/>
  <c r="BE872"/>
  <c r="BE871" s="1"/>
  <c r="BE1047"/>
  <c r="BF1266"/>
  <c r="BG1451"/>
  <c r="BG1443" s="1"/>
  <c r="BE605"/>
  <c r="BE604" s="1"/>
  <c r="BF624"/>
  <c r="BF605" s="1"/>
  <c r="BF604" s="1"/>
  <c r="BH624"/>
  <c r="BH605" s="1"/>
  <c r="BH604" s="1"/>
  <c r="BE641"/>
  <c r="BE640" s="1"/>
  <c r="BF768"/>
  <c r="BH1013"/>
  <c r="BH1012" s="1"/>
  <c r="BH1129"/>
  <c r="BE1253"/>
  <c r="BE1468"/>
  <c r="BF1476"/>
  <c r="BE735"/>
  <c r="BE734" s="1"/>
  <c r="BF819"/>
  <c r="BF932"/>
  <c r="BG946"/>
  <c r="BG945" s="1"/>
  <c r="BG954"/>
  <c r="BE1200"/>
  <c r="BE1194" s="1"/>
  <c r="BE1266"/>
  <c r="BH1266"/>
  <c r="BH1300"/>
  <c r="BH1299" s="1"/>
  <c r="BH1298" s="1"/>
  <c r="BG1400"/>
  <c r="BG1395" s="1"/>
  <c r="BG1394" s="1"/>
  <c r="BG1393" s="1"/>
  <c r="BE1459"/>
  <c r="BH1459"/>
  <c r="BH1106"/>
  <c r="BH1090" s="1"/>
  <c r="BG1018"/>
  <c r="BG1013" s="1"/>
  <c r="BG1012" s="1"/>
  <c r="BE1018"/>
  <c r="BE1013" s="1"/>
  <c r="BE1012" s="1"/>
  <c r="BF1018"/>
  <c r="BF1013" s="1"/>
  <c r="BF1012" s="1"/>
  <c r="BF946"/>
  <c r="BF945" s="1"/>
  <c r="BE932"/>
  <c r="BE946"/>
  <c r="BE945" s="1"/>
  <c r="BH932"/>
  <c r="BH931" s="1"/>
  <c r="BH885" s="1"/>
  <c r="BE1541"/>
  <c r="BE1540" s="1"/>
  <c r="BE1300"/>
  <c r="BE1299" s="1"/>
  <c r="BE1298" s="1"/>
  <c r="BF1235"/>
  <c r="BF1234" s="1"/>
  <c r="BE1106"/>
  <c r="BE1090" s="1"/>
  <c r="BE890"/>
  <c r="BE889" s="1"/>
  <c r="BE888" s="1"/>
  <c r="BE887" s="1"/>
  <c r="BE785"/>
  <c r="BF780"/>
  <c r="BF779" s="1"/>
  <c r="BE458"/>
  <c r="BE457" s="1"/>
  <c r="BF472"/>
  <c r="BF458" s="1"/>
  <c r="BF457" s="1"/>
  <c r="BG228"/>
  <c r="BF168"/>
  <c r="BF167" s="1"/>
  <c r="BE168"/>
  <c r="BE167" s="1"/>
  <c r="BE129"/>
  <c r="BE127" s="1"/>
  <c r="BE17"/>
  <c r="BE10" s="1"/>
  <c r="BE9" s="1"/>
  <c r="BE8" s="1"/>
  <c r="BH90"/>
  <c r="BH75" s="1"/>
  <c r="BH74" s="1"/>
  <c r="BH73" s="1"/>
  <c r="BH63" s="1"/>
  <c r="BH221"/>
  <c r="BH217" s="1"/>
  <c r="BG331"/>
  <c r="BG330" s="1"/>
  <c r="BG221"/>
  <c r="BG217" s="1"/>
  <c r="BF257"/>
  <c r="BF255" s="1"/>
  <c r="BH274"/>
  <c r="BH273" s="1"/>
  <c r="BG346"/>
  <c r="BG345" s="1"/>
  <c r="BG344" s="1"/>
  <c r="BG343" s="1"/>
  <c r="BE257"/>
  <c r="BE255" s="1"/>
  <c r="BH246"/>
  <c r="BH247"/>
  <c r="BG247"/>
  <c r="BG246"/>
  <c r="BF10"/>
  <c r="BF9" s="1"/>
  <c r="BF8" s="1"/>
  <c r="BG90"/>
  <c r="BE274"/>
  <c r="BE273" s="1"/>
  <c r="BE429"/>
  <c r="BE430"/>
  <c r="BG430"/>
  <c r="BG429"/>
  <c r="BG306"/>
  <c r="BG295" s="1"/>
  <c r="BG439"/>
  <c r="BG489"/>
  <c r="BG488" s="1"/>
  <c r="BE504"/>
  <c r="BE503" s="1"/>
  <c r="BG516"/>
  <c r="BE516"/>
  <c r="BG534"/>
  <c r="BE534"/>
  <c r="BH561"/>
  <c r="BH515" s="1"/>
  <c r="BH514" s="1"/>
  <c r="BF593"/>
  <c r="BF592" s="1"/>
  <c r="BG624"/>
  <c r="BG605" s="1"/>
  <c r="BG604" s="1"/>
  <c r="BH654"/>
  <c r="BH641" s="1"/>
  <c r="BH640" s="1"/>
  <c r="BE709"/>
  <c r="BF726"/>
  <c r="BF725" s="1"/>
  <c r="BG819"/>
  <c r="BE901"/>
  <c r="BE900" s="1"/>
  <c r="BE899" s="1"/>
  <c r="BF439"/>
  <c r="BF489"/>
  <c r="BF488" s="1"/>
  <c r="BH504"/>
  <c r="BH503" s="1"/>
  <c r="BG561"/>
  <c r="BH593"/>
  <c r="BH592" s="1"/>
  <c r="BF709"/>
  <c r="BH752"/>
  <c r="BH735" s="1"/>
  <c r="BH734" s="1"/>
  <c r="BE768"/>
  <c r="BG794"/>
  <c r="BG793" s="1"/>
  <c r="BF430"/>
  <c r="BF429"/>
  <c r="BH429"/>
  <c r="BH430"/>
  <c r="BF516"/>
  <c r="BF534"/>
  <c r="BF654"/>
  <c r="BF641" s="1"/>
  <c r="BF640" s="1"/>
  <c r="BH819"/>
  <c r="BH846"/>
  <c r="BH845" s="1"/>
  <c r="BH844" s="1"/>
  <c r="BE953"/>
  <c r="BF872"/>
  <c r="BF871" s="1"/>
  <c r="BF1062"/>
  <c r="BF1061" s="1"/>
  <c r="BF954"/>
  <c r="BE1046"/>
  <c r="BE1045" s="1"/>
  <c r="BE1043" s="1"/>
  <c r="BG1129"/>
  <c r="BH1253"/>
  <c r="BF1524"/>
  <c r="BH1541"/>
  <c r="BH1540" s="1"/>
  <c r="BE1129"/>
  <c r="BH1248"/>
  <c r="BH1247" s="1"/>
  <c r="BH1245" s="1"/>
  <c r="BG1266"/>
  <c r="BE1400"/>
  <c r="BE1395" s="1"/>
  <c r="BE1394" s="1"/>
  <c r="BE1393" s="1"/>
  <c r="BG1106"/>
  <c r="BG1090" s="1"/>
  <c r="BG1194"/>
  <c r="BE1524"/>
  <c r="BE1523" s="1"/>
  <c r="BE1509" s="1"/>
  <c r="BG1524"/>
  <c r="BH1524"/>
  <c r="BF1121"/>
  <c r="BF1120" s="1"/>
  <c r="BF1106" s="1"/>
  <c r="BF1090" s="1"/>
  <c r="BD523"/>
  <c r="BJ523" s="1"/>
  <c r="BP523" s="1"/>
  <c r="BV523" s="1"/>
  <c r="CB523" s="1"/>
  <c r="CH523" s="1"/>
  <c r="CN523" s="1"/>
  <c r="CT523" s="1"/>
  <c r="AZ1176"/>
  <c r="AZ1175" s="1"/>
  <c r="BA1176"/>
  <c r="BA1175" s="1"/>
  <c r="BB1176"/>
  <c r="BB1175" s="1"/>
  <c r="AY1176"/>
  <c r="AY1175" s="1"/>
  <c r="BD1177"/>
  <c r="BC1177"/>
  <c r="BD1185"/>
  <c r="BJ1185" s="1"/>
  <c r="BC1185"/>
  <c r="AZ1184"/>
  <c r="AZ1183" s="1"/>
  <c r="BA1184"/>
  <c r="BA1183" s="1"/>
  <c r="BB1184"/>
  <c r="BB1183" s="1"/>
  <c r="AY1184"/>
  <c r="AY1183" s="1"/>
  <c r="AZ1122"/>
  <c r="BD1122" s="1"/>
  <c r="BD1121" s="1"/>
  <c r="BD1120" s="1"/>
  <c r="BD1119"/>
  <c r="BC1119"/>
  <c r="AZ1118"/>
  <c r="AZ1117" s="1"/>
  <c r="BA1118"/>
  <c r="BA1117" s="1"/>
  <c r="BB1118"/>
  <c r="BB1117" s="1"/>
  <c r="BA1121"/>
  <c r="BA1120" s="1"/>
  <c r="BB1121"/>
  <c r="BB1120" s="1"/>
  <c r="AY1118"/>
  <c r="AY1117" s="1"/>
  <c r="AY1121"/>
  <c r="AY1120" s="1"/>
  <c r="CS996" l="1"/>
  <c r="CW996" s="1"/>
  <c r="CW997"/>
  <c r="CS1538"/>
  <c r="CW1539"/>
  <c r="BE75"/>
  <c r="BE74" s="1"/>
  <c r="BE73" s="1"/>
  <c r="BE63" s="1"/>
  <c r="BG959"/>
  <c r="BH126"/>
  <c r="BH125" s="1"/>
  <c r="BH123" s="1"/>
  <c r="CB830"/>
  <c r="CB829" s="1"/>
  <c r="CH831"/>
  <c r="CA833"/>
  <c r="CA832" s="1"/>
  <c r="CG834"/>
  <c r="CA1219"/>
  <c r="CA1218" s="1"/>
  <c r="CG1220"/>
  <c r="CN1220"/>
  <c r="CH1219"/>
  <c r="CH1218" s="1"/>
  <c r="CA1216"/>
  <c r="CA1215" s="1"/>
  <c r="CA1214" s="1"/>
  <c r="CG1217"/>
  <c r="CB1181"/>
  <c r="CB1180" s="1"/>
  <c r="CH1182"/>
  <c r="CB1216"/>
  <c r="CB1215" s="1"/>
  <c r="CB1214" s="1"/>
  <c r="CH1217"/>
  <c r="CA1181"/>
  <c r="CA1180" s="1"/>
  <c r="CG1182"/>
  <c r="BF1248"/>
  <c r="BF1247" s="1"/>
  <c r="BF1245" s="1"/>
  <c r="BV833"/>
  <c r="BV832" s="1"/>
  <c r="CB834"/>
  <c r="BV700"/>
  <c r="BV699" s="1"/>
  <c r="CB701"/>
  <c r="BU830"/>
  <c r="BU829" s="1"/>
  <c r="CA831"/>
  <c r="BV637"/>
  <c r="BV636" s="1"/>
  <c r="CB638"/>
  <c r="BO637"/>
  <c r="BO636" s="1"/>
  <c r="BU638"/>
  <c r="BO700"/>
  <c r="BO699" s="1"/>
  <c r="BU701"/>
  <c r="BG1248"/>
  <c r="BG1247" s="1"/>
  <c r="BG1245" s="1"/>
  <c r="BE708"/>
  <c r="BE216"/>
  <c r="BE177" s="1"/>
  <c r="BG1523"/>
  <c r="BG1509" s="1"/>
  <c r="BE126"/>
  <c r="BE125" s="1"/>
  <c r="BE123" s="1"/>
  <c r="BH376"/>
  <c r="BH370" s="1"/>
  <c r="BH341" s="1"/>
  <c r="BG437"/>
  <c r="BF931"/>
  <c r="BF885" s="1"/>
  <c r="BF126"/>
  <c r="BF125" s="1"/>
  <c r="BF123" s="1"/>
  <c r="BF1523"/>
  <c r="BF127"/>
  <c r="BH959"/>
  <c r="BH1434"/>
  <c r="BH1428" s="1"/>
  <c r="BH1417" s="1"/>
  <c r="BH1391" s="1"/>
  <c r="BH708"/>
  <c r="BG376"/>
  <c r="BG370" s="1"/>
  <c r="BG341" s="1"/>
  <c r="BG75"/>
  <c r="BG74" s="1"/>
  <c r="BG73" s="1"/>
  <c r="BG63" s="1"/>
  <c r="BG126"/>
  <c r="BG125" s="1"/>
  <c r="BG123" s="1"/>
  <c r="BG1459"/>
  <c r="BG1434" s="1"/>
  <c r="BG1428" s="1"/>
  <c r="BG1417" s="1"/>
  <c r="BG1391" s="1"/>
  <c r="BH216"/>
  <c r="BH177" s="1"/>
  <c r="BG127"/>
  <c r="BH1523"/>
  <c r="BH1509" s="1"/>
  <c r="BF1509"/>
  <c r="BG931"/>
  <c r="BG885" s="1"/>
  <c r="BH486"/>
  <c r="BH6"/>
  <c r="BH767"/>
  <c r="BH766" s="1"/>
  <c r="BE767"/>
  <c r="BE766" s="1"/>
  <c r="BE959"/>
  <c r="BG602"/>
  <c r="BE437"/>
  <c r="BH437"/>
  <c r="BJ1184"/>
  <c r="BJ1183" s="1"/>
  <c r="BP1185"/>
  <c r="BF6"/>
  <c r="BF1459"/>
  <c r="BF1434" s="1"/>
  <c r="BF1428" s="1"/>
  <c r="BF1417" s="1"/>
  <c r="BF1391" s="1"/>
  <c r="BG6"/>
  <c r="BF791"/>
  <c r="BF271"/>
  <c r="BE791"/>
  <c r="BE515"/>
  <c r="BE514" s="1"/>
  <c r="BE486" s="1"/>
  <c r="BF216"/>
  <c r="BF177" s="1"/>
  <c r="BG271"/>
  <c r="BJ1122"/>
  <c r="BE1434"/>
  <c r="BE1428" s="1"/>
  <c r="BE1417" s="1"/>
  <c r="BE1391" s="1"/>
  <c r="BE376"/>
  <c r="BE370" s="1"/>
  <c r="BE341" s="1"/>
  <c r="BF959"/>
  <c r="BE128"/>
  <c r="BH128"/>
  <c r="BE1248"/>
  <c r="BE1247" s="1"/>
  <c r="BE1245" s="1"/>
  <c r="BG791"/>
  <c r="BD1118"/>
  <c r="BD1117" s="1"/>
  <c r="BJ1119"/>
  <c r="BC1118"/>
  <c r="BC1117" s="1"/>
  <c r="BI1119"/>
  <c r="BC1184"/>
  <c r="BC1183" s="1"/>
  <c r="BI1185"/>
  <c r="AZ1121"/>
  <c r="AZ1120" s="1"/>
  <c r="BD1184"/>
  <c r="BD1183" s="1"/>
  <c r="BH1052"/>
  <c r="BF515"/>
  <c r="BF514" s="1"/>
  <c r="BF486" s="1"/>
  <c r="BF708"/>
  <c r="BH271"/>
  <c r="BG216"/>
  <c r="BG177" s="1"/>
  <c r="BF767"/>
  <c r="BF766" s="1"/>
  <c r="BD1176"/>
  <c r="BD1175" s="1"/>
  <c r="BJ1177"/>
  <c r="BC1176"/>
  <c r="BC1175" s="1"/>
  <c r="BI1177"/>
  <c r="BF376"/>
  <c r="BF370" s="1"/>
  <c r="BF341" s="1"/>
  <c r="BE931"/>
  <c r="BE885" s="1"/>
  <c r="BG1052"/>
  <c r="BE1052"/>
  <c r="BE6"/>
  <c r="BF1052"/>
  <c r="BH791"/>
  <c r="BF437"/>
  <c r="BG515"/>
  <c r="BG514" s="1"/>
  <c r="BG486" s="1"/>
  <c r="BE271"/>
  <c r="BC1122"/>
  <c r="CS1537" l="1"/>
  <c r="CW1537" s="1"/>
  <c r="CW1538"/>
  <c r="CN1219"/>
  <c r="CN1218" s="1"/>
  <c r="CT1220"/>
  <c r="CT1219" s="1"/>
  <c r="CT1218" s="1"/>
  <c r="CB637"/>
  <c r="CB636" s="1"/>
  <c r="CH638"/>
  <c r="CG1216"/>
  <c r="CG1215" s="1"/>
  <c r="CG1214" s="1"/>
  <c r="CM1217"/>
  <c r="CA830"/>
  <c r="CA829" s="1"/>
  <c r="CG831"/>
  <c r="CB833"/>
  <c r="CB832" s="1"/>
  <c r="CH834"/>
  <c r="CM1182"/>
  <c r="CG1181"/>
  <c r="CG1180" s="1"/>
  <c r="CH1181"/>
  <c r="CH1180" s="1"/>
  <c r="CN1182"/>
  <c r="CB700"/>
  <c r="CB699" s="1"/>
  <c r="CH701"/>
  <c r="CM1220"/>
  <c r="CG1219"/>
  <c r="CG1218" s="1"/>
  <c r="CH830"/>
  <c r="CH829" s="1"/>
  <c r="CN831"/>
  <c r="CH1216"/>
  <c r="CH1215" s="1"/>
  <c r="CH1214" s="1"/>
  <c r="CN1217"/>
  <c r="CM834"/>
  <c r="CG833"/>
  <c r="CG832" s="1"/>
  <c r="BE602"/>
  <c r="BU637"/>
  <c r="BU636" s="1"/>
  <c r="CA638"/>
  <c r="BU700"/>
  <c r="BU699" s="1"/>
  <c r="CA701"/>
  <c r="BP1184"/>
  <c r="BP1183" s="1"/>
  <c r="BV1185"/>
  <c r="BH602"/>
  <c r="BH1563" s="1"/>
  <c r="BF602"/>
  <c r="BF1563" s="1"/>
  <c r="BJ1121"/>
  <c r="BJ1120" s="1"/>
  <c r="BP1122"/>
  <c r="BI1176"/>
  <c r="BI1175" s="1"/>
  <c r="BO1177"/>
  <c r="BI1118"/>
  <c r="BI1117" s="1"/>
  <c r="BO1119"/>
  <c r="BJ1176"/>
  <c r="BJ1175" s="1"/>
  <c r="BP1177"/>
  <c r="BI1184"/>
  <c r="BI1183" s="1"/>
  <c r="BO1185"/>
  <c r="BJ1118"/>
  <c r="BJ1117" s="1"/>
  <c r="BP1119"/>
  <c r="BC1121"/>
  <c r="BC1120" s="1"/>
  <c r="BI1122"/>
  <c r="BE1563"/>
  <c r="BG1563"/>
  <c r="AZ1115"/>
  <c r="AZ1114" s="1"/>
  <c r="BA1115"/>
  <c r="BA1114" s="1"/>
  <c r="BB1115"/>
  <c r="BB1114" s="1"/>
  <c r="AY1115"/>
  <c r="AY1114" s="1"/>
  <c r="BD1243"/>
  <c r="BJ1243" s="1"/>
  <c r="BC1243"/>
  <c r="AZ1242"/>
  <c r="AZ1241" s="1"/>
  <c r="AZ1240" s="1"/>
  <c r="BA1242"/>
  <c r="BA1241" s="1"/>
  <c r="BA1240" s="1"/>
  <c r="BB1242"/>
  <c r="BB1241" s="1"/>
  <c r="BB1240" s="1"/>
  <c r="AY1242"/>
  <c r="AY1241" s="1"/>
  <c r="AY1240" s="1"/>
  <c r="AZ1527"/>
  <c r="AZ1526" s="1"/>
  <c r="AZ1525" s="1"/>
  <c r="BA1527"/>
  <c r="BA1526" s="1"/>
  <c r="BA1525" s="1"/>
  <c r="BB1527"/>
  <c r="BB1526" s="1"/>
  <c r="BB1525" s="1"/>
  <c r="AY1527"/>
  <c r="AY1526" s="1"/>
  <c r="AY1525" s="1"/>
  <c r="AZ1546"/>
  <c r="AZ1545" s="1"/>
  <c r="BA1546"/>
  <c r="BA1545" s="1"/>
  <c r="BB1546"/>
  <c r="BB1545" s="1"/>
  <c r="AY1546"/>
  <c r="AY1545" s="1"/>
  <c r="AZ1543"/>
  <c r="AZ1542" s="1"/>
  <c r="BA1543"/>
  <c r="BA1542" s="1"/>
  <c r="BA1541" s="1"/>
  <c r="BA1540" s="1"/>
  <c r="BB1543"/>
  <c r="BB1542" s="1"/>
  <c r="AY1543"/>
  <c r="AY1542" s="1"/>
  <c r="AZ1535"/>
  <c r="AZ1534" s="1"/>
  <c r="AZ1533" s="1"/>
  <c r="BA1535"/>
  <c r="BA1534" s="1"/>
  <c r="BA1533" s="1"/>
  <c r="BB1535"/>
  <c r="BB1534" s="1"/>
  <c r="BB1533" s="1"/>
  <c r="AY1535"/>
  <c r="AY1534" s="1"/>
  <c r="AY1533" s="1"/>
  <c r="AZ1531"/>
  <c r="AZ1530" s="1"/>
  <c r="AZ1529" s="1"/>
  <c r="BA1531"/>
  <c r="BA1530" s="1"/>
  <c r="BA1529" s="1"/>
  <c r="BB1531"/>
  <c r="BB1530" s="1"/>
  <c r="BB1529" s="1"/>
  <c r="AY1531"/>
  <c r="AY1530" s="1"/>
  <c r="AY1529" s="1"/>
  <c r="BD1547"/>
  <c r="BC1547"/>
  <c r="BD1544"/>
  <c r="BC1544"/>
  <c r="BD1536"/>
  <c r="BC1536"/>
  <c r="BD1532"/>
  <c r="BC1532"/>
  <c r="BD1528"/>
  <c r="BC1528"/>
  <c r="BD1521"/>
  <c r="BC1521"/>
  <c r="BI1521" s="1"/>
  <c r="BO1521" s="1"/>
  <c r="BU1521" s="1"/>
  <c r="CA1521" s="1"/>
  <c r="CG1521" s="1"/>
  <c r="CM1521" s="1"/>
  <c r="CS1521" s="1"/>
  <c r="CW1521" s="1"/>
  <c r="BD1520"/>
  <c r="BJ1520" s="1"/>
  <c r="BP1520" s="1"/>
  <c r="BV1520" s="1"/>
  <c r="CB1520" s="1"/>
  <c r="CH1520" s="1"/>
  <c r="BC1520"/>
  <c r="BI1520" s="1"/>
  <c r="BO1520" s="1"/>
  <c r="BU1520" s="1"/>
  <c r="BD1518"/>
  <c r="BJ1518" s="1"/>
  <c r="BC1518"/>
  <c r="BD1516"/>
  <c r="BJ1516" s="1"/>
  <c r="BC1516"/>
  <c r="AZ1519"/>
  <c r="BA1519"/>
  <c r="BB1519"/>
  <c r="AY1519"/>
  <c r="AZ1517"/>
  <c r="BA1517"/>
  <c r="BB1517"/>
  <c r="AY1517"/>
  <c r="AZ1515"/>
  <c r="BA1515"/>
  <c r="BB1515"/>
  <c r="AY1515"/>
  <c r="BD952"/>
  <c r="BJ952" s="1"/>
  <c r="BC952"/>
  <c r="BI952" s="1"/>
  <c r="BD774"/>
  <c r="BC774"/>
  <c r="AZ773"/>
  <c r="AZ772" s="1"/>
  <c r="BA773"/>
  <c r="BA772" s="1"/>
  <c r="BB773"/>
  <c r="BB772" s="1"/>
  <c r="AY773"/>
  <c r="AY772" s="1"/>
  <c r="BD789"/>
  <c r="BC789"/>
  <c r="BD787"/>
  <c r="BC787"/>
  <c r="BD784"/>
  <c r="BJ784" s="1"/>
  <c r="BC784"/>
  <c r="BD782"/>
  <c r="BC782"/>
  <c r="BI782" s="1"/>
  <c r="AZ786"/>
  <c r="BA786"/>
  <c r="BB786"/>
  <c r="AZ788"/>
  <c r="BA788"/>
  <c r="BB788"/>
  <c r="AY788"/>
  <c r="AY786"/>
  <c r="AZ783"/>
  <c r="BA783"/>
  <c r="BB783"/>
  <c r="AZ781"/>
  <c r="BA781"/>
  <c r="BB781"/>
  <c r="AY783"/>
  <c r="AY781"/>
  <c r="BA1003"/>
  <c r="BC1003" s="1"/>
  <c r="BD1003"/>
  <c r="AZ1002"/>
  <c r="AZ1001" s="1"/>
  <c r="AZ1000" s="1"/>
  <c r="BB1002"/>
  <c r="BB1001" s="1"/>
  <c r="BB1000" s="1"/>
  <c r="AY1002"/>
  <c r="AY1001" s="1"/>
  <c r="AY1000" s="1"/>
  <c r="BD484"/>
  <c r="BC484"/>
  <c r="AZ483"/>
  <c r="AZ482" s="1"/>
  <c r="BA483"/>
  <c r="BA482" s="1"/>
  <c r="BB483"/>
  <c r="BB482" s="1"/>
  <c r="AY483"/>
  <c r="AY482" s="1"/>
  <c r="BD476"/>
  <c r="BC476"/>
  <c r="BD474"/>
  <c r="BJ474" s="1"/>
  <c r="BC474"/>
  <c r="BD481"/>
  <c r="BC481"/>
  <c r="BD479"/>
  <c r="BC479"/>
  <c r="AZ478"/>
  <c r="BA478"/>
  <c r="BB478"/>
  <c r="AY478"/>
  <c r="AZ480"/>
  <c r="BA480"/>
  <c r="BA477" s="1"/>
  <c r="BB480"/>
  <c r="BB477" s="1"/>
  <c r="AY480"/>
  <c r="AZ473"/>
  <c r="BA473"/>
  <c r="BB473"/>
  <c r="AY473"/>
  <c r="AZ475"/>
  <c r="BA475"/>
  <c r="BB475"/>
  <c r="AY475"/>
  <c r="BD165"/>
  <c r="BC165"/>
  <c r="BI165" s="1"/>
  <c r="AZ164"/>
  <c r="AZ163" s="1"/>
  <c r="AZ162" s="1"/>
  <c r="BA164"/>
  <c r="BA163" s="1"/>
  <c r="BA162" s="1"/>
  <c r="BB164"/>
  <c r="BB163" s="1"/>
  <c r="BB162" s="1"/>
  <c r="AY164"/>
  <c r="AY163" s="1"/>
  <c r="AY162" s="1"/>
  <c r="BD244"/>
  <c r="BC244"/>
  <c r="AZ243"/>
  <c r="AZ242" s="1"/>
  <c r="BA243"/>
  <c r="BA242" s="1"/>
  <c r="BB243"/>
  <c r="BB242" s="1"/>
  <c r="AY243"/>
  <c r="AY242" s="1"/>
  <c r="CN830" l="1"/>
  <c r="CN829" s="1"/>
  <c r="CT831"/>
  <c r="CM1219"/>
  <c r="CM1218" s="1"/>
  <c r="CS1220"/>
  <c r="CN1216"/>
  <c r="CN1215" s="1"/>
  <c r="CN1214" s="1"/>
  <c r="CT1217"/>
  <c r="CN1181"/>
  <c r="CN1180" s="1"/>
  <c r="CT1182"/>
  <c r="CM1216"/>
  <c r="CM1215" s="1"/>
  <c r="CM1214" s="1"/>
  <c r="CS1217"/>
  <c r="CM1181"/>
  <c r="CM1180" s="1"/>
  <c r="CS1182"/>
  <c r="CM833"/>
  <c r="CM832" s="1"/>
  <c r="CS834"/>
  <c r="CA637"/>
  <c r="CA636" s="1"/>
  <c r="CG638"/>
  <c r="CN1520"/>
  <c r="CT1520" s="1"/>
  <c r="CH700"/>
  <c r="CH699" s="1"/>
  <c r="CN701"/>
  <c r="CG830"/>
  <c r="CG829" s="1"/>
  <c r="CM831"/>
  <c r="CH637"/>
  <c r="CH636" s="1"/>
  <c r="CN638"/>
  <c r="CA700"/>
  <c r="CA699" s="1"/>
  <c r="CG701"/>
  <c r="CN834"/>
  <c r="CH833"/>
  <c r="CH832" s="1"/>
  <c r="BC781"/>
  <c r="BU1519"/>
  <c r="CA1520"/>
  <c r="BV1184"/>
  <c r="BV1183" s="1"/>
  <c r="CB1185"/>
  <c r="BC164"/>
  <c r="BC163" s="1"/>
  <c r="BC162" s="1"/>
  <c r="BP1118"/>
  <c r="BP1117" s="1"/>
  <c r="BV1119"/>
  <c r="BO1184"/>
  <c r="BO1183" s="1"/>
  <c r="BU1185"/>
  <c r="BO1118"/>
  <c r="BO1117" s="1"/>
  <c r="BU1119"/>
  <c r="BP1121"/>
  <c r="BP1120" s="1"/>
  <c r="BV1122"/>
  <c r="BP1176"/>
  <c r="BP1175" s="1"/>
  <c r="BV1177"/>
  <c r="BO1176"/>
  <c r="BO1175" s="1"/>
  <c r="BU1177"/>
  <c r="BD1242"/>
  <c r="BD1241" s="1"/>
  <c r="BD1240" s="1"/>
  <c r="BD1517"/>
  <c r="AZ780"/>
  <c r="AZ779" s="1"/>
  <c r="BD783"/>
  <c r="BO1519"/>
  <c r="BJ783"/>
  <c r="BP784"/>
  <c r="BJ951"/>
  <c r="BJ950" s="1"/>
  <c r="BP952"/>
  <c r="BI951"/>
  <c r="BI950" s="1"/>
  <c r="BO952"/>
  <c r="BJ1515"/>
  <c r="BP1516"/>
  <c r="BI164"/>
  <c r="BI163" s="1"/>
  <c r="BI162" s="1"/>
  <c r="BO165"/>
  <c r="BJ1242"/>
  <c r="BJ1241" s="1"/>
  <c r="BJ1240" s="1"/>
  <c r="BP1243"/>
  <c r="BI1121"/>
  <c r="BI1120" s="1"/>
  <c r="BO1122"/>
  <c r="BJ473"/>
  <c r="BP474"/>
  <c r="BI781"/>
  <c r="BO782"/>
  <c r="BJ1517"/>
  <c r="BP1518"/>
  <c r="BI1519"/>
  <c r="BD1515"/>
  <c r="BC475"/>
  <c r="BI476"/>
  <c r="BC1002"/>
  <c r="BC1001" s="1"/>
  <c r="BC1000" s="1"/>
  <c r="BI1003"/>
  <c r="BD786"/>
  <c r="BJ787"/>
  <c r="BD773"/>
  <c r="BD772" s="1"/>
  <c r="BJ774"/>
  <c r="BD1543"/>
  <c r="BD1542" s="1"/>
  <c r="BJ1544"/>
  <c r="BD478"/>
  <c r="BJ479"/>
  <c r="BD483"/>
  <c r="BD482" s="1"/>
  <c r="BJ484"/>
  <c r="BD1002"/>
  <c r="BD1001" s="1"/>
  <c r="BD1000" s="1"/>
  <c r="BJ1003"/>
  <c r="BC786"/>
  <c r="BI787"/>
  <c r="BC773"/>
  <c r="BC772" s="1"/>
  <c r="BI774"/>
  <c r="BC1517"/>
  <c r="BI1518"/>
  <c r="BC1531"/>
  <c r="BC1530" s="1"/>
  <c r="BC1529" s="1"/>
  <c r="BI1532"/>
  <c r="BC1543"/>
  <c r="BC1542" s="1"/>
  <c r="BI1544"/>
  <c r="BC478"/>
  <c r="BI479"/>
  <c r="BC473"/>
  <c r="BC472" s="1"/>
  <c r="BI474"/>
  <c r="BC483"/>
  <c r="BC482" s="1"/>
  <c r="BI484"/>
  <c r="BD788"/>
  <c r="BJ789"/>
  <c r="BD1527"/>
  <c r="BD1526" s="1"/>
  <c r="BD1525" s="1"/>
  <c r="BJ1528"/>
  <c r="BD1535"/>
  <c r="BD1534" s="1"/>
  <c r="BD1533" s="1"/>
  <c r="BJ1536"/>
  <c r="BD1546"/>
  <c r="BD1545" s="1"/>
  <c r="BJ1547"/>
  <c r="BD473"/>
  <c r="BC1515"/>
  <c r="BI1516"/>
  <c r="BC1527"/>
  <c r="BC1526" s="1"/>
  <c r="BC1525" s="1"/>
  <c r="BI1528"/>
  <c r="BC1535"/>
  <c r="BC1534" s="1"/>
  <c r="BC1533" s="1"/>
  <c r="BI1536"/>
  <c r="BC1546"/>
  <c r="BC1545" s="1"/>
  <c r="BI1547"/>
  <c r="BC783"/>
  <c r="BI784"/>
  <c r="BC480"/>
  <c r="BI481"/>
  <c r="BD1531"/>
  <c r="BD1530" s="1"/>
  <c r="BD1529" s="1"/>
  <c r="BJ1532"/>
  <c r="BC1242"/>
  <c r="BC1241" s="1"/>
  <c r="BC1240" s="1"/>
  <c r="BI1243"/>
  <c r="BD243"/>
  <c r="BD242" s="1"/>
  <c r="BJ244"/>
  <c r="BD480"/>
  <c r="BJ481"/>
  <c r="BD475"/>
  <c r="BJ476"/>
  <c r="BC788"/>
  <c r="BI789"/>
  <c r="BC243"/>
  <c r="BC242" s="1"/>
  <c r="BI244"/>
  <c r="BD164"/>
  <c r="BD163" s="1"/>
  <c r="BD162" s="1"/>
  <c r="BJ165"/>
  <c r="BD781"/>
  <c r="BJ782"/>
  <c r="BD1519"/>
  <c r="BJ1521"/>
  <c r="AZ1514"/>
  <c r="AZ1513" s="1"/>
  <c r="AZ1512" s="1"/>
  <c r="AZ1511" s="1"/>
  <c r="BA1514"/>
  <c r="BA1513" s="1"/>
  <c r="BA1512" s="1"/>
  <c r="BA1511" s="1"/>
  <c r="AY780"/>
  <c r="AY779" s="1"/>
  <c r="BA1002"/>
  <c r="BA1001" s="1"/>
  <c r="BA1000" s="1"/>
  <c r="BA785"/>
  <c r="BB1514"/>
  <c r="BB1513" s="1"/>
  <c r="BB1512" s="1"/>
  <c r="BB1511" s="1"/>
  <c r="BA1524"/>
  <c r="BA1523" s="1"/>
  <c r="AY785"/>
  <c r="BB1541"/>
  <c r="BB1540" s="1"/>
  <c r="AZ1541"/>
  <c r="AZ1540" s="1"/>
  <c r="BB1524"/>
  <c r="AZ1524"/>
  <c r="AY1541"/>
  <c r="AY1540" s="1"/>
  <c r="AY1524"/>
  <c r="AY1514"/>
  <c r="AY1513" s="1"/>
  <c r="AY1512" s="1"/>
  <c r="AY1511" s="1"/>
  <c r="BC1519"/>
  <c r="BB780"/>
  <c r="BB779" s="1"/>
  <c r="AZ785"/>
  <c r="BB785"/>
  <c r="BA780"/>
  <c r="BA779" s="1"/>
  <c r="AY472"/>
  <c r="BA472"/>
  <c r="AZ472"/>
  <c r="AY477"/>
  <c r="AZ477"/>
  <c r="BB472"/>
  <c r="CS1219" l="1"/>
  <c r="CW1220"/>
  <c r="CS1181"/>
  <c r="CW1182"/>
  <c r="CS833"/>
  <c r="CW834"/>
  <c r="CS1216"/>
  <c r="CW1217"/>
  <c r="CT1216"/>
  <c r="CX1217"/>
  <c r="CT830"/>
  <c r="CX831"/>
  <c r="CT1181"/>
  <c r="CX1182"/>
  <c r="CM830"/>
  <c r="CM829" s="1"/>
  <c r="CS831"/>
  <c r="CN637"/>
  <c r="CN636" s="1"/>
  <c r="CT638"/>
  <c r="CN700"/>
  <c r="CN699" s="1"/>
  <c r="CT701"/>
  <c r="BC780"/>
  <c r="BC779" s="1"/>
  <c r="CN833"/>
  <c r="CN832" s="1"/>
  <c r="CT834"/>
  <c r="CA1519"/>
  <c r="CG1520"/>
  <c r="CM638"/>
  <c r="CG637"/>
  <c r="CG636" s="1"/>
  <c r="BD1514"/>
  <c r="BD1513" s="1"/>
  <c r="BD1512" s="1"/>
  <c r="BD1511" s="1"/>
  <c r="CB1184"/>
  <c r="CB1183" s="1"/>
  <c r="CH1185"/>
  <c r="CG700"/>
  <c r="CG699" s="1"/>
  <c r="CM701"/>
  <c r="BD477"/>
  <c r="BV1176"/>
  <c r="BV1175" s="1"/>
  <c r="CB1177"/>
  <c r="BU1176"/>
  <c r="BU1175" s="1"/>
  <c r="CA1177"/>
  <c r="BU1184"/>
  <c r="BU1183" s="1"/>
  <c r="CA1185"/>
  <c r="BU1118"/>
  <c r="BU1117" s="1"/>
  <c r="CA1119"/>
  <c r="BV1118"/>
  <c r="BV1117" s="1"/>
  <c r="CB1119"/>
  <c r="BV1121"/>
  <c r="BV1120" s="1"/>
  <c r="CB1122"/>
  <c r="BO781"/>
  <c r="BU782"/>
  <c r="BO1121"/>
  <c r="BO1120" s="1"/>
  <c r="BU1122"/>
  <c r="BO164"/>
  <c r="BO163" s="1"/>
  <c r="BO162" s="1"/>
  <c r="BU165"/>
  <c r="BO951"/>
  <c r="BO950" s="1"/>
  <c r="BU952"/>
  <c r="BP783"/>
  <c r="BV784"/>
  <c r="BP1517"/>
  <c r="BV1518"/>
  <c r="BP473"/>
  <c r="BV474"/>
  <c r="BP1242"/>
  <c r="BP1241" s="1"/>
  <c r="BP1240" s="1"/>
  <c r="BV1243"/>
  <c r="BP1515"/>
  <c r="BV1516"/>
  <c r="BP951"/>
  <c r="BP950" s="1"/>
  <c r="BV952"/>
  <c r="BD1541"/>
  <c r="BD1540" s="1"/>
  <c r="BD785"/>
  <c r="BC785"/>
  <c r="BC1541"/>
  <c r="BC1540" s="1"/>
  <c r="BD780"/>
  <c r="BD779" s="1"/>
  <c r="BC1524"/>
  <c r="BD1524"/>
  <c r="BJ1535"/>
  <c r="BJ1534" s="1"/>
  <c r="BJ1533" s="1"/>
  <c r="BP1536"/>
  <c r="BJ788"/>
  <c r="BP789"/>
  <c r="BI473"/>
  <c r="BO474"/>
  <c r="BI1543"/>
  <c r="BI1542" s="1"/>
  <c r="BO1544"/>
  <c r="BI1517"/>
  <c r="BO1518"/>
  <c r="BI786"/>
  <c r="BO787"/>
  <c r="BJ483"/>
  <c r="BJ482" s="1"/>
  <c r="BP484"/>
  <c r="BJ1543"/>
  <c r="BJ1542" s="1"/>
  <c r="BP1544"/>
  <c r="BJ786"/>
  <c r="BP787"/>
  <c r="BI475"/>
  <c r="BO476"/>
  <c r="BJ781"/>
  <c r="BJ780" s="1"/>
  <c r="BJ779" s="1"/>
  <c r="BP782"/>
  <c r="BI243"/>
  <c r="BI242" s="1"/>
  <c r="BO244"/>
  <c r="BJ475"/>
  <c r="BJ472" s="1"/>
  <c r="BP476"/>
  <c r="BJ243"/>
  <c r="BJ242" s="1"/>
  <c r="BP244"/>
  <c r="BJ1531"/>
  <c r="BJ1530" s="1"/>
  <c r="BJ1529" s="1"/>
  <c r="BP1532"/>
  <c r="BI783"/>
  <c r="BI780" s="1"/>
  <c r="BI779" s="1"/>
  <c r="BO784"/>
  <c r="BI1535"/>
  <c r="BI1534" s="1"/>
  <c r="BI1533" s="1"/>
  <c r="BO1536"/>
  <c r="BI1515"/>
  <c r="BO1516"/>
  <c r="BJ1546"/>
  <c r="BJ1545" s="1"/>
  <c r="BP1547"/>
  <c r="BJ1527"/>
  <c r="BJ1526" s="1"/>
  <c r="BJ1525" s="1"/>
  <c r="BP1528"/>
  <c r="BI483"/>
  <c r="BI482" s="1"/>
  <c r="BO484"/>
  <c r="BI478"/>
  <c r="BO479"/>
  <c r="BI1531"/>
  <c r="BI1530" s="1"/>
  <c r="BI1529" s="1"/>
  <c r="BO1532"/>
  <c r="BI773"/>
  <c r="BI772" s="1"/>
  <c r="BO774"/>
  <c r="BJ1002"/>
  <c r="BJ1001" s="1"/>
  <c r="BJ1000" s="1"/>
  <c r="BP1003"/>
  <c r="BJ478"/>
  <c r="BP479"/>
  <c r="BJ773"/>
  <c r="BJ772" s="1"/>
  <c r="BP774"/>
  <c r="BI1002"/>
  <c r="BI1001" s="1"/>
  <c r="BI1000" s="1"/>
  <c r="BO1003"/>
  <c r="BJ1519"/>
  <c r="BJ1514" s="1"/>
  <c r="BJ1513" s="1"/>
  <c r="BJ1512" s="1"/>
  <c r="BJ1511" s="1"/>
  <c r="BP1521"/>
  <c r="BJ164"/>
  <c r="BJ163" s="1"/>
  <c r="BJ162" s="1"/>
  <c r="BP165"/>
  <c r="BI788"/>
  <c r="BO789"/>
  <c r="BJ480"/>
  <c r="BP481"/>
  <c r="BI1242"/>
  <c r="BI1241" s="1"/>
  <c r="BI1240" s="1"/>
  <c r="BO1243"/>
  <c r="BI480"/>
  <c r="BO481"/>
  <c r="BI1546"/>
  <c r="BI1545" s="1"/>
  <c r="BO1547"/>
  <c r="BI1527"/>
  <c r="BI1526" s="1"/>
  <c r="BI1525" s="1"/>
  <c r="BO1528"/>
  <c r="BA1509"/>
  <c r="BC477"/>
  <c r="BD472"/>
  <c r="BC1514"/>
  <c r="BC1513" s="1"/>
  <c r="BC1512" s="1"/>
  <c r="BC1511" s="1"/>
  <c r="AY1523"/>
  <c r="AY1509" s="1"/>
  <c r="AZ1523"/>
  <c r="AZ1509" s="1"/>
  <c r="BB1523"/>
  <c r="BB1509" s="1"/>
  <c r="CT829" l="1"/>
  <c r="CX829" s="1"/>
  <c r="CX830"/>
  <c r="CT700"/>
  <c r="CX701"/>
  <c r="CS830"/>
  <c r="CW831"/>
  <c r="CS1218"/>
  <c r="CW1218" s="1"/>
  <c r="CW1219"/>
  <c r="CT833"/>
  <c r="CX834"/>
  <c r="CS1215"/>
  <c r="CW1216"/>
  <c r="CT1180"/>
  <c r="CX1180" s="1"/>
  <c r="CX1181"/>
  <c r="CT1215"/>
  <c r="CX1216"/>
  <c r="CS832"/>
  <c r="CW832" s="1"/>
  <c r="CW833"/>
  <c r="CS1180"/>
  <c r="CW1180" s="1"/>
  <c r="CW1181"/>
  <c r="CT637"/>
  <c r="CX638"/>
  <c r="CM637"/>
  <c r="CM636" s="1"/>
  <c r="CS638"/>
  <c r="CM700"/>
  <c r="CM699" s="1"/>
  <c r="CS701"/>
  <c r="CA1184"/>
  <c r="CA1183" s="1"/>
  <c r="CG1185"/>
  <c r="CB1176"/>
  <c r="CB1175" s="1"/>
  <c r="CH1177"/>
  <c r="CM1520"/>
  <c r="CG1519"/>
  <c r="CA1176"/>
  <c r="CA1175" s="1"/>
  <c r="CG1177"/>
  <c r="CH1184"/>
  <c r="CH1183" s="1"/>
  <c r="CN1185"/>
  <c r="CB1121"/>
  <c r="CB1120" s="1"/>
  <c r="CH1122"/>
  <c r="CA1118"/>
  <c r="CA1117" s="1"/>
  <c r="CG1119"/>
  <c r="CB1118"/>
  <c r="CB1117" s="1"/>
  <c r="CH1119"/>
  <c r="BV1515"/>
  <c r="CB1516"/>
  <c r="BV473"/>
  <c r="CB474"/>
  <c r="BV783"/>
  <c r="CB784"/>
  <c r="BU164"/>
  <c r="BU163" s="1"/>
  <c r="BU162" s="1"/>
  <c r="CA165"/>
  <c r="BU781"/>
  <c r="CA782"/>
  <c r="BV951"/>
  <c r="BV950" s="1"/>
  <c r="CB952"/>
  <c r="BV1242"/>
  <c r="BV1241" s="1"/>
  <c r="BV1240" s="1"/>
  <c r="CB1243"/>
  <c r="BV1517"/>
  <c r="CB1518"/>
  <c r="BU951"/>
  <c r="BU950" s="1"/>
  <c r="CA952"/>
  <c r="BU1121"/>
  <c r="BU1120" s="1"/>
  <c r="CA1122"/>
  <c r="BO1527"/>
  <c r="BO1526" s="1"/>
  <c r="BO1525" s="1"/>
  <c r="BU1528"/>
  <c r="BP480"/>
  <c r="BV481"/>
  <c r="BO1002"/>
  <c r="BO1001" s="1"/>
  <c r="BO1000" s="1"/>
  <c r="BU1003"/>
  <c r="BO773"/>
  <c r="BO772" s="1"/>
  <c r="BU774"/>
  <c r="BP1527"/>
  <c r="BP1526" s="1"/>
  <c r="BP1525" s="1"/>
  <c r="BV1528"/>
  <c r="BO783"/>
  <c r="BO780" s="1"/>
  <c r="BO779" s="1"/>
  <c r="BU784"/>
  <c r="BP243"/>
  <c r="BP242" s="1"/>
  <c r="BV244"/>
  <c r="BO475"/>
  <c r="BU476"/>
  <c r="BP1543"/>
  <c r="BP1542" s="1"/>
  <c r="BV1544"/>
  <c r="BO1543"/>
  <c r="BO1542" s="1"/>
  <c r="BU1544"/>
  <c r="BO1546"/>
  <c r="BO1545" s="1"/>
  <c r="BU1547"/>
  <c r="BO1242"/>
  <c r="BO1241" s="1"/>
  <c r="BO1240" s="1"/>
  <c r="BU1243"/>
  <c r="BO788"/>
  <c r="BU789"/>
  <c r="BP1519"/>
  <c r="BP1514" s="1"/>
  <c r="BP1513" s="1"/>
  <c r="BP1512" s="1"/>
  <c r="BP1511" s="1"/>
  <c r="BV1521"/>
  <c r="BP773"/>
  <c r="BP772" s="1"/>
  <c r="BV774"/>
  <c r="BP1002"/>
  <c r="BP1001" s="1"/>
  <c r="BP1000" s="1"/>
  <c r="BV1003"/>
  <c r="BO1531"/>
  <c r="BO1530" s="1"/>
  <c r="BO1529" s="1"/>
  <c r="BU1532"/>
  <c r="BO483"/>
  <c r="BO482" s="1"/>
  <c r="BU484"/>
  <c r="BP1546"/>
  <c r="BP1545" s="1"/>
  <c r="BV1547"/>
  <c r="BO1535"/>
  <c r="BO1534" s="1"/>
  <c r="BO1533" s="1"/>
  <c r="BU1536"/>
  <c r="BP1531"/>
  <c r="BP1530" s="1"/>
  <c r="BP1529" s="1"/>
  <c r="BV1532"/>
  <c r="BP475"/>
  <c r="BP472" s="1"/>
  <c r="BV476"/>
  <c r="BP781"/>
  <c r="BP780" s="1"/>
  <c r="BP779" s="1"/>
  <c r="BV782"/>
  <c r="BP786"/>
  <c r="BV787"/>
  <c r="BP483"/>
  <c r="BP482" s="1"/>
  <c r="BV484"/>
  <c r="BO1517"/>
  <c r="BU1518"/>
  <c r="BO473"/>
  <c r="BO472" s="1"/>
  <c r="BU474"/>
  <c r="BP1535"/>
  <c r="BP1534" s="1"/>
  <c r="BP1533" s="1"/>
  <c r="BV1536"/>
  <c r="BO480"/>
  <c r="BU481"/>
  <c r="BP164"/>
  <c r="BP163" s="1"/>
  <c r="BP162" s="1"/>
  <c r="BV165"/>
  <c r="BP478"/>
  <c r="BV479"/>
  <c r="BO478"/>
  <c r="BU479"/>
  <c r="BO1515"/>
  <c r="BU1516"/>
  <c r="BO243"/>
  <c r="BO242" s="1"/>
  <c r="BU244"/>
  <c r="BO786"/>
  <c r="BO785" s="1"/>
  <c r="BU787"/>
  <c r="BP788"/>
  <c r="BV789"/>
  <c r="BJ477"/>
  <c r="BI477"/>
  <c r="BI1541"/>
  <c r="BI1540" s="1"/>
  <c r="BI785"/>
  <c r="BJ1541"/>
  <c r="BJ1540" s="1"/>
  <c r="BC1523"/>
  <c r="BD1523"/>
  <c r="BD1509" s="1"/>
  <c r="BJ785"/>
  <c r="BI1514"/>
  <c r="BI1513" s="1"/>
  <c r="BI1512" s="1"/>
  <c r="BI1511" s="1"/>
  <c r="BC1509"/>
  <c r="BI1524"/>
  <c r="BJ1524"/>
  <c r="BI472"/>
  <c r="AY1452"/>
  <c r="AZ1452"/>
  <c r="BA1452"/>
  <c r="BB1452"/>
  <c r="BD135"/>
  <c r="BC135"/>
  <c r="BI135" s="1"/>
  <c r="AZ134"/>
  <c r="BA134"/>
  <c r="BB134"/>
  <c r="AY134"/>
  <c r="BD623"/>
  <c r="BC623"/>
  <c r="AZ622"/>
  <c r="AZ621" s="1"/>
  <c r="AZ620" s="1"/>
  <c r="BA622"/>
  <c r="BA621" s="1"/>
  <c r="BA620" s="1"/>
  <c r="BB622"/>
  <c r="BB621" s="1"/>
  <c r="BB620" s="1"/>
  <c r="AY622"/>
  <c r="AY621" s="1"/>
  <c r="AY620" s="1"/>
  <c r="BB1506"/>
  <c r="BB1505" s="1"/>
  <c r="BB1504" s="1"/>
  <c r="BB1503" s="1"/>
  <c r="BB1502" s="1"/>
  <c r="BB1501" s="1"/>
  <c r="BA1506"/>
  <c r="BA1505" s="1"/>
  <c r="BA1504" s="1"/>
  <c r="BA1503" s="1"/>
  <c r="BA1502" s="1"/>
  <c r="BA1501" s="1"/>
  <c r="AZ1506"/>
  <c r="AZ1505" s="1"/>
  <c r="AZ1504" s="1"/>
  <c r="AZ1503" s="1"/>
  <c r="AZ1502" s="1"/>
  <c r="AZ1501" s="1"/>
  <c r="AY1506"/>
  <c r="AY1505" s="1"/>
  <c r="AY1504" s="1"/>
  <c r="AY1503" s="1"/>
  <c r="AY1502" s="1"/>
  <c r="AY1501" s="1"/>
  <c r="BB1498"/>
  <c r="BA1498"/>
  <c r="BA1497" s="1"/>
  <c r="BA1496" s="1"/>
  <c r="BA1495" s="1"/>
  <c r="BA1494" s="1"/>
  <c r="AZ1498"/>
  <c r="AZ1497" s="1"/>
  <c r="AZ1496" s="1"/>
  <c r="AZ1495" s="1"/>
  <c r="AZ1494" s="1"/>
  <c r="AY1498"/>
  <c r="AY1497" s="1"/>
  <c r="AY1496" s="1"/>
  <c r="AY1495" s="1"/>
  <c r="AY1494" s="1"/>
  <c r="BB1497"/>
  <c r="BB1496" s="1"/>
  <c r="BB1495" s="1"/>
  <c r="BB1494" s="1"/>
  <c r="BB1488"/>
  <c r="BA1488"/>
  <c r="AZ1488"/>
  <c r="AY1488"/>
  <c r="BB1486"/>
  <c r="BA1486"/>
  <c r="AZ1486"/>
  <c r="AY1486"/>
  <c r="BB1484"/>
  <c r="BA1484"/>
  <c r="BA1483" s="1"/>
  <c r="AZ1484"/>
  <c r="AY1484"/>
  <c r="AY1483" s="1"/>
  <c r="BB1483"/>
  <c r="BB1481"/>
  <c r="BA1481"/>
  <c r="AZ1481"/>
  <c r="AY1481"/>
  <c r="BB1479"/>
  <c r="BA1479"/>
  <c r="AZ1479"/>
  <c r="AY1479"/>
  <c r="BB1477"/>
  <c r="BA1477"/>
  <c r="BA1476" s="1"/>
  <c r="AZ1477"/>
  <c r="AY1477"/>
  <c r="AY1476" s="1"/>
  <c r="BB1474"/>
  <c r="BA1474"/>
  <c r="BA1473" s="1"/>
  <c r="AZ1474"/>
  <c r="AZ1473" s="1"/>
  <c r="AY1474"/>
  <c r="AY1473" s="1"/>
  <c r="BB1473"/>
  <c r="BB1471"/>
  <c r="BA1471"/>
  <c r="AZ1471"/>
  <c r="AY1471"/>
  <c r="BB1469"/>
  <c r="BA1469"/>
  <c r="BA1468" s="1"/>
  <c r="AZ1469"/>
  <c r="AZ1468" s="1"/>
  <c r="AY1469"/>
  <c r="AY1468" s="1"/>
  <c r="BB1466"/>
  <c r="BA1466"/>
  <c r="AZ1466"/>
  <c r="AY1466"/>
  <c r="BB1464"/>
  <c r="BA1464"/>
  <c r="AZ1464"/>
  <c r="AY1464"/>
  <c r="AY1463" s="1"/>
  <c r="BB1463"/>
  <c r="BB1461"/>
  <c r="BB1460" s="1"/>
  <c r="BA1461"/>
  <c r="BA1460" s="1"/>
  <c r="AZ1461"/>
  <c r="AZ1460" s="1"/>
  <c r="AY1461"/>
  <c r="AY1460" s="1"/>
  <c r="BB1456"/>
  <c r="BA1456"/>
  <c r="AZ1456"/>
  <c r="AY1456"/>
  <c r="BB1454"/>
  <c r="BA1454"/>
  <c r="AZ1454"/>
  <c r="AY1454"/>
  <c r="BB1449"/>
  <c r="BA1449"/>
  <c r="AZ1449"/>
  <c r="AY1449"/>
  <c r="BB1447"/>
  <c r="BA1447"/>
  <c r="AZ1447"/>
  <c r="AY1447"/>
  <c r="BB1445"/>
  <c r="BB1444" s="1"/>
  <c r="BA1445"/>
  <c r="BA1444" s="1"/>
  <c r="AZ1445"/>
  <c r="AZ1444" s="1"/>
  <c r="AY1445"/>
  <c r="AY1444" s="1"/>
  <c r="BB1441"/>
  <c r="BA1441"/>
  <c r="AZ1441"/>
  <c r="AY1441"/>
  <c r="BB1439"/>
  <c r="BA1439"/>
  <c r="AZ1439"/>
  <c r="AY1439"/>
  <c r="BB1437"/>
  <c r="BB1436" s="1"/>
  <c r="BB1435" s="1"/>
  <c r="BA1437"/>
  <c r="BA1436" s="1"/>
  <c r="BA1435" s="1"/>
  <c r="AZ1437"/>
  <c r="AZ1436" s="1"/>
  <c r="AZ1435" s="1"/>
  <c r="AY1437"/>
  <c r="AY1436" s="1"/>
  <c r="AY1435" s="1"/>
  <c r="BB1432"/>
  <c r="BA1432"/>
  <c r="AZ1432"/>
  <c r="AZ1431" s="1"/>
  <c r="AZ1430" s="1"/>
  <c r="AZ1429" s="1"/>
  <c r="AY1432"/>
  <c r="AY1431" s="1"/>
  <c r="AY1430" s="1"/>
  <c r="AY1429" s="1"/>
  <c r="BB1431"/>
  <c r="BB1430" s="1"/>
  <c r="BB1429" s="1"/>
  <c r="BA1431"/>
  <c r="BA1430" s="1"/>
  <c r="BA1429" s="1"/>
  <c r="BB1426"/>
  <c r="BA1426"/>
  <c r="AZ1426"/>
  <c r="AZ1425" s="1"/>
  <c r="AZ1424" s="1"/>
  <c r="AZ1423" s="1"/>
  <c r="AY1426"/>
  <c r="AY1425" s="1"/>
  <c r="AY1424" s="1"/>
  <c r="AY1423" s="1"/>
  <c r="BB1425"/>
  <c r="BB1424" s="1"/>
  <c r="BB1423" s="1"/>
  <c r="BA1425"/>
  <c r="BA1424" s="1"/>
  <c r="BA1423" s="1"/>
  <c r="BB1421"/>
  <c r="BB1420" s="1"/>
  <c r="BB1419" s="1"/>
  <c r="BB1418" s="1"/>
  <c r="BA1421"/>
  <c r="BA1420" s="1"/>
  <c r="BA1419" s="1"/>
  <c r="BA1418" s="1"/>
  <c r="AZ1421"/>
  <c r="AZ1420" s="1"/>
  <c r="AZ1419" s="1"/>
  <c r="AZ1418" s="1"/>
  <c r="AY1421"/>
  <c r="AY1420" s="1"/>
  <c r="AY1419" s="1"/>
  <c r="AY1418" s="1"/>
  <c r="BB1411"/>
  <c r="BB1410" s="1"/>
  <c r="BA1411"/>
  <c r="BA1410" s="1"/>
  <c r="AZ1411"/>
  <c r="AZ1410" s="1"/>
  <c r="AY1411"/>
  <c r="AY1410" s="1"/>
  <c r="BB1408"/>
  <c r="BA1408"/>
  <c r="BA1407" s="1"/>
  <c r="AZ1408"/>
  <c r="AZ1407" s="1"/>
  <c r="AY1408"/>
  <c r="AY1407" s="1"/>
  <c r="BB1407"/>
  <c r="BB1405"/>
  <c r="BB1404" s="1"/>
  <c r="BA1405"/>
  <c r="BA1404" s="1"/>
  <c r="AZ1405"/>
  <c r="AZ1404" s="1"/>
  <c r="AY1405"/>
  <c r="AY1404" s="1"/>
  <c r="BB1402"/>
  <c r="BB1401" s="1"/>
  <c r="BA1402"/>
  <c r="BA1401" s="1"/>
  <c r="AZ1402"/>
  <c r="AZ1401" s="1"/>
  <c r="AY1402"/>
  <c r="AY1401" s="1"/>
  <c r="BB1398"/>
  <c r="BA1398"/>
  <c r="AZ1398"/>
  <c r="AZ1397" s="1"/>
  <c r="AZ1396" s="1"/>
  <c r="AY1398"/>
  <c r="AY1397" s="1"/>
  <c r="AY1396" s="1"/>
  <c r="BB1397"/>
  <c r="BB1396" s="1"/>
  <c r="BA1397"/>
  <c r="BA1396" s="1"/>
  <c r="BB1388"/>
  <c r="BA1388"/>
  <c r="AZ1388"/>
  <c r="AZ1387" s="1"/>
  <c r="AZ1386" s="1"/>
  <c r="AZ1385" s="1"/>
  <c r="AZ1384" s="1"/>
  <c r="AY1388"/>
  <c r="AY1387" s="1"/>
  <c r="AY1386" s="1"/>
  <c r="AY1385" s="1"/>
  <c r="AY1384" s="1"/>
  <c r="BB1387"/>
  <c r="BB1386" s="1"/>
  <c r="BB1385" s="1"/>
  <c r="BB1384" s="1"/>
  <c r="BA1387"/>
  <c r="BA1386" s="1"/>
  <c r="BA1385" s="1"/>
  <c r="BA1384" s="1"/>
  <c r="BB1381"/>
  <c r="BA1381"/>
  <c r="BA1380" s="1"/>
  <c r="AZ1381"/>
  <c r="AZ1380" s="1"/>
  <c r="AY1381"/>
  <c r="AY1380" s="1"/>
  <c r="BB1380"/>
  <c r="BB1378"/>
  <c r="BB1377" s="1"/>
  <c r="BB1376" s="1"/>
  <c r="BA1378"/>
  <c r="BA1377" s="1"/>
  <c r="BA1376" s="1"/>
  <c r="AZ1378"/>
  <c r="AZ1377" s="1"/>
  <c r="AZ1376" s="1"/>
  <c r="AY1378"/>
  <c r="AY1377" s="1"/>
  <c r="AY1376" s="1"/>
  <c r="BB1374"/>
  <c r="BB1373" s="1"/>
  <c r="BA1374"/>
  <c r="BA1373" s="1"/>
  <c r="AZ1374"/>
  <c r="AZ1373" s="1"/>
  <c r="AY1374"/>
  <c r="AY1373" s="1"/>
  <c r="BB1371"/>
  <c r="BA1371"/>
  <c r="BA1370" s="1"/>
  <c r="AZ1371"/>
  <c r="AZ1370" s="1"/>
  <c r="AY1371"/>
  <c r="AY1370" s="1"/>
  <c r="BB1370"/>
  <c r="BB1368"/>
  <c r="BB1367" s="1"/>
  <c r="BA1368"/>
  <c r="BA1367" s="1"/>
  <c r="AZ1368"/>
  <c r="AZ1367" s="1"/>
  <c r="AY1368"/>
  <c r="AY1367" s="1"/>
  <c r="BB1365"/>
  <c r="BA1365"/>
  <c r="BA1364" s="1"/>
  <c r="AZ1365"/>
  <c r="AZ1364" s="1"/>
  <c r="AY1365"/>
  <c r="AY1364" s="1"/>
  <c r="BB1364"/>
  <c r="BB1362"/>
  <c r="BB1361" s="1"/>
  <c r="BA1362"/>
  <c r="BA1361" s="1"/>
  <c r="AZ1362"/>
  <c r="AZ1361" s="1"/>
  <c r="AY1362"/>
  <c r="AY1361" s="1"/>
  <c r="BB1359"/>
  <c r="BA1359"/>
  <c r="BA1358" s="1"/>
  <c r="AZ1359"/>
  <c r="AZ1358" s="1"/>
  <c r="AY1359"/>
  <c r="AY1358" s="1"/>
  <c r="BB1358"/>
  <c r="BB1356"/>
  <c r="BB1355" s="1"/>
  <c r="BA1356"/>
  <c r="BA1355" s="1"/>
  <c r="AZ1356"/>
  <c r="AZ1355" s="1"/>
  <c r="AY1356"/>
  <c r="AY1355" s="1"/>
  <c r="BB1353"/>
  <c r="BA1353"/>
  <c r="BA1352" s="1"/>
  <c r="AZ1353"/>
  <c r="AZ1352" s="1"/>
  <c r="AY1353"/>
  <c r="AY1352" s="1"/>
  <c r="BB1352"/>
  <c r="BB1350"/>
  <c r="BB1349" s="1"/>
  <c r="BA1350"/>
  <c r="BA1349" s="1"/>
  <c r="AZ1350"/>
  <c r="AZ1349" s="1"/>
  <c r="AY1350"/>
  <c r="AY1349" s="1"/>
  <c r="BB1347"/>
  <c r="BA1347"/>
  <c r="BA1346" s="1"/>
  <c r="AZ1347"/>
  <c r="AZ1346" s="1"/>
  <c r="AY1347"/>
  <c r="AY1346" s="1"/>
  <c r="BB1346"/>
  <c r="BB1344"/>
  <c r="BB1343" s="1"/>
  <c r="BA1344"/>
  <c r="BA1343" s="1"/>
  <c r="AZ1344"/>
  <c r="AZ1343" s="1"/>
  <c r="AY1344"/>
  <c r="AY1343" s="1"/>
  <c r="BB1341"/>
  <c r="BA1341"/>
  <c r="AZ1341"/>
  <c r="AZ1340" s="1"/>
  <c r="AY1341"/>
  <c r="AY1340" s="1"/>
  <c r="BB1340"/>
  <c r="BA1340"/>
  <c r="BB1338"/>
  <c r="BB1337" s="1"/>
  <c r="BA1338"/>
  <c r="BA1337" s="1"/>
  <c r="AZ1338"/>
  <c r="AZ1337" s="1"/>
  <c r="AY1338"/>
  <c r="AY1337" s="1"/>
  <c r="BB1335"/>
  <c r="BA1335"/>
  <c r="BA1334" s="1"/>
  <c r="AZ1335"/>
  <c r="AZ1334" s="1"/>
  <c r="AY1335"/>
  <c r="AY1334" s="1"/>
  <c r="BB1334"/>
  <c r="BB1332"/>
  <c r="BB1331" s="1"/>
  <c r="BA1332"/>
  <c r="BA1331" s="1"/>
  <c r="AZ1332"/>
  <c r="AZ1331" s="1"/>
  <c r="AY1332"/>
  <c r="AY1331" s="1"/>
  <c r="BB1329"/>
  <c r="BA1329"/>
  <c r="BA1328" s="1"/>
  <c r="AZ1329"/>
  <c r="AZ1328" s="1"/>
  <c r="AY1329"/>
  <c r="AY1328" s="1"/>
  <c r="BB1328"/>
  <c r="BB1326"/>
  <c r="BB1325" s="1"/>
  <c r="BA1326"/>
  <c r="BA1325" s="1"/>
  <c r="AZ1326"/>
  <c r="AZ1325" s="1"/>
  <c r="AY1326"/>
  <c r="AY1325" s="1"/>
  <c r="BB1323"/>
  <c r="BA1323"/>
  <c r="BA1322" s="1"/>
  <c r="AZ1323"/>
  <c r="AZ1322" s="1"/>
  <c r="AY1323"/>
  <c r="AY1322" s="1"/>
  <c r="BB1322"/>
  <c r="BB1320"/>
  <c r="BB1319" s="1"/>
  <c r="BA1320"/>
  <c r="BA1319" s="1"/>
  <c r="AZ1320"/>
  <c r="AZ1319" s="1"/>
  <c r="AY1320"/>
  <c r="AY1319" s="1"/>
  <c r="BB1317"/>
  <c r="BA1317"/>
  <c r="AZ1317"/>
  <c r="AZ1316" s="1"/>
  <c r="AY1317"/>
  <c r="AY1316" s="1"/>
  <c r="BB1316"/>
  <c r="BA1316"/>
  <c r="BB1314"/>
  <c r="BB1313" s="1"/>
  <c r="BA1314"/>
  <c r="BA1313" s="1"/>
  <c r="AZ1314"/>
  <c r="AZ1313" s="1"/>
  <c r="AY1314"/>
  <c r="AY1313" s="1"/>
  <c r="BB1311"/>
  <c r="BB1310" s="1"/>
  <c r="BA1311"/>
  <c r="BA1310" s="1"/>
  <c r="AZ1311"/>
  <c r="AZ1310" s="1"/>
  <c r="AY1311"/>
  <c r="AY1310" s="1"/>
  <c r="BB1308"/>
  <c r="BB1307" s="1"/>
  <c r="BA1308"/>
  <c r="BA1307" s="1"/>
  <c r="AZ1308"/>
  <c r="AZ1307" s="1"/>
  <c r="AY1308"/>
  <c r="AY1307" s="1"/>
  <c r="BD1305"/>
  <c r="BD1304" s="1"/>
  <c r="BC1305"/>
  <c r="BC1304" s="1"/>
  <c r="BB1305"/>
  <c r="BB1304" s="1"/>
  <c r="BA1305"/>
  <c r="BA1304" s="1"/>
  <c r="AZ1305"/>
  <c r="AZ1304" s="1"/>
  <c r="AY1305"/>
  <c r="AY1304" s="1"/>
  <c r="BB1302"/>
  <c r="BA1302"/>
  <c r="BA1301" s="1"/>
  <c r="AZ1302"/>
  <c r="AZ1301" s="1"/>
  <c r="AY1302"/>
  <c r="AY1301" s="1"/>
  <c r="BB1301"/>
  <c r="BB1295"/>
  <c r="BA1295"/>
  <c r="AZ1295"/>
  <c r="AZ1294" s="1"/>
  <c r="AZ1293" s="1"/>
  <c r="AZ1292" s="1"/>
  <c r="AZ1291" s="1"/>
  <c r="AZ1290" s="1"/>
  <c r="AY1295"/>
  <c r="AY1294" s="1"/>
  <c r="AY1293" s="1"/>
  <c r="AY1292" s="1"/>
  <c r="AY1291" s="1"/>
  <c r="AY1290" s="1"/>
  <c r="BB1294"/>
  <c r="BB1293" s="1"/>
  <c r="BB1292" s="1"/>
  <c r="BB1291" s="1"/>
  <c r="BB1290" s="1"/>
  <c r="BA1294"/>
  <c r="BA1293" s="1"/>
  <c r="BA1292" s="1"/>
  <c r="BA1291" s="1"/>
  <c r="BA1290" s="1"/>
  <c r="BB1287"/>
  <c r="BB1286" s="1"/>
  <c r="BB1285" s="1"/>
  <c r="BB1284" s="1"/>
  <c r="BB1283" s="1"/>
  <c r="BA1287"/>
  <c r="BA1286" s="1"/>
  <c r="BA1285" s="1"/>
  <c r="BA1284" s="1"/>
  <c r="BA1283" s="1"/>
  <c r="AZ1287"/>
  <c r="AZ1286" s="1"/>
  <c r="AZ1285" s="1"/>
  <c r="AZ1284" s="1"/>
  <c r="AZ1283" s="1"/>
  <c r="AY1287"/>
  <c r="AY1286" s="1"/>
  <c r="AY1285" s="1"/>
  <c r="AY1284" s="1"/>
  <c r="AY1283" s="1"/>
  <c r="BB1274"/>
  <c r="BB1273" s="1"/>
  <c r="BA1274"/>
  <c r="BA1273" s="1"/>
  <c r="AZ1274"/>
  <c r="AZ1273" s="1"/>
  <c r="AY1274"/>
  <c r="AY1273" s="1"/>
  <c r="BB1271"/>
  <c r="BA1271"/>
  <c r="AZ1271"/>
  <c r="AZ1270" s="1"/>
  <c r="AY1271"/>
  <c r="AY1270" s="1"/>
  <c r="BB1270"/>
  <c r="BA1270"/>
  <c r="BB1268"/>
  <c r="BB1267" s="1"/>
  <c r="BA1268"/>
  <c r="BA1267" s="1"/>
  <c r="AZ1268"/>
  <c r="AZ1267" s="1"/>
  <c r="AY1268"/>
  <c r="AY1267" s="1"/>
  <c r="BB1264"/>
  <c r="BB1263" s="1"/>
  <c r="BB1262" s="1"/>
  <c r="BA1264"/>
  <c r="BA1263" s="1"/>
  <c r="BA1262" s="1"/>
  <c r="AZ1264"/>
  <c r="AZ1263" s="1"/>
  <c r="AZ1262" s="1"/>
  <c r="BB1260"/>
  <c r="BB1259" s="1"/>
  <c r="BA1260"/>
  <c r="BA1259" s="1"/>
  <c r="AZ1260"/>
  <c r="AZ1259" s="1"/>
  <c r="AY1260"/>
  <c r="AY1259" s="1"/>
  <c r="BB1257"/>
  <c r="BA1257"/>
  <c r="AZ1257"/>
  <c r="AY1257"/>
  <c r="BA1256"/>
  <c r="BA1255" s="1"/>
  <c r="BB1255"/>
  <c r="AZ1255"/>
  <c r="AZ1254" s="1"/>
  <c r="AY1255"/>
  <c r="AY1254" s="1"/>
  <c r="AY1253" s="1"/>
  <c r="BB1251"/>
  <c r="BB1250" s="1"/>
  <c r="BB1249" s="1"/>
  <c r="BA1251"/>
  <c r="BA1250" s="1"/>
  <c r="BA1249" s="1"/>
  <c r="AZ1251"/>
  <c r="AZ1250" s="1"/>
  <c r="AZ1249" s="1"/>
  <c r="AY1251"/>
  <c r="AY1250" s="1"/>
  <c r="AY1249" s="1"/>
  <c r="BB1238"/>
  <c r="BA1238"/>
  <c r="BA1237" s="1"/>
  <c r="BA1236" s="1"/>
  <c r="BA1235" s="1"/>
  <c r="BA1234" s="1"/>
  <c r="AZ1238"/>
  <c r="AZ1237" s="1"/>
  <c r="AZ1236" s="1"/>
  <c r="AZ1235" s="1"/>
  <c r="AZ1234" s="1"/>
  <c r="AY1238"/>
  <c r="AY1237" s="1"/>
  <c r="AY1236" s="1"/>
  <c r="AY1235" s="1"/>
  <c r="AY1234" s="1"/>
  <c r="BB1237"/>
  <c r="BB1236" s="1"/>
  <c r="BB1235" s="1"/>
  <c r="BB1234" s="1"/>
  <c r="BB1231"/>
  <c r="BA1231"/>
  <c r="BA1230" s="1"/>
  <c r="BA1229" s="1"/>
  <c r="BA1228" s="1"/>
  <c r="BA1227" s="1"/>
  <c r="AZ1231"/>
  <c r="AZ1230" s="1"/>
  <c r="AZ1229" s="1"/>
  <c r="AZ1228" s="1"/>
  <c r="AZ1227" s="1"/>
  <c r="AY1231"/>
  <c r="AY1230" s="1"/>
  <c r="AY1229" s="1"/>
  <c r="AY1228" s="1"/>
  <c r="AY1227" s="1"/>
  <c r="BB1230"/>
  <c r="BB1229" s="1"/>
  <c r="BB1228" s="1"/>
  <c r="BB1227" s="1"/>
  <c r="BB1224"/>
  <c r="BB1223" s="1"/>
  <c r="BB1222" s="1"/>
  <c r="BB1221" s="1"/>
  <c r="BA1224"/>
  <c r="BA1223" s="1"/>
  <c r="BA1222" s="1"/>
  <c r="BA1221" s="1"/>
  <c r="AZ1224"/>
  <c r="AZ1223" s="1"/>
  <c r="AZ1222" s="1"/>
  <c r="AZ1221" s="1"/>
  <c r="AY1224"/>
  <c r="AY1223" s="1"/>
  <c r="AY1222" s="1"/>
  <c r="AY1221" s="1"/>
  <c r="BB1212"/>
  <c r="BA1212"/>
  <c r="AZ1212"/>
  <c r="AY1212"/>
  <c r="AY1211" s="1"/>
  <c r="AY1210" s="1"/>
  <c r="AY1209" s="1"/>
  <c r="BB1211"/>
  <c r="BB1210" s="1"/>
  <c r="BB1209" s="1"/>
  <c r="BA1211"/>
  <c r="BA1210" s="1"/>
  <c r="BA1209" s="1"/>
  <c r="AZ1211"/>
  <c r="AZ1210" s="1"/>
  <c r="AZ1209" s="1"/>
  <c r="BB1207"/>
  <c r="BB1206" s="1"/>
  <c r="BB1205" s="1"/>
  <c r="BA1207"/>
  <c r="BA1206" s="1"/>
  <c r="BA1205" s="1"/>
  <c r="AZ1207"/>
  <c r="AZ1206" s="1"/>
  <c r="AZ1205" s="1"/>
  <c r="AY1207"/>
  <c r="AY1206" s="1"/>
  <c r="AY1205" s="1"/>
  <c r="BB1203"/>
  <c r="BB1202" s="1"/>
  <c r="BB1201" s="1"/>
  <c r="BB1200" s="1"/>
  <c r="BA1203"/>
  <c r="BA1202" s="1"/>
  <c r="BA1201" s="1"/>
  <c r="BA1200" s="1"/>
  <c r="AZ1203"/>
  <c r="AY1203"/>
  <c r="AY1202" s="1"/>
  <c r="AY1201" s="1"/>
  <c r="AZ1202"/>
  <c r="AZ1201" s="1"/>
  <c r="BB1198"/>
  <c r="BA1198"/>
  <c r="AZ1198"/>
  <c r="AY1198"/>
  <c r="AY1197" s="1"/>
  <c r="AY1196" s="1"/>
  <c r="AY1195" s="1"/>
  <c r="BB1197"/>
  <c r="BB1196" s="1"/>
  <c r="BB1195" s="1"/>
  <c r="BA1197"/>
  <c r="BA1196" s="1"/>
  <c r="BA1195" s="1"/>
  <c r="AZ1197"/>
  <c r="AZ1196" s="1"/>
  <c r="AZ1195" s="1"/>
  <c r="BB1191"/>
  <c r="BA1191"/>
  <c r="AZ1191"/>
  <c r="AZ1190" s="1"/>
  <c r="AZ1189" s="1"/>
  <c r="AZ1188" s="1"/>
  <c r="AY1191"/>
  <c r="AY1190" s="1"/>
  <c r="AY1189" s="1"/>
  <c r="AY1188" s="1"/>
  <c r="BB1190"/>
  <c r="BB1189" s="1"/>
  <c r="BB1188" s="1"/>
  <c r="BA1190"/>
  <c r="BA1189" s="1"/>
  <c r="BA1188" s="1"/>
  <c r="BB1170"/>
  <c r="BA1170"/>
  <c r="BA1169" s="1"/>
  <c r="BA1168" s="1"/>
  <c r="BA1167" s="1"/>
  <c r="AZ1170"/>
  <c r="AZ1169" s="1"/>
  <c r="AZ1168" s="1"/>
  <c r="AZ1167" s="1"/>
  <c r="AY1170"/>
  <c r="AY1169" s="1"/>
  <c r="AY1168" s="1"/>
  <c r="AY1167" s="1"/>
  <c r="BB1169"/>
  <c r="BB1168" s="1"/>
  <c r="BB1167" s="1"/>
  <c r="BB1165"/>
  <c r="BA1165"/>
  <c r="AZ1165"/>
  <c r="AZ1164" s="1"/>
  <c r="AZ1163" s="1"/>
  <c r="AZ1162" s="1"/>
  <c r="AY1165"/>
  <c r="AY1164" s="1"/>
  <c r="AY1163" s="1"/>
  <c r="AY1162" s="1"/>
  <c r="BB1164"/>
  <c r="BB1163" s="1"/>
  <c r="BB1162" s="1"/>
  <c r="BA1164"/>
  <c r="BA1163" s="1"/>
  <c r="BA1162" s="1"/>
  <c r="BB1160"/>
  <c r="BA1160"/>
  <c r="BA1159" s="1"/>
  <c r="BA1158" s="1"/>
  <c r="BA1157" s="1"/>
  <c r="AZ1160"/>
  <c r="AZ1159" s="1"/>
  <c r="AZ1158" s="1"/>
  <c r="AZ1157" s="1"/>
  <c r="AY1160"/>
  <c r="AY1159" s="1"/>
  <c r="AY1158" s="1"/>
  <c r="AY1157" s="1"/>
  <c r="BB1159"/>
  <c r="BB1158" s="1"/>
  <c r="BB1157" s="1"/>
  <c r="BB1155"/>
  <c r="BA1155"/>
  <c r="AZ1155"/>
  <c r="AY1155"/>
  <c r="BB1154"/>
  <c r="BA1154"/>
  <c r="AZ1154"/>
  <c r="AY1154"/>
  <c r="BB1153"/>
  <c r="BA1153"/>
  <c r="AZ1153"/>
  <c r="AY1153"/>
  <c r="AY1152" s="1"/>
  <c r="BB1152"/>
  <c r="BA1152"/>
  <c r="AZ1152"/>
  <c r="BB1148"/>
  <c r="BA1148"/>
  <c r="BA1147" s="1"/>
  <c r="BA1146" s="1"/>
  <c r="BA1145" s="1"/>
  <c r="AZ1148"/>
  <c r="AZ1147" s="1"/>
  <c r="AZ1146" s="1"/>
  <c r="AZ1145" s="1"/>
  <c r="AY1148"/>
  <c r="AY1147" s="1"/>
  <c r="AY1146" s="1"/>
  <c r="AY1145" s="1"/>
  <c r="BB1147"/>
  <c r="BB1146" s="1"/>
  <c r="BB1145" s="1"/>
  <c r="BB1143"/>
  <c r="BA1143"/>
  <c r="AZ1143"/>
  <c r="AZ1142" s="1"/>
  <c r="AZ1141" s="1"/>
  <c r="AZ1140" s="1"/>
  <c r="AY1143"/>
  <c r="AY1142" s="1"/>
  <c r="AY1141" s="1"/>
  <c r="AY1140" s="1"/>
  <c r="BB1142"/>
  <c r="BB1141" s="1"/>
  <c r="BB1140" s="1"/>
  <c r="BA1142"/>
  <c r="BA1141" s="1"/>
  <c r="BA1140" s="1"/>
  <c r="BB1138"/>
  <c r="BA1138"/>
  <c r="AZ1138"/>
  <c r="AY1138"/>
  <c r="BB1137"/>
  <c r="BA1137"/>
  <c r="AZ1137"/>
  <c r="AY1137"/>
  <c r="BB1136"/>
  <c r="BA1136"/>
  <c r="AZ1136"/>
  <c r="AZ1135" s="1"/>
  <c r="AY1136"/>
  <c r="AY1135" s="1"/>
  <c r="BB1135"/>
  <c r="BA1135"/>
  <c r="BB1133"/>
  <c r="BB1132" s="1"/>
  <c r="BB1131" s="1"/>
  <c r="BB1130" s="1"/>
  <c r="BA1133"/>
  <c r="BA1132" s="1"/>
  <c r="BA1131" s="1"/>
  <c r="BA1130" s="1"/>
  <c r="AZ1133"/>
  <c r="AZ1132" s="1"/>
  <c r="AZ1131" s="1"/>
  <c r="AZ1130" s="1"/>
  <c r="AY1133"/>
  <c r="AY1132" s="1"/>
  <c r="AY1131" s="1"/>
  <c r="AY1130" s="1"/>
  <c r="BB1126"/>
  <c r="BB1125" s="1"/>
  <c r="BB1124" s="1"/>
  <c r="BB1123" s="1"/>
  <c r="BA1126"/>
  <c r="BA1125" s="1"/>
  <c r="BA1124" s="1"/>
  <c r="BA1123" s="1"/>
  <c r="AZ1126"/>
  <c r="AZ1125" s="1"/>
  <c r="AZ1124" s="1"/>
  <c r="AZ1123" s="1"/>
  <c r="AY1126"/>
  <c r="AY1125" s="1"/>
  <c r="AY1124" s="1"/>
  <c r="AY1123" s="1"/>
  <c r="BB1112"/>
  <c r="BB1111" s="1"/>
  <c r="BA1112"/>
  <c r="BA1111" s="1"/>
  <c r="AZ1112"/>
  <c r="AZ1111" s="1"/>
  <c r="BB1109"/>
  <c r="BA1109"/>
  <c r="BA1108" s="1"/>
  <c r="BA1107" s="1"/>
  <c r="AZ1109"/>
  <c r="AZ1108" s="1"/>
  <c r="AZ1107" s="1"/>
  <c r="AY1109"/>
  <c r="AY1108" s="1"/>
  <c r="AY1107" s="1"/>
  <c r="AY1106" s="1"/>
  <c r="BB1108"/>
  <c r="BB1107" s="1"/>
  <c r="BB1104"/>
  <c r="BB1103" s="1"/>
  <c r="BB1102" s="1"/>
  <c r="BB1101" s="1"/>
  <c r="BA1104"/>
  <c r="BA1103" s="1"/>
  <c r="BA1102" s="1"/>
  <c r="BA1101" s="1"/>
  <c r="AZ1104"/>
  <c r="AZ1103" s="1"/>
  <c r="AZ1102" s="1"/>
  <c r="AZ1101" s="1"/>
  <c r="AY1104"/>
  <c r="AY1103" s="1"/>
  <c r="AY1102" s="1"/>
  <c r="AY1101" s="1"/>
  <c r="BB1099"/>
  <c r="BA1099"/>
  <c r="AZ1099"/>
  <c r="AY1099"/>
  <c r="BB1098"/>
  <c r="BA1098"/>
  <c r="AZ1098"/>
  <c r="AY1098"/>
  <c r="BB1097"/>
  <c r="BA1097"/>
  <c r="AZ1097"/>
  <c r="AY1097"/>
  <c r="BB1096"/>
  <c r="BA1096"/>
  <c r="AZ1096"/>
  <c r="AY1096"/>
  <c r="BB1094"/>
  <c r="BA1094"/>
  <c r="AZ1094"/>
  <c r="AY1094"/>
  <c r="BB1093"/>
  <c r="BA1093"/>
  <c r="AZ1093"/>
  <c r="AZ1092" s="1"/>
  <c r="AZ1091" s="1"/>
  <c r="AY1093"/>
  <c r="AY1092" s="1"/>
  <c r="AY1091" s="1"/>
  <c r="BB1092"/>
  <c r="BA1092"/>
  <c r="BA1091" s="1"/>
  <c r="BB1091"/>
  <c r="BB1087"/>
  <c r="BA1087"/>
  <c r="BA1086" s="1"/>
  <c r="BA1085" s="1"/>
  <c r="BA1084" s="1"/>
  <c r="BA1083" s="1"/>
  <c r="AZ1087"/>
  <c r="AZ1086" s="1"/>
  <c r="AZ1085" s="1"/>
  <c r="AZ1084" s="1"/>
  <c r="AZ1083" s="1"/>
  <c r="AY1087"/>
  <c r="AY1086" s="1"/>
  <c r="AY1085" s="1"/>
  <c r="AY1084" s="1"/>
  <c r="AY1083" s="1"/>
  <c r="BB1086"/>
  <c r="BB1085" s="1"/>
  <c r="BB1084" s="1"/>
  <c r="BB1083" s="1"/>
  <c r="BB1081"/>
  <c r="BB1080" s="1"/>
  <c r="BB1079" s="1"/>
  <c r="BB1078" s="1"/>
  <c r="BB1077" s="1"/>
  <c r="BA1081"/>
  <c r="BA1080" s="1"/>
  <c r="BA1079" s="1"/>
  <c r="BA1078" s="1"/>
  <c r="BA1077" s="1"/>
  <c r="AZ1081"/>
  <c r="AZ1080" s="1"/>
  <c r="AZ1079" s="1"/>
  <c r="AZ1078" s="1"/>
  <c r="AZ1077" s="1"/>
  <c r="AY1081"/>
  <c r="AY1080" s="1"/>
  <c r="AY1079" s="1"/>
  <c r="AY1078" s="1"/>
  <c r="AY1077" s="1"/>
  <c r="BB1074"/>
  <c r="BB1073" s="1"/>
  <c r="BA1074"/>
  <c r="BA1073" s="1"/>
  <c r="AZ1074"/>
  <c r="AZ1073" s="1"/>
  <c r="AY1074"/>
  <c r="AY1073" s="1"/>
  <c r="BB1071"/>
  <c r="BA1071"/>
  <c r="AZ1071"/>
  <c r="AY1071"/>
  <c r="BB1069"/>
  <c r="BA1069"/>
  <c r="BA1068" s="1"/>
  <c r="BA1067" s="1"/>
  <c r="AZ1069"/>
  <c r="AZ1068" s="1"/>
  <c r="AZ1067" s="1"/>
  <c r="AY1069"/>
  <c r="BB1068"/>
  <c r="BB1067" s="1"/>
  <c r="BB1065"/>
  <c r="BA1065"/>
  <c r="BA1064" s="1"/>
  <c r="BA1063" s="1"/>
  <c r="AZ1065"/>
  <c r="AZ1064" s="1"/>
  <c r="AZ1063" s="1"/>
  <c r="AY1065"/>
  <c r="AY1064" s="1"/>
  <c r="AY1063" s="1"/>
  <c r="BB1064"/>
  <c r="BB1063" s="1"/>
  <c r="BB1058"/>
  <c r="BA1058"/>
  <c r="BA1057" s="1"/>
  <c r="BA1056" s="1"/>
  <c r="BA1055" s="1"/>
  <c r="BA1054" s="1"/>
  <c r="AZ1058"/>
  <c r="AY1058"/>
  <c r="AY1057" s="1"/>
  <c r="AY1056" s="1"/>
  <c r="AY1055" s="1"/>
  <c r="AY1054" s="1"/>
  <c r="BB1057"/>
  <c r="BB1056" s="1"/>
  <c r="BB1055" s="1"/>
  <c r="BB1054" s="1"/>
  <c r="AZ1057"/>
  <c r="AZ1056" s="1"/>
  <c r="AZ1055" s="1"/>
  <c r="AZ1054" s="1"/>
  <c r="BB1049"/>
  <c r="BB1047" s="1"/>
  <c r="BA1049"/>
  <c r="BA1046" s="1"/>
  <c r="BA1045" s="1"/>
  <c r="BA1043" s="1"/>
  <c r="AZ1049"/>
  <c r="AZ1048" s="1"/>
  <c r="AY1049"/>
  <c r="AY1048" s="1"/>
  <c r="BB1048"/>
  <c r="BA1048"/>
  <c r="BB1046"/>
  <c r="BB1045" s="1"/>
  <c r="BB1043" s="1"/>
  <c r="BB1040"/>
  <c r="BB1039" s="1"/>
  <c r="BB1038" s="1"/>
  <c r="BB1037" s="1"/>
  <c r="BB1036" s="1"/>
  <c r="BA1040"/>
  <c r="BA1039" s="1"/>
  <c r="BA1038" s="1"/>
  <c r="BA1037" s="1"/>
  <c r="BA1036" s="1"/>
  <c r="AZ1040"/>
  <c r="AZ1039" s="1"/>
  <c r="AZ1038" s="1"/>
  <c r="AZ1037" s="1"/>
  <c r="AZ1036" s="1"/>
  <c r="AY1040"/>
  <c r="AY1039" s="1"/>
  <c r="AY1038" s="1"/>
  <c r="AY1037" s="1"/>
  <c r="AY1036" s="1"/>
  <c r="BB1033"/>
  <c r="BA1033"/>
  <c r="AZ1033"/>
  <c r="AY1033"/>
  <c r="BB1032"/>
  <c r="BA1032"/>
  <c r="AZ1032"/>
  <c r="AZ1031" s="1"/>
  <c r="AZ1030" s="1"/>
  <c r="AY1032"/>
  <c r="AY1031" s="1"/>
  <c r="AY1030" s="1"/>
  <c r="BB1031"/>
  <c r="BB1030" s="1"/>
  <c r="BA1031"/>
  <c r="BA1030" s="1"/>
  <c r="BB1028"/>
  <c r="BA1028"/>
  <c r="BA1027" s="1"/>
  <c r="BA1026" s="1"/>
  <c r="BA1025" s="1"/>
  <c r="AZ1028"/>
  <c r="AZ1027" s="1"/>
  <c r="AZ1026" s="1"/>
  <c r="AZ1025" s="1"/>
  <c r="AY1028"/>
  <c r="AY1027" s="1"/>
  <c r="AY1026" s="1"/>
  <c r="AY1025" s="1"/>
  <c r="BB1027"/>
  <c r="BB1026" s="1"/>
  <c r="BB1025" s="1"/>
  <c r="BB1023"/>
  <c r="BB1022" s="1"/>
  <c r="BA1023"/>
  <c r="BA1022" s="1"/>
  <c r="AZ1023"/>
  <c r="AZ1022" s="1"/>
  <c r="AY1023"/>
  <c r="AY1022" s="1"/>
  <c r="BB1020"/>
  <c r="BA1020"/>
  <c r="BA1019" s="1"/>
  <c r="AZ1020"/>
  <c r="AZ1019" s="1"/>
  <c r="AY1020"/>
  <c r="AY1019" s="1"/>
  <c r="BB1019"/>
  <c r="BB1016"/>
  <c r="BA1016"/>
  <c r="AZ1016"/>
  <c r="AZ1015" s="1"/>
  <c r="AZ1014" s="1"/>
  <c r="AY1016"/>
  <c r="AY1015" s="1"/>
  <c r="AY1014" s="1"/>
  <c r="BB1015"/>
  <c r="BB1014" s="1"/>
  <c r="BA1015"/>
  <c r="BA1014" s="1"/>
  <c r="BB1009"/>
  <c r="BA1009"/>
  <c r="BA1008" s="1"/>
  <c r="BA1007" s="1"/>
  <c r="BA1006" s="1"/>
  <c r="BA1005" s="1"/>
  <c r="AZ1009"/>
  <c r="AZ1008" s="1"/>
  <c r="AZ1007" s="1"/>
  <c r="AZ1006" s="1"/>
  <c r="AZ1005" s="1"/>
  <c r="AY1009"/>
  <c r="AY1008" s="1"/>
  <c r="AY1007" s="1"/>
  <c r="AY1006" s="1"/>
  <c r="AY1005" s="1"/>
  <c r="BB1008"/>
  <c r="BB1007" s="1"/>
  <c r="BB1006" s="1"/>
  <c r="BB1005" s="1"/>
  <c r="BB994"/>
  <c r="BA994"/>
  <c r="BA993" s="1"/>
  <c r="BA992" s="1"/>
  <c r="BA991" s="1"/>
  <c r="AZ994"/>
  <c r="AZ993" s="1"/>
  <c r="AZ992" s="1"/>
  <c r="AZ991" s="1"/>
  <c r="AY994"/>
  <c r="AY993" s="1"/>
  <c r="AY992" s="1"/>
  <c r="AY991" s="1"/>
  <c r="BB993"/>
  <c r="BB992" s="1"/>
  <c r="BB991" s="1"/>
  <c r="BB989"/>
  <c r="BB988" s="1"/>
  <c r="BA989"/>
  <c r="BA988" s="1"/>
  <c r="AZ989"/>
  <c r="AZ988" s="1"/>
  <c r="AY989"/>
  <c r="AY988" s="1"/>
  <c r="BB986"/>
  <c r="BA986"/>
  <c r="BA985" s="1"/>
  <c r="AZ986"/>
  <c r="AZ985" s="1"/>
  <c r="AY986"/>
  <c r="AY985" s="1"/>
  <c r="BB985"/>
  <c r="BB983"/>
  <c r="BB982" s="1"/>
  <c r="BA983"/>
  <c r="BA982" s="1"/>
  <c r="AZ983"/>
  <c r="AZ982" s="1"/>
  <c r="AY983"/>
  <c r="AY982" s="1"/>
  <c r="BB980"/>
  <c r="BA980"/>
  <c r="BA979" s="1"/>
  <c r="AZ980"/>
  <c r="AZ979" s="1"/>
  <c r="AY980"/>
  <c r="AY979" s="1"/>
  <c r="BB979"/>
  <c r="BB977"/>
  <c r="BB976" s="1"/>
  <c r="BB975" s="1"/>
  <c r="BA977"/>
  <c r="BA976" s="1"/>
  <c r="BA975" s="1"/>
  <c r="AZ977"/>
  <c r="AZ976" s="1"/>
  <c r="AZ975" s="1"/>
  <c r="AY977"/>
  <c r="AY976" s="1"/>
  <c r="AY975" s="1"/>
  <c r="BB973"/>
  <c r="BB972" s="1"/>
  <c r="BB971" s="1"/>
  <c r="BA973"/>
  <c r="BA972" s="1"/>
  <c r="BA971" s="1"/>
  <c r="AZ973"/>
  <c r="AZ972" s="1"/>
  <c r="AZ971" s="1"/>
  <c r="AY973"/>
  <c r="AY972" s="1"/>
  <c r="AY971" s="1"/>
  <c r="BB969"/>
  <c r="BB968" s="1"/>
  <c r="BB967" s="1"/>
  <c r="BA969"/>
  <c r="BA968" s="1"/>
  <c r="BA967" s="1"/>
  <c r="AZ969"/>
  <c r="AZ968" s="1"/>
  <c r="AZ967" s="1"/>
  <c r="AY969"/>
  <c r="AY968" s="1"/>
  <c r="AY967" s="1"/>
  <c r="BB965"/>
  <c r="BB964" s="1"/>
  <c r="BB963" s="1"/>
  <c r="BA965"/>
  <c r="BA964" s="1"/>
  <c r="BA963" s="1"/>
  <c r="AZ965"/>
  <c r="AZ964" s="1"/>
  <c r="AZ963" s="1"/>
  <c r="AY965"/>
  <c r="AY964" s="1"/>
  <c r="AY963" s="1"/>
  <c r="BB956"/>
  <c r="BA956"/>
  <c r="BA955" s="1"/>
  <c r="AZ956"/>
  <c r="AZ955" s="1"/>
  <c r="AY956"/>
  <c r="AY955" s="1"/>
  <c r="AY954" s="1"/>
  <c r="BB955"/>
  <c r="BB954" s="1"/>
  <c r="BD951"/>
  <c r="BD950" s="1"/>
  <c r="BC951"/>
  <c r="BC950" s="1"/>
  <c r="BB951"/>
  <c r="BA951"/>
  <c r="BA950" s="1"/>
  <c r="AZ951"/>
  <c r="AZ950" s="1"/>
  <c r="AY951"/>
  <c r="AY950" s="1"/>
  <c r="BB950"/>
  <c r="BB948"/>
  <c r="BB947" s="1"/>
  <c r="BA948"/>
  <c r="BA947" s="1"/>
  <c r="AZ948"/>
  <c r="AZ947" s="1"/>
  <c r="AY948"/>
  <c r="AY947" s="1"/>
  <c r="BB943"/>
  <c r="BA943"/>
  <c r="BA942" s="1"/>
  <c r="BA941" s="1"/>
  <c r="AZ943"/>
  <c r="AZ942" s="1"/>
  <c r="AZ941" s="1"/>
  <c r="AY943"/>
  <c r="AY942" s="1"/>
  <c r="AY941" s="1"/>
  <c r="BB942"/>
  <c r="BB941" s="1"/>
  <c r="BB939"/>
  <c r="BA939"/>
  <c r="BA938" s="1"/>
  <c r="BA937" s="1"/>
  <c r="AZ939"/>
  <c r="AZ938" s="1"/>
  <c r="AZ937" s="1"/>
  <c r="AY939"/>
  <c r="AY938" s="1"/>
  <c r="AY937" s="1"/>
  <c r="BB938"/>
  <c r="BB937" s="1"/>
  <c r="BB935"/>
  <c r="BA935"/>
  <c r="BA934" s="1"/>
  <c r="BA933" s="1"/>
  <c r="AZ935"/>
  <c r="AZ934" s="1"/>
  <c r="AZ933" s="1"/>
  <c r="AY935"/>
  <c r="AY934" s="1"/>
  <c r="AY933" s="1"/>
  <c r="BB934"/>
  <c r="BB933" s="1"/>
  <c r="BB928"/>
  <c r="BA928"/>
  <c r="BA927" s="1"/>
  <c r="BA926" s="1"/>
  <c r="BA925" s="1"/>
  <c r="BA924" s="1"/>
  <c r="AZ928"/>
  <c r="AZ927" s="1"/>
  <c r="AZ926" s="1"/>
  <c r="AZ925" s="1"/>
  <c r="AZ924" s="1"/>
  <c r="AY928"/>
  <c r="AY927" s="1"/>
  <c r="AY926" s="1"/>
  <c r="AY925" s="1"/>
  <c r="AY924" s="1"/>
  <c r="BB927"/>
  <c r="BB926" s="1"/>
  <c r="BB925" s="1"/>
  <c r="BB924" s="1"/>
  <c r="BB921"/>
  <c r="BA921"/>
  <c r="BA920" s="1"/>
  <c r="AZ921"/>
  <c r="AZ920" s="1"/>
  <c r="AY921"/>
  <c r="AY920" s="1"/>
  <c r="BB920"/>
  <c r="BB918"/>
  <c r="BB917" s="1"/>
  <c r="BA918"/>
  <c r="BA917" s="1"/>
  <c r="AZ918"/>
  <c r="AZ917" s="1"/>
  <c r="AY918"/>
  <c r="AY917" s="1"/>
  <c r="BB915"/>
  <c r="BA915"/>
  <c r="BA914" s="1"/>
  <c r="AZ915"/>
  <c r="AZ914" s="1"/>
  <c r="AY915"/>
  <c r="AY914" s="1"/>
  <c r="BB914"/>
  <c r="BB912"/>
  <c r="BB911" s="1"/>
  <c r="BA912"/>
  <c r="BA911" s="1"/>
  <c r="AZ912"/>
  <c r="AZ911" s="1"/>
  <c r="AY912"/>
  <c r="AY911" s="1"/>
  <c r="BB909"/>
  <c r="BA909"/>
  <c r="BA908" s="1"/>
  <c r="AZ909"/>
  <c r="AZ908" s="1"/>
  <c r="AY909"/>
  <c r="AY908" s="1"/>
  <c r="BB908"/>
  <c r="BB906"/>
  <c r="BB905" s="1"/>
  <c r="BA906"/>
  <c r="BA905" s="1"/>
  <c r="AZ906"/>
  <c r="AZ905" s="1"/>
  <c r="AY906"/>
  <c r="AY905" s="1"/>
  <c r="BB903"/>
  <c r="BA903"/>
  <c r="BA902" s="1"/>
  <c r="AZ903"/>
  <c r="AZ902" s="1"/>
  <c r="AY903"/>
  <c r="AY902" s="1"/>
  <c r="BB902"/>
  <c r="BB895"/>
  <c r="BA895"/>
  <c r="AZ895"/>
  <c r="AY895"/>
  <c r="BB893"/>
  <c r="BA893"/>
  <c r="AZ893"/>
  <c r="AY893"/>
  <c r="BB891"/>
  <c r="BB890" s="1"/>
  <c r="BB889" s="1"/>
  <c r="BB888" s="1"/>
  <c r="BB887" s="1"/>
  <c r="BA891"/>
  <c r="BA890" s="1"/>
  <c r="BA889" s="1"/>
  <c r="BA888" s="1"/>
  <c r="BA887" s="1"/>
  <c r="AZ891"/>
  <c r="AZ890" s="1"/>
  <c r="AZ889" s="1"/>
  <c r="AZ888" s="1"/>
  <c r="AZ887" s="1"/>
  <c r="AY891"/>
  <c r="BB882"/>
  <c r="BA882"/>
  <c r="BA881" s="1"/>
  <c r="AZ882"/>
  <c r="AZ881" s="1"/>
  <c r="AY882"/>
  <c r="AY881" s="1"/>
  <c r="BB881"/>
  <c r="BB879"/>
  <c r="BB878" s="1"/>
  <c r="BB877" s="1"/>
  <c r="BA879"/>
  <c r="BA878" s="1"/>
  <c r="BA877" s="1"/>
  <c r="AZ879"/>
  <c r="AZ878" s="1"/>
  <c r="AZ877" s="1"/>
  <c r="AY879"/>
  <c r="AY878" s="1"/>
  <c r="AY877" s="1"/>
  <c r="BB875"/>
  <c r="BB874" s="1"/>
  <c r="BB873" s="1"/>
  <c r="BA875"/>
  <c r="BA874" s="1"/>
  <c r="BA873" s="1"/>
  <c r="AZ875"/>
  <c r="AZ874" s="1"/>
  <c r="AZ873" s="1"/>
  <c r="AY875"/>
  <c r="AY874" s="1"/>
  <c r="AY873" s="1"/>
  <c r="BB868"/>
  <c r="BB867" s="1"/>
  <c r="BB866" s="1"/>
  <c r="BB865" s="1"/>
  <c r="BB864" s="1"/>
  <c r="BA868"/>
  <c r="BA867" s="1"/>
  <c r="BA866" s="1"/>
  <c r="BA865" s="1"/>
  <c r="BA864" s="1"/>
  <c r="AZ868"/>
  <c r="AZ867" s="1"/>
  <c r="AZ866" s="1"/>
  <c r="AZ865" s="1"/>
  <c r="AZ864" s="1"/>
  <c r="AY868"/>
  <c r="AY867" s="1"/>
  <c r="AY866" s="1"/>
  <c r="AY865" s="1"/>
  <c r="AY864" s="1"/>
  <c r="BB861"/>
  <c r="BB860" s="1"/>
  <c r="BA861"/>
  <c r="BA860" s="1"/>
  <c r="AZ861"/>
  <c r="AZ860" s="1"/>
  <c r="AY861"/>
  <c r="AY860" s="1"/>
  <c r="BB858"/>
  <c r="BA858"/>
  <c r="BA857" s="1"/>
  <c r="AZ858"/>
  <c r="AZ857" s="1"/>
  <c r="AY858"/>
  <c r="AY857" s="1"/>
  <c r="AY856" s="1"/>
  <c r="AY855" s="1"/>
  <c r="AY854" s="1"/>
  <c r="BB857"/>
  <c r="BB851"/>
  <c r="BB850" s="1"/>
  <c r="BA851"/>
  <c r="BA850" s="1"/>
  <c r="BA845" s="1"/>
  <c r="BA844" s="1"/>
  <c r="BB848"/>
  <c r="BB847" s="1"/>
  <c r="BA848"/>
  <c r="BA847" s="1"/>
  <c r="AZ848"/>
  <c r="AZ847" s="1"/>
  <c r="AZ846" s="1"/>
  <c r="AZ845" s="1"/>
  <c r="AZ844" s="1"/>
  <c r="AY848"/>
  <c r="AY847" s="1"/>
  <c r="AY846" s="1"/>
  <c r="AY845" s="1"/>
  <c r="AY844" s="1"/>
  <c r="BB841"/>
  <c r="BB840" s="1"/>
  <c r="BB839" s="1"/>
  <c r="BB838" s="1"/>
  <c r="BA841"/>
  <c r="BA840" s="1"/>
  <c r="BA839" s="1"/>
  <c r="BA838" s="1"/>
  <c r="AZ841"/>
  <c r="AZ840" s="1"/>
  <c r="AZ839" s="1"/>
  <c r="AZ838" s="1"/>
  <c r="AY841"/>
  <c r="AY840" s="1"/>
  <c r="AY839" s="1"/>
  <c r="AY838" s="1"/>
  <c r="BB823"/>
  <c r="BA823"/>
  <c r="AZ823"/>
  <c r="AZ822" s="1"/>
  <c r="AZ821" s="1"/>
  <c r="AZ820" s="1"/>
  <c r="AY823"/>
  <c r="AY822" s="1"/>
  <c r="AY821" s="1"/>
  <c r="AY820" s="1"/>
  <c r="BB822"/>
  <c r="BB821" s="1"/>
  <c r="BB820" s="1"/>
  <c r="BA822"/>
  <c r="BA821" s="1"/>
  <c r="BA820" s="1"/>
  <c r="BB816"/>
  <c r="BA816"/>
  <c r="AZ816"/>
  <c r="AZ815" s="1"/>
  <c r="AZ814" s="1"/>
  <c r="AZ813" s="1"/>
  <c r="AZ812" s="1"/>
  <c r="AY816"/>
  <c r="AY815" s="1"/>
  <c r="AY814" s="1"/>
  <c r="AY813" s="1"/>
  <c r="AY812" s="1"/>
  <c r="BB815"/>
  <c r="BB814" s="1"/>
  <c r="BB813" s="1"/>
  <c r="BB812" s="1"/>
  <c r="BA815"/>
  <c r="BA814" s="1"/>
  <c r="BA813" s="1"/>
  <c r="BA812" s="1"/>
  <c r="BB809"/>
  <c r="BA809"/>
  <c r="AZ809"/>
  <c r="AZ808" s="1"/>
  <c r="AZ807" s="1"/>
  <c r="AZ806" s="1"/>
  <c r="AY809"/>
  <c r="AY808" s="1"/>
  <c r="AY807" s="1"/>
  <c r="AY806" s="1"/>
  <c r="BB808"/>
  <c r="BB807" s="1"/>
  <c r="BB806" s="1"/>
  <c r="BA808"/>
  <c r="BA807" s="1"/>
  <c r="BA806" s="1"/>
  <c r="BB804"/>
  <c r="BB803" s="1"/>
  <c r="BA804"/>
  <c r="BA803" s="1"/>
  <c r="AZ804"/>
  <c r="AZ803" s="1"/>
  <c r="AY804"/>
  <c r="AY803"/>
  <c r="BB801"/>
  <c r="BB800" s="1"/>
  <c r="BA801"/>
  <c r="BA800" s="1"/>
  <c r="AZ801"/>
  <c r="AZ800" s="1"/>
  <c r="AY801"/>
  <c r="AY800" s="1"/>
  <c r="AY799" s="1"/>
  <c r="BB797"/>
  <c r="BA797"/>
  <c r="AZ797"/>
  <c r="AZ796" s="1"/>
  <c r="AZ795" s="1"/>
  <c r="AY797"/>
  <c r="AY796" s="1"/>
  <c r="AY795" s="1"/>
  <c r="BB796"/>
  <c r="BB795" s="1"/>
  <c r="BA796"/>
  <c r="BA795" s="1"/>
  <c r="BB777"/>
  <c r="BB776" s="1"/>
  <c r="BB775" s="1"/>
  <c r="BA777"/>
  <c r="BA776" s="1"/>
  <c r="BA775" s="1"/>
  <c r="AZ777"/>
  <c r="AZ776" s="1"/>
  <c r="AZ775" s="1"/>
  <c r="AY777"/>
  <c r="AY776" s="1"/>
  <c r="AY775" s="1"/>
  <c r="BB770"/>
  <c r="BB769" s="1"/>
  <c r="BB768" s="1"/>
  <c r="BB767" s="1"/>
  <c r="BB766" s="1"/>
  <c r="BA770"/>
  <c r="BA769" s="1"/>
  <c r="BA768" s="1"/>
  <c r="BA767" s="1"/>
  <c r="BA766" s="1"/>
  <c r="AZ770"/>
  <c r="AZ769" s="1"/>
  <c r="AZ768" s="1"/>
  <c r="AZ767" s="1"/>
  <c r="AZ766" s="1"/>
  <c r="AY770"/>
  <c r="AY769" s="1"/>
  <c r="AY768" s="1"/>
  <c r="AY767" s="1"/>
  <c r="BD763"/>
  <c r="BD762" s="1"/>
  <c r="BB763"/>
  <c r="BA763"/>
  <c r="BA762" s="1"/>
  <c r="AZ763"/>
  <c r="AZ762" s="1"/>
  <c r="AY763"/>
  <c r="AY762" s="1"/>
  <c r="BB762"/>
  <c r="BD760"/>
  <c r="BD759" s="1"/>
  <c r="BB760"/>
  <c r="BB759" s="1"/>
  <c r="BA760"/>
  <c r="BA759" s="1"/>
  <c r="AZ760"/>
  <c r="AZ759" s="1"/>
  <c r="AY760"/>
  <c r="AY759" s="1"/>
  <c r="BB757"/>
  <c r="BB756" s="1"/>
  <c r="BA757"/>
  <c r="BA756" s="1"/>
  <c r="AZ757"/>
  <c r="AZ756" s="1"/>
  <c r="BB754"/>
  <c r="BB753" s="1"/>
  <c r="BA754"/>
  <c r="BA753" s="1"/>
  <c r="AZ754"/>
  <c r="AZ753" s="1"/>
  <c r="BB750"/>
  <c r="BA750"/>
  <c r="AZ750"/>
  <c r="AY750"/>
  <c r="BB748"/>
  <c r="BA748"/>
  <c r="AZ748"/>
  <c r="AY748"/>
  <c r="BB746"/>
  <c r="BA746"/>
  <c r="BA745" s="1"/>
  <c r="BA744" s="1"/>
  <c r="AZ746"/>
  <c r="AZ745" s="1"/>
  <c r="AZ744" s="1"/>
  <c r="AY746"/>
  <c r="AY745" s="1"/>
  <c r="AY744" s="1"/>
  <c r="BB745"/>
  <c r="BB744" s="1"/>
  <c r="BB742"/>
  <c r="BA742"/>
  <c r="BA741" s="1"/>
  <c r="BA740" s="1"/>
  <c r="AZ742"/>
  <c r="AZ741" s="1"/>
  <c r="AZ740" s="1"/>
  <c r="AY742"/>
  <c r="AY741" s="1"/>
  <c r="AY740" s="1"/>
  <c r="BB741"/>
  <c r="BB740" s="1"/>
  <c r="BB738"/>
  <c r="BA738"/>
  <c r="BA737" s="1"/>
  <c r="BA736" s="1"/>
  <c r="AZ738"/>
  <c r="AZ737" s="1"/>
  <c r="AZ736" s="1"/>
  <c r="AY738"/>
  <c r="AY737" s="1"/>
  <c r="AY736" s="1"/>
  <c r="BB737"/>
  <c r="BB736" s="1"/>
  <c r="BB731"/>
  <c r="BA731"/>
  <c r="BA730" s="1"/>
  <c r="AZ731"/>
  <c r="AZ730" s="1"/>
  <c r="AY731"/>
  <c r="AY730" s="1"/>
  <c r="BB730"/>
  <c r="BB728"/>
  <c r="BB727" s="1"/>
  <c r="BA728"/>
  <c r="BA727" s="1"/>
  <c r="AZ728"/>
  <c r="AZ727" s="1"/>
  <c r="AY728"/>
  <c r="AY727" s="1"/>
  <c r="BB723"/>
  <c r="BA723"/>
  <c r="BA722" s="1"/>
  <c r="AZ723"/>
  <c r="AZ722" s="1"/>
  <c r="AY723"/>
  <c r="AY722" s="1"/>
  <c r="BB722"/>
  <c r="BB720"/>
  <c r="BB719" s="1"/>
  <c r="BB718" s="1"/>
  <c r="BA720"/>
  <c r="BA719" s="1"/>
  <c r="BA718" s="1"/>
  <c r="AZ720"/>
  <c r="AZ719" s="1"/>
  <c r="AZ718" s="1"/>
  <c r="BB716"/>
  <c r="BA716"/>
  <c r="BA715" s="1"/>
  <c r="BA714" s="1"/>
  <c r="AZ716"/>
  <c r="AZ715" s="1"/>
  <c r="AZ714" s="1"/>
  <c r="AY716"/>
  <c r="AY715" s="1"/>
  <c r="AY714" s="1"/>
  <c r="BB715"/>
  <c r="BB714" s="1"/>
  <c r="BB712"/>
  <c r="BA712"/>
  <c r="AZ712"/>
  <c r="AZ711" s="1"/>
  <c r="AZ710" s="1"/>
  <c r="AY712"/>
  <c r="AY711" s="1"/>
  <c r="AY710" s="1"/>
  <c r="BB711"/>
  <c r="BB710" s="1"/>
  <c r="BA711"/>
  <c r="BA710" s="1"/>
  <c r="BB705"/>
  <c r="BA705"/>
  <c r="AZ705"/>
  <c r="AZ704" s="1"/>
  <c r="AZ703" s="1"/>
  <c r="AZ702" s="1"/>
  <c r="AY705"/>
  <c r="AY704" s="1"/>
  <c r="AY703" s="1"/>
  <c r="AY702" s="1"/>
  <c r="BB704"/>
  <c r="BB703" s="1"/>
  <c r="BB702" s="1"/>
  <c r="BA704"/>
  <c r="BA703" s="1"/>
  <c r="BA702" s="1"/>
  <c r="BB697"/>
  <c r="BB696" s="1"/>
  <c r="BA697"/>
  <c r="BA696" s="1"/>
  <c r="AZ697"/>
  <c r="AZ696" s="1"/>
  <c r="AY697"/>
  <c r="AY696" s="1"/>
  <c r="AZ694"/>
  <c r="AZ693" s="1"/>
  <c r="AZ692" s="1"/>
  <c r="BB693"/>
  <c r="BB692" s="1"/>
  <c r="BA693"/>
  <c r="BA692" s="1"/>
  <c r="BB686"/>
  <c r="BB685" s="1"/>
  <c r="BB684" s="1"/>
  <c r="BA686"/>
  <c r="BA685" s="1"/>
  <c r="BA684" s="1"/>
  <c r="AZ686"/>
  <c r="AZ685" s="1"/>
  <c r="AZ684" s="1"/>
  <c r="AY686"/>
  <c r="AY685" s="1"/>
  <c r="AY684" s="1"/>
  <c r="BB682"/>
  <c r="BB681" s="1"/>
  <c r="BB680" s="1"/>
  <c r="BA682"/>
  <c r="BA681" s="1"/>
  <c r="BA680" s="1"/>
  <c r="AZ682"/>
  <c r="AZ681" s="1"/>
  <c r="AZ680" s="1"/>
  <c r="AY682"/>
  <c r="AY681" s="1"/>
  <c r="AY680" s="1"/>
  <c r="BB678"/>
  <c r="BB677" s="1"/>
  <c r="BB676" s="1"/>
  <c r="BA678"/>
  <c r="BA677" s="1"/>
  <c r="BA676" s="1"/>
  <c r="AZ678"/>
  <c r="AZ677" s="1"/>
  <c r="AZ676" s="1"/>
  <c r="AY678"/>
  <c r="AY677" s="1"/>
  <c r="AY676" s="1"/>
  <c r="BB671"/>
  <c r="BB670" s="1"/>
  <c r="BB669" s="1"/>
  <c r="BB668" s="1"/>
  <c r="BA671"/>
  <c r="BA670" s="1"/>
  <c r="BA669" s="1"/>
  <c r="BA668" s="1"/>
  <c r="AZ671"/>
  <c r="AZ670" s="1"/>
  <c r="AZ669" s="1"/>
  <c r="AZ668" s="1"/>
  <c r="AY671"/>
  <c r="AY670" s="1"/>
  <c r="AY669" s="1"/>
  <c r="AY668" s="1"/>
  <c r="BB666"/>
  <c r="BB665" s="1"/>
  <c r="BA666"/>
  <c r="BA665" s="1"/>
  <c r="AZ666"/>
  <c r="AZ665" s="1"/>
  <c r="BB663"/>
  <c r="BB662" s="1"/>
  <c r="BA663"/>
  <c r="BA662" s="1"/>
  <c r="AZ663"/>
  <c r="AZ662" s="1"/>
  <c r="BB659"/>
  <c r="BB658" s="1"/>
  <c r="BA659"/>
  <c r="BA658" s="1"/>
  <c r="AZ659"/>
  <c r="AZ658" s="1"/>
  <c r="BB656"/>
  <c r="BB655" s="1"/>
  <c r="BA656"/>
  <c r="BA655" s="1"/>
  <c r="AZ656"/>
  <c r="AZ655" s="1"/>
  <c r="BB652"/>
  <c r="BB651" s="1"/>
  <c r="BB650" s="1"/>
  <c r="BA652"/>
  <c r="BA651" s="1"/>
  <c r="BA650" s="1"/>
  <c r="AZ652"/>
  <c r="AZ651" s="1"/>
  <c r="AZ650" s="1"/>
  <c r="AY652"/>
  <c r="AY651" s="1"/>
  <c r="AY650" s="1"/>
  <c r="BB648"/>
  <c r="BA648"/>
  <c r="AZ648"/>
  <c r="AY648"/>
  <c r="AY647" s="1"/>
  <c r="AY646" s="1"/>
  <c r="BB647"/>
  <c r="BB646" s="1"/>
  <c r="BA647"/>
  <c r="BA646" s="1"/>
  <c r="AZ647"/>
  <c r="AZ646" s="1"/>
  <c r="BB644"/>
  <c r="BB643" s="1"/>
  <c r="BB642" s="1"/>
  <c r="BA644"/>
  <c r="BA643" s="1"/>
  <c r="BA642" s="1"/>
  <c r="AZ644"/>
  <c r="AZ643" s="1"/>
  <c r="AZ642" s="1"/>
  <c r="AY644"/>
  <c r="AY643" s="1"/>
  <c r="AY642" s="1"/>
  <c r="BB634"/>
  <c r="BB633" s="1"/>
  <c r="BA634"/>
  <c r="BA633" s="1"/>
  <c r="AZ634"/>
  <c r="AZ633" s="1"/>
  <c r="AY634"/>
  <c r="AY633" s="1"/>
  <c r="BB630"/>
  <c r="BB629" s="1"/>
  <c r="BA630"/>
  <c r="BA629" s="1"/>
  <c r="AZ630"/>
  <c r="AZ629" s="1"/>
  <c r="BB626"/>
  <c r="BB625" s="1"/>
  <c r="BA626"/>
  <c r="BA625" s="1"/>
  <c r="AZ626"/>
  <c r="AZ625" s="1"/>
  <c r="AY624"/>
  <c r="BB618"/>
  <c r="BA618"/>
  <c r="BA617" s="1"/>
  <c r="BA616" s="1"/>
  <c r="AZ618"/>
  <c r="AZ617" s="1"/>
  <c r="AZ616" s="1"/>
  <c r="AY618"/>
  <c r="AY617" s="1"/>
  <c r="AY616" s="1"/>
  <c r="BB617"/>
  <c r="BB616" s="1"/>
  <c r="BB613"/>
  <c r="BB612" s="1"/>
  <c r="BB611" s="1"/>
  <c r="BA613"/>
  <c r="BA612" s="1"/>
  <c r="BA611" s="1"/>
  <c r="AZ613"/>
  <c r="AZ612" s="1"/>
  <c r="AZ611" s="1"/>
  <c r="AY613"/>
  <c r="AY612" s="1"/>
  <c r="AY611" s="1"/>
  <c r="BB608"/>
  <c r="BA608"/>
  <c r="AZ608"/>
  <c r="AZ607" s="1"/>
  <c r="AZ606" s="1"/>
  <c r="AY608"/>
  <c r="AY607" s="1"/>
  <c r="AY606" s="1"/>
  <c r="BB607"/>
  <c r="BB606" s="1"/>
  <c r="BA607"/>
  <c r="BA606" s="1"/>
  <c r="BB599"/>
  <c r="BB598" s="1"/>
  <c r="BA599"/>
  <c r="BA598" s="1"/>
  <c r="AZ599"/>
  <c r="AZ598" s="1"/>
  <c r="AY599"/>
  <c r="AY598" s="1"/>
  <c r="BB596"/>
  <c r="BB595" s="1"/>
  <c r="BB594" s="1"/>
  <c r="BA596"/>
  <c r="BA595" s="1"/>
  <c r="BA594" s="1"/>
  <c r="AZ596"/>
  <c r="AZ595" s="1"/>
  <c r="AY596"/>
  <c r="AY595" s="1"/>
  <c r="BB589"/>
  <c r="BB588" s="1"/>
  <c r="BB587" s="1"/>
  <c r="BB586" s="1"/>
  <c r="BB585" s="1"/>
  <c r="BA589"/>
  <c r="BA588" s="1"/>
  <c r="BA587" s="1"/>
  <c r="BA586" s="1"/>
  <c r="BA585" s="1"/>
  <c r="AZ589"/>
  <c r="AZ588" s="1"/>
  <c r="AZ587" s="1"/>
  <c r="AZ586" s="1"/>
  <c r="AZ585" s="1"/>
  <c r="AY589"/>
  <c r="AY588" s="1"/>
  <c r="AY587" s="1"/>
  <c r="AY586" s="1"/>
  <c r="AY585" s="1"/>
  <c r="BB582"/>
  <c r="BB581" s="1"/>
  <c r="BA582"/>
  <c r="BA581" s="1"/>
  <c r="BA580" s="1"/>
  <c r="BA579" s="1"/>
  <c r="AZ582"/>
  <c r="AZ581" s="1"/>
  <c r="AZ580" s="1"/>
  <c r="AZ579" s="1"/>
  <c r="AY582"/>
  <c r="AY581" s="1"/>
  <c r="AY580" s="1"/>
  <c r="AY579" s="1"/>
  <c r="BB580"/>
  <c r="BB579" s="1"/>
  <c r="BB577"/>
  <c r="BA577"/>
  <c r="BA576" s="1"/>
  <c r="AZ577"/>
  <c r="AZ576" s="1"/>
  <c r="AY577"/>
  <c r="AY576" s="1"/>
  <c r="BB576"/>
  <c r="BB567"/>
  <c r="BB566" s="1"/>
  <c r="BA567"/>
  <c r="BA566" s="1"/>
  <c r="AZ567"/>
  <c r="AZ566" s="1"/>
  <c r="BB563"/>
  <c r="BB562" s="1"/>
  <c r="BA563"/>
  <c r="BA562" s="1"/>
  <c r="AZ563"/>
  <c r="AZ562" s="1"/>
  <c r="BB558"/>
  <c r="BA558"/>
  <c r="BA557" s="1"/>
  <c r="BA556" s="1"/>
  <c r="AZ558"/>
  <c r="AZ557" s="1"/>
  <c r="AZ556" s="1"/>
  <c r="AY558"/>
  <c r="AY557" s="1"/>
  <c r="AY556" s="1"/>
  <c r="BB557"/>
  <c r="BB556" s="1"/>
  <c r="BB554"/>
  <c r="BA554"/>
  <c r="BA553" s="1"/>
  <c r="BA552" s="1"/>
  <c r="AZ554"/>
  <c r="AZ553" s="1"/>
  <c r="AZ552" s="1"/>
  <c r="AY554"/>
  <c r="AY553" s="1"/>
  <c r="AY552" s="1"/>
  <c r="BB553"/>
  <c r="BB552" s="1"/>
  <c r="BB549"/>
  <c r="BA549"/>
  <c r="BA548" s="1"/>
  <c r="AZ549"/>
  <c r="AZ548" s="1"/>
  <c r="AY549"/>
  <c r="AY548" s="1"/>
  <c r="BB548"/>
  <c r="BB546"/>
  <c r="BB545" s="1"/>
  <c r="BA546"/>
  <c r="BA545" s="1"/>
  <c r="AZ546"/>
  <c r="AZ545" s="1"/>
  <c r="AY546"/>
  <c r="AY545" s="1"/>
  <c r="BB543"/>
  <c r="BA543"/>
  <c r="BA542" s="1"/>
  <c r="AZ543"/>
  <c r="AZ542" s="1"/>
  <c r="AY543"/>
  <c r="AY542" s="1"/>
  <c r="BB542"/>
  <c r="BB539"/>
  <c r="BA539"/>
  <c r="AZ539"/>
  <c r="AZ538" s="1"/>
  <c r="AY539"/>
  <c r="AY538" s="1"/>
  <c r="BB538"/>
  <c r="BA538"/>
  <c r="BB536"/>
  <c r="BA536"/>
  <c r="BA535" s="1"/>
  <c r="AZ536"/>
  <c r="AZ535" s="1"/>
  <c r="AY536"/>
  <c r="AY535" s="1"/>
  <c r="BB535"/>
  <c r="BB531"/>
  <c r="BA531"/>
  <c r="AZ531"/>
  <c r="AY531"/>
  <c r="AY530" s="1"/>
  <c r="BB530"/>
  <c r="BA530"/>
  <c r="AZ530"/>
  <c r="BB528"/>
  <c r="BB527" s="1"/>
  <c r="BA528"/>
  <c r="BA527" s="1"/>
  <c r="AZ528"/>
  <c r="AZ527" s="1"/>
  <c r="AY528"/>
  <c r="AY527" s="1"/>
  <c r="BB525"/>
  <c r="BB524" s="1"/>
  <c r="BA525"/>
  <c r="BA524" s="1"/>
  <c r="AZ525"/>
  <c r="AZ524" s="1"/>
  <c r="AY525"/>
  <c r="AY524" s="1"/>
  <c r="BB521"/>
  <c r="BB520" s="1"/>
  <c r="BA521"/>
  <c r="BA520" s="1"/>
  <c r="AZ521"/>
  <c r="AZ520" s="1"/>
  <c r="AY521"/>
  <c r="AY520" s="1"/>
  <c r="BB518"/>
  <c r="BB517" s="1"/>
  <c r="BA518"/>
  <c r="BA517" s="1"/>
  <c r="AZ518"/>
  <c r="AZ517" s="1"/>
  <c r="AY518"/>
  <c r="AY517" s="1"/>
  <c r="BB511"/>
  <c r="BB510" s="1"/>
  <c r="BB509" s="1"/>
  <c r="BA511"/>
  <c r="BA510" s="1"/>
  <c r="BA509" s="1"/>
  <c r="AZ511"/>
  <c r="AZ510" s="1"/>
  <c r="AZ509" s="1"/>
  <c r="AY511"/>
  <c r="AY510" s="1"/>
  <c r="AY509" s="1"/>
  <c r="BB507"/>
  <c r="BB506" s="1"/>
  <c r="BB505" s="1"/>
  <c r="BA507"/>
  <c r="BA506" s="1"/>
  <c r="BA505" s="1"/>
  <c r="AZ507"/>
  <c r="AZ506" s="1"/>
  <c r="AZ505" s="1"/>
  <c r="AY507"/>
  <c r="AY506" s="1"/>
  <c r="AY505" s="1"/>
  <c r="BB500"/>
  <c r="BB499" s="1"/>
  <c r="BB498" s="1"/>
  <c r="BA500"/>
  <c r="BA499" s="1"/>
  <c r="BA498" s="1"/>
  <c r="AZ500"/>
  <c r="AZ499" s="1"/>
  <c r="AZ498" s="1"/>
  <c r="AY500"/>
  <c r="AY499" s="1"/>
  <c r="AY498" s="1"/>
  <c r="BB496"/>
  <c r="BB495" s="1"/>
  <c r="BB494" s="1"/>
  <c r="BA496"/>
  <c r="BA495" s="1"/>
  <c r="BA494" s="1"/>
  <c r="AZ496"/>
  <c r="AZ495" s="1"/>
  <c r="AZ494" s="1"/>
  <c r="AY496"/>
  <c r="AY495" s="1"/>
  <c r="AY494" s="1"/>
  <c r="BB492"/>
  <c r="BB491" s="1"/>
  <c r="BB490" s="1"/>
  <c r="BB489" s="1"/>
  <c r="BB488" s="1"/>
  <c r="BA492"/>
  <c r="BA491" s="1"/>
  <c r="BA490" s="1"/>
  <c r="BA489" s="1"/>
  <c r="BA488" s="1"/>
  <c r="AZ492"/>
  <c r="AZ491" s="1"/>
  <c r="AZ490" s="1"/>
  <c r="AY492"/>
  <c r="AY491" s="1"/>
  <c r="AY490" s="1"/>
  <c r="BB470"/>
  <c r="BA470"/>
  <c r="AZ470"/>
  <c r="AY470"/>
  <c r="BB468"/>
  <c r="BA468"/>
  <c r="AZ468"/>
  <c r="AZ467" s="1"/>
  <c r="AY468"/>
  <c r="AY467" s="1"/>
  <c r="BB467"/>
  <c r="BA467"/>
  <c r="BB465"/>
  <c r="BB464" s="1"/>
  <c r="BB463" s="1"/>
  <c r="BA465"/>
  <c r="BA464" s="1"/>
  <c r="BA463" s="1"/>
  <c r="AZ465"/>
  <c r="AZ464" s="1"/>
  <c r="AZ463" s="1"/>
  <c r="AY465"/>
  <c r="AY464" s="1"/>
  <c r="AY463" s="1"/>
  <c r="BB461"/>
  <c r="BB460" s="1"/>
  <c r="BB459" s="1"/>
  <c r="BA461"/>
  <c r="BA460" s="1"/>
  <c r="BA459" s="1"/>
  <c r="AZ461"/>
  <c r="AZ460" s="1"/>
  <c r="AZ459" s="1"/>
  <c r="AY461"/>
  <c r="AY460" s="1"/>
  <c r="AY459" s="1"/>
  <c r="BB454"/>
  <c r="BB453" s="1"/>
  <c r="BA454"/>
  <c r="BA453" s="1"/>
  <c r="AZ454"/>
  <c r="AZ453" s="1"/>
  <c r="AY454"/>
  <c r="AY453" s="1"/>
  <c r="BB452"/>
  <c r="BB451" s="1"/>
  <c r="BA452"/>
  <c r="BA451" s="1"/>
  <c r="AZ452"/>
  <c r="AZ451" s="1"/>
  <c r="AY452"/>
  <c r="AY451" s="1"/>
  <c r="BB449"/>
  <c r="BB448" s="1"/>
  <c r="BB447" s="1"/>
  <c r="BB446" s="1"/>
  <c r="BB445" s="1"/>
  <c r="BA449"/>
  <c r="BA448" s="1"/>
  <c r="BA447" s="1"/>
  <c r="BA446" s="1"/>
  <c r="BA445" s="1"/>
  <c r="AZ449"/>
  <c r="AZ448" s="1"/>
  <c r="AZ447" s="1"/>
  <c r="AZ446" s="1"/>
  <c r="AZ445" s="1"/>
  <c r="AY449"/>
  <c r="AY448" s="1"/>
  <c r="AY447" s="1"/>
  <c r="AY446" s="1"/>
  <c r="AY445" s="1"/>
  <c r="BB443"/>
  <c r="BA443"/>
  <c r="AZ443"/>
  <c r="AZ442" s="1"/>
  <c r="AZ441" s="1"/>
  <c r="AZ440" s="1"/>
  <c r="AY443"/>
  <c r="AY442" s="1"/>
  <c r="AY441" s="1"/>
  <c r="AY440" s="1"/>
  <c r="BB442"/>
  <c r="BB441" s="1"/>
  <c r="BB440" s="1"/>
  <c r="BA442"/>
  <c r="BA441" s="1"/>
  <c r="BA440" s="1"/>
  <c r="BB434"/>
  <c r="BB433" s="1"/>
  <c r="BB432" s="1"/>
  <c r="BB431" s="1"/>
  <c r="BA434"/>
  <c r="BA433" s="1"/>
  <c r="BA432" s="1"/>
  <c r="BA431" s="1"/>
  <c r="AZ434"/>
  <c r="AZ433" s="1"/>
  <c r="AZ432" s="1"/>
  <c r="AZ431" s="1"/>
  <c r="AY434"/>
  <c r="AY433" s="1"/>
  <c r="AY432" s="1"/>
  <c r="AY431" s="1"/>
  <c r="BB426"/>
  <c r="BA426"/>
  <c r="AZ426"/>
  <c r="AZ425" s="1"/>
  <c r="AZ424" s="1"/>
  <c r="AZ423" s="1"/>
  <c r="AZ422" s="1"/>
  <c r="AZ421" s="1"/>
  <c r="AY426"/>
  <c r="AY425" s="1"/>
  <c r="AY424" s="1"/>
  <c r="AY423" s="1"/>
  <c r="AY422" s="1"/>
  <c r="AY421" s="1"/>
  <c r="BB425"/>
  <c r="BB424" s="1"/>
  <c r="BB423" s="1"/>
  <c r="BB422" s="1"/>
  <c r="BB421" s="1"/>
  <c r="BA425"/>
  <c r="BA424" s="1"/>
  <c r="BA423" s="1"/>
  <c r="BA422" s="1"/>
  <c r="BA421" s="1"/>
  <c r="BB417"/>
  <c r="BA417"/>
  <c r="AZ417"/>
  <c r="AY417"/>
  <c r="BB415"/>
  <c r="BA415"/>
  <c r="AZ415"/>
  <c r="AY415"/>
  <c r="BB413"/>
  <c r="BB412" s="1"/>
  <c r="BB411" s="1"/>
  <c r="BA413"/>
  <c r="BA412" s="1"/>
  <c r="BA411" s="1"/>
  <c r="AZ413"/>
  <c r="AZ412" s="1"/>
  <c r="AZ411" s="1"/>
  <c r="AY413"/>
  <c r="AY412" s="1"/>
  <c r="AY411" s="1"/>
  <c r="BB409"/>
  <c r="BB408" s="1"/>
  <c r="BB407" s="1"/>
  <c r="BA409"/>
  <c r="BA408" s="1"/>
  <c r="BA407" s="1"/>
  <c r="AZ409"/>
  <c r="AZ408" s="1"/>
  <c r="AZ407" s="1"/>
  <c r="AY409"/>
  <c r="AY408" s="1"/>
  <c r="AY407" s="1"/>
  <c r="BB404"/>
  <c r="BA404"/>
  <c r="BA403" s="1"/>
  <c r="BA402" s="1"/>
  <c r="BA401" s="1"/>
  <c r="AZ404"/>
  <c r="AZ403" s="1"/>
  <c r="AZ402" s="1"/>
  <c r="AZ401" s="1"/>
  <c r="AY404"/>
  <c r="AY403" s="1"/>
  <c r="AY402" s="1"/>
  <c r="AY401" s="1"/>
  <c r="BB403"/>
  <c r="BB402" s="1"/>
  <c r="BB401" s="1"/>
  <c r="BB399"/>
  <c r="BB398" s="1"/>
  <c r="BA399"/>
  <c r="BA398" s="1"/>
  <c r="AZ399"/>
  <c r="AZ398" s="1"/>
  <c r="AY399"/>
  <c r="AY398" s="1"/>
  <c r="BB396"/>
  <c r="BA396"/>
  <c r="BA395" s="1"/>
  <c r="BA394" s="1"/>
  <c r="AZ396"/>
  <c r="AZ395" s="1"/>
  <c r="AZ394" s="1"/>
  <c r="AY396"/>
  <c r="AY395" s="1"/>
  <c r="AY394" s="1"/>
  <c r="BB395"/>
  <c r="BB394" s="1"/>
  <c r="BB392"/>
  <c r="BB391" s="1"/>
  <c r="BB390" s="1"/>
  <c r="BA392"/>
  <c r="BA391" s="1"/>
  <c r="BA390" s="1"/>
  <c r="AZ392"/>
  <c r="AZ391" s="1"/>
  <c r="AZ390" s="1"/>
  <c r="BB388"/>
  <c r="BB387" s="1"/>
  <c r="BA388"/>
  <c r="BA387" s="1"/>
  <c r="AZ388"/>
  <c r="AZ387" s="1"/>
  <c r="AY388"/>
  <c r="AY387" s="1"/>
  <c r="BB385"/>
  <c r="BB384" s="1"/>
  <c r="BA385"/>
  <c r="BA384" s="1"/>
  <c r="AZ385"/>
  <c r="AZ384" s="1"/>
  <c r="AY385"/>
  <c r="AY384" s="1"/>
  <c r="BB380"/>
  <c r="BA380"/>
  <c r="BA379" s="1"/>
  <c r="BA378" s="1"/>
  <c r="BA377" s="1"/>
  <c r="AZ380"/>
  <c r="AZ379" s="1"/>
  <c r="AZ378" s="1"/>
  <c r="AZ377" s="1"/>
  <c r="AY380"/>
  <c r="AY379" s="1"/>
  <c r="AY378" s="1"/>
  <c r="AY377" s="1"/>
  <c r="BB379"/>
  <c r="BB378" s="1"/>
  <c r="BB377" s="1"/>
  <c r="BB374"/>
  <c r="BB373" s="1"/>
  <c r="BB372" s="1"/>
  <c r="BB371" s="1"/>
  <c r="BA374"/>
  <c r="BA373" s="1"/>
  <c r="BA372" s="1"/>
  <c r="BA371" s="1"/>
  <c r="AZ374"/>
  <c r="AZ373" s="1"/>
  <c r="AZ372" s="1"/>
  <c r="AZ371" s="1"/>
  <c r="AY374"/>
  <c r="AY373" s="1"/>
  <c r="AY372" s="1"/>
  <c r="AY371" s="1"/>
  <c r="BB367"/>
  <c r="BA367"/>
  <c r="BA366" s="1"/>
  <c r="AZ367"/>
  <c r="AZ366" s="1"/>
  <c r="AY367"/>
  <c r="AY366" s="1"/>
  <c r="BB366"/>
  <c r="BB364"/>
  <c r="BA364"/>
  <c r="AZ364"/>
  <c r="AZ363" s="1"/>
  <c r="AZ362" s="1"/>
  <c r="AY364"/>
  <c r="AY363" s="1"/>
  <c r="AY362" s="1"/>
  <c r="BB363"/>
  <c r="BB362" s="1"/>
  <c r="BA363"/>
  <c r="BA362" s="1"/>
  <c r="BB360"/>
  <c r="BB359" s="1"/>
  <c r="BA360"/>
  <c r="BA359" s="1"/>
  <c r="AZ360"/>
  <c r="AZ359" s="1"/>
  <c r="AY360"/>
  <c r="AY359" s="1"/>
  <c r="BB357"/>
  <c r="BA357"/>
  <c r="AZ357"/>
  <c r="AY357"/>
  <c r="BB354"/>
  <c r="BB353" s="1"/>
  <c r="BA354"/>
  <c r="BA353" s="1"/>
  <c r="AZ354"/>
  <c r="AZ353" s="1"/>
  <c r="AY354"/>
  <c r="AY353" s="1"/>
  <c r="BB351"/>
  <c r="BA351"/>
  <c r="BA350" s="1"/>
  <c r="AZ351"/>
  <c r="AZ350" s="1"/>
  <c r="AY351"/>
  <c r="AY350" s="1"/>
  <c r="BB350"/>
  <c r="BB348"/>
  <c r="BB347" s="1"/>
  <c r="BA348"/>
  <c r="BA347" s="1"/>
  <c r="AZ348"/>
  <c r="AZ347" s="1"/>
  <c r="AY348"/>
  <c r="AY347" s="1"/>
  <c r="BB338"/>
  <c r="BA338"/>
  <c r="AZ338"/>
  <c r="AY338"/>
  <c r="AY337" s="1"/>
  <c r="AY336" s="1"/>
  <c r="BB337"/>
  <c r="BB336" s="1"/>
  <c r="BA337"/>
  <c r="BA336" s="1"/>
  <c r="AZ337"/>
  <c r="AZ336" s="1"/>
  <c r="BB334"/>
  <c r="BA334"/>
  <c r="AZ334"/>
  <c r="AY334"/>
  <c r="AY333" s="1"/>
  <c r="AY332" s="1"/>
  <c r="BB333"/>
  <c r="BB332" s="1"/>
  <c r="BA333"/>
  <c r="BA332" s="1"/>
  <c r="AZ333"/>
  <c r="AZ332" s="1"/>
  <c r="BB323"/>
  <c r="BA323"/>
  <c r="AZ323"/>
  <c r="AY323"/>
  <c r="BB321"/>
  <c r="BA321"/>
  <c r="AZ321"/>
  <c r="AY321"/>
  <c r="BB319"/>
  <c r="BA319"/>
  <c r="AZ319"/>
  <c r="AY319"/>
  <c r="BB318"/>
  <c r="BB317" s="1"/>
  <c r="BB315"/>
  <c r="BA315"/>
  <c r="AZ315"/>
  <c r="AY315"/>
  <c r="AY314" s="1"/>
  <c r="AY313" s="1"/>
  <c r="BB314"/>
  <c r="BB313" s="1"/>
  <c r="BA314"/>
  <c r="BA313" s="1"/>
  <c r="AZ314"/>
  <c r="AZ313" s="1"/>
  <c r="BB309"/>
  <c r="BA309"/>
  <c r="BA308" s="1"/>
  <c r="BA307" s="1"/>
  <c r="AZ309"/>
  <c r="AZ308" s="1"/>
  <c r="AZ307" s="1"/>
  <c r="AY309"/>
  <c r="AY308" s="1"/>
  <c r="BB308"/>
  <c r="BB307" s="1"/>
  <c r="BB304"/>
  <c r="BB303" s="1"/>
  <c r="BB302" s="1"/>
  <c r="BB301" s="1"/>
  <c r="BA304"/>
  <c r="BA303" s="1"/>
  <c r="BA302" s="1"/>
  <c r="BA301" s="1"/>
  <c r="AZ304"/>
  <c r="AZ303" s="1"/>
  <c r="AZ302" s="1"/>
  <c r="AZ301" s="1"/>
  <c r="AY304"/>
  <c r="AY303" s="1"/>
  <c r="AY302" s="1"/>
  <c r="AY301" s="1"/>
  <c r="BB299"/>
  <c r="BA299"/>
  <c r="AZ299"/>
  <c r="AY299"/>
  <c r="AY298" s="1"/>
  <c r="AY297" s="1"/>
  <c r="AY296" s="1"/>
  <c r="BB298"/>
  <c r="BB297" s="1"/>
  <c r="BB296" s="1"/>
  <c r="BA298"/>
  <c r="BA297" s="1"/>
  <c r="BA296" s="1"/>
  <c r="AZ298"/>
  <c r="AZ297" s="1"/>
  <c r="AZ296" s="1"/>
  <c r="BB292"/>
  <c r="BB291" s="1"/>
  <c r="BB290" s="1"/>
  <c r="BB289" s="1"/>
  <c r="BB288" s="1"/>
  <c r="BA292"/>
  <c r="BA291" s="1"/>
  <c r="BA290" s="1"/>
  <c r="BA289" s="1"/>
  <c r="BA288" s="1"/>
  <c r="AZ292"/>
  <c r="AZ291" s="1"/>
  <c r="AZ290" s="1"/>
  <c r="AZ289" s="1"/>
  <c r="AZ288" s="1"/>
  <c r="AY292"/>
  <c r="AY291" s="1"/>
  <c r="AY290" s="1"/>
  <c r="AY289" s="1"/>
  <c r="AY288" s="1"/>
  <c r="BB285"/>
  <c r="BA285"/>
  <c r="AZ285"/>
  <c r="AY285"/>
  <c r="BB283"/>
  <c r="BA283"/>
  <c r="AZ283"/>
  <c r="AY283"/>
  <c r="BB281"/>
  <c r="BB280" s="1"/>
  <c r="BB279" s="1"/>
  <c r="BA281"/>
  <c r="BA280" s="1"/>
  <c r="BA279" s="1"/>
  <c r="AZ281"/>
  <c r="AY281"/>
  <c r="AY280" s="1"/>
  <c r="AY279" s="1"/>
  <c r="BB277"/>
  <c r="BA277"/>
  <c r="BA276" s="1"/>
  <c r="BA275" s="1"/>
  <c r="AZ277"/>
  <c r="AY277"/>
  <c r="AY276" s="1"/>
  <c r="AY275" s="1"/>
  <c r="BB276"/>
  <c r="BB275" s="1"/>
  <c r="AZ276"/>
  <c r="AZ275" s="1"/>
  <c r="BB268"/>
  <c r="BA268"/>
  <c r="AZ268"/>
  <c r="AY268"/>
  <c r="BB266"/>
  <c r="BA266"/>
  <c r="AZ266"/>
  <c r="AZ265" s="1"/>
  <c r="AZ264" s="1"/>
  <c r="AZ263" s="1"/>
  <c r="AY266"/>
  <c r="BB261"/>
  <c r="BB260" s="1"/>
  <c r="BB259" s="1"/>
  <c r="BB258" s="1"/>
  <c r="BA261"/>
  <c r="BA260" s="1"/>
  <c r="BA259" s="1"/>
  <c r="BA258" s="1"/>
  <c r="AZ261"/>
  <c r="AZ260" s="1"/>
  <c r="AZ259" s="1"/>
  <c r="AZ258" s="1"/>
  <c r="AY261"/>
  <c r="AY260" s="1"/>
  <c r="AY259" s="1"/>
  <c r="AY258" s="1"/>
  <c r="BB252"/>
  <c r="BB251" s="1"/>
  <c r="BA252"/>
  <c r="BA251" s="1"/>
  <c r="AZ252"/>
  <c r="AZ251" s="1"/>
  <c r="AY252"/>
  <c r="AY251" s="1"/>
  <c r="BB240"/>
  <c r="BB239" s="1"/>
  <c r="BA240"/>
  <c r="BA239" s="1"/>
  <c r="AZ240"/>
  <c r="AZ239" s="1"/>
  <c r="AY240"/>
  <c r="AY239" s="1"/>
  <c r="BB237"/>
  <c r="BA237"/>
  <c r="BA236" s="1"/>
  <c r="BA235" s="1"/>
  <c r="AZ237"/>
  <c r="AZ236" s="1"/>
  <c r="AZ235" s="1"/>
  <c r="AY237"/>
  <c r="AY236" s="1"/>
  <c r="AY235" s="1"/>
  <c r="BB236"/>
  <c r="BB235" s="1"/>
  <c r="BB233"/>
  <c r="BB232" s="1"/>
  <c r="BA233"/>
  <c r="BA232" s="1"/>
  <c r="AZ233"/>
  <c r="AZ232" s="1"/>
  <c r="AY233"/>
  <c r="AY232" s="1"/>
  <c r="BB230"/>
  <c r="BB229" s="1"/>
  <c r="BA230"/>
  <c r="BA229" s="1"/>
  <c r="AZ230"/>
  <c r="AZ229" s="1"/>
  <c r="AY230"/>
  <c r="AY229" s="1"/>
  <c r="BB226"/>
  <c r="BA226"/>
  <c r="BA225" s="1"/>
  <c r="AZ226"/>
  <c r="AZ225" s="1"/>
  <c r="AY226"/>
  <c r="AY225" s="1"/>
  <c r="BB225"/>
  <c r="BB223"/>
  <c r="BB222" s="1"/>
  <c r="BA223"/>
  <c r="BA222" s="1"/>
  <c r="AZ223"/>
  <c r="AZ222" s="1"/>
  <c r="AY223"/>
  <c r="AY222" s="1"/>
  <c r="BB219"/>
  <c r="BA219"/>
  <c r="BA218" s="1"/>
  <c r="AZ219"/>
  <c r="AZ218" s="1"/>
  <c r="AY219"/>
  <c r="AY218" s="1"/>
  <c r="BB218"/>
  <c r="BB213"/>
  <c r="BA213"/>
  <c r="AZ213"/>
  <c r="AZ212" s="1"/>
  <c r="AZ211" s="1"/>
  <c r="AZ210" s="1"/>
  <c r="AZ209" s="1"/>
  <c r="AY213"/>
  <c r="AY212" s="1"/>
  <c r="AY211" s="1"/>
  <c r="AY210" s="1"/>
  <c r="AY209" s="1"/>
  <c r="BB212"/>
  <c r="BB211" s="1"/>
  <c r="BB210" s="1"/>
  <c r="BB209" s="1"/>
  <c r="BA212"/>
  <c r="BA211" s="1"/>
  <c r="BA210" s="1"/>
  <c r="BA209" s="1"/>
  <c r="BB206"/>
  <c r="BA206"/>
  <c r="AZ206"/>
  <c r="AY206"/>
  <c r="BB204"/>
  <c r="BB203" s="1"/>
  <c r="BB202" s="1"/>
  <c r="BB201" s="1"/>
  <c r="BB200" s="1"/>
  <c r="BA204"/>
  <c r="AZ204"/>
  <c r="AY204"/>
  <c r="BB197"/>
  <c r="BA197"/>
  <c r="BA196" s="1"/>
  <c r="BA195" s="1"/>
  <c r="BA194" s="1"/>
  <c r="BA193" s="1"/>
  <c r="BA192" s="1"/>
  <c r="AZ197"/>
  <c r="AZ196" s="1"/>
  <c r="AZ195" s="1"/>
  <c r="AZ194" s="1"/>
  <c r="AZ193" s="1"/>
  <c r="AZ192" s="1"/>
  <c r="AY197"/>
  <c r="AY196" s="1"/>
  <c r="AY195" s="1"/>
  <c r="AY194" s="1"/>
  <c r="AY193" s="1"/>
  <c r="AY192" s="1"/>
  <c r="BB196"/>
  <c r="BB195" s="1"/>
  <c r="BB194" s="1"/>
  <c r="BB193" s="1"/>
  <c r="BB192" s="1"/>
  <c r="BB189"/>
  <c r="BB188" s="1"/>
  <c r="BA189"/>
  <c r="BA188" s="1"/>
  <c r="AZ189"/>
  <c r="AZ188" s="1"/>
  <c r="AY189"/>
  <c r="AY188" s="1"/>
  <c r="BB186"/>
  <c r="BA186"/>
  <c r="AZ186"/>
  <c r="AY186"/>
  <c r="BB184"/>
  <c r="BA184"/>
  <c r="BA183" s="1"/>
  <c r="AZ184"/>
  <c r="AY184"/>
  <c r="AY183" s="1"/>
  <c r="BB174"/>
  <c r="BA174"/>
  <c r="BA173" s="1"/>
  <c r="BA172" s="1"/>
  <c r="AZ174"/>
  <c r="AZ173" s="1"/>
  <c r="AZ172" s="1"/>
  <c r="AY174"/>
  <c r="AY173" s="1"/>
  <c r="AY172" s="1"/>
  <c r="BB173"/>
  <c r="BB172" s="1"/>
  <c r="AY170"/>
  <c r="BB170"/>
  <c r="BA170"/>
  <c r="AZ170"/>
  <c r="BB169"/>
  <c r="BA169"/>
  <c r="AZ169"/>
  <c r="AY169"/>
  <c r="BB160"/>
  <c r="BB159" s="1"/>
  <c r="BA160"/>
  <c r="BA159" s="1"/>
  <c r="AZ160"/>
  <c r="AZ159" s="1"/>
  <c r="AY160"/>
  <c r="AY159" s="1"/>
  <c r="BB156"/>
  <c r="BA156"/>
  <c r="AZ156"/>
  <c r="AY156"/>
  <c r="BB154"/>
  <c r="BA154"/>
  <c r="AZ154"/>
  <c r="AZ153" s="1"/>
  <c r="AY154"/>
  <c r="BB147"/>
  <c r="BA147"/>
  <c r="AZ147"/>
  <c r="AY147"/>
  <c r="BB146"/>
  <c r="BA146"/>
  <c r="AZ146"/>
  <c r="AY146"/>
  <c r="BB145"/>
  <c r="BA145"/>
  <c r="AZ145"/>
  <c r="AY145"/>
  <c r="BB144"/>
  <c r="BA144"/>
  <c r="AZ144"/>
  <c r="AY144"/>
  <c r="BB143"/>
  <c r="BA143"/>
  <c r="AZ143"/>
  <c r="AY143"/>
  <c r="BB136"/>
  <c r="BA136"/>
  <c r="AZ136"/>
  <c r="AY136"/>
  <c r="BB132"/>
  <c r="BA132"/>
  <c r="AZ132"/>
  <c r="AY132"/>
  <c r="BB130"/>
  <c r="BA130"/>
  <c r="AZ130"/>
  <c r="AZ129" s="1"/>
  <c r="AZ128" s="1"/>
  <c r="AY130"/>
  <c r="AY129" s="1"/>
  <c r="BB120"/>
  <c r="BB119" s="1"/>
  <c r="BB118" s="1"/>
  <c r="BB117" s="1"/>
  <c r="BB116" s="1"/>
  <c r="BB115" s="1"/>
  <c r="BA120"/>
  <c r="BA119" s="1"/>
  <c r="BA118" s="1"/>
  <c r="BA117" s="1"/>
  <c r="BA116" s="1"/>
  <c r="BA115" s="1"/>
  <c r="AZ120"/>
  <c r="AZ119" s="1"/>
  <c r="AZ118" s="1"/>
  <c r="AZ117" s="1"/>
  <c r="AZ116" s="1"/>
  <c r="AZ115" s="1"/>
  <c r="AY120"/>
  <c r="AY119" s="1"/>
  <c r="AY118" s="1"/>
  <c r="AY117" s="1"/>
  <c r="AY116" s="1"/>
  <c r="AY115" s="1"/>
  <c r="BB112"/>
  <c r="BA112"/>
  <c r="AZ112"/>
  <c r="AZ111" s="1"/>
  <c r="AY112"/>
  <c r="AY111" s="1"/>
  <c r="BB111"/>
  <c r="BA111"/>
  <c r="BB109"/>
  <c r="BB108" s="1"/>
  <c r="BA109"/>
  <c r="BA108" s="1"/>
  <c r="AZ109"/>
  <c r="AY109"/>
  <c r="AZ108"/>
  <c r="AY108"/>
  <c r="BB106"/>
  <c r="BA106"/>
  <c r="AZ106"/>
  <c r="AY106"/>
  <c r="BB104"/>
  <c r="BA104"/>
  <c r="AZ104"/>
  <c r="AY104"/>
  <c r="AY103" s="1"/>
  <c r="BB103"/>
  <c r="BA103"/>
  <c r="BB101"/>
  <c r="BB100" s="1"/>
  <c r="BA101"/>
  <c r="BA100" s="1"/>
  <c r="AZ101"/>
  <c r="AZ100" s="1"/>
  <c r="AY101"/>
  <c r="AY100" s="1"/>
  <c r="BB98"/>
  <c r="BA98"/>
  <c r="AZ98"/>
  <c r="AZ97" s="1"/>
  <c r="AY98"/>
  <c r="AY97" s="1"/>
  <c r="BB97"/>
  <c r="BA97"/>
  <c r="BB95"/>
  <c r="BB94" s="1"/>
  <c r="BA95"/>
  <c r="BA94" s="1"/>
  <c r="AZ95"/>
  <c r="AZ94" s="1"/>
  <c r="AY95"/>
  <c r="AY94" s="1"/>
  <c r="BB92"/>
  <c r="BA92"/>
  <c r="BA91" s="1"/>
  <c r="AZ92"/>
  <c r="AZ91" s="1"/>
  <c r="AY92"/>
  <c r="AY91" s="1"/>
  <c r="BB91"/>
  <c r="BB84"/>
  <c r="BA84"/>
  <c r="AZ84"/>
  <c r="AY84"/>
  <c r="BB82"/>
  <c r="BA82"/>
  <c r="AZ82"/>
  <c r="AY82"/>
  <c r="BB80"/>
  <c r="BA80"/>
  <c r="AZ80"/>
  <c r="AY80"/>
  <c r="BB78"/>
  <c r="BA78"/>
  <c r="BA77" s="1"/>
  <c r="BA76" s="1"/>
  <c r="AZ78"/>
  <c r="BB70"/>
  <c r="BB69" s="1"/>
  <c r="BB68" s="1"/>
  <c r="BB67" s="1"/>
  <c r="BB66" s="1"/>
  <c r="BB65" s="1"/>
  <c r="BA70"/>
  <c r="BA69" s="1"/>
  <c r="BA68" s="1"/>
  <c r="BA67" s="1"/>
  <c r="BA66" s="1"/>
  <c r="BA65" s="1"/>
  <c r="AZ70"/>
  <c r="AZ69" s="1"/>
  <c r="AZ68" s="1"/>
  <c r="AZ67" s="1"/>
  <c r="AZ66" s="1"/>
  <c r="AZ65" s="1"/>
  <c r="AY70"/>
  <c r="AY69" s="1"/>
  <c r="AY68" s="1"/>
  <c r="AY67" s="1"/>
  <c r="AY66" s="1"/>
  <c r="AY65" s="1"/>
  <c r="BB60"/>
  <c r="BA60"/>
  <c r="BA59" s="1"/>
  <c r="AZ60"/>
  <c r="AZ59" s="1"/>
  <c r="AY60"/>
  <c r="AY59" s="1"/>
  <c r="BB59"/>
  <c r="BB55"/>
  <c r="BA55"/>
  <c r="AZ55"/>
  <c r="AY55"/>
  <c r="BB53"/>
  <c r="BA53"/>
  <c r="AZ53"/>
  <c r="AY53"/>
  <c r="BB48"/>
  <c r="BA48"/>
  <c r="BA47" s="1"/>
  <c r="BA46" s="1"/>
  <c r="BA45" s="1"/>
  <c r="BA44" s="1"/>
  <c r="AZ48"/>
  <c r="AY48"/>
  <c r="AY47" s="1"/>
  <c r="AY46" s="1"/>
  <c r="AY45" s="1"/>
  <c r="AY44" s="1"/>
  <c r="BB47"/>
  <c r="BB46" s="1"/>
  <c r="BB45" s="1"/>
  <c r="BB44" s="1"/>
  <c r="AZ47"/>
  <c r="AZ46" s="1"/>
  <c r="AZ45" s="1"/>
  <c r="AZ44" s="1"/>
  <c r="BB40"/>
  <c r="BA40"/>
  <c r="AZ40"/>
  <c r="AY40"/>
  <c r="BB38"/>
  <c r="BA38"/>
  <c r="AZ38"/>
  <c r="AY38"/>
  <c r="BB36"/>
  <c r="BA36"/>
  <c r="BA35" s="1"/>
  <c r="BA34" s="1"/>
  <c r="BA33" s="1"/>
  <c r="BA32" s="1"/>
  <c r="AZ36"/>
  <c r="AZ35" s="1"/>
  <c r="AZ34" s="1"/>
  <c r="AZ33" s="1"/>
  <c r="AZ32" s="1"/>
  <c r="AY36"/>
  <c r="AY35" s="1"/>
  <c r="AY34" s="1"/>
  <c r="AY33" s="1"/>
  <c r="AY32" s="1"/>
  <c r="BB24"/>
  <c r="BA24"/>
  <c r="AZ24"/>
  <c r="AY24"/>
  <c r="BB22"/>
  <c r="BA22"/>
  <c r="AZ22"/>
  <c r="AY22"/>
  <c r="BB20"/>
  <c r="BA20"/>
  <c r="AZ20"/>
  <c r="AY20"/>
  <c r="BB18"/>
  <c r="BA18"/>
  <c r="BA17" s="1"/>
  <c r="AZ18"/>
  <c r="AZ17" s="1"/>
  <c r="AY18"/>
  <c r="BB15"/>
  <c r="BB14" s="1"/>
  <c r="BA15"/>
  <c r="BA14" s="1"/>
  <c r="AZ15"/>
  <c r="AZ14" s="1"/>
  <c r="AY15"/>
  <c r="AY14" s="1"/>
  <c r="BB12"/>
  <c r="BA12"/>
  <c r="AZ12"/>
  <c r="AZ11" s="1"/>
  <c r="AY12"/>
  <c r="AY11" s="1"/>
  <c r="BB11"/>
  <c r="BA11"/>
  <c r="AU619"/>
  <c r="AS171"/>
  <c r="AX706"/>
  <c r="BD706" s="1"/>
  <c r="AW706"/>
  <c r="AT705"/>
  <c r="AT704" s="1"/>
  <c r="AT703" s="1"/>
  <c r="AT702" s="1"/>
  <c r="AU705"/>
  <c r="AU704" s="1"/>
  <c r="AU703" s="1"/>
  <c r="AU702" s="1"/>
  <c r="AV705"/>
  <c r="AV704" s="1"/>
  <c r="AV703" s="1"/>
  <c r="AV702" s="1"/>
  <c r="AS705"/>
  <c r="AS704" s="1"/>
  <c r="AS703" s="1"/>
  <c r="AS702" s="1"/>
  <c r="AZ594" l="1"/>
  <c r="AZ593" s="1"/>
  <c r="AZ592" s="1"/>
  <c r="AY593"/>
  <c r="AY592" s="1"/>
  <c r="AY594"/>
  <c r="CT636"/>
  <c r="CX636" s="1"/>
  <c r="CX637"/>
  <c r="CT832"/>
  <c r="CX832" s="1"/>
  <c r="CX833"/>
  <c r="CS829"/>
  <c r="CW829" s="1"/>
  <c r="CW830"/>
  <c r="CS700"/>
  <c r="CW701"/>
  <c r="CT1214"/>
  <c r="CX1214" s="1"/>
  <c r="CX1215"/>
  <c r="CS1214"/>
  <c r="CW1214" s="1"/>
  <c r="CW1215"/>
  <c r="CT699"/>
  <c r="CX699" s="1"/>
  <c r="CX700"/>
  <c r="BO1541"/>
  <c r="BO1540" s="1"/>
  <c r="CS637"/>
  <c r="CW638"/>
  <c r="BP1524"/>
  <c r="CM1519"/>
  <c r="CS1520"/>
  <c r="CN1184"/>
  <c r="CN1183" s="1"/>
  <c r="CT1185"/>
  <c r="BO1524"/>
  <c r="BO1523" s="1"/>
  <c r="BO1509" s="1"/>
  <c r="CB1242"/>
  <c r="CB1241" s="1"/>
  <c r="CB1240" s="1"/>
  <c r="CH1243"/>
  <c r="CA781"/>
  <c r="CG782"/>
  <c r="CB783"/>
  <c r="CH784"/>
  <c r="CB1515"/>
  <c r="CH1516"/>
  <c r="CG1118"/>
  <c r="CG1117" s="1"/>
  <c r="CM1119"/>
  <c r="CG1184"/>
  <c r="CG1183" s="1"/>
  <c r="CM1185"/>
  <c r="BO1514"/>
  <c r="BO1513" s="1"/>
  <c r="BO1512" s="1"/>
  <c r="BO1511" s="1"/>
  <c r="CB1517"/>
  <c r="CH1518"/>
  <c r="CA164"/>
  <c r="CA163" s="1"/>
  <c r="CA162" s="1"/>
  <c r="CG165"/>
  <c r="CB473"/>
  <c r="CH474"/>
  <c r="CH1118"/>
  <c r="CH1117" s="1"/>
  <c r="CN1119"/>
  <c r="CH1121"/>
  <c r="CH1120" s="1"/>
  <c r="CN1122"/>
  <c r="CG1176"/>
  <c r="CG1175" s="1"/>
  <c r="CM1177"/>
  <c r="CN1177"/>
  <c r="CH1176"/>
  <c r="CH1175" s="1"/>
  <c r="BJ1523"/>
  <c r="BJ1509" s="1"/>
  <c r="CB951"/>
  <c r="CB950" s="1"/>
  <c r="CH952"/>
  <c r="CA951"/>
  <c r="CA950" s="1"/>
  <c r="CG952"/>
  <c r="CA1121"/>
  <c r="CA1120" s="1"/>
  <c r="CG1122"/>
  <c r="BP785"/>
  <c r="BV1535"/>
  <c r="BV1534" s="1"/>
  <c r="BV1533" s="1"/>
  <c r="CB1536"/>
  <c r="BU1517"/>
  <c r="CA1518"/>
  <c r="BV786"/>
  <c r="CB787"/>
  <c r="BV475"/>
  <c r="BV472" s="1"/>
  <c r="CB476"/>
  <c r="BU1535"/>
  <c r="BU1534" s="1"/>
  <c r="BU1533" s="1"/>
  <c r="CA1536"/>
  <c r="BU483"/>
  <c r="BU482" s="1"/>
  <c r="CA484"/>
  <c r="BV1002"/>
  <c r="BV1001" s="1"/>
  <c r="BV1000" s="1"/>
  <c r="CB1003"/>
  <c r="BV1519"/>
  <c r="BV1514" s="1"/>
  <c r="BV1513" s="1"/>
  <c r="BV1512" s="1"/>
  <c r="BV1511" s="1"/>
  <c r="CB1521"/>
  <c r="BU1242"/>
  <c r="BU1241" s="1"/>
  <c r="BU1240" s="1"/>
  <c r="CA1243"/>
  <c r="BU1543"/>
  <c r="BU1542" s="1"/>
  <c r="CA1544"/>
  <c r="BU475"/>
  <c r="CA476"/>
  <c r="BU783"/>
  <c r="BU780" s="1"/>
  <c r="BU779" s="1"/>
  <c r="CA784"/>
  <c r="BU773"/>
  <c r="BU772" s="1"/>
  <c r="CA774"/>
  <c r="BV480"/>
  <c r="CB481"/>
  <c r="BB799"/>
  <c r="BB794" s="1"/>
  <c r="BB793" s="1"/>
  <c r="BV788"/>
  <c r="CB789"/>
  <c r="BU243"/>
  <c r="BU242" s="1"/>
  <c r="CA244"/>
  <c r="BU478"/>
  <c r="CA479"/>
  <c r="BV164"/>
  <c r="BV163" s="1"/>
  <c r="BV162" s="1"/>
  <c r="CB165"/>
  <c r="BP1541"/>
  <c r="BP1540" s="1"/>
  <c r="BU473"/>
  <c r="CA474"/>
  <c r="BV483"/>
  <c r="BV482" s="1"/>
  <c r="CB484"/>
  <c r="BV781"/>
  <c r="BV780" s="1"/>
  <c r="BV779" s="1"/>
  <c r="CB782"/>
  <c r="BV1531"/>
  <c r="BV1530" s="1"/>
  <c r="BV1529" s="1"/>
  <c r="CB1532"/>
  <c r="BV1546"/>
  <c r="BV1545" s="1"/>
  <c r="CB1547"/>
  <c r="BU1531"/>
  <c r="BU1530" s="1"/>
  <c r="BU1529" s="1"/>
  <c r="CA1532"/>
  <c r="BV773"/>
  <c r="BV772" s="1"/>
  <c r="CB774"/>
  <c r="BU788"/>
  <c r="CA789"/>
  <c r="BU1546"/>
  <c r="BU1545" s="1"/>
  <c r="BU1541" s="1"/>
  <c r="BU1540" s="1"/>
  <c r="CA1547"/>
  <c r="BV1543"/>
  <c r="BV1542" s="1"/>
  <c r="CB1544"/>
  <c r="BV243"/>
  <c r="BV242" s="1"/>
  <c r="CB244"/>
  <c r="BV1527"/>
  <c r="BV1526" s="1"/>
  <c r="BV1525" s="1"/>
  <c r="CB1528"/>
  <c r="BU1002"/>
  <c r="BU1001" s="1"/>
  <c r="BU1000" s="1"/>
  <c r="CA1003"/>
  <c r="BU1527"/>
  <c r="BU1526" s="1"/>
  <c r="BU1525" s="1"/>
  <c r="BU1524" s="1"/>
  <c r="BU1523" s="1"/>
  <c r="CA1528"/>
  <c r="BP477"/>
  <c r="BO477"/>
  <c r="BU786"/>
  <c r="BU785" s="1"/>
  <c r="CA787"/>
  <c r="BU1515"/>
  <c r="BU1514" s="1"/>
  <c r="BU1513" s="1"/>
  <c r="BU1512" s="1"/>
  <c r="BU1511" s="1"/>
  <c r="CA1516"/>
  <c r="BV478"/>
  <c r="BV477" s="1"/>
  <c r="CB479"/>
  <c r="BU480"/>
  <c r="CA481"/>
  <c r="BB624"/>
  <c r="BB605" s="1"/>
  <c r="BB604" s="1"/>
  <c r="AY641"/>
  <c r="AY1400"/>
  <c r="BI1523"/>
  <c r="BI1509" s="1"/>
  <c r="BA1047"/>
  <c r="BA1106"/>
  <c r="BA1090" s="1"/>
  <c r="BA1451"/>
  <c r="AZ221"/>
  <c r="BB406"/>
  <c r="BB458"/>
  <c r="BB457" s="1"/>
  <c r="BP1523"/>
  <c r="BP1509" s="1"/>
  <c r="AX705"/>
  <c r="AX704" s="1"/>
  <c r="AX703" s="1"/>
  <c r="AX702" s="1"/>
  <c r="BI134"/>
  <c r="BO135"/>
  <c r="AZ203"/>
  <c r="AZ202" s="1"/>
  <c r="AZ201" s="1"/>
  <c r="AZ200" s="1"/>
  <c r="AZ504"/>
  <c r="AZ503" s="1"/>
  <c r="BB872"/>
  <c r="BB871" s="1"/>
  <c r="AY1046"/>
  <c r="AY1045" s="1"/>
  <c r="AY1043" s="1"/>
  <c r="AY1047"/>
  <c r="BB1106"/>
  <c r="BB1090" s="1"/>
  <c r="AY331"/>
  <c r="AY330" s="1"/>
  <c r="AY221"/>
  <c r="AZ1046"/>
  <c r="AZ1045" s="1"/>
  <c r="AZ1043" s="1"/>
  <c r="AZ1047"/>
  <c r="BC622"/>
  <c r="BC621" s="1"/>
  <c r="BC620" s="1"/>
  <c r="BI623"/>
  <c r="BD134"/>
  <c r="BJ135"/>
  <c r="BA331"/>
  <c r="BA330" s="1"/>
  <c r="BB593"/>
  <c r="BB592" s="1"/>
  <c r="BD705"/>
  <c r="BD704" s="1"/>
  <c r="BD703" s="1"/>
  <c r="BD702" s="1"/>
  <c r="BJ706"/>
  <c r="BA1254"/>
  <c r="BA1253" s="1"/>
  <c r="BD622"/>
  <c r="BD621" s="1"/>
  <c r="BD620" s="1"/>
  <c r="BJ623"/>
  <c r="BC134"/>
  <c r="AY458"/>
  <c r="AY457" s="1"/>
  <c r="AZ561"/>
  <c r="AZ799"/>
  <c r="AZ1451"/>
  <c r="AZ1443" s="1"/>
  <c r="BA726"/>
  <c r="BA725" s="1"/>
  <c r="AZ726"/>
  <c r="AZ725" s="1"/>
  <c r="BA458"/>
  <c r="BB752"/>
  <c r="BB735" s="1"/>
  <c r="BB734" s="1"/>
  <c r="AY90"/>
  <c r="BB1254"/>
  <c r="BB1253" s="1"/>
  <c r="AZ1106"/>
  <c r="AZ1090" s="1"/>
  <c r="BB726"/>
  <c r="BB725" s="1"/>
  <c r="AY946"/>
  <c r="AY945" s="1"/>
  <c r="AY766"/>
  <c r="AZ346"/>
  <c r="AZ52"/>
  <c r="AZ51" s="1"/>
  <c r="AZ50" s="1"/>
  <c r="BA534"/>
  <c r="BA856"/>
  <c r="BA855" s="1"/>
  <c r="BA854" s="1"/>
  <c r="BB168"/>
  <c r="BB167" s="1"/>
  <c r="AZ217"/>
  <c r="BB221"/>
  <c r="BB228"/>
  <c r="AZ439"/>
  <c r="BA504"/>
  <c r="BA503" s="1"/>
  <c r="BB561"/>
  <c r="BA593"/>
  <c r="BA592" s="1"/>
  <c r="BA228"/>
  <c r="AY265"/>
  <c r="AY264" s="1"/>
  <c r="AY263" s="1"/>
  <c r="AZ383"/>
  <c r="AZ458"/>
  <c r="AZ457" s="1"/>
  <c r="AY605"/>
  <c r="AY604" s="1"/>
  <c r="AY675"/>
  <c r="AY674" s="1"/>
  <c r="BA799"/>
  <c r="BA794" s="1"/>
  <c r="BA793" s="1"/>
  <c r="BB932"/>
  <c r="BB1300"/>
  <c r="BB1299" s="1"/>
  <c r="BB1298" s="1"/>
  <c r="AZ168"/>
  <c r="AZ167" s="1"/>
  <c r="BA168"/>
  <c r="BA167" s="1"/>
  <c r="AZ228"/>
  <c r="BB331"/>
  <c r="BB330" s="1"/>
  <c r="AY346"/>
  <c r="AY345" s="1"/>
  <c r="AY344" s="1"/>
  <c r="AY343" s="1"/>
  <c r="AY383"/>
  <c r="AZ624"/>
  <c r="BA709"/>
  <c r="BA708" s="1"/>
  <c r="BB901"/>
  <c r="BB900" s="1"/>
  <c r="BB899" s="1"/>
  <c r="AZ1018"/>
  <c r="AZ1013" s="1"/>
  <c r="AZ1012" s="1"/>
  <c r="AY1395"/>
  <c r="AY1394" s="1"/>
  <c r="AY1393" s="1"/>
  <c r="AZ247"/>
  <c r="AZ246"/>
  <c r="BB52"/>
  <c r="BB51" s="1"/>
  <c r="BB50" s="1"/>
  <c r="AZ183"/>
  <c r="AZ182" s="1"/>
  <c r="AZ181" s="1"/>
  <c r="AZ180" s="1"/>
  <c r="AZ179" s="1"/>
  <c r="AZ318"/>
  <c r="AZ317" s="1"/>
  <c r="AZ306" s="1"/>
  <c r="AZ295" s="1"/>
  <c r="BA624"/>
  <c r="BA605" s="1"/>
  <c r="BA604" s="1"/>
  <c r="BA901"/>
  <c r="BA900" s="1"/>
  <c r="BA899" s="1"/>
  <c r="BB946"/>
  <c r="BB945" s="1"/>
  <c r="AY1068"/>
  <c r="AY1067" s="1"/>
  <c r="AZ1476"/>
  <c r="AZ10"/>
  <c r="AZ9" s="1"/>
  <c r="AZ8" s="1"/>
  <c r="AY203"/>
  <c r="AY202" s="1"/>
  <c r="AY201" s="1"/>
  <c r="AY200" s="1"/>
  <c r="BB274"/>
  <c r="BB273" s="1"/>
  <c r="AZ280"/>
  <c r="AZ279" s="1"/>
  <c r="AZ274" s="1"/>
  <c r="AZ273" s="1"/>
  <c r="BA872"/>
  <c r="BA871" s="1"/>
  <c r="AY153"/>
  <c r="AY152" s="1"/>
  <c r="BB183"/>
  <c r="BB182" s="1"/>
  <c r="BB181" s="1"/>
  <c r="BB180" s="1"/>
  <c r="BB179" s="1"/>
  <c r="AY217"/>
  <c r="AY216" s="1"/>
  <c r="AY228"/>
  <c r="BB306"/>
  <c r="BB295" s="1"/>
  <c r="AZ489"/>
  <c r="AZ488" s="1"/>
  <c r="AZ1062"/>
  <c r="AZ1061" s="1"/>
  <c r="AY1266"/>
  <c r="AY1248" s="1"/>
  <c r="AY1247" s="1"/>
  <c r="BA1443"/>
  <c r="BA457"/>
  <c r="AY52"/>
  <c r="AY51" s="1"/>
  <c r="AY50" s="1"/>
  <c r="AY43" s="1"/>
  <c r="BB153"/>
  <c r="BA203"/>
  <c r="BA202" s="1"/>
  <c r="BA201" s="1"/>
  <c r="BA200" s="1"/>
  <c r="BB217"/>
  <c r="BB265"/>
  <c r="BB264" s="1"/>
  <c r="BB263" s="1"/>
  <c r="BB257" s="1"/>
  <c r="BB255" s="1"/>
  <c r="BA439"/>
  <c r="AY489"/>
  <c r="AY488" s="1"/>
  <c r="AY1018"/>
  <c r="AY1013" s="1"/>
  <c r="AY1012" s="1"/>
  <c r="BA318"/>
  <c r="BA317" s="1"/>
  <c r="BA306" s="1"/>
  <c r="BA295" s="1"/>
  <c r="AZ257"/>
  <c r="AZ255" s="1"/>
  <c r="AZ345"/>
  <c r="AZ344" s="1"/>
  <c r="AZ343" s="1"/>
  <c r="BB346"/>
  <c r="BB345" s="1"/>
  <c r="BB344" s="1"/>
  <c r="BB343" s="1"/>
  <c r="AZ43"/>
  <c r="AZ6" s="1"/>
  <c r="BB43"/>
  <c r="AZ331"/>
  <c r="AZ330" s="1"/>
  <c r="AY247"/>
  <c r="AY246"/>
  <c r="BB17"/>
  <c r="BB10" s="1"/>
  <c r="BB77"/>
  <c r="BB76" s="1"/>
  <c r="BA90"/>
  <c r="AZ103"/>
  <c r="AZ90" s="1"/>
  <c r="AZ127"/>
  <c r="BA129"/>
  <c r="BA128" s="1"/>
  <c r="BA221"/>
  <c r="AW705"/>
  <c r="AW704" s="1"/>
  <c r="AW703" s="1"/>
  <c r="AW702" s="1"/>
  <c r="BC706"/>
  <c r="AY182"/>
  <c r="AY181" s="1"/>
  <c r="AY180" s="1"/>
  <c r="AY179" s="1"/>
  <c r="AY318"/>
  <c r="AY317" s="1"/>
  <c r="AY306" s="1"/>
  <c r="AY295" s="1"/>
  <c r="BB383"/>
  <c r="BB382" s="1"/>
  <c r="BB376" s="1"/>
  <c r="BB370" s="1"/>
  <c r="AY406"/>
  <c r="BB129"/>
  <c r="BB128" s="1"/>
  <c r="BA153"/>
  <c r="BA152" s="1"/>
  <c r="BA265"/>
  <c r="BA264" s="1"/>
  <c r="BA263" s="1"/>
  <c r="BA257" s="1"/>
  <c r="BA255" s="1"/>
  <c r="AY382"/>
  <c r="AY376" s="1"/>
  <c r="AY370" s="1"/>
  <c r="AY516"/>
  <c r="AZ752"/>
  <c r="AZ735" s="1"/>
  <c r="AZ734" s="1"/>
  <c r="AZ962"/>
  <c r="AZ961" s="1"/>
  <c r="AY962"/>
  <c r="AY961" s="1"/>
  <c r="BA1266"/>
  <c r="BA1248" s="1"/>
  <c r="BA1247" s="1"/>
  <c r="BB1400"/>
  <c r="BA1463"/>
  <c r="BA1459" s="1"/>
  <c r="BB1468"/>
  <c r="BB1476"/>
  <c r="AZ1483"/>
  <c r="AY1451"/>
  <c r="AY1443" s="1"/>
  <c r="BB534"/>
  <c r="BA654"/>
  <c r="BA641" s="1"/>
  <c r="BA640" s="1"/>
  <c r="BA675"/>
  <c r="BA674" s="1"/>
  <c r="AZ1300"/>
  <c r="AZ1299" s="1"/>
  <c r="AZ1298" s="1"/>
  <c r="AZ1463"/>
  <c r="BA516"/>
  <c r="BA561"/>
  <c r="BA752"/>
  <c r="BA735" s="1"/>
  <c r="BA734" s="1"/>
  <c r="BB846"/>
  <c r="BB845" s="1"/>
  <c r="BB844" s="1"/>
  <c r="BB953"/>
  <c r="BA1151"/>
  <c r="AZ1151"/>
  <c r="AZ1200"/>
  <c r="AZ1194" s="1"/>
  <c r="BB1194"/>
  <c r="AZ1400"/>
  <c r="AZ1395" s="1"/>
  <c r="AZ1394" s="1"/>
  <c r="AZ1393" s="1"/>
  <c r="BB1451"/>
  <c r="BB1443" s="1"/>
  <c r="AY504"/>
  <c r="AY503" s="1"/>
  <c r="AZ534"/>
  <c r="AY726"/>
  <c r="AY725" s="1"/>
  <c r="AZ856"/>
  <c r="AZ855" s="1"/>
  <c r="AZ854" s="1"/>
  <c r="AY890"/>
  <c r="AY889" s="1"/>
  <c r="AY888" s="1"/>
  <c r="AY887" s="1"/>
  <c r="BA946"/>
  <c r="BA945" s="1"/>
  <c r="AY953"/>
  <c r="BA1018"/>
  <c r="BA1013" s="1"/>
  <c r="BA1012" s="1"/>
  <c r="BB1062"/>
  <c r="BB1061" s="1"/>
  <c r="AY1129"/>
  <c r="AY1200"/>
  <c r="AY1194" s="1"/>
  <c r="AZ1253"/>
  <c r="BA1400"/>
  <c r="BA1395" s="1"/>
  <c r="BA1394" s="1"/>
  <c r="BA1393" s="1"/>
  <c r="AY17"/>
  <c r="AY10" s="1"/>
  <c r="AY9" s="1"/>
  <c r="AY8" s="1"/>
  <c r="AY128"/>
  <c r="AY127"/>
  <c r="AZ605"/>
  <c r="AZ604" s="1"/>
  <c r="AY1300"/>
  <c r="AY1299" s="1"/>
  <c r="AY1298" s="1"/>
  <c r="BB1151"/>
  <c r="AY1151"/>
  <c r="BA1129"/>
  <c r="BB1129"/>
  <c r="BA383"/>
  <c r="BA382" s="1"/>
  <c r="AZ152"/>
  <c r="BB35"/>
  <c r="BB34" s="1"/>
  <c r="BB33" s="1"/>
  <c r="BB32" s="1"/>
  <c r="BB9"/>
  <c r="BB8" s="1"/>
  <c r="BA10"/>
  <c r="BA9" s="1"/>
  <c r="BA8" s="1"/>
  <c r="BB246"/>
  <c r="BB247"/>
  <c r="BA246"/>
  <c r="BA247"/>
  <c r="AZ430"/>
  <c r="AZ429"/>
  <c r="BB429"/>
  <c r="BB430"/>
  <c r="BA52"/>
  <c r="BA51" s="1"/>
  <c r="BA50" s="1"/>
  <c r="BA43" s="1"/>
  <c r="AZ77"/>
  <c r="AZ76" s="1"/>
  <c r="AY439"/>
  <c r="AZ516"/>
  <c r="BA75"/>
  <c r="BA74" s="1"/>
  <c r="BA73" s="1"/>
  <c r="BA63" s="1"/>
  <c r="BB90"/>
  <c r="BB152"/>
  <c r="AY168"/>
  <c r="AY167" s="1"/>
  <c r="BA217"/>
  <c r="AY274"/>
  <c r="AY273" s="1"/>
  <c r="BA346"/>
  <c r="BA345" s="1"/>
  <c r="BA344" s="1"/>
  <c r="BA343" s="1"/>
  <c r="AZ406"/>
  <c r="BB439"/>
  <c r="BB504"/>
  <c r="BB503" s="1"/>
  <c r="AY640"/>
  <c r="AY429"/>
  <c r="AY430"/>
  <c r="BA430"/>
  <c r="BA429"/>
  <c r="AY78"/>
  <c r="AY77" s="1"/>
  <c r="AY76" s="1"/>
  <c r="AY75" s="1"/>
  <c r="AY74" s="1"/>
  <c r="AY73" s="1"/>
  <c r="AY63" s="1"/>
  <c r="AY307"/>
  <c r="AY257"/>
  <c r="AY255" s="1"/>
  <c r="BA274"/>
  <c r="BA273" s="1"/>
  <c r="AZ382"/>
  <c r="BA127"/>
  <c r="BA182"/>
  <c r="BA181" s="1"/>
  <c r="BA180" s="1"/>
  <c r="BA179" s="1"/>
  <c r="BA406"/>
  <c r="AY126"/>
  <c r="AY125" s="1"/>
  <c r="AZ654"/>
  <c r="AZ641" s="1"/>
  <c r="AZ640" s="1"/>
  <c r="BB709"/>
  <c r="BB708" s="1"/>
  <c r="AY794"/>
  <c r="AY793" s="1"/>
  <c r="AY819"/>
  <c r="BA819"/>
  <c r="BB856"/>
  <c r="BB855" s="1"/>
  <c r="BB854" s="1"/>
  <c r="AY872"/>
  <c r="AY871" s="1"/>
  <c r="BA953"/>
  <c r="BA954"/>
  <c r="BB516"/>
  <c r="BB515" s="1"/>
  <c r="BB514" s="1"/>
  <c r="BB675"/>
  <c r="BB674" s="1"/>
  <c r="AZ709"/>
  <c r="AZ708" s="1"/>
  <c r="AY735"/>
  <c r="AY734" s="1"/>
  <c r="AZ872"/>
  <c r="AZ871" s="1"/>
  <c r="AY901"/>
  <c r="AY900" s="1"/>
  <c r="AY899" s="1"/>
  <c r="AY932"/>
  <c r="AY931" s="1"/>
  <c r="BA932"/>
  <c r="BA962"/>
  <c r="BA961" s="1"/>
  <c r="BB1018"/>
  <c r="BB1013" s="1"/>
  <c r="BB1012" s="1"/>
  <c r="AZ954"/>
  <c r="AZ953"/>
  <c r="AZ126"/>
  <c r="AZ125" s="1"/>
  <c r="AY534"/>
  <c r="BB654"/>
  <c r="BB641" s="1"/>
  <c r="BB640" s="1"/>
  <c r="AZ675"/>
  <c r="AZ674" s="1"/>
  <c r="AY709"/>
  <c r="AY708" s="1"/>
  <c r="AZ794"/>
  <c r="AZ793" s="1"/>
  <c r="AZ819"/>
  <c r="BB819"/>
  <c r="AZ901"/>
  <c r="AZ900" s="1"/>
  <c r="AZ899" s="1"/>
  <c r="AZ932"/>
  <c r="AZ946"/>
  <c r="AZ945" s="1"/>
  <c r="BB962"/>
  <c r="BB961" s="1"/>
  <c r="AY1090"/>
  <c r="BA1194"/>
  <c r="AZ1266"/>
  <c r="BB1266"/>
  <c r="BB1248" s="1"/>
  <c r="BB1247" s="1"/>
  <c r="BB1245" s="1"/>
  <c r="BA1300"/>
  <c r="BA1299" s="1"/>
  <c r="BA1298" s="1"/>
  <c r="BB1395"/>
  <c r="BB1394" s="1"/>
  <c r="BB1393" s="1"/>
  <c r="BA1062"/>
  <c r="BA1061" s="1"/>
  <c r="AY1062"/>
  <c r="AY1061" s="1"/>
  <c r="AZ1129"/>
  <c r="AY1459"/>
  <c r="AT404"/>
  <c r="AT403" s="1"/>
  <c r="AT402" s="1"/>
  <c r="AT401" s="1"/>
  <c r="AU404"/>
  <c r="AU403" s="1"/>
  <c r="AU402" s="1"/>
  <c r="AU401" s="1"/>
  <c r="AV404"/>
  <c r="AV403" s="1"/>
  <c r="AV402" s="1"/>
  <c r="AV401" s="1"/>
  <c r="AX405"/>
  <c r="BD405" s="1"/>
  <c r="AW405"/>
  <c r="AS404"/>
  <c r="AS403" s="1"/>
  <c r="AS402" s="1"/>
  <c r="AS401" s="1"/>
  <c r="AZ1248" l="1"/>
  <c r="AZ1247" s="1"/>
  <c r="AZ1245" s="1"/>
  <c r="CT1184"/>
  <c r="CX1185"/>
  <c r="CS699"/>
  <c r="CW699" s="1"/>
  <c r="CW700"/>
  <c r="CS1519"/>
  <c r="CW1519" s="1"/>
  <c r="CW1520"/>
  <c r="CS636"/>
  <c r="CW636" s="1"/>
  <c r="CW637"/>
  <c r="BU472"/>
  <c r="CM1184"/>
  <c r="CM1183" s="1"/>
  <c r="CS1185"/>
  <c r="CM1176"/>
  <c r="CM1175" s="1"/>
  <c r="CS1177"/>
  <c r="CN1118"/>
  <c r="CN1117" s="1"/>
  <c r="CT1119"/>
  <c r="CT1118" s="1"/>
  <c r="CT1117" s="1"/>
  <c r="CN1176"/>
  <c r="CN1175" s="1"/>
  <c r="CT1177"/>
  <c r="CT1176" s="1"/>
  <c r="CT1175" s="1"/>
  <c r="CM1118"/>
  <c r="CM1117" s="1"/>
  <c r="CS1119"/>
  <c r="BV1541"/>
  <c r="BV1540" s="1"/>
  <c r="CN1121"/>
  <c r="CN1120" s="1"/>
  <c r="CT1122"/>
  <c r="CT1121" s="1"/>
  <c r="CT1120" s="1"/>
  <c r="CB164"/>
  <c r="CB163" s="1"/>
  <c r="CB162" s="1"/>
  <c r="CH165"/>
  <c r="CA243"/>
  <c r="CA242" s="1"/>
  <c r="CG244"/>
  <c r="CG951"/>
  <c r="CG950" s="1"/>
  <c r="CM952"/>
  <c r="CH1515"/>
  <c r="CN1516"/>
  <c r="CM782"/>
  <c r="CG781"/>
  <c r="BV785"/>
  <c r="BV1524"/>
  <c r="CA480"/>
  <c r="CG481"/>
  <c r="CA1515"/>
  <c r="CG1516"/>
  <c r="CA1002"/>
  <c r="CA1001" s="1"/>
  <c r="CA1000" s="1"/>
  <c r="CG1003"/>
  <c r="CB243"/>
  <c r="CB242" s="1"/>
  <c r="CH244"/>
  <c r="CA1546"/>
  <c r="CA1545" s="1"/>
  <c r="CG1547"/>
  <c r="CB773"/>
  <c r="CB772" s="1"/>
  <c r="CH774"/>
  <c r="CB1546"/>
  <c r="CB1545" s="1"/>
  <c r="CH1547"/>
  <c r="CB781"/>
  <c r="CB780" s="1"/>
  <c r="CB779" s="1"/>
  <c r="CH782"/>
  <c r="CA473"/>
  <c r="CG474"/>
  <c r="CA773"/>
  <c r="CA772" s="1"/>
  <c r="CG774"/>
  <c r="CA475"/>
  <c r="CG476"/>
  <c r="CA1242"/>
  <c r="CA1241" s="1"/>
  <c r="CA1240" s="1"/>
  <c r="CG1243"/>
  <c r="CB1002"/>
  <c r="CB1001" s="1"/>
  <c r="CB1000" s="1"/>
  <c r="CH1003"/>
  <c r="CA1535"/>
  <c r="CA1534" s="1"/>
  <c r="CA1533" s="1"/>
  <c r="CG1536"/>
  <c r="CB786"/>
  <c r="CH787"/>
  <c r="CB1535"/>
  <c r="CB1534" s="1"/>
  <c r="CB1533" s="1"/>
  <c r="CH1536"/>
  <c r="CG164"/>
  <c r="CG163" s="1"/>
  <c r="CG162" s="1"/>
  <c r="CM165"/>
  <c r="BU1509"/>
  <c r="CA478"/>
  <c r="CG479"/>
  <c r="CB788"/>
  <c r="CH789"/>
  <c r="CG1121"/>
  <c r="CG1120" s="1"/>
  <c r="CM1122"/>
  <c r="CH951"/>
  <c r="CH950" s="1"/>
  <c r="CN952"/>
  <c r="CN784"/>
  <c r="CH783"/>
  <c r="CH1242"/>
  <c r="CH1241" s="1"/>
  <c r="CH1240" s="1"/>
  <c r="CN1243"/>
  <c r="CB478"/>
  <c r="CH479"/>
  <c r="CA786"/>
  <c r="CG787"/>
  <c r="CA1527"/>
  <c r="CA1526" s="1"/>
  <c r="CA1525" s="1"/>
  <c r="CG1528"/>
  <c r="CB1527"/>
  <c r="CB1526" s="1"/>
  <c r="CB1525" s="1"/>
  <c r="CH1528"/>
  <c r="CB1543"/>
  <c r="CB1542" s="1"/>
  <c r="CH1544"/>
  <c r="CA788"/>
  <c r="CG789"/>
  <c r="CA1531"/>
  <c r="CA1530" s="1"/>
  <c r="CA1529" s="1"/>
  <c r="CG1532"/>
  <c r="CB1531"/>
  <c r="CB1530" s="1"/>
  <c r="CB1529" s="1"/>
  <c r="CH1532"/>
  <c r="CB483"/>
  <c r="CB482" s="1"/>
  <c r="CH484"/>
  <c r="CB480"/>
  <c r="CH481"/>
  <c r="CA783"/>
  <c r="CA780" s="1"/>
  <c r="CA779" s="1"/>
  <c r="CG784"/>
  <c r="CA1543"/>
  <c r="CA1542" s="1"/>
  <c r="CG1544"/>
  <c r="CB1519"/>
  <c r="CB1514" s="1"/>
  <c r="CB1513" s="1"/>
  <c r="CB1512" s="1"/>
  <c r="CB1511" s="1"/>
  <c r="CH1521"/>
  <c r="CA483"/>
  <c r="CA482" s="1"/>
  <c r="CG484"/>
  <c r="CB475"/>
  <c r="CB472" s="1"/>
  <c r="CH476"/>
  <c r="CA1517"/>
  <c r="CG1518"/>
  <c r="CN474"/>
  <c r="CH473"/>
  <c r="CH1517"/>
  <c r="CN1518"/>
  <c r="BB1459"/>
  <c r="BA126"/>
  <c r="BA125" s="1"/>
  <c r="AY515"/>
  <c r="AY514" s="1"/>
  <c r="AY486" s="1"/>
  <c r="BB75"/>
  <c r="BB74" s="1"/>
  <c r="BB73" s="1"/>
  <c r="BB63" s="1"/>
  <c r="AZ437"/>
  <c r="CA1524"/>
  <c r="CB785"/>
  <c r="BV1523"/>
  <c r="BV1509" s="1"/>
  <c r="BU477"/>
  <c r="CA477"/>
  <c r="CA1541"/>
  <c r="CA1540" s="1"/>
  <c r="BB486"/>
  <c r="BB216"/>
  <c r="BO134"/>
  <c r="BU135"/>
  <c r="BJ705"/>
  <c r="BJ704" s="1"/>
  <c r="BJ703" s="1"/>
  <c r="BJ702" s="1"/>
  <c r="BP706"/>
  <c r="BJ134"/>
  <c r="BP135"/>
  <c r="BI622"/>
  <c r="BI621" s="1"/>
  <c r="BI620" s="1"/>
  <c r="BO623"/>
  <c r="BJ622"/>
  <c r="BJ621" s="1"/>
  <c r="BJ620" s="1"/>
  <c r="BP623"/>
  <c r="AZ216"/>
  <c r="AZ177" s="1"/>
  <c r="BC705"/>
  <c r="BC704" s="1"/>
  <c r="BC703" s="1"/>
  <c r="BC702" s="1"/>
  <c r="BI706"/>
  <c r="BA437"/>
  <c r="BD404"/>
  <c r="BD403" s="1"/>
  <c r="BD402" s="1"/>
  <c r="BD401" s="1"/>
  <c r="BJ405"/>
  <c r="BB931"/>
  <c r="BB885" s="1"/>
  <c r="BB271"/>
  <c r="BB6"/>
  <c r="BA515"/>
  <c r="BA514" s="1"/>
  <c r="BA486" s="1"/>
  <c r="BA791"/>
  <c r="AY602"/>
  <c r="AY885"/>
  <c r="BA216"/>
  <c r="BB341"/>
  <c r="AZ959"/>
  <c r="AY1052"/>
  <c r="BA376"/>
  <c r="BA370" s="1"/>
  <c r="BA341" s="1"/>
  <c r="BB127"/>
  <c r="BA1434"/>
  <c r="BA1428" s="1"/>
  <c r="BA1417" s="1"/>
  <c r="BA1391" s="1"/>
  <c r="AZ1052"/>
  <c r="BA271"/>
  <c r="BB126"/>
  <c r="BB125" s="1"/>
  <c r="AZ271"/>
  <c r="BA931"/>
  <c r="BA885" s="1"/>
  <c r="AZ1459"/>
  <c r="AZ1434" s="1"/>
  <c r="AZ1428" s="1"/>
  <c r="AZ1417" s="1"/>
  <c r="AZ1391" s="1"/>
  <c r="BB177"/>
  <c r="AY151"/>
  <c r="AY150" s="1"/>
  <c r="AY123" s="1"/>
  <c r="AY959"/>
  <c r="BB151"/>
  <c r="BB150" s="1"/>
  <c r="AZ151"/>
  <c r="AZ150" s="1"/>
  <c r="AZ123" s="1"/>
  <c r="AY341"/>
  <c r="BB437"/>
  <c r="AY6"/>
  <c r="AY1245"/>
  <c r="BA151"/>
  <c r="BA150" s="1"/>
  <c r="BA123" s="1"/>
  <c r="BA1245"/>
  <c r="AY1434"/>
  <c r="AY1428" s="1"/>
  <c r="AY1417" s="1"/>
  <c r="AY1391" s="1"/>
  <c r="AX404"/>
  <c r="AX403" s="1"/>
  <c r="AX402" s="1"/>
  <c r="AX401" s="1"/>
  <c r="BA1052"/>
  <c r="BB602"/>
  <c r="BA177"/>
  <c r="AZ515"/>
  <c r="AZ514" s="1"/>
  <c r="AZ486" s="1"/>
  <c r="AZ75"/>
  <c r="AZ74" s="1"/>
  <c r="AZ73" s="1"/>
  <c r="AZ63" s="1"/>
  <c r="BA602"/>
  <c r="BB1052"/>
  <c r="AY791"/>
  <c r="AW404"/>
  <c r="AW403" s="1"/>
  <c r="AW402" s="1"/>
  <c r="AW401" s="1"/>
  <c r="BC405"/>
  <c r="BB791"/>
  <c r="AY177"/>
  <c r="AZ791"/>
  <c r="BB1434"/>
  <c r="BB1428" s="1"/>
  <c r="BB1417" s="1"/>
  <c r="BB1391" s="1"/>
  <c r="AZ602"/>
  <c r="AY271"/>
  <c r="AY437"/>
  <c r="BB959"/>
  <c r="BA959"/>
  <c r="AZ931"/>
  <c r="AZ885" s="1"/>
  <c r="AZ376"/>
  <c r="AZ370" s="1"/>
  <c r="AZ341" s="1"/>
  <c r="BA6"/>
  <c r="AX981"/>
  <c r="AW981"/>
  <c r="AT980"/>
  <c r="AT979" s="1"/>
  <c r="AU980"/>
  <c r="AU979" s="1"/>
  <c r="AV980"/>
  <c r="AV979" s="1"/>
  <c r="AS980"/>
  <c r="AS979" s="1"/>
  <c r="AX990"/>
  <c r="BD990" s="1"/>
  <c r="AW990"/>
  <c r="AT989"/>
  <c r="AT988" s="1"/>
  <c r="AU989"/>
  <c r="AU988" s="1"/>
  <c r="AV989"/>
  <c r="AV988" s="1"/>
  <c r="AS989"/>
  <c r="AS988" s="1"/>
  <c r="CS1176" l="1"/>
  <c r="CW1177"/>
  <c r="CT1183"/>
  <c r="CX1183" s="1"/>
  <c r="CX1184"/>
  <c r="CS1118"/>
  <c r="CW1119"/>
  <c r="CS1184"/>
  <c r="CW1185"/>
  <c r="CN473"/>
  <c r="CT474"/>
  <c r="CN783"/>
  <c r="CT784"/>
  <c r="CN1515"/>
  <c r="CT1516"/>
  <c r="CT1515" s="1"/>
  <c r="CM1121"/>
  <c r="CM1120" s="1"/>
  <c r="CS1122"/>
  <c r="CM781"/>
  <c r="CS782"/>
  <c r="CM164"/>
  <c r="CM163" s="1"/>
  <c r="CM162" s="1"/>
  <c r="CS165"/>
  <c r="CM951"/>
  <c r="CM950" s="1"/>
  <c r="CS952"/>
  <c r="CN1517"/>
  <c r="CT1518"/>
  <c r="CT1517" s="1"/>
  <c r="CN1242"/>
  <c r="CN1241" s="1"/>
  <c r="CN1240" s="1"/>
  <c r="CT1243"/>
  <c r="CN951"/>
  <c r="CN950" s="1"/>
  <c r="CT952"/>
  <c r="CT951" s="1"/>
  <c r="CT950" s="1"/>
  <c r="CA1523"/>
  <c r="CB1541"/>
  <c r="CB1540" s="1"/>
  <c r="CN476"/>
  <c r="CH475"/>
  <c r="CN1521"/>
  <c r="CH1519"/>
  <c r="CH1514" s="1"/>
  <c r="CH1513" s="1"/>
  <c r="CH1512" s="1"/>
  <c r="CH1511" s="1"/>
  <c r="CM784"/>
  <c r="CG783"/>
  <c r="CN484"/>
  <c r="CH483"/>
  <c r="CH482" s="1"/>
  <c r="CG1531"/>
  <c r="CG1530" s="1"/>
  <c r="CG1529" s="1"/>
  <c r="CM1532"/>
  <c r="CN1544"/>
  <c r="CH1543"/>
  <c r="CH1542" s="1"/>
  <c r="CG1527"/>
  <c r="CG1526" s="1"/>
  <c r="CG1525" s="1"/>
  <c r="CM1528"/>
  <c r="CH478"/>
  <c r="CN479"/>
  <c r="CG478"/>
  <c r="CM479"/>
  <c r="CH472"/>
  <c r="CA472"/>
  <c r="CH786"/>
  <c r="CN787"/>
  <c r="CH1002"/>
  <c r="CH1001" s="1"/>
  <c r="CH1000" s="1"/>
  <c r="CN1003"/>
  <c r="CM476"/>
  <c r="CG475"/>
  <c r="CM474"/>
  <c r="CG473"/>
  <c r="CH1546"/>
  <c r="CH1545" s="1"/>
  <c r="CN1547"/>
  <c r="CM1547"/>
  <c r="CG1546"/>
  <c r="CG1545" s="1"/>
  <c r="CM1003"/>
  <c r="CG1002"/>
  <c r="CG1001" s="1"/>
  <c r="CG1000" s="1"/>
  <c r="CG480"/>
  <c r="CM481"/>
  <c r="CN165"/>
  <c r="CH164"/>
  <c r="CH163" s="1"/>
  <c r="CH162" s="1"/>
  <c r="CB1524"/>
  <c r="CA785"/>
  <c r="CG780"/>
  <c r="CG779" s="1"/>
  <c r="CM1518"/>
  <c r="CG1517"/>
  <c r="CM484"/>
  <c r="CG483"/>
  <c r="CG482" s="1"/>
  <c r="CG1543"/>
  <c r="CG1542" s="1"/>
  <c r="CM1544"/>
  <c r="CH480"/>
  <c r="CN481"/>
  <c r="CN1532"/>
  <c r="CH1531"/>
  <c r="CH1530" s="1"/>
  <c r="CH1529" s="1"/>
  <c r="CG788"/>
  <c r="CM789"/>
  <c r="CN1528"/>
  <c r="CH1527"/>
  <c r="CH1526" s="1"/>
  <c r="CH1525" s="1"/>
  <c r="CG786"/>
  <c r="CG785" s="1"/>
  <c r="CM787"/>
  <c r="CH788"/>
  <c r="CN789"/>
  <c r="CA1514"/>
  <c r="CA1513" s="1"/>
  <c r="CA1512" s="1"/>
  <c r="CA1511" s="1"/>
  <c r="CA1509" s="1"/>
  <c r="CN1536"/>
  <c r="CH1535"/>
  <c r="CH1534" s="1"/>
  <c r="CH1533" s="1"/>
  <c r="CG1535"/>
  <c r="CG1534" s="1"/>
  <c r="CG1533" s="1"/>
  <c r="CM1536"/>
  <c r="CG1242"/>
  <c r="CG1241" s="1"/>
  <c r="CG1240" s="1"/>
  <c r="CM1243"/>
  <c r="CM774"/>
  <c r="CG773"/>
  <c r="CG772" s="1"/>
  <c r="CN782"/>
  <c r="CH781"/>
  <c r="CH780" s="1"/>
  <c r="CH779" s="1"/>
  <c r="CN774"/>
  <c r="CH773"/>
  <c r="CH772" s="1"/>
  <c r="CN244"/>
  <c r="CH243"/>
  <c r="CH242" s="1"/>
  <c r="CM1516"/>
  <c r="CG1515"/>
  <c r="CG1514" s="1"/>
  <c r="CG1513" s="1"/>
  <c r="CG1512" s="1"/>
  <c r="CG1511" s="1"/>
  <c r="CG243"/>
  <c r="CG242" s="1"/>
  <c r="CM244"/>
  <c r="CB477"/>
  <c r="BB123"/>
  <c r="BB1563" s="1"/>
  <c r="BU134"/>
  <c r="CA135"/>
  <c r="BP622"/>
  <c r="BP621" s="1"/>
  <c r="BP620" s="1"/>
  <c r="BV623"/>
  <c r="BP134"/>
  <c r="BV135"/>
  <c r="BO622"/>
  <c r="BO621" s="1"/>
  <c r="BO620" s="1"/>
  <c r="BU623"/>
  <c r="BP705"/>
  <c r="BP704" s="1"/>
  <c r="BP703" s="1"/>
  <c r="BP702" s="1"/>
  <c r="BV706"/>
  <c r="BJ404"/>
  <c r="BJ403" s="1"/>
  <c r="BJ402" s="1"/>
  <c r="BJ401" s="1"/>
  <c r="BP405"/>
  <c r="BI705"/>
  <c r="BI704" s="1"/>
  <c r="BI703" s="1"/>
  <c r="BI702" s="1"/>
  <c r="BO706"/>
  <c r="BD989"/>
  <c r="BD988" s="1"/>
  <c r="BJ990"/>
  <c r="BC404"/>
  <c r="BC403" s="1"/>
  <c r="BC402" s="1"/>
  <c r="BC401" s="1"/>
  <c r="BI405"/>
  <c r="AZ1563"/>
  <c r="BA1563"/>
  <c r="AY1563"/>
  <c r="AW989"/>
  <c r="AW988" s="1"/>
  <c r="BC990"/>
  <c r="AX980"/>
  <c r="AX979" s="1"/>
  <c r="BD981"/>
  <c r="AW980"/>
  <c r="AW979" s="1"/>
  <c r="BC981"/>
  <c r="AX989"/>
  <c r="AX988" s="1"/>
  <c r="AX85"/>
  <c r="AW85"/>
  <c r="AT84"/>
  <c r="AU84"/>
  <c r="AV84"/>
  <c r="AS84"/>
  <c r="AS79"/>
  <c r="CS1117" l="1"/>
  <c r="CW1117" s="1"/>
  <c r="CW1118"/>
  <c r="CS1175"/>
  <c r="CW1175" s="1"/>
  <c r="CW1176"/>
  <c r="CT1242"/>
  <c r="CX1243"/>
  <c r="CS951"/>
  <c r="CW952"/>
  <c r="CS781"/>
  <c r="CW781" s="1"/>
  <c r="CW782"/>
  <c r="CT473"/>
  <c r="CX473" s="1"/>
  <c r="CX474"/>
  <c r="CS1183"/>
  <c r="CW1183" s="1"/>
  <c r="CW1184"/>
  <c r="CS164"/>
  <c r="CW165"/>
  <c r="CS1121"/>
  <c r="CW1122"/>
  <c r="CT783"/>
  <c r="CX783" s="1"/>
  <c r="CX784"/>
  <c r="CB1523"/>
  <c r="CB1509" s="1"/>
  <c r="CG1541"/>
  <c r="CG1540" s="1"/>
  <c r="CN243"/>
  <c r="CN242" s="1"/>
  <c r="CT244"/>
  <c r="CT243" s="1"/>
  <c r="CT242" s="1"/>
  <c r="CN781"/>
  <c r="CN780" s="1"/>
  <c r="CN779" s="1"/>
  <c r="CT782"/>
  <c r="CN1535"/>
  <c r="CN1534" s="1"/>
  <c r="CN1533" s="1"/>
  <c r="CT1536"/>
  <c r="CT1535" s="1"/>
  <c r="CT1534" s="1"/>
  <c r="CT1533" s="1"/>
  <c r="CN1527"/>
  <c r="CN1526" s="1"/>
  <c r="CN1525" s="1"/>
  <c r="CT1528"/>
  <c r="CT1527" s="1"/>
  <c r="CT1526" s="1"/>
  <c r="CT1525" s="1"/>
  <c r="CN1531"/>
  <c r="CN1530" s="1"/>
  <c r="CN1529" s="1"/>
  <c r="CT1532"/>
  <c r="CT1531" s="1"/>
  <c r="CT1530" s="1"/>
  <c r="CT1529" s="1"/>
  <c r="CM1517"/>
  <c r="CS1518"/>
  <c r="CN1546"/>
  <c r="CN1545" s="1"/>
  <c r="CT1547"/>
  <c r="CT1546" s="1"/>
  <c r="CT1545" s="1"/>
  <c r="CN786"/>
  <c r="CT787"/>
  <c r="CT786" s="1"/>
  <c r="CN1543"/>
  <c r="CN1542" s="1"/>
  <c r="CT1544"/>
  <c r="CT1543" s="1"/>
  <c r="CT1542" s="1"/>
  <c r="CT1541" s="1"/>
  <c r="CT1540" s="1"/>
  <c r="CN483"/>
  <c r="CN482" s="1"/>
  <c r="CT484"/>
  <c r="CN1519"/>
  <c r="CN1514" s="1"/>
  <c r="CN1513" s="1"/>
  <c r="CN1512" s="1"/>
  <c r="CN1511" s="1"/>
  <c r="CT1521"/>
  <c r="CT1519" s="1"/>
  <c r="CT1514" s="1"/>
  <c r="CT1513" s="1"/>
  <c r="CT1512" s="1"/>
  <c r="CT1511" s="1"/>
  <c r="CM243"/>
  <c r="CM242" s="1"/>
  <c r="CS244"/>
  <c r="CM1242"/>
  <c r="CM1241" s="1"/>
  <c r="CM1240" s="1"/>
  <c r="CS1243"/>
  <c r="CN788"/>
  <c r="CT789"/>
  <c r="CT788" s="1"/>
  <c r="CM1543"/>
  <c r="CM1542" s="1"/>
  <c r="CS1544"/>
  <c r="CM1546"/>
  <c r="CM1545" s="1"/>
  <c r="CS1547"/>
  <c r="CM473"/>
  <c r="CS474"/>
  <c r="CN478"/>
  <c r="CT479"/>
  <c r="CT478" s="1"/>
  <c r="CM1515"/>
  <c r="CS1516"/>
  <c r="CN773"/>
  <c r="CN772" s="1"/>
  <c r="CT774"/>
  <c r="CT773" s="1"/>
  <c r="CT772" s="1"/>
  <c r="CM773"/>
  <c r="CM772" s="1"/>
  <c r="CS774"/>
  <c r="CM483"/>
  <c r="CM482" s="1"/>
  <c r="CS484"/>
  <c r="CM480"/>
  <c r="CS481"/>
  <c r="CN1002"/>
  <c r="CN1001" s="1"/>
  <c r="CN1000" s="1"/>
  <c r="CT1003"/>
  <c r="CT1002" s="1"/>
  <c r="CT1001" s="1"/>
  <c r="CT1000" s="1"/>
  <c r="CM783"/>
  <c r="CM780" s="1"/>
  <c r="CM779" s="1"/>
  <c r="CS784"/>
  <c r="CN475"/>
  <c r="CN472" s="1"/>
  <c r="CT476"/>
  <c r="CG472"/>
  <c r="CM1535"/>
  <c r="CM1534" s="1"/>
  <c r="CM1533" s="1"/>
  <c r="CS1536"/>
  <c r="CM786"/>
  <c r="CS787"/>
  <c r="CM788"/>
  <c r="CS789"/>
  <c r="CN480"/>
  <c r="CN477" s="1"/>
  <c r="CT481"/>
  <c r="CT480" s="1"/>
  <c r="CN164"/>
  <c r="CN163" s="1"/>
  <c r="CN162" s="1"/>
  <c r="CT165"/>
  <c r="CM1002"/>
  <c r="CM1001" s="1"/>
  <c r="CM1000" s="1"/>
  <c r="CS1003"/>
  <c r="CM475"/>
  <c r="CM472" s="1"/>
  <c r="CS476"/>
  <c r="CM478"/>
  <c r="CS479"/>
  <c r="CM1527"/>
  <c r="CM1526" s="1"/>
  <c r="CM1525" s="1"/>
  <c r="CS1528"/>
  <c r="CM1531"/>
  <c r="CM1530" s="1"/>
  <c r="CM1529" s="1"/>
  <c r="CS1532"/>
  <c r="CM1514"/>
  <c r="CM1513" s="1"/>
  <c r="CM1512" s="1"/>
  <c r="CM1511" s="1"/>
  <c r="CN1524"/>
  <c r="CG477"/>
  <c r="CG1524"/>
  <c r="CG1523" s="1"/>
  <c r="CG1509" s="1"/>
  <c r="CH785"/>
  <c r="CM477"/>
  <c r="CA134"/>
  <c r="CG135"/>
  <c r="CN785"/>
  <c r="CH477"/>
  <c r="CN1541"/>
  <c r="CN1540" s="1"/>
  <c r="CH1524"/>
  <c r="CH1541"/>
  <c r="CH1540" s="1"/>
  <c r="BV705"/>
  <c r="BV704" s="1"/>
  <c r="BV703" s="1"/>
  <c r="BV702" s="1"/>
  <c r="CB706"/>
  <c r="BV134"/>
  <c r="CB135"/>
  <c r="BU622"/>
  <c r="BU621" s="1"/>
  <c r="BU620" s="1"/>
  <c r="CA623"/>
  <c r="BV622"/>
  <c r="BV621" s="1"/>
  <c r="BV620" s="1"/>
  <c r="CB623"/>
  <c r="BP404"/>
  <c r="BP403" s="1"/>
  <c r="BP402" s="1"/>
  <c r="BP401" s="1"/>
  <c r="BV405"/>
  <c r="BO705"/>
  <c r="BO704" s="1"/>
  <c r="BO703" s="1"/>
  <c r="BO702" s="1"/>
  <c r="BU706"/>
  <c r="BJ989"/>
  <c r="BJ988" s="1"/>
  <c r="BP990"/>
  <c r="BI404"/>
  <c r="BI403" s="1"/>
  <c r="BI402" s="1"/>
  <c r="BI401" s="1"/>
  <c r="BO405"/>
  <c r="BC980"/>
  <c r="BC979" s="1"/>
  <c r="BI981"/>
  <c r="BC989"/>
  <c r="BC988" s="1"/>
  <c r="BI990"/>
  <c r="BD980"/>
  <c r="BD979" s="1"/>
  <c r="BJ981"/>
  <c r="AX84"/>
  <c r="BD85"/>
  <c r="AW84"/>
  <c r="BC85"/>
  <c r="AV1506"/>
  <c r="AV1505" s="1"/>
  <c r="AV1504" s="1"/>
  <c r="AV1503" s="1"/>
  <c r="AV1502" s="1"/>
  <c r="AV1501" s="1"/>
  <c r="AU1506"/>
  <c r="AU1505" s="1"/>
  <c r="AU1504" s="1"/>
  <c r="AU1503" s="1"/>
  <c r="AU1502" s="1"/>
  <c r="AU1501" s="1"/>
  <c r="AT1506"/>
  <c r="AT1505" s="1"/>
  <c r="AT1504" s="1"/>
  <c r="AT1503" s="1"/>
  <c r="AT1502" s="1"/>
  <c r="AT1501" s="1"/>
  <c r="AS1506"/>
  <c r="AS1505" s="1"/>
  <c r="AS1504" s="1"/>
  <c r="AS1503" s="1"/>
  <c r="AS1502" s="1"/>
  <c r="AS1501" s="1"/>
  <c r="AV1498"/>
  <c r="AV1497" s="1"/>
  <c r="AV1496" s="1"/>
  <c r="AV1495" s="1"/>
  <c r="AV1494" s="1"/>
  <c r="AU1498"/>
  <c r="AU1497" s="1"/>
  <c r="AU1496" s="1"/>
  <c r="AU1495" s="1"/>
  <c r="AU1494" s="1"/>
  <c r="AT1498"/>
  <c r="AT1497" s="1"/>
  <c r="AT1496" s="1"/>
  <c r="AT1495" s="1"/>
  <c r="AT1494" s="1"/>
  <c r="AS1498"/>
  <c r="AS1497" s="1"/>
  <c r="AS1496" s="1"/>
  <c r="AS1495" s="1"/>
  <c r="AS1494" s="1"/>
  <c r="AV1488"/>
  <c r="AU1488"/>
  <c r="AT1488"/>
  <c r="AS1488"/>
  <c r="AV1486"/>
  <c r="AU1486"/>
  <c r="AT1486"/>
  <c r="AS1486"/>
  <c r="AV1484"/>
  <c r="AV1483" s="1"/>
  <c r="AU1484"/>
  <c r="AT1484"/>
  <c r="AT1483" s="1"/>
  <c r="AS1484"/>
  <c r="AS1483" s="1"/>
  <c r="AV1481"/>
  <c r="AU1481"/>
  <c r="AT1481"/>
  <c r="AS1481"/>
  <c r="AV1479"/>
  <c r="AU1479"/>
  <c r="AT1479"/>
  <c r="AS1479"/>
  <c r="AV1477"/>
  <c r="AU1477"/>
  <c r="AT1477"/>
  <c r="AT1476" s="1"/>
  <c r="AS1477"/>
  <c r="AS1476" s="1"/>
  <c r="AV1476"/>
  <c r="AU1476"/>
  <c r="AV1474"/>
  <c r="AV1473" s="1"/>
  <c r="AU1474"/>
  <c r="AU1473" s="1"/>
  <c r="AT1474"/>
  <c r="AT1473" s="1"/>
  <c r="AS1474"/>
  <c r="AS1473" s="1"/>
  <c r="AV1471"/>
  <c r="AU1471"/>
  <c r="AT1471"/>
  <c r="AS1471"/>
  <c r="AV1469"/>
  <c r="AU1469"/>
  <c r="AU1468" s="1"/>
  <c r="AT1469"/>
  <c r="AT1468" s="1"/>
  <c r="AS1469"/>
  <c r="AS1468" s="1"/>
  <c r="AV1468"/>
  <c r="AV1466"/>
  <c r="AU1466"/>
  <c r="AT1466"/>
  <c r="AS1466"/>
  <c r="AV1464"/>
  <c r="AU1464"/>
  <c r="AU1463" s="1"/>
  <c r="AT1464"/>
  <c r="AT1463" s="1"/>
  <c r="AS1464"/>
  <c r="AS1463" s="1"/>
  <c r="AV1461"/>
  <c r="AU1461"/>
  <c r="AT1461"/>
  <c r="AT1460" s="1"/>
  <c r="AS1461"/>
  <c r="AS1460" s="1"/>
  <c r="AV1460"/>
  <c r="AU1460"/>
  <c r="AV1456"/>
  <c r="AU1456"/>
  <c r="AT1456"/>
  <c r="AS1456"/>
  <c r="AV1454"/>
  <c r="AU1454"/>
  <c r="AT1454"/>
  <c r="AS1454"/>
  <c r="AV1452"/>
  <c r="AU1452"/>
  <c r="AU1451" s="1"/>
  <c r="AT1452"/>
  <c r="AT1451" s="1"/>
  <c r="AS1452"/>
  <c r="AS1451" s="1"/>
  <c r="AV1449"/>
  <c r="AU1449"/>
  <c r="AT1449"/>
  <c r="AS1449"/>
  <c r="AV1447"/>
  <c r="AU1447"/>
  <c r="AT1447"/>
  <c r="AS1447"/>
  <c r="AV1445"/>
  <c r="AU1445"/>
  <c r="AT1445"/>
  <c r="AT1444" s="1"/>
  <c r="AS1445"/>
  <c r="AS1444" s="1"/>
  <c r="AV1444"/>
  <c r="AU1444"/>
  <c r="AV1441"/>
  <c r="AU1441"/>
  <c r="AT1441"/>
  <c r="AS1441"/>
  <c r="AV1439"/>
  <c r="AU1439"/>
  <c r="AT1439"/>
  <c r="AS1439"/>
  <c r="AV1437"/>
  <c r="AV1436" s="1"/>
  <c r="AV1435" s="1"/>
  <c r="AU1437"/>
  <c r="AU1436" s="1"/>
  <c r="AU1435" s="1"/>
  <c r="AT1437"/>
  <c r="AT1436" s="1"/>
  <c r="AT1435" s="1"/>
  <c r="AS1437"/>
  <c r="AS1436" s="1"/>
  <c r="AS1435" s="1"/>
  <c r="AV1432"/>
  <c r="AV1431" s="1"/>
  <c r="AV1430" s="1"/>
  <c r="AV1429" s="1"/>
  <c r="AU1432"/>
  <c r="AU1431" s="1"/>
  <c r="AU1430" s="1"/>
  <c r="AU1429" s="1"/>
  <c r="AT1432"/>
  <c r="AT1431" s="1"/>
  <c r="AT1430" s="1"/>
  <c r="AT1429" s="1"/>
  <c r="AS1432"/>
  <c r="AS1431" s="1"/>
  <c r="AS1430" s="1"/>
  <c r="AS1429" s="1"/>
  <c r="AV1426"/>
  <c r="AV1425" s="1"/>
  <c r="AV1424" s="1"/>
  <c r="AV1423" s="1"/>
  <c r="AU1426"/>
  <c r="AU1425" s="1"/>
  <c r="AU1424" s="1"/>
  <c r="AU1423" s="1"/>
  <c r="AT1426"/>
  <c r="AT1425" s="1"/>
  <c r="AT1424" s="1"/>
  <c r="AT1423" s="1"/>
  <c r="AS1426"/>
  <c r="AS1425" s="1"/>
  <c r="AS1424" s="1"/>
  <c r="AS1423" s="1"/>
  <c r="AV1421"/>
  <c r="AU1421"/>
  <c r="AU1420" s="1"/>
  <c r="AU1419" s="1"/>
  <c r="AU1418" s="1"/>
  <c r="AT1421"/>
  <c r="AT1420" s="1"/>
  <c r="AT1419" s="1"/>
  <c r="AT1418" s="1"/>
  <c r="AS1421"/>
  <c r="AS1420" s="1"/>
  <c r="AS1419" s="1"/>
  <c r="AS1418" s="1"/>
  <c r="AV1420"/>
  <c r="AV1419" s="1"/>
  <c r="AV1418" s="1"/>
  <c r="AV1411"/>
  <c r="AU1411"/>
  <c r="AT1411"/>
  <c r="AT1410" s="1"/>
  <c r="AS1411"/>
  <c r="AS1410" s="1"/>
  <c r="AV1410"/>
  <c r="AU1410"/>
  <c r="AV1408"/>
  <c r="AV1407" s="1"/>
  <c r="AU1408"/>
  <c r="AU1407" s="1"/>
  <c r="AT1408"/>
  <c r="AT1407" s="1"/>
  <c r="AS1408"/>
  <c r="AS1407" s="1"/>
  <c r="AV1405"/>
  <c r="AU1405"/>
  <c r="AT1405"/>
  <c r="AT1404" s="1"/>
  <c r="AS1405"/>
  <c r="AS1404" s="1"/>
  <c r="AV1404"/>
  <c r="AU1404"/>
  <c r="AV1402"/>
  <c r="AV1401" s="1"/>
  <c r="AU1402"/>
  <c r="AU1401" s="1"/>
  <c r="AT1402"/>
  <c r="AT1401" s="1"/>
  <c r="AS1402"/>
  <c r="AS1401" s="1"/>
  <c r="AV1398"/>
  <c r="AV1397" s="1"/>
  <c r="AV1396" s="1"/>
  <c r="AU1398"/>
  <c r="AU1397" s="1"/>
  <c r="AU1396" s="1"/>
  <c r="AT1398"/>
  <c r="AT1397" s="1"/>
  <c r="AT1396" s="1"/>
  <c r="AS1398"/>
  <c r="AS1397" s="1"/>
  <c r="AS1396" s="1"/>
  <c r="AV1388"/>
  <c r="AV1387" s="1"/>
  <c r="AV1386" s="1"/>
  <c r="AV1385" s="1"/>
  <c r="AV1384" s="1"/>
  <c r="AU1388"/>
  <c r="AU1387" s="1"/>
  <c r="AU1386" s="1"/>
  <c r="AU1385" s="1"/>
  <c r="AU1384" s="1"/>
  <c r="AT1388"/>
  <c r="AT1387" s="1"/>
  <c r="AT1386" s="1"/>
  <c r="AT1385" s="1"/>
  <c r="AT1384" s="1"/>
  <c r="AS1388"/>
  <c r="AS1387" s="1"/>
  <c r="AS1386" s="1"/>
  <c r="AS1385" s="1"/>
  <c r="AS1384" s="1"/>
  <c r="AV1381"/>
  <c r="AV1380" s="1"/>
  <c r="AU1381"/>
  <c r="AU1380" s="1"/>
  <c r="AT1381"/>
  <c r="AT1380" s="1"/>
  <c r="AS1381"/>
  <c r="AS1380" s="1"/>
  <c r="AV1378"/>
  <c r="AU1378"/>
  <c r="AT1378"/>
  <c r="AT1377" s="1"/>
  <c r="AT1376" s="1"/>
  <c r="AS1378"/>
  <c r="AS1377" s="1"/>
  <c r="AS1376" s="1"/>
  <c r="AV1377"/>
  <c r="AV1376" s="1"/>
  <c r="AU1377"/>
  <c r="AU1376" s="1"/>
  <c r="AV1374"/>
  <c r="AU1374"/>
  <c r="AT1374"/>
  <c r="AT1373" s="1"/>
  <c r="AS1374"/>
  <c r="AS1373" s="1"/>
  <c r="AV1373"/>
  <c r="AU1373"/>
  <c r="AV1371"/>
  <c r="AV1370" s="1"/>
  <c r="AU1371"/>
  <c r="AU1370" s="1"/>
  <c r="AT1371"/>
  <c r="AT1370" s="1"/>
  <c r="AS1371"/>
  <c r="AS1370" s="1"/>
  <c r="AV1368"/>
  <c r="AU1368"/>
  <c r="AU1367" s="1"/>
  <c r="AT1368"/>
  <c r="AT1367" s="1"/>
  <c r="AS1368"/>
  <c r="AS1367" s="1"/>
  <c r="AV1367"/>
  <c r="AV1365"/>
  <c r="AV1364" s="1"/>
  <c r="AU1365"/>
  <c r="AU1364" s="1"/>
  <c r="AT1365"/>
  <c r="AT1364" s="1"/>
  <c r="AS1365"/>
  <c r="AS1364" s="1"/>
  <c r="AV1362"/>
  <c r="AU1362"/>
  <c r="AT1362"/>
  <c r="AT1361" s="1"/>
  <c r="AS1362"/>
  <c r="AS1361" s="1"/>
  <c r="AV1361"/>
  <c r="AU1361"/>
  <c r="AV1359"/>
  <c r="AV1358" s="1"/>
  <c r="AU1359"/>
  <c r="AU1358" s="1"/>
  <c r="AT1359"/>
  <c r="AT1358" s="1"/>
  <c r="AS1359"/>
  <c r="AS1358" s="1"/>
  <c r="AV1356"/>
  <c r="AU1356"/>
  <c r="AT1356"/>
  <c r="AT1355" s="1"/>
  <c r="AS1356"/>
  <c r="AS1355" s="1"/>
  <c r="AV1355"/>
  <c r="AU1355"/>
  <c r="AV1353"/>
  <c r="AV1352" s="1"/>
  <c r="AU1353"/>
  <c r="AU1352" s="1"/>
  <c r="AT1353"/>
  <c r="AT1352" s="1"/>
  <c r="AS1353"/>
  <c r="AS1352" s="1"/>
  <c r="AV1350"/>
  <c r="AU1350"/>
  <c r="AT1350"/>
  <c r="AT1349" s="1"/>
  <c r="AS1350"/>
  <c r="AS1349" s="1"/>
  <c r="AV1349"/>
  <c r="AU1349"/>
  <c r="AV1347"/>
  <c r="AV1346" s="1"/>
  <c r="AU1347"/>
  <c r="AU1346" s="1"/>
  <c r="AT1347"/>
  <c r="AT1346" s="1"/>
  <c r="AS1347"/>
  <c r="AS1346" s="1"/>
  <c r="AV1344"/>
  <c r="AU1344"/>
  <c r="AU1343" s="1"/>
  <c r="AT1344"/>
  <c r="AT1343" s="1"/>
  <c r="AS1344"/>
  <c r="AS1343" s="1"/>
  <c r="AV1343"/>
  <c r="AV1341"/>
  <c r="AV1340" s="1"/>
  <c r="AU1341"/>
  <c r="AU1340" s="1"/>
  <c r="AT1341"/>
  <c r="AT1340" s="1"/>
  <c r="AS1341"/>
  <c r="AS1340" s="1"/>
  <c r="AV1338"/>
  <c r="AV1337" s="1"/>
  <c r="AU1338"/>
  <c r="AU1337" s="1"/>
  <c r="AT1338"/>
  <c r="AT1337" s="1"/>
  <c r="AS1338"/>
  <c r="AS1337" s="1"/>
  <c r="AV1335"/>
  <c r="AV1334" s="1"/>
  <c r="AU1335"/>
  <c r="AU1334" s="1"/>
  <c r="AT1335"/>
  <c r="AT1334" s="1"/>
  <c r="AS1335"/>
  <c r="AS1334" s="1"/>
  <c r="AV1332"/>
  <c r="AU1332"/>
  <c r="AT1332"/>
  <c r="AT1331" s="1"/>
  <c r="AS1332"/>
  <c r="AS1331" s="1"/>
  <c r="AV1331"/>
  <c r="AU1331"/>
  <c r="AV1329"/>
  <c r="AV1328" s="1"/>
  <c r="AU1329"/>
  <c r="AU1328" s="1"/>
  <c r="AT1329"/>
  <c r="AT1328" s="1"/>
  <c r="AS1329"/>
  <c r="AS1328" s="1"/>
  <c r="AV1326"/>
  <c r="AU1326"/>
  <c r="AU1325" s="1"/>
  <c r="AT1326"/>
  <c r="AT1325" s="1"/>
  <c r="AS1326"/>
  <c r="AS1325" s="1"/>
  <c r="AV1325"/>
  <c r="AV1323"/>
  <c r="AV1322" s="1"/>
  <c r="AU1323"/>
  <c r="AU1322" s="1"/>
  <c r="AT1323"/>
  <c r="AT1322" s="1"/>
  <c r="AS1323"/>
  <c r="AS1322" s="1"/>
  <c r="AV1320"/>
  <c r="AU1320"/>
  <c r="AT1320"/>
  <c r="AT1319" s="1"/>
  <c r="AS1320"/>
  <c r="AS1319" s="1"/>
  <c r="AV1319"/>
  <c r="AU1319"/>
  <c r="AV1317"/>
  <c r="AV1316" s="1"/>
  <c r="AU1317"/>
  <c r="AU1316" s="1"/>
  <c r="AT1317"/>
  <c r="AT1316" s="1"/>
  <c r="AS1317"/>
  <c r="AS1316" s="1"/>
  <c r="AV1314"/>
  <c r="AU1314"/>
  <c r="AU1313" s="1"/>
  <c r="AT1314"/>
  <c r="AT1313" s="1"/>
  <c r="AS1314"/>
  <c r="AS1313" s="1"/>
  <c r="AV1313"/>
  <c r="AV1311"/>
  <c r="AV1310" s="1"/>
  <c r="AU1311"/>
  <c r="AU1310" s="1"/>
  <c r="AT1311"/>
  <c r="AT1310" s="1"/>
  <c r="AS1311"/>
  <c r="AS1310" s="1"/>
  <c r="AV1308"/>
  <c r="AU1308"/>
  <c r="AT1308"/>
  <c r="AT1307" s="1"/>
  <c r="AS1308"/>
  <c r="AS1307" s="1"/>
  <c r="AV1307"/>
  <c r="AU1307"/>
  <c r="AX1305"/>
  <c r="AX1304" s="1"/>
  <c r="AW1305"/>
  <c r="AW1304" s="1"/>
  <c r="AV1305"/>
  <c r="AU1305"/>
  <c r="AT1305"/>
  <c r="AT1304" s="1"/>
  <c r="AS1305"/>
  <c r="AS1304" s="1"/>
  <c r="AV1304"/>
  <c r="AU1304"/>
  <c r="AV1302"/>
  <c r="AV1301" s="1"/>
  <c r="AU1302"/>
  <c r="AU1301" s="1"/>
  <c r="AT1302"/>
  <c r="AT1301" s="1"/>
  <c r="AS1302"/>
  <c r="AS1301" s="1"/>
  <c r="AV1295"/>
  <c r="AV1294" s="1"/>
  <c r="AV1293" s="1"/>
  <c r="AV1292" s="1"/>
  <c r="AV1291" s="1"/>
  <c r="AV1290" s="1"/>
  <c r="AU1295"/>
  <c r="AU1294" s="1"/>
  <c r="AU1293" s="1"/>
  <c r="AU1292" s="1"/>
  <c r="AU1291" s="1"/>
  <c r="AU1290" s="1"/>
  <c r="AT1295"/>
  <c r="AT1294" s="1"/>
  <c r="AT1293" s="1"/>
  <c r="AT1292" s="1"/>
  <c r="AT1291" s="1"/>
  <c r="AT1290" s="1"/>
  <c r="AS1295"/>
  <c r="AS1294" s="1"/>
  <c r="AS1293" s="1"/>
  <c r="AS1292" s="1"/>
  <c r="AS1291" s="1"/>
  <c r="AS1290" s="1"/>
  <c r="AV1287"/>
  <c r="AU1287"/>
  <c r="AU1286" s="1"/>
  <c r="AU1285" s="1"/>
  <c r="AU1284" s="1"/>
  <c r="AU1283" s="1"/>
  <c r="AT1287"/>
  <c r="AT1286" s="1"/>
  <c r="AT1285" s="1"/>
  <c r="AT1284" s="1"/>
  <c r="AT1283" s="1"/>
  <c r="AS1287"/>
  <c r="AS1286" s="1"/>
  <c r="AS1285" s="1"/>
  <c r="AS1284" s="1"/>
  <c r="AS1283" s="1"/>
  <c r="AV1286"/>
  <c r="AV1285" s="1"/>
  <c r="AV1284" s="1"/>
  <c r="AV1283" s="1"/>
  <c r="AV1274"/>
  <c r="AU1274"/>
  <c r="AT1274"/>
  <c r="AT1273" s="1"/>
  <c r="AS1274"/>
  <c r="AS1273" s="1"/>
  <c r="AV1273"/>
  <c r="AU1273"/>
  <c r="AV1271"/>
  <c r="AV1270" s="1"/>
  <c r="AU1271"/>
  <c r="AU1270" s="1"/>
  <c r="AT1271"/>
  <c r="AT1270" s="1"/>
  <c r="AS1271"/>
  <c r="AS1270" s="1"/>
  <c r="AV1268"/>
  <c r="AV1267" s="1"/>
  <c r="AU1268"/>
  <c r="AU1267" s="1"/>
  <c r="AT1268"/>
  <c r="AT1267" s="1"/>
  <c r="AS1268"/>
  <c r="AS1267" s="1"/>
  <c r="AV1264"/>
  <c r="AV1263" s="1"/>
  <c r="AV1262" s="1"/>
  <c r="AU1264"/>
  <c r="AU1263" s="1"/>
  <c r="AU1262" s="1"/>
  <c r="AT1264"/>
  <c r="AT1263" s="1"/>
  <c r="AT1262" s="1"/>
  <c r="AV1260"/>
  <c r="AU1260"/>
  <c r="AU1259" s="1"/>
  <c r="AT1260"/>
  <c r="AT1259" s="1"/>
  <c r="AS1260"/>
  <c r="AS1259" s="1"/>
  <c r="AV1259"/>
  <c r="AV1257"/>
  <c r="AU1257"/>
  <c r="AT1257"/>
  <c r="AS1257"/>
  <c r="AU1256"/>
  <c r="AU1255" s="1"/>
  <c r="AV1255"/>
  <c r="AT1255"/>
  <c r="AT1254" s="1"/>
  <c r="AS1255"/>
  <c r="AS1254" s="1"/>
  <c r="AV1251"/>
  <c r="AU1251"/>
  <c r="AT1251"/>
  <c r="AT1250" s="1"/>
  <c r="AT1249" s="1"/>
  <c r="AS1251"/>
  <c r="AS1250" s="1"/>
  <c r="AS1249" s="1"/>
  <c r="AV1250"/>
  <c r="AV1249" s="1"/>
  <c r="AU1250"/>
  <c r="AU1249" s="1"/>
  <c r="AV1238"/>
  <c r="AV1237" s="1"/>
  <c r="AV1236" s="1"/>
  <c r="AV1235" s="1"/>
  <c r="AV1234" s="1"/>
  <c r="AU1238"/>
  <c r="AU1237" s="1"/>
  <c r="AU1236" s="1"/>
  <c r="AU1235" s="1"/>
  <c r="AU1234" s="1"/>
  <c r="AT1238"/>
  <c r="AT1237" s="1"/>
  <c r="AT1236" s="1"/>
  <c r="AT1235" s="1"/>
  <c r="AT1234" s="1"/>
  <c r="AS1238"/>
  <c r="AS1237" s="1"/>
  <c r="AS1236" s="1"/>
  <c r="AS1235" s="1"/>
  <c r="AS1234" s="1"/>
  <c r="AV1231"/>
  <c r="AV1230" s="1"/>
  <c r="AV1229" s="1"/>
  <c r="AV1228" s="1"/>
  <c r="AV1227" s="1"/>
  <c r="AU1231"/>
  <c r="AU1230" s="1"/>
  <c r="AU1229" s="1"/>
  <c r="AU1228" s="1"/>
  <c r="AU1227" s="1"/>
  <c r="AT1231"/>
  <c r="AT1230" s="1"/>
  <c r="AT1229" s="1"/>
  <c r="AT1228" s="1"/>
  <c r="AT1227" s="1"/>
  <c r="AS1231"/>
  <c r="AS1230" s="1"/>
  <c r="AS1229" s="1"/>
  <c r="AS1228" s="1"/>
  <c r="AS1227" s="1"/>
  <c r="AV1224"/>
  <c r="AV1223" s="1"/>
  <c r="AV1222" s="1"/>
  <c r="AV1221" s="1"/>
  <c r="AU1224"/>
  <c r="AU1223" s="1"/>
  <c r="AU1222" s="1"/>
  <c r="AU1221" s="1"/>
  <c r="AT1224"/>
  <c r="AT1223" s="1"/>
  <c r="AT1222" s="1"/>
  <c r="AT1221" s="1"/>
  <c r="AS1224"/>
  <c r="AS1223" s="1"/>
  <c r="AS1222" s="1"/>
  <c r="AS1221" s="1"/>
  <c r="AV1212"/>
  <c r="AU1212"/>
  <c r="AT1212"/>
  <c r="AT1211" s="1"/>
  <c r="AT1210" s="1"/>
  <c r="AT1209" s="1"/>
  <c r="AS1212"/>
  <c r="AS1211" s="1"/>
  <c r="AS1210" s="1"/>
  <c r="AS1209" s="1"/>
  <c r="AV1211"/>
  <c r="AV1210" s="1"/>
  <c r="AV1209" s="1"/>
  <c r="AU1211"/>
  <c r="AU1210" s="1"/>
  <c r="AU1209" s="1"/>
  <c r="AV1207"/>
  <c r="AV1206" s="1"/>
  <c r="AV1205" s="1"/>
  <c r="AU1207"/>
  <c r="AU1206" s="1"/>
  <c r="AU1205" s="1"/>
  <c r="AT1207"/>
  <c r="AT1206" s="1"/>
  <c r="AT1205" s="1"/>
  <c r="AS1207"/>
  <c r="AS1206" s="1"/>
  <c r="AS1205" s="1"/>
  <c r="AV1203"/>
  <c r="AV1202" s="1"/>
  <c r="AV1201" s="1"/>
  <c r="AU1203"/>
  <c r="AU1202" s="1"/>
  <c r="AU1201" s="1"/>
  <c r="AT1203"/>
  <c r="AT1202" s="1"/>
  <c r="AT1201" s="1"/>
  <c r="AS1203"/>
  <c r="AS1202" s="1"/>
  <c r="AS1201" s="1"/>
  <c r="AS1200" s="1"/>
  <c r="AV1198"/>
  <c r="AV1197" s="1"/>
  <c r="AV1196" s="1"/>
  <c r="AV1195" s="1"/>
  <c r="AU1198"/>
  <c r="AU1197" s="1"/>
  <c r="AU1196" s="1"/>
  <c r="AU1195" s="1"/>
  <c r="AT1198"/>
  <c r="AT1197" s="1"/>
  <c r="AT1196" s="1"/>
  <c r="AT1195" s="1"/>
  <c r="AS1198"/>
  <c r="AS1197" s="1"/>
  <c r="AS1196" s="1"/>
  <c r="AS1195" s="1"/>
  <c r="AV1191"/>
  <c r="AU1191"/>
  <c r="AU1190" s="1"/>
  <c r="AU1189" s="1"/>
  <c r="AU1188" s="1"/>
  <c r="AT1191"/>
  <c r="AT1190" s="1"/>
  <c r="AT1189" s="1"/>
  <c r="AT1188" s="1"/>
  <c r="AS1191"/>
  <c r="AS1190" s="1"/>
  <c r="AS1189" s="1"/>
  <c r="AS1188" s="1"/>
  <c r="AV1190"/>
  <c r="AV1189" s="1"/>
  <c r="AV1188" s="1"/>
  <c r="AV1170"/>
  <c r="AV1169" s="1"/>
  <c r="AU1170"/>
  <c r="AU1169" s="1"/>
  <c r="AU1168" s="1"/>
  <c r="AU1167" s="1"/>
  <c r="AT1170"/>
  <c r="AT1169" s="1"/>
  <c r="AT1168" s="1"/>
  <c r="AT1167" s="1"/>
  <c r="AS1170"/>
  <c r="AS1169" s="1"/>
  <c r="AS1168" s="1"/>
  <c r="AS1167" s="1"/>
  <c r="AV1168"/>
  <c r="AV1167" s="1"/>
  <c r="AV1165"/>
  <c r="AU1165"/>
  <c r="AT1165"/>
  <c r="AT1164" s="1"/>
  <c r="AT1163" s="1"/>
  <c r="AT1162" s="1"/>
  <c r="AS1165"/>
  <c r="AS1164" s="1"/>
  <c r="AS1163" s="1"/>
  <c r="AS1162" s="1"/>
  <c r="AV1164"/>
  <c r="AV1163" s="1"/>
  <c r="AV1162" s="1"/>
  <c r="AU1164"/>
  <c r="AU1163" s="1"/>
  <c r="AU1162" s="1"/>
  <c r="AV1160"/>
  <c r="AV1159" s="1"/>
  <c r="AV1158" s="1"/>
  <c r="AV1157" s="1"/>
  <c r="AU1160"/>
  <c r="AU1159" s="1"/>
  <c r="AU1158" s="1"/>
  <c r="AU1157" s="1"/>
  <c r="AT1160"/>
  <c r="AT1159" s="1"/>
  <c r="AT1158" s="1"/>
  <c r="AT1157" s="1"/>
  <c r="AS1160"/>
  <c r="AS1159" s="1"/>
  <c r="AS1158" s="1"/>
  <c r="AS1157" s="1"/>
  <c r="AV1155"/>
  <c r="AU1155"/>
  <c r="AT1155"/>
  <c r="AT1154" s="1"/>
  <c r="AT1153" s="1"/>
  <c r="AT1152" s="1"/>
  <c r="AS1155"/>
  <c r="AS1154" s="1"/>
  <c r="AS1153" s="1"/>
  <c r="AS1152" s="1"/>
  <c r="AV1154"/>
  <c r="AV1153" s="1"/>
  <c r="AV1152" s="1"/>
  <c r="AU1154"/>
  <c r="AU1153" s="1"/>
  <c r="AU1152" s="1"/>
  <c r="AV1148"/>
  <c r="AU1148"/>
  <c r="AT1148"/>
  <c r="AT1147" s="1"/>
  <c r="AT1146" s="1"/>
  <c r="AT1145" s="1"/>
  <c r="AS1148"/>
  <c r="AS1147" s="1"/>
  <c r="AS1146" s="1"/>
  <c r="AS1145" s="1"/>
  <c r="AV1147"/>
  <c r="AV1146" s="1"/>
  <c r="AV1145" s="1"/>
  <c r="AU1147"/>
  <c r="AU1146" s="1"/>
  <c r="AU1145" s="1"/>
  <c r="AV1143"/>
  <c r="AV1142" s="1"/>
  <c r="AV1141" s="1"/>
  <c r="AV1140" s="1"/>
  <c r="AU1143"/>
  <c r="AU1142" s="1"/>
  <c r="AU1141" s="1"/>
  <c r="AU1140" s="1"/>
  <c r="AT1143"/>
  <c r="AT1142" s="1"/>
  <c r="AT1141" s="1"/>
  <c r="AT1140" s="1"/>
  <c r="AS1143"/>
  <c r="AS1142" s="1"/>
  <c r="AS1141" s="1"/>
  <c r="AS1140" s="1"/>
  <c r="AV1138"/>
  <c r="AU1138"/>
  <c r="AU1137" s="1"/>
  <c r="AU1136" s="1"/>
  <c r="AU1135" s="1"/>
  <c r="AT1138"/>
  <c r="AT1137" s="1"/>
  <c r="AT1136" s="1"/>
  <c r="AT1135" s="1"/>
  <c r="AS1138"/>
  <c r="AS1137" s="1"/>
  <c r="AS1136" s="1"/>
  <c r="AS1135" s="1"/>
  <c r="AV1137"/>
  <c r="AV1136" s="1"/>
  <c r="AV1135" s="1"/>
  <c r="AV1133"/>
  <c r="AV1132" s="1"/>
  <c r="AV1131" s="1"/>
  <c r="AV1130" s="1"/>
  <c r="AU1133"/>
  <c r="AU1132" s="1"/>
  <c r="AU1131" s="1"/>
  <c r="AU1130" s="1"/>
  <c r="AT1133"/>
  <c r="AT1132" s="1"/>
  <c r="AT1131" s="1"/>
  <c r="AT1130" s="1"/>
  <c r="AS1133"/>
  <c r="AS1132" s="1"/>
  <c r="AS1131" s="1"/>
  <c r="AS1130" s="1"/>
  <c r="AV1126"/>
  <c r="AV1125" s="1"/>
  <c r="AV1124" s="1"/>
  <c r="AV1123" s="1"/>
  <c r="AU1126"/>
  <c r="AU1125" s="1"/>
  <c r="AU1124" s="1"/>
  <c r="AU1123" s="1"/>
  <c r="AT1126"/>
  <c r="AT1125" s="1"/>
  <c r="AT1124" s="1"/>
  <c r="AT1123" s="1"/>
  <c r="AS1126"/>
  <c r="AS1125" s="1"/>
  <c r="AS1124" s="1"/>
  <c r="AS1123" s="1"/>
  <c r="AV1115"/>
  <c r="AV1114" s="1"/>
  <c r="AU1115"/>
  <c r="AU1114" s="1"/>
  <c r="AV1112"/>
  <c r="AV1111" s="1"/>
  <c r="AU1112"/>
  <c r="AU1111" s="1"/>
  <c r="AT1112"/>
  <c r="AT1111" s="1"/>
  <c r="AV1109"/>
  <c r="AV1108" s="1"/>
  <c r="AV1107" s="1"/>
  <c r="AU1109"/>
  <c r="AU1108" s="1"/>
  <c r="AU1107" s="1"/>
  <c r="AT1109"/>
  <c r="AT1108" s="1"/>
  <c r="AT1107" s="1"/>
  <c r="AS1109"/>
  <c r="AS1108" s="1"/>
  <c r="AS1107" s="1"/>
  <c r="AS1106" s="1"/>
  <c r="AV1104"/>
  <c r="AU1104"/>
  <c r="AU1103" s="1"/>
  <c r="AU1102" s="1"/>
  <c r="AU1101" s="1"/>
  <c r="AT1104"/>
  <c r="AT1103" s="1"/>
  <c r="AT1102" s="1"/>
  <c r="AT1101" s="1"/>
  <c r="AS1104"/>
  <c r="AS1103" s="1"/>
  <c r="AS1102" s="1"/>
  <c r="AS1101" s="1"/>
  <c r="AV1103"/>
  <c r="AV1102" s="1"/>
  <c r="AV1101" s="1"/>
  <c r="AV1099"/>
  <c r="AV1098" s="1"/>
  <c r="AV1097" s="1"/>
  <c r="AV1096" s="1"/>
  <c r="AU1099"/>
  <c r="AU1098" s="1"/>
  <c r="AU1097" s="1"/>
  <c r="AU1096" s="1"/>
  <c r="AT1099"/>
  <c r="AT1098" s="1"/>
  <c r="AT1097" s="1"/>
  <c r="AT1096" s="1"/>
  <c r="AS1099"/>
  <c r="AS1098" s="1"/>
  <c r="AS1097" s="1"/>
  <c r="AS1096" s="1"/>
  <c r="AV1094"/>
  <c r="AV1093" s="1"/>
  <c r="AV1092" s="1"/>
  <c r="AV1091" s="1"/>
  <c r="AU1094"/>
  <c r="AU1093" s="1"/>
  <c r="AU1092" s="1"/>
  <c r="AU1091" s="1"/>
  <c r="AT1094"/>
  <c r="AT1093" s="1"/>
  <c r="AT1092" s="1"/>
  <c r="AT1091" s="1"/>
  <c r="AS1094"/>
  <c r="AS1093" s="1"/>
  <c r="AS1092" s="1"/>
  <c r="AS1091" s="1"/>
  <c r="AV1087"/>
  <c r="AV1086" s="1"/>
  <c r="AV1085" s="1"/>
  <c r="AV1084" s="1"/>
  <c r="AV1083" s="1"/>
  <c r="AU1087"/>
  <c r="AU1086" s="1"/>
  <c r="AU1085" s="1"/>
  <c r="AU1084" s="1"/>
  <c r="AU1083" s="1"/>
  <c r="AT1087"/>
  <c r="AT1086" s="1"/>
  <c r="AT1085" s="1"/>
  <c r="AT1084" s="1"/>
  <c r="AT1083" s="1"/>
  <c r="AS1087"/>
  <c r="AS1086" s="1"/>
  <c r="AS1085" s="1"/>
  <c r="AS1084" s="1"/>
  <c r="AS1083" s="1"/>
  <c r="AV1081"/>
  <c r="AV1080" s="1"/>
  <c r="AV1079" s="1"/>
  <c r="AV1078" s="1"/>
  <c r="AV1077" s="1"/>
  <c r="AU1081"/>
  <c r="AU1080" s="1"/>
  <c r="AU1079" s="1"/>
  <c r="AU1078" s="1"/>
  <c r="AU1077" s="1"/>
  <c r="AT1081"/>
  <c r="AT1080" s="1"/>
  <c r="AT1079" s="1"/>
  <c r="AT1078" s="1"/>
  <c r="AT1077" s="1"/>
  <c r="AS1081"/>
  <c r="AS1080" s="1"/>
  <c r="AS1079" s="1"/>
  <c r="AS1078" s="1"/>
  <c r="AS1077" s="1"/>
  <c r="AV1074"/>
  <c r="AV1073" s="1"/>
  <c r="AU1074"/>
  <c r="AU1073" s="1"/>
  <c r="AT1074"/>
  <c r="AT1073" s="1"/>
  <c r="AS1074"/>
  <c r="AS1073" s="1"/>
  <c r="AV1071"/>
  <c r="AU1071"/>
  <c r="AT1071"/>
  <c r="AS1071"/>
  <c r="AV1069"/>
  <c r="AV1068" s="1"/>
  <c r="AV1067" s="1"/>
  <c r="AU1069"/>
  <c r="AT1069"/>
  <c r="AT1068" s="1"/>
  <c r="AT1067" s="1"/>
  <c r="AS1069"/>
  <c r="AV1065"/>
  <c r="AU1065"/>
  <c r="AT1065"/>
  <c r="AS1065"/>
  <c r="AS1064" s="1"/>
  <c r="AS1063" s="1"/>
  <c r="AV1064"/>
  <c r="AV1063" s="1"/>
  <c r="AU1064"/>
  <c r="AU1063" s="1"/>
  <c r="AT1064"/>
  <c r="AT1063" s="1"/>
  <c r="AV1058"/>
  <c r="AU1058"/>
  <c r="AT1058"/>
  <c r="AT1057" s="1"/>
  <c r="AT1056" s="1"/>
  <c r="AT1055" s="1"/>
  <c r="AT1054" s="1"/>
  <c r="AS1058"/>
  <c r="AS1057" s="1"/>
  <c r="AS1056" s="1"/>
  <c r="AS1055" s="1"/>
  <c r="AS1054" s="1"/>
  <c r="AV1057"/>
  <c r="AV1056" s="1"/>
  <c r="AV1055" s="1"/>
  <c r="AV1054" s="1"/>
  <c r="AU1057"/>
  <c r="AU1056" s="1"/>
  <c r="AU1055" s="1"/>
  <c r="AU1054" s="1"/>
  <c r="AV1049"/>
  <c r="AV1048" s="1"/>
  <c r="AU1049"/>
  <c r="AU1047" s="1"/>
  <c r="AT1049"/>
  <c r="AT1046" s="1"/>
  <c r="AT1045" s="1"/>
  <c r="AT1043" s="1"/>
  <c r="AS1049"/>
  <c r="AS1047" s="1"/>
  <c r="AV1040"/>
  <c r="AV1039" s="1"/>
  <c r="AV1038" s="1"/>
  <c r="AV1037" s="1"/>
  <c r="AV1036" s="1"/>
  <c r="AU1040"/>
  <c r="AU1039" s="1"/>
  <c r="AU1038" s="1"/>
  <c r="AU1037" s="1"/>
  <c r="AU1036" s="1"/>
  <c r="AT1040"/>
  <c r="AT1039" s="1"/>
  <c r="AT1038" s="1"/>
  <c r="AT1037" s="1"/>
  <c r="AT1036" s="1"/>
  <c r="AS1040"/>
  <c r="AS1039" s="1"/>
  <c r="AS1038" s="1"/>
  <c r="AS1037" s="1"/>
  <c r="AS1036" s="1"/>
  <c r="AV1033"/>
  <c r="AV1032" s="1"/>
  <c r="AV1031" s="1"/>
  <c r="AV1030" s="1"/>
  <c r="AU1033"/>
  <c r="AU1032" s="1"/>
  <c r="AU1031" s="1"/>
  <c r="AU1030" s="1"/>
  <c r="AT1033"/>
  <c r="AT1032" s="1"/>
  <c r="AT1031" s="1"/>
  <c r="AT1030" s="1"/>
  <c r="AS1033"/>
  <c r="AS1032" s="1"/>
  <c r="AS1031" s="1"/>
  <c r="AS1030" s="1"/>
  <c r="AV1028"/>
  <c r="AU1028"/>
  <c r="AU1027" s="1"/>
  <c r="AU1026" s="1"/>
  <c r="AU1025" s="1"/>
  <c r="AT1028"/>
  <c r="AT1027" s="1"/>
  <c r="AT1026" s="1"/>
  <c r="AT1025" s="1"/>
  <c r="AS1028"/>
  <c r="AS1027" s="1"/>
  <c r="AS1026" s="1"/>
  <c r="AS1025" s="1"/>
  <c r="AV1027"/>
  <c r="AV1026" s="1"/>
  <c r="AV1025" s="1"/>
  <c r="AV1023"/>
  <c r="AV1022" s="1"/>
  <c r="AU1023"/>
  <c r="AU1022" s="1"/>
  <c r="AT1023"/>
  <c r="AT1022" s="1"/>
  <c r="AS1023"/>
  <c r="AS1022" s="1"/>
  <c r="AV1020"/>
  <c r="AV1019" s="1"/>
  <c r="AU1020"/>
  <c r="AU1019" s="1"/>
  <c r="AT1020"/>
  <c r="AT1019" s="1"/>
  <c r="AS1020"/>
  <c r="AS1019" s="1"/>
  <c r="AV1016"/>
  <c r="AV1015" s="1"/>
  <c r="AV1014" s="1"/>
  <c r="AU1016"/>
  <c r="AU1015" s="1"/>
  <c r="AU1014" s="1"/>
  <c r="AT1016"/>
  <c r="AT1015" s="1"/>
  <c r="AT1014" s="1"/>
  <c r="AS1016"/>
  <c r="AS1015" s="1"/>
  <c r="AS1014" s="1"/>
  <c r="AV1009"/>
  <c r="AV1008" s="1"/>
  <c r="AV1007" s="1"/>
  <c r="AV1006" s="1"/>
  <c r="AV1005" s="1"/>
  <c r="AU1009"/>
  <c r="AU1008" s="1"/>
  <c r="AU1007" s="1"/>
  <c r="AU1006" s="1"/>
  <c r="AU1005" s="1"/>
  <c r="AT1009"/>
  <c r="AT1008" s="1"/>
  <c r="AT1007" s="1"/>
  <c r="AT1006" s="1"/>
  <c r="AT1005" s="1"/>
  <c r="AS1009"/>
  <c r="AS1008" s="1"/>
  <c r="AS1007" s="1"/>
  <c r="AS1006" s="1"/>
  <c r="AS1005" s="1"/>
  <c r="AV994"/>
  <c r="AV993" s="1"/>
  <c r="AV992" s="1"/>
  <c r="AV991" s="1"/>
  <c r="AU994"/>
  <c r="AU993" s="1"/>
  <c r="AU992" s="1"/>
  <c r="AU991" s="1"/>
  <c r="AT994"/>
  <c r="AT993" s="1"/>
  <c r="AT992" s="1"/>
  <c r="AT991" s="1"/>
  <c r="AS994"/>
  <c r="AS993" s="1"/>
  <c r="AS992" s="1"/>
  <c r="AS991" s="1"/>
  <c r="AV986"/>
  <c r="AU986"/>
  <c r="AT986"/>
  <c r="AS986"/>
  <c r="AS985" s="1"/>
  <c r="AV985"/>
  <c r="AU985"/>
  <c r="AT985"/>
  <c r="AV983"/>
  <c r="AU983"/>
  <c r="AU982" s="1"/>
  <c r="AT983"/>
  <c r="AT982" s="1"/>
  <c r="AS983"/>
  <c r="AS982" s="1"/>
  <c r="AV982"/>
  <c r="AV977"/>
  <c r="AU977"/>
  <c r="AT977"/>
  <c r="AS977"/>
  <c r="AS976" s="1"/>
  <c r="AS975" s="1"/>
  <c r="AV976"/>
  <c r="AV975" s="1"/>
  <c r="AU976"/>
  <c r="AU975" s="1"/>
  <c r="AT976"/>
  <c r="AT975" s="1"/>
  <c r="AV973"/>
  <c r="AV972" s="1"/>
  <c r="AV971" s="1"/>
  <c r="AU973"/>
  <c r="AU972" s="1"/>
  <c r="AU971" s="1"/>
  <c r="AT973"/>
  <c r="AT972" s="1"/>
  <c r="AT971" s="1"/>
  <c r="AS973"/>
  <c r="AS972" s="1"/>
  <c r="AS971" s="1"/>
  <c r="AV969"/>
  <c r="AU969"/>
  <c r="AT969"/>
  <c r="AS969"/>
  <c r="AS968" s="1"/>
  <c r="AS967" s="1"/>
  <c r="AV968"/>
  <c r="AV967" s="1"/>
  <c r="AU968"/>
  <c r="AU967" s="1"/>
  <c r="AT968"/>
  <c r="AT967" s="1"/>
  <c r="AV965"/>
  <c r="AV964" s="1"/>
  <c r="AV963" s="1"/>
  <c r="AU965"/>
  <c r="AU964" s="1"/>
  <c r="AU963" s="1"/>
  <c r="AT965"/>
  <c r="AT964" s="1"/>
  <c r="AT963" s="1"/>
  <c r="AS965"/>
  <c r="AS964" s="1"/>
  <c r="AS963" s="1"/>
  <c r="AV956"/>
  <c r="AV955" s="1"/>
  <c r="AU956"/>
  <c r="AU955" s="1"/>
  <c r="AU953" s="1"/>
  <c r="AT956"/>
  <c r="AT955" s="1"/>
  <c r="AT954" s="1"/>
  <c r="AS956"/>
  <c r="AS955" s="1"/>
  <c r="AX951"/>
  <c r="AX950" s="1"/>
  <c r="AW951"/>
  <c r="AW950" s="1"/>
  <c r="AV951"/>
  <c r="AU951"/>
  <c r="AU950" s="1"/>
  <c r="AT951"/>
  <c r="AT950" s="1"/>
  <c r="AS951"/>
  <c r="AS950" s="1"/>
  <c r="AV950"/>
  <c r="AV948"/>
  <c r="AV947" s="1"/>
  <c r="AU948"/>
  <c r="AU947" s="1"/>
  <c r="AT948"/>
  <c r="AT947" s="1"/>
  <c r="AS948"/>
  <c r="AS947" s="1"/>
  <c r="AV943"/>
  <c r="AV942" s="1"/>
  <c r="AV941" s="1"/>
  <c r="AU943"/>
  <c r="AU942" s="1"/>
  <c r="AU941" s="1"/>
  <c r="AT943"/>
  <c r="AT942" s="1"/>
  <c r="AT941" s="1"/>
  <c r="AS943"/>
  <c r="AS942" s="1"/>
  <c r="AS941" s="1"/>
  <c r="AV939"/>
  <c r="AU939"/>
  <c r="AU938" s="1"/>
  <c r="AU937" s="1"/>
  <c r="AT939"/>
  <c r="AT938" s="1"/>
  <c r="AT937" s="1"/>
  <c r="AS939"/>
  <c r="AS938" s="1"/>
  <c r="AS937" s="1"/>
  <c r="AV938"/>
  <c r="AV937" s="1"/>
  <c r="AV935"/>
  <c r="AU935"/>
  <c r="AU934" s="1"/>
  <c r="AU933" s="1"/>
  <c r="AT935"/>
  <c r="AT934" s="1"/>
  <c r="AT933" s="1"/>
  <c r="AS935"/>
  <c r="AS934" s="1"/>
  <c r="AS933" s="1"/>
  <c r="AV934"/>
  <c r="AV933" s="1"/>
  <c r="AV928"/>
  <c r="AV927" s="1"/>
  <c r="AV926" s="1"/>
  <c r="AV925" s="1"/>
  <c r="AV924" s="1"/>
  <c r="AU928"/>
  <c r="AU927" s="1"/>
  <c r="AU926" s="1"/>
  <c r="AU925" s="1"/>
  <c r="AU924" s="1"/>
  <c r="AT928"/>
  <c r="AS928"/>
  <c r="AS927" s="1"/>
  <c r="AS926" s="1"/>
  <c r="AS925" s="1"/>
  <c r="AS924" s="1"/>
  <c r="AT927"/>
  <c r="AT926" s="1"/>
  <c r="AT925" s="1"/>
  <c r="AT924" s="1"/>
  <c r="AV921"/>
  <c r="AV920" s="1"/>
  <c r="AU921"/>
  <c r="AU920" s="1"/>
  <c r="AT921"/>
  <c r="AT920" s="1"/>
  <c r="AS921"/>
  <c r="AS920" s="1"/>
  <c r="AV918"/>
  <c r="AU918"/>
  <c r="AT918"/>
  <c r="AS918"/>
  <c r="AS917" s="1"/>
  <c r="AV917"/>
  <c r="AU917"/>
  <c r="AT917"/>
  <c r="AV915"/>
  <c r="AV914" s="1"/>
  <c r="AU915"/>
  <c r="AU914" s="1"/>
  <c r="AT915"/>
  <c r="AT914" s="1"/>
  <c r="AS915"/>
  <c r="AS914" s="1"/>
  <c r="AV912"/>
  <c r="AU912"/>
  <c r="AT912"/>
  <c r="AS912"/>
  <c r="AS911" s="1"/>
  <c r="AV911"/>
  <c r="AU911"/>
  <c r="AT911"/>
  <c r="AV909"/>
  <c r="AV908" s="1"/>
  <c r="AU909"/>
  <c r="AU908" s="1"/>
  <c r="AT909"/>
  <c r="AT908" s="1"/>
  <c r="AS909"/>
  <c r="AS908" s="1"/>
  <c r="AV906"/>
  <c r="AV905" s="1"/>
  <c r="AU906"/>
  <c r="AU905" s="1"/>
  <c r="AT906"/>
  <c r="AT905" s="1"/>
  <c r="AS906"/>
  <c r="AS905" s="1"/>
  <c r="AV903"/>
  <c r="AV902" s="1"/>
  <c r="AU903"/>
  <c r="AU902" s="1"/>
  <c r="AT903"/>
  <c r="AT902" s="1"/>
  <c r="AS903"/>
  <c r="AS902" s="1"/>
  <c r="AV895"/>
  <c r="AU895"/>
  <c r="AT895"/>
  <c r="AS895"/>
  <c r="AV893"/>
  <c r="AU893"/>
  <c r="AT893"/>
  <c r="AS893"/>
  <c r="AV891"/>
  <c r="AV890" s="1"/>
  <c r="AV889" s="1"/>
  <c r="AV888" s="1"/>
  <c r="AV887" s="1"/>
  <c r="AU891"/>
  <c r="AU890" s="1"/>
  <c r="AU889" s="1"/>
  <c r="AU888" s="1"/>
  <c r="AU887" s="1"/>
  <c r="AT891"/>
  <c r="AT890" s="1"/>
  <c r="AT889" s="1"/>
  <c r="AT888" s="1"/>
  <c r="AT887" s="1"/>
  <c r="AS891"/>
  <c r="AV882"/>
  <c r="AV881" s="1"/>
  <c r="AU882"/>
  <c r="AU881" s="1"/>
  <c r="AT882"/>
  <c r="AT881" s="1"/>
  <c r="AS882"/>
  <c r="AS881" s="1"/>
  <c r="AV879"/>
  <c r="AV878" s="1"/>
  <c r="AV877" s="1"/>
  <c r="AU879"/>
  <c r="AU878" s="1"/>
  <c r="AU877" s="1"/>
  <c r="AT879"/>
  <c r="AT878" s="1"/>
  <c r="AT877" s="1"/>
  <c r="AS879"/>
  <c r="AS878" s="1"/>
  <c r="AS877" s="1"/>
  <c r="AV875"/>
  <c r="AU875"/>
  <c r="AT875"/>
  <c r="AS875"/>
  <c r="AS874" s="1"/>
  <c r="AS873" s="1"/>
  <c r="AV874"/>
  <c r="AV873" s="1"/>
  <c r="AU874"/>
  <c r="AU873" s="1"/>
  <c r="AT874"/>
  <c r="AT873" s="1"/>
  <c r="AV868"/>
  <c r="AU868"/>
  <c r="AT868"/>
  <c r="AS868"/>
  <c r="AS867" s="1"/>
  <c r="AS866" s="1"/>
  <c r="AS865" s="1"/>
  <c r="AS864" s="1"/>
  <c r="AV867"/>
  <c r="AV866" s="1"/>
  <c r="AV865" s="1"/>
  <c r="AV864" s="1"/>
  <c r="AU867"/>
  <c r="AU866" s="1"/>
  <c r="AU865" s="1"/>
  <c r="AU864" s="1"/>
  <c r="AT867"/>
  <c r="AT866" s="1"/>
  <c r="AT865" s="1"/>
  <c r="AT864" s="1"/>
  <c r="AV861"/>
  <c r="AU861"/>
  <c r="AT861"/>
  <c r="AT860" s="1"/>
  <c r="AS861"/>
  <c r="AS860" s="1"/>
  <c r="AV860"/>
  <c r="AU860"/>
  <c r="AV858"/>
  <c r="AV857" s="1"/>
  <c r="AU858"/>
  <c r="AU857" s="1"/>
  <c r="AT858"/>
  <c r="AT857" s="1"/>
  <c r="AS858"/>
  <c r="AS857" s="1"/>
  <c r="AV851"/>
  <c r="AV850" s="1"/>
  <c r="AU851"/>
  <c r="AU850" s="1"/>
  <c r="AU845" s="1"/>
  <c r="AU844" s="1"/>
  <c r="AV848"/>
  <c r="AU848"/>
  <c r="AT848"/>
  <c r="AT847" s="1"/>
  <c r="AT846" s="1"/>
  <c r="AT845" s="1"/>
  <c r="AT844" s="1"/>
  <c r="AS848"/>
  <c r="AS847" s="1"/>
  <c r="AS846" s="1"/>
  <c r="AS845" s="1"/>
  <c r="AS844" s="1"/>
  <c r="AV847"/>
  <c r="AU847"/>
  <c r="AV841"/>
  <c r="AV840" s="1"/>
  <c r="AV839" s="1"/>
  <c r="AV838" s="1"/>
  <c r="AU841"/>
  <c r="AU840" s="1"/>
  <c r="AU839" s="1"/>
  <c r="AU838" s="1"/>
  <c r="AT841"/>
  <c r="AT840" s="1"/>
  <c r="AT839" s="1"/>
  <c r="AT838" s="1"/>
  <c r="AS841"/>
  <c r="AS840" s="1"/>
  <c r="AS839" s="1"/>
  <c r="AS838" s="1"/>
  <c r="AV823"/>
  <c r="AU823"/>
  <c r="AU822" s="1"/>
  <c r="AU821" s="1"/>
  <c r="AU820" s="1"/>
  <c r="AT823"/>
  <c r="AT822" s="1"/>
  <c r="AT821" s="1"/>
  <c r="AT820" s="1"/>
  <c r="AS823"/>
  <c r="AS822" s="1"/>
  <c r="AS821" s="1"/>
  <c r="AS820" s="1"/>
  <c r="AV822"/>
  <c r="AV821" s="1"/>
  <c r="AV820" s="1"/>
  <c r="AV816"/>
  <c r="AU816"/>
  <c r="AU815" s="1"/>
  <c r="AU814" s="1"/>
  <c r="AU813" s="1"/>
  <c r="AU812" s="1"/>
  <c r="AT816"/>
  <c r="AT815" s="1"/>
  <c r="AT814" s="1"/>
  <c r="AT813" s="1"/>
  <c r="AT812" s="1"/>
  <c r="AS816"/>
  <c r="AS815" s="1"/>
  <c r="AS814" s="1"/>
  <c r="AS813" s="1"/>
  <c r="AS812" s="1"/>
  <c r="AV815"/>
  <c r="AV814" s="1"/>
  <c r="AV813" s="1"/>
  <c r="AV812" s="1"/>
  <c r="AV809"/>
  <c r="AU809"/>
  <c r="AU808" s="1"/>
  <c r="AU807" s="1"/>
  <c r="AU806" s="1"/>
  <c r="AT809"/>
  <c r="AT808" s="1"/>
  <c r="AT807" s="1"/>
  <c r="AT806" s="1"/>
  <c r="AS809"/>
  <c r="AS808" s="1"/>
  <c r="AS807" s="1"/>
  <c r="AS806" s="1"/>
  <c r="AV808"/>
  <c r="AV807" s="1"/>
  <c r="AV806" s="1"/>
  <c r="AV804"/>
  <c r="AV803" s="1"/>
  <c r="AU804"/>
  <c r="AU803" s="1"/>
  <c r="AT804"/>
  <c r="AT803" s="1"/>
  <c r="AS804"/>
  <c r="AS803" s="1"/>
  <c r="AV801"/>
  <c r="AU801"/>
  <c r="AU800" s="1"/>
  <c r="AT801"/>
  <c r="AT800" s="1"/>
  <c r="AS801"/>
  <c r="AS800" s="1"/>
  <c r="AV800"/>
  <c r="AV799" s="1"/>
  <c r="AV797"/>
  <c r="AU797"/>
  <c r="AU796" s="1"/>
  <c r="AU795" s="1"/>
  <c r="AT797"/>
  <c r="AT796" s="1"/>
  <c r="AT795" s="1"/>
  <c r="AS797"/>
  <c r="AS796" s="1"/>
  <c r="AS795" s="1"/>
  <c r="AV796"/>
  <c r="AV795" s="1"/>
  <c r="AV777"/>
  <c r="AV776" s="1"/>
  <c r="AV775" s="1"/>
  <c r="AU777"/>
  <c r="AU776" s="1"/>
  <c r="AU775" s="1"/>
  <c r="AT777"/>
  <c r="AT776" s="1"/>
  <c r="AT775" s="1"/>
  <c r="AS777"/>
  <c r="AS776" s="1"/>
  <c r="AS775" s="1"/>
  <c r="AV770"/>
  <c r="AV769" s="1"/>
  <c r="AV768" s="1"/>
  <c r="AU770"/>
  <c r="AU769" s="1"/>
  <c r="AU768" s="1"/>
  <c r="AT770"/>
  <c r="AT769" s="1"/>
  <c r="AT768" s="1"/>
  <c r="AS770"/>
  <c r="AS769" s="1"/>
  <c r="AS768" s="1"/>
  <c r="AX763"/>
  <c r="AX762" s="1"/>
  <c r="AV763"/>
  <c r="AV762" s="1"/>
  <c r="AU763"/>
  <c r="AU762" s="1"/>
  <c r="AT763"/>
  <c r="AT762" s="1"/>
  <c r="AS763"/>
  <c r="AS762" s="1"/>
  <c r="AX760"/>
  <c r="AX759" s="1"/>
  <c r="AV760"/>
  <c r="AV759" s="1"/>
  <c r="AU760"/>
  <c r="AU759" s="1"/>
  <c r="AT760"/>
  <c r="AT759" s="1"/>
  <c r="AS760"/>
  <c r="AS759" s="1"/>
  <c r="AV757"/>
  <c r="AV756" s="1"/>
  <c r="AU757"/>
  <c r="AU756" s="1"/>
  <c r="AT757"/>
  <c r="AT756" s="1"/>
  <c r="AV754"/>
  <c r="AV753" s="1"/>
  <c r="AU754"/>
  <c r="AU753" s="1"/>
  <c r="AT754"/>
  <c r="AT753" s="1"/>
  <c r="AV750"/>
  <c r="AU750"/>
  <c r="AT750"/>
  <c r="AS750"/>
  <c r="AV748"/>
  <c r="AU748"/>
  <c r="AT748"/>
  <c r="AS748"/>
  <c r="AV746"/>
  <c r="AV745" s="1"/>
  <c r="AV744" s="1"/>
  <c r="AU746"/>
  <c r="AU745" s="1"/>
  <c r="AU744" s="1"/>
  <c r="AT746"/>
  <c r="AT745" s="1"/>
  <c r="AT744" s="1"/>
  <c r="AS746"/>
  <c r="AS745" s="1"/>
  <c r="AS744" s="1"/>
  <c r="AV742"/>
  <c r="AV741" s="1"/>
  <c r="AV740" s="1"/>
  <c r="AU742"/>
  <c r="AU741" s="1"/>
  <c r="AU740" s="1"/>
  <c r="AT742"/>
  <c r="AT741" s="1"/>
  <c r="AT740" s="1"/>
  <c r="AS742"/>
  <c r="AS741" s="1"/>
  <c r="AS740" s="1"/>
  <c r="AV738"/>
  <c r="AV737" s="1"/>
  <c r="AV736" s="1"/>
  <c r="AU738"/>
  <c r="AU737" s="1"/>
  <c r="AU736" s="1"/>
  <c r="AT738"/>
  <c r="AT737" s="1"/>
  <c r="AT736" s="1"/>
  <c r="AS738"/>
  <c r="AS737" s="1"/>
  <c r="AS736" s="1"/>
  <c r="AV731"/>
  <c r="AV730" s="1"/>
  <c r="AU731"/>
  <c r="AU730" s="1"/>
  <c r="AT731"/>
  <c r="AT730" s="1"/>
  <c r="AS731"/>
  <c r="AS730" s="1"/>
  <c r="AV728"/>
  <c r="AU728"/>
  <c r="AT728"/>
  <c r="AT727" s="1"/>
  <c r="AS728"/>
  <c r="AS727" s="1"/>
  <c r="AV727"/>
  <c r="AU727"/>
  <c r="AV723"/>
  <c r="AV722" s="1"/>
  <c r="AU723"/>
  <c r="AU722" s="1"/>
  <c r="AT723"/>
  <c r="AT722" s="1"/>
  <c r="AS723"/>
  <c r="AS722" s="1"/>
  <c r="AV720"/>
  <c r="AV719" s="1"/>
  <c r="AV718" s="1"/>
  <c r="AU720"/>
  <c r="AU719" s="1"/>
  <c r="AU718" s="1"/>
  <c r="AT720"/>
  <c r="AT719" s="1"/>
  <c r="AT718" s="1"/>
  <c r="AV716"/>
  <c r="AU716"/>
  <c r="AU715" s="1"/>
  <c r="AU714" s="1"/>
  <c r="AT716"/>
  <c r="AT715" s="1"/>
  <c r="AT714" s="1"/>
  <c r="AS716"/>
  <c r="AS715" s="1"/>
  <c r="AS714" s="1"/>
  <c r="AV715"/>
  <c r="AV714" s="1"/>
  <c r="AV712"/>
  <c r="AU712"/>
  <c r="AU711" s="1"/>
  <c r="AU710" s="1"/>
  <c r="AT712"/>
  <c r="AT711" s="1"/>
  <c r="AT710" s="1"/>
  <c r="AS712"/>
  <c r="AS711" s="1"/>
  <c r="AS710" s="1"/>
  <c r="AV711"/>
  <c r="AV710" s="1"/>
  <c r="AV697"/>
  <c r="AU697"/>
  <c r="AU696" s="1"/>
  <c r="AT697"/>
  <c r="AT696" s="1"/>
  <c r="AS697"/>
  <c r="AS696" s="1"/>
  <c r="AV696"/>
  <c r="AT694"/>
  <c r="AT693" s="1"/>
  <c r="AT692" s="1"/>
  <c r="AV693"/>
  <c r="AV692" s="1"/>
  <c r="AU693"/>
  <c r="AU692" s="1"/>
  <c r="AV686"/>
  <c r="AV685" s="1"/>
  <c r="AV684" s="1"/>
  <c r="AU686"/>
  <c r="AU685" s="1"/>
  <c r="AU684" s="1"/>
  <c r="AT686"/>
  <c r="AT685" s="1"/>
  <c r="AT684" s="1"/>
  <c r="AS686"/>
  <c r="AS685" s="1"/>
  <c r="AS684" s="1"/>
  <c r="AV682"/>
  <c r="AV681" s="1"/>
  <c r="AV680" s="1"/>
  <c r="AU682"/>
  <c r="AU681" s="1"/>
  <c r="AU680" s="1"/>
  <c r="AT682"/>
  <c r="AT681" s="1"/>
  <c r="AT680" s="1"/>
  <c r="AS682"/>
  <c r="AS681" s="1"/>
  <c r="AS680" s="1"/>
  <c r="AV678"/>
  <c r="AV677" s="1"/>
  <c r="AV676" s="1"/>
  <c r="AU678"/>
  <c r="AU677" s="1"/>
  <c r="AU676" s="1"/>
  <c r="AT678"/>
  <c r="AT677" s="1"/>
  <c r="AT676" s="1"/>
  <c r="AS678"/>
  <c r="AS677" s="1"/>
  <c r="AS676" s="1"/>
  <c r="AV671"/>
  <c r="AV670" s="1"/>
  <c r="AV669" s="1"/>
  <c r="AV668" s="1"/>
  <c r="AU671"/>
  <c r="AU670" s="1"/>
  <c r="AU669" s="1"/>
  <c r="AU668" s="1"/>
  <c r="AT671"/>
  <c r="AT670" s="1"/>
  <c r="AT669" s="1"/>
  <c r="AT668" s="1"/>
  <c r="AS671"/>
  <c r="AS670" s="1"/>
  <c r="AS669" s="1"/>
  <c r="AS668" s="1"/>
  <c r="AV666"/>
  <c r="AV665" s="1"/>
  <c r="AU666"/>
  <c r="AU665" s="1"/>
  <c r="AT666"/>
  <c r="AT665" s="1"/>
  <c r="AV663"/>
  <c r="AV662" s="1"/>
  <c r="AU663"/>
  <c r="AU662" s="1"/>
  <c r="AT663"/>
  <c r="AT662" s="1"/>
  <c r="AV659"/>
  <c r="AV658" s="1"/>
  <c r="AU659"/>
  <c r="AU658" s="1"/>
  <c r="AT659"/>
  <c r="AT658" s="1"/>
  <c r="AV656"/>
  <c r="AV655" s="1"/>
  <c r="AU656"/>
  <c r="AU655" s="1"/>
  <c r="AT656"/>
  <c r="AT655" s="1"/>
  <c r="AV652"/>
  <c r="AU652"/>
  <c r="AT652"/>
  <c r="AT651" s="1"/>
  <c r="AT650" s="1"/>
  <c r="AS652"/>
  <c r="AS651" s="1"/>
  <c r="AS650" s="1"/>
  <c r="AV651"/>
  <c r="AV650" s="1"/>
  <c r="AU651"/>
  <c r="AU650" s="1"/>
  <c r="AV648"/>
  <c r="AU648"/>
  <c r="AT648"/>
  <c r="AT647" s="1"/>
  <c r="AT646" s="1"/>
  <c r="AS648"/>
  <c r="AS647" s="1"/>
  <c r="AS646" s="1"/>
  <c r="AV647"/>
  <c r="AV646" s="1"/>
  <c r="AU647"/>
  <c r="AU646" s="1"/>
  <c r="AV644"/>
  <c r="AU644"/>
  <c r="AT644"/>
  <c r="AT643" s="1"/>
  <c r="AT642" s="1"/>
  <c r="AS644"/>
  <c r="AS643" s="1"/>
  <c r="AS642" s="1"/>
  <c r="AV643"/>
  <c r="AV642" s="1"/>
  <c r="AU643"/>
  <c r="AU642" s="1"/>
  <c r="AV634"/>
  <c r="AU634"/>
  <c r="AT634"/>
  <c r="AT633" s="1"/>
  <c r="AS634"/>
  <c r="AS633" s="1"/>
  <c r="AV633"/>
  <c r="AU633"/>
  <c r="AV630"/>
  <c r="AV629" s="1"/>
  <c r="AU630"/>
  <c r="AU629" s="1"/>
  <c r="AT630"/>
  <c r="AT629" s="1"/>
  <c r="AV626"/>
  <c r="AV625" s="1"/>
  <c r="AU626"/>
  <c r="AU625" s="1"/>
  <c r="AT626"/>
  <c r="AT625" s="1"/>
  <c r="AS624"/>
  <c r="AV618"/>
  <c r="AU618"/>
  <c r="AU617" s="1"/>
  <c r="AU616" s="1"/>
  <c r="AT618"/>
  <c r="AT617" s="1"/>
  <c r="AT616" s="1"/>
  <c r="AS618"/>
  <c r="AS617" s="1"/>
  <c r="AS616" s="1"/>
  <c r="AV617"/>
  <c r="AV616" s="1"/>
  <c r="AV613"/>
  <c r="AV612" s="1"/>
  <c r="AV611" s="1"/>
  <c r="AU613"/>
  <c r="AU612" s="1"/>
  <c r="AU611" s="1"/>
  <c r="AT613"/>
  <c r="AT612" s="1"/>
  <c r="AT611" s="1"/>
  <c r="AS613"/>
  <c r="AS612" s="1"/>
  <c r="AS611" s="1"/>
  <c r="AV608"/>
  <c r="AU608"/>
  <c r="AU607" s="1"/>
  <c r="AU606" s="1"/>
  <c r="AT608"/>
  <c r="AT607" s="1"/>
  <c r="AT606" s="1"/>
  <c r="AS608"/>
  <c r="AS607" s="1"/>
  <c r="AS606" s="1"/>
  <c r="AV607"/>
  <c r="AV606" s="1"/>
  <c r="AV599"/>
  <c r="AV598" s="1"/>
  <c r="AU599"/>
  <c r="AU598" s="1"/>
  <c r="AT599"/>
  <c r="AT598" s="1"/>
  <c r="AS599"/>
  <c r="AS598" s="1"/>
  <c r="AV596"/>
  <c r="AV595" s="1"/>
  <c r="AV594" s="1"/>
  <c r="AU596"/>
  <c r="AU595" s="1"/>
  <c r="AU594" s="1"/>
  <c r="AT596"/>
  <c r="AT595" s="1"/>
  <c r="AT594" s="1"/>
  <c r="AS596"/>
  <c r="AS595" s="1"/>
  <c r="AS594" s="1"/>
  <c r="AV589"/>
  <c r="AV588" s="1"/>
  <c r="AV587" s="1"/>
  <c r="AV586" s="1"/>
  <c r="AV585" s="1"/>
  <c r="AU589"/>
  <c r="AU588" s="1"/>
  <c r="AU587" s="1"/>
  <c r="AU586" s="1"/>
  <c r="AU585" s="1"/>
  <c r="AT589"/>
  <c r="AT588" s="1"/>
  <c r="AT587" s="1"/>
  <c r="AT586" s="1"/>
  <c r="AT585" s="1"/>
  <c r="AS589"/>
  <c r="AS588" s="1"/>
  <c r="AS587" s="1"/>
  <c r="AS586" s="1"/>
  <c r="AS585" s="1"/>
  <c r="AV582"/>
  <c r="AV581" s="1"/>
  <c r="AV580" s="1"/>
  <c r="AV579" s="1"/>
  <c r="AU582"/>
  <c r="AU581" s="1"/>
  <c r="AU580" s="1"/>
  <c r="AU579" s="1"/>
  <c r="AT582"/>
  <c r="AT581" s="1"/>
  <c r="AT580" s="1"/>
  <c r="AT579" s="1"/>
  <c r="AS582"/>
  <c r="AS581" s="1"/>
  <c r="AS580" s="1"/>
  <c r="AS579" s="1"/>
  <c r="AV577"/>
  <c r="AU577"/>
  <c r="AU576" s="1"/>
  <c r="AT577"/>
  <c r="AT576" s="1"/>
  <c r="AS577"/>
  <c r="AS576" s="1"/>
  <c r="AV576"/>
  <c r="AV567"/>
  <c r="AV566" s="1"/>
  <c r="AU567"/>
  <c r="AU566" s="1"/>
  <c r="AT567"/>
  <c r="AT566" s="1"/>
  <c r="AV563"/>
  <c r="AV562" s="1"/>
  <c r="AU563"/>
  <c r="AU562" s="1"/>
  <c r="AT563"/>
  <c r="AT562" s="1"/>
  <c r="AV558"/>
  <c r="AV557" s="1"/>
  <c r="AV556" s="1"/>
  <c r="AU558"/>
  <c r="AU557" s="1"/>
  <c r="AU556" s="1"/>
  <c r="AT558"/>
  <c r="AT557" s="1"/>
  <c r="AT556" s="1"/>
  <c r="AS558"/>
  <c r="AS557" s="1"/>
  <c r="AS556" s="1"/>
  <c r="AV554"/>
  <c r="AV553" s="1"/>
  <c r="AV552" s="1"/>
  <c r="AU554"/>
  <c r="AU553" s="1"/>
  <c r="AU552" s="1"/>
  <c r="AT554"/>
  <c r="AT553" s="1"/>
  <c r="AT552" s="1"/>
  <c r="AS554"/>
  <c r="AS553" s="1"/>
  <c r="AS552" s="1"/>
  <c r="AV549"/>
  <c r="AU549"/>
  <c r="AU548" s="1"/>
  <c r="AT549"/>
  <c r="AT548" s="1"/>
  <c r="AS549"/>
  <c r="AS548" s="1"/>
  <c r="AV548"/>
  <c r="AV546"/>
  <c r="AV545" s="1"/>
  <c r="AU546"/>
  <c r="AU545" s="1"/>
  <c r="AT546"/>
  <c r="AT545" s="1"/>
  <c r="AS546"/>
  <c r="AS545" s="1"/>
  <c r="AV543"/>
  <c r="AU543"/>
  <c r="AU542" s="1"/>
  <c r="AT543"/>
  <c r="AT542" s="1"/>
  <c r="AS543"/>
  <c r="AS542" s="1"/>
  <c r="AV542"/>
  <c r="AV539"/>
  <c r="AU539"/>
  <c r="AU538" s="1"/>
  <c r="AT539"/>
  <c r="AT538" s="1"/>
  <c r="AS539"/>
  <c r="AS538" s="1"/>
  <c r="AV538"/>
  <c r="AV536"/>
  <c r="AV535" s="1"/>
  <c r="AU536"/>
  <c r="AU535" s="1"/>
  <c r="AT536"/>
  <c r="AT535" s="1"/>
  <c r="AS536"/>
  <c r="AS535" s="1"/>
  <c r="AV531"/>
  <c r="AU531"/>
  <c r="AU530" s="1"/>
  <c r="AT531"/>
  <c r="AT530" s="1"/>
  <c r="AS531"/>
  <c r="AS530" s="1"/>
  <c r="AV530"/>
  <c r="AV528"/>
  <c r="AV527" s="1"/>
  <c r="AU528"/>
  <c r="AU527" s="1"/>
  <c r="AT528"/>
  <c r="AT527" s="1"/>
  <c r="AS528"/>
  <c r="AS527" s="1"/>
  <c r="AV525"/>
  <c r="AV524" s="1"/>
  <c r="AU525"/>
  <c r="AU524" s="1"/>
  <c r="AT525"/>
  <c r="AT524" s="1"/>
  <c r="AS525"/>
  <c r="AS524" s="1"/>
  <c r="AW523"/>
  <c r="BC523" s="1"/>
  <c r="BI523" s="1"/>
  <c r="BO523" s="1"/>
  <c r="BU523" s="1"/>
  <c r="CA523" s="1"/>
  <c r="CG523" s="1"/>
  <c r="CM523" s="1"/>
  <c r="CS523" s="1"/>
  <c r="CW523" s="1"/>
  <c r="AV521"/>
  <c r="AV520" s="1"/>
  <c r="AU521"/>
  <c r="AU520" s="1"/>
  <c r="AT521"/>
  <c r="AT520" s="1"/>
  <c r="AS521"/>
  <c r="AS520" s="1"/>
  <c r="AV518"/>
  <c r="AV517" s="1"/>
  <c r="AU518"/>
  <c r="AU517" s="1"/>
  <c r="AT518"/>
  <c r="AT517" s="1"/>
  <c r="AS518"/>
  <c r="AS517" s="1"/>
  <c r="AV511"/>
  <c r="AV510" s="1"/>
  <c r="AV509" s="1"/>
  <c r="AU511"/>
  <c r="AU510" s="1"/>
  <c r="AU509" s="1"/>
  <c r="AT511"/>
  <c r="AT510" s="1"/>
  <c r="AT509" s="1"/>
  <c r="AS511"/>
  <c r="AS510" s="1"/>
  <c r="AS509" s="1"/>
  <c r="AV507"/>
  <c r="AV506" s="1"/>
  <c r="AV505" s="1"/>
  <c r="AV504" s="1"/>
  <c r="AV503" s="1"/>
  <c r="AU507"/>
  <c r="AU506" s="1"/>
  <c r="AU505" s="1"/>
  <c r="AT507"/>
  <c r="AT506" s="1"/>
  <c r="AT505" s="1"/>
  <c r="AS507"/>
  <c r="AS506" s="1"/>
  <c r="AS505" s="1"/>
  <c r="AV500"/>
  <c r="AV499" s="1"/>
  <c r="AV498" s="1"/>
  <c r="AU500"/>
  <c r="AU499" s="1"/>
  <c r="AU498" s="1"/>
  <c r="AT500"/>
  <c r="AT499" s="1"/>
  <c r="AT498" s="1"/>
  <c r="AS500"/>
  <c r="AS499" s="1"/>
  <c r="AS498" s="1"/>
  <c r="AV496"/>
  <c r="AU496"/>
  <c r="AU495" s="1"/>
  <c r="AU494" s="1"/>
  <c r="AT496"/>
  <c r="AT495" s="1"/>
  <c r="AT494" s="1"/>
  <c r="AS496"/>
  <c r="AS495" s="1"/>
  <c r="AS494" s="1"/>
  <c r="AV495"/>
  <c r="AV494" s="1"/>
  <c r="AV492"/>
  <c r="AU492"/>
  <c r="AU491" s="1"/>
  <c r="AU490" s="1"/>
  <c r="AT492"/>
  <c r="AT491" s="1"/>
  <c r="AT490" s="1"/>
  <c r="AS492"/>
  <c r="AS491" s="1"/>
  <c r="AS490" s="1"/>
  <c r="AV491"/>
  <c r="AV490" s="1"/>
  <c r="AV470"/>
  <c r="AU470"/>
  <c r="AT470"/>
  <c r="AS470"/>
  <c r="AV468"/>
  <c r="AV467" s="1"/>
  <c r="AU468"/>
  <c r="AU467" s="1"/>
  <c r="AT468"/>
  <c r="AS468"/>
  <c r="AS467" s="1"/>
  <c r="AV465"/>
  <c r="AV464" s="1"/>
  <c r="AV463" s="1"/>
  <c r="AU465"/>
  <c r="AU464" s="1"/>
  <c r="AU463" s="1"/>
  <c r="AT465"/>
  <c r="AT464" s="1"/>
  <c r="AT463" s="1"/>
  <c r="AS465"/>
  <c r="AS464" s="1"/>
  <c r="AS463" s="1"/>
  <c r="AV461"/>
  <c r="AV460" s="1"/>
  <c r="AV459" s="1"/>
  <c r="AU461"/>
  <c r="AU460" s="1"/>
  <c r="AU459" s="1"/>
  <c r="AT461"/>
  <c r="AT460" s="1"/>
  <c r="AT459" s="1"/>
  <c r="AS461"/>
  <c r="AS460" s="1"/>
  <c r="AS459" s="1"/>
  <c r="AV454"/>
  <c r="AV453" s="1"/>
  <c r="AU454"/>
  <c r="AU453" s="1"/>
  <c r="AT454"/>
  <c r="AT452" s="1"/>
  <c r="AT451" s="1"/>
  <c r="AS454"/>
  <c r="AS453" s="1"/>
  <c r="AV449"/>
  <c r="AU449"/>
  <c r="AT449"/>
  <c r="AT448" s="1"/>
  <c r="AT447" s="1"/>
  <c r="AT446" s="1"/>
  <c r="AT445" s="1"/>
  <c r="AS449"/>
  <c r="AS448" s="1"/>
  <c r="AS447" s="1"/>
  <c r="AS446" s="1"/>
  <c r="AS445" s="1"/>
  <c r="AV448"/>
  <c r="AV447" s="1"/>
  <c r="AV446" s="1"/>
  <c r="AV445" s="1"/>
  <c r="AU448"/>
  <c r="AU447" s="1"/>
  <c r="AU446" s="1"/>
  <c r="AU445" s="1"/>
  <c r="AV443"/>
  <c r="AU443"/>
  <c r="AT443"/>
  <c r="AS443"/>
  <c r="AS442" s="1"/>
  <c r="AS441" s="1"/>
  <c r="AS440" s="1"/>
  <c r="AV442"/>
  <c r="AV441" s="1"/>
  <c r="AV440" s="1"/>
  <c r="AU442"/>
  <c r="AU441" s="1"/>
  <c r="AU440" s="1"/>
  <c r="AT442"/>
  <c r="AT441" s="1"/>
  <c r="AT440" s="1"/>
  <c r="AV434"/>
  <c r="AV433" s="1"/>
  <c r="AV432" s="1"/>
  <c r="AV431" s="1"/>
  <c r="AU434"/>
  <c r="AU433" s="1"/>
  <c r="AU432" s="1"/>
  <c r="AU431" s="1"/>
  <c r="AT434"/>
  <c r="AT433" s="1"/>
  <c r="AT432" s="1"/>
  <c r="AT431" s="1"/>
  <c r="AS434"/>
  <c r="AS433" s="1"/>
  <c r="AS432" s="1"/>
  <c r="AS431" s="1"/>
  <c r="AV426"/>
  <c r="AU426"/>
  <c r="AT426"/>
  <c r="AT425" s="1"/>
  <c r="AT424" s="1"/>
  <c r="AT423" s="1"/>
  <c r="AT422" s="1"/>
  <c r="AT421" s="1"/>
  <c r="AS426"/>
  <c r="AS425" s="1"/>
  <c r="AS424" s="1"/>
  <c r="AS423" s="1"/>
  <c r="AS422" s="1"/>
  <c r="AS421" s="1"/>
  <c r="AV425"/>
  <c r="AV424" s="1"/>
  <c r="AV423" s="1"/>
  <c r="AV422" s="1"/>
  <c r="AV421" s="1"/>
  <c r="AU425"/>
  <c r="AU424" s="1"/>
  <c r="AU423" s="1"/>
  <c r="AU422" s="1"/>
  <c r="AU421" s="1"/>
  <c r="AV417"/>
  <c r="AU417"/>
  <c r="AT417"/>
  <c r="AS417"/>
  <c r="AV415"/>
  <c r="AU415"/>
  <c r="AT415"/>
  <c r="AS415"/>
  <c r="AV413"/>
  <c r="AU413"/>
  <c r="AU412" s="1"/>
  <c r="AU411" s="1"/>
  <c r="AT413"/>
  <c r="AT412" s="1"/>
  <c r="AT411" s="1"/>
  <c r="AS413"/>
  <c r="AS412" s="1"/>
  <c r="AS411" s="1"/>
  <c r="AV409"/>
  <c r="AV408" s="1"/>
  <c r="AV407" s="1"/>
  <c r="AU409"/>
  <c r="AU408" s="1"/>
  <c r="AU407" s="1"/>
  <c r="AU406" s="1"/>
  <c r="AT409"/>
  <c r="AT408" s="1"/>
  <c r="AT407" s="1"/>
  <c r="AS409"/>
  <c r="AS408" s="1"/>
  <c r="AS407" s="1"/>
  <c r="AV399"/>
  <c r="AU399"/>
  <c r="AT399"/>
  <c r="AT398" s="1"/>
  <c r="AS399"/>
  <c r="AS398" s="1"/>
  <c r="AV398"/>
  <c r="AU398"/>
  <c r="AV396"/>
  <c r="AV395" s="1"/>
  <c r="AV394" s="1"/>
  <c r="AU396"/>
  <c r="AU395" s="1"/>
  <c r="AU394" s="1"/>
  <c r="AT396"/>
  <c r="AT395" s="1"/>
  <c r="AT394" s="1"/>
  <c r="AS396"/>
  <c r="AS395" s="1"/>
  <c r="AS394" s="1"/>
  <c r="AV392"/>
  <c r="AV391" s="1"/>
  <c r="AV390" s="1"/>
  <c r="AU392"/>
  <c r="AU391" s="1"/>
  <c r="AU390" s="1"/>
  <c r="AT392"/>
  <c r="AT391" s="1"/>
  <c r="AT390" s="1"/>
  <c r="AV388"/>
  <c r="AV387" s="1"/>
  <c r="AU388"/>
  <c r="AU387" s="1"/>
  <c r="AT388"/>
  <c r="AT387" s="1"/>
  <c r="AS388"/>
  <c r="AS387" s="1"/>
  <c r="AV385"/>
  <c r="AU385"/>
  <c r="AU384" s="1"/>
  <c r="AT385"/>
  <c r="AT384" s="1"/>
  <c r="AS385"/>
  <c r="AS384" s="1"/>
  <c r="AS383" s="1"/>
  <c r="AV384"/>
  <c r="AV383" s="1"/>
  <c r="AV380"/>
  <c r="AV379" s="1"/>
  <c r="AV378" s="1"/>
  <c r="AV377" s="1"/>
  <c r="AU380"/>
  <c r="AU379" s="1"/>
  <c r="AU378" s="1"/>
  <c r="AU377" s="1"/>
  <c r="AT380"/>
  <c r="AT379" s="1"/>
  <c r="AT378" s="1"/>
  <c r="AT377" s="1"/>
  <c r="AS380"/>
  <c r="AS379" s="1"/>
  <c r="AS378" s="1"/>
  <c r="AS377" s="1"/>
  <c r="AV374"/>
  <c r="AV373" s="1"/>
  <c r="AV372" s="1"/>
  <c r="AV371" s="1"/>
  <c r="AU374"/>
  <c r="AU373" s="1"/>
  <c r="AU372" s="1"/>
  <c r="AU371" s="1"/>
  <c r="AT374"/>
  <c r="AT373" s="1"/>
  <c r="AT372" s="1"/>
  <c r="AT371" s="1"/>
  <c r="AS374"/>
  <c r="AS373" s="1"/>
  <c r="AS372" s="1"/>
  <c r="AS371" s="1"/>
  <c r="AV367"/>
  <c r="AV366" s="1"/>
  <c r="AU367"/>
  <c r="AU366" s="1"/>
  <c r="AT367"/>
  <c r="AT366" s="1"/>
  <c r="AS367"/>
  <c r="AS366" s="1"/>
  <c r="AV364"/>
  <c r="AU364"/>
  <c r="AU363" s="1"/>
  <c r="AU362" s="1"/>
  <c r="AT364"/>
  <c r="AT363" s="1"/>
  <c r="AT362" s="1"/>
  <c r="AS364"/>
  <c r="AS363" s="1"/>
  <c r="AS362" s="1"/>
  <c r="AV363"/>
  <c r="AV362" s="1"/>
  <c r="AV360"/>
  <c r="AU360"/>
  <c r="AU359" s="1"/>
  <c r="AT360"/>
  <c r="AT359" s="1"/>
  <c r="AS360"/>
  <c r="AS359" s="1"/>
  <c r="AV359"/>
  <c r="AV357"/>
  <c r="AU357"/>
  <c r="AT357"/>
  <c r="AS357"/>
  <c r="AV354"/>
  <c r="AV353" s="1"/>
  <c r="AU354"/>
  <c r="AU353" s="1"/>
  <c r="AT354"/>
  <c r="AT353" s="1"/>
  <c r="AS354"/>
  <c r="AS353" s="1"/>
  <c r="AV351"/>
  <c r="AU351"/>
  <c r="AT351"/>
  <c r="AS351"/>
  <c r="AS350" s="1"/>
  <c r="AV350"/>
  <c r="AU350"/>
  <c r="AT350"/>
  <c r="AV348"/>
  <c r="AU348"/>
  <c r="AU347" s="1"/>
  <c r="AT348"/>
  <c r="AT347" s="1"/>
  <c r="AS348"/>
  <c r="AS347" s="1"/>
  <c r="AV347"/>
  <c r="AV338"/>
  <c r="AV337" s="1"/>
  <c r="AV336" s="1"/>
  <c r="AU338"/>
  <c r="AU337" s="1"/>
  <c r="AU336" s="1"/>
  <c r="AT338"/>
  <c r="AT337" s="1"/>
  <c r="AT336" s="1"/>
  <c r="AS338"/>
  <c r="AS337" s="1"/>
  <c r="AS336" s="1"/>
  <c r="AV334"/>
  <c r="AV333" s="1"/>
  <c r="AV332" s="1"/>
  <c r="AU334"/>
  <c r="AU333" s="1"/>
  <c r="AU332" s="1"/>
  <c r="AT334"/>
  <c r="AT333" s="1"/>
  <c r="AT332" s="1"/>
  <c r="AS334"/>
  <c r="AS333" s="1"/>
  <c r="AS332" s="1"/>
  <c r="AS331" s="1"/>
  <c r="AS330" s="1"/>
  <c r="AV323"/>
  <c r="AU323"/>
  <c r="AT323"/>
  <c r="AS323"/>
  <c r="AV321"/>
  <c r="AU321"/>
  <c r="AT321"/>
  <c r="AS321"/>
  <c r="AV319"/>
  <c r="AU319"/>
  <c r="AU318" s="1"/>
  <c r="AU317" s="1"/>
  <c r="AT319"/>
  <c r="AS319"/>
  <c r="AS318" s="1"/>
  <c r="AS317" s="1"/>
  <c r="AV315"/>
  <c r="AV314" s="1"/>
  <c r="AV313" s="1"/>
  <c r="AU315"/>
  <c r="AU314" s="1"/>
  <c r="AU313" s="1"/>
  <c r="AT315"/>
  <c r="AT314" s="1"/>
  <c r="AT313" s="1"/>
  <c r="AS315"/>
  <c r="AS314" s="1"/>
  <c r="AS313" s="1"/>
  <c r="AV309"/>
  <c r="AV308" s="1"/>
  <c r="AU309"/>
  <c r="AU308" s="1"/>
  <c r="AT309"/>
  <c r="AT308" s="1"/>
  <c r="AT307" s="1"/>
  <c r="AS309"/>
  <c r="AS308" s="1"/>
  <c r="AS307" s="1"/>
  <c r="AV304"/>
  <c r="AU304"/>
  <c r="AT304"/>
  <c r="AT303" s="1"/>
  <c r="AT302" s="1"/>
  <c r="AT301" s="1"/>
  <c r="AS304"/>
  <c r="AS303" s="1"/>
  <c r="AS302" s="1"/>
  <c r="AS301" s="1"/>
  <c r="AV303"/>
  <c r="AV302" s="1"/>
  <c r="AV301" s="1"/>
  <c r="AU303"/>
  <c r="AU302" s="1"/>
  <c r="AU301" s="1"/>
  <c r="AV299"/>
  <c r="AV298" s="1"/>
  <c r="AV297" s="1"/>
  <c r="AV296" s="1"/>
  <c r="AU299"/>
  <c r="AU298" s="1"/>
  <c r="AU297" s="1"/>
  <c r="AU296" s="1"/>
  <c r="AT299"/>
  <c r="AT298" s="1"/>
  <c r="AT297" s="1"/>
  <c r="AT296" s="1"/>
  <c r="AS299"/>
  <c r="AS298" s="1"/>
  <c r="AS297" s="1"/>
  <c r="AS296" s="1"/>
  <c r="AV292"/>
  <c r="AV291" s="1"/>
  <c r="AV290" s="1"/>
  <c r="AV289" s="1"/>
  <c r="AV288" s="1"/>
  <c r="AU292"/>
  <c r="AU291" s="1"/>
  <c r="AU290" s="1"/>
  <c r="AU289" s="1"/>
  <c r="AU288" s="1"/>
  <c r="AT292"/>
  <c r="AT291" s="1"/>
  <c r="AT290" s="1"/>
  <c r="AT289" s="1"/>
  <c r="AT288" s="1"/>
  <c r="AS292"/>
  <c r="AS291" s="1"/>
  <c r="AS290" s="1"/>
  <c r="AS289" s="1"/>
  <c r="AS288" s="1"/>
  <c r="AV285"/>
  <c r="AU285"/>
  <c r="AT285"/>
  <c r="AS285"/>
  <c r="AV283"/>
  <c r="AU283"/>
  <c r="AT283"/>
  <c r="AS283"/>
  <c r="AV281"/>
  <c r="AV280" s="1"/>
  <c r="AV279" s="1"/>
  <c r="AU281"/>
  <c r="AT281"/>
  <c r="AT280" s="1"/>
  <c r="AT279" s="1"/>
  <c r="AS281"/>
  <c r="AS280" s="1"/>
  <c r="AS279" s="1"/>
  <c r="AV277"/>
  <c r="AV276" s="1"/>
  <c r="AV275" s="1"/>
  <c r="AU277"/>
  <c r="AU276" s="1"/>
  <c r="AU275" s="1"/>
  <c r="AT277"/>
  <c r="AT276" s="1"/>
  <c r="AT275" s="1"/>
  <c r="AS277"/>
  <c r="AS276" s="1"/>
  <c r="AS275" s="1"/>
  <c r="AV268"/>
  <c r="AU268"/>
  <c r="AT268"/>
  <c r="AS268"/>
  <c r="AV266"/>
  <c r="AU266"/>
  <c r="AU265" s="1"/>
  <c r="AU264" s="1"/>
  <c r="AU263" s="1"/>
  <c r="AT266"/>
  <c r="AT265" s="1"/>
  <c r="AT264" s="1"/>
  <c r="AT263" s="1"/>
  <c r="AS266"/>
  <c r="AV261"/>
  <c r="AV260" s="1"/>
  <c r="AV259" s="1"/>
  <c r="AV258" s="1"/>
  <c r="AU261"/>
  <c r="AU260" s="1"/>
  <c r="AU259" s="1"/>
  <c r="AU258" s="1"/>
  <c r="AT261"/>
  <c r="AT260" s="1"/>
  <c r="AT259" s="1"/>
  <c r="AT258" s="1"/>
  <c r="AS261"/>
  <c r="AS260" s="1"/>
  <c r="AS259" s="1"/>
  <c r="AS258" s="1"/>
  <c r="AV252"/>
  <c r="AU252"/>
  <c r="AU251" s="1"/>
  <c r="AT252"/>
  <c r="AT251" s="1"/>
  <c r="AS252"/>
  <c r="AS251" s="1"/>
  <c r="AV251"/>
  <c r="AV247" s="1"/>
  <c r="AV240"/>
  <c r="AU240"/>
  <c r="AU239" s="1"/>
  <c r="AT240"/>
  <c r="AT239" s="1"/>
  <c r="AS240"/>
  <c r="AS239" s="1"/>
  <c r="AV239"/>
  <c r="AV237"/>
  <c r="AV236" s="1"/>
  <c r="AV235" s="1"/>
  <c r="AU237"/>
  <c r="AU236" s="1"/>
  <c r="AU235" s="1"/>
  <c r="AT237"/>
  <c r="AT236" s="1"/>
  <c r="AT235" s="1"/>
  <c r="AS237"/>
  <c r="AS236" s="1"/>
  <c r="AS235" s="1"/>
  <c r="AV233"/>
  <c r="AU233"/>
  <c r="AT233"/>
  <c r="AS233"/>
  <c r="AS232" s="1"/>
  <c r="AV232"/>
  <c r="AU232"/>
  <c r="AT232"/>
  <c r="AV230"/>
  <c r="AV229" s="1"/>
  <c r="AU230"/>
  <c r="AU229" s="1"/>
  <c r="AT230"/>
  <c r="AT229" s="1"/>
  <c r="AS230"/>
  <c r="AS229" s="1"/>
  <c r="AV226"/>
  <c r="AV225" s="1"/>
  <c r="AU226"/>
  <c r="AU225" s="1"/>
  <c r="AT226"/>
  <c r="AT225" s="1"/>
  <c r="AS226"/>
  <c r="AS225" s="1"/>
  <c r="AV223"/>
  <c r="AU223"/>
  <c r="AU222" s="1"/>
  <c r="AU221" s="1"/>
  <c r="AT223"/>
  <c r="AT222" s="1"/>
  <c r="AT221" s="1"/>
  <c r="AS223"/>
  <c r="AS222" s="1"/>
  <c r="AV222"/>
  <c r="AV219"/>
  <c r="AV218" s="1"/>
  <c r="AU219"/>
  <c r="AU218" s="1"/>
  <c r="AT219"/>
  <c r="AT218" s="1"/>
  <c r="AS219"/>
  <c r="AS218" s="1"/>
  <c r="AV213"/>
  <c r="AV212" s="1"/>
  <c r="AV211" s="1"/>
  <c r="AV210" s="1"/>
  <c r="AV209" s="1"/>
  <c r="AU213"/>
  <c r="AU212" s="1"/>
  <c r="AU211" s="1"/>
  <c r="AU210" s="1"/>
  <c r="AU209" s="1"/>
  <c r="AT213"/>
  <c r="AT212" s="1"/>
  <c r="AT211" s="1"/>
  <c r="AT210" s="1"/>
  <c r="AT209" s="1"/>
  <c r="AS213"/>
  <c r="AS212" s="1"/>
  <c r="AS211" s="1"/>
  <c r="AS210" s="1"/>
  <c r="AS209" s="1"/>
  <c r="AV206"/>
  <c r="AU206"/>
  <c r="AT206"/>
  <c r="AS206"/>
  <c r="AV204"/>
  <c r="AU204"/>
  <c r="AT204"/>
  <c r="AS204"/>
  <c r="AV197"/>
  <c r="AV196" s="1"/>
  <c r="AV195" s="1"/>
  <c r="AV194" s="1"/>
  <c r="AV193" s="1"/>
  <c r="AV192" s="1"/>
  <c r="AU197"/>
  <c r="AU196" s="1"/>
  <c r="AU195" s="1"/>
  <c r="AU194" s="1"/>
  <c r="AU193" s="1"/>
  <c r="AU192" s="1"/>
  <c r="AT197"/>
  <c r="AT196" s="1"/>
  <c r="AT195" s="1"/>
  <c r="AT194" s="1"/>
  <c r="AT193" s="1"/>
  <c r="AT192" s="1"/>
  <c r="AS197"/>
  <c r="AS196" s="1"/>
  <c r="AS195" s="1"/>
  <c r="AS194" s="1"/>
  <c r="AS193" s="1"/>
  <c r="AS192" s="1"/>
  <c r="AV189"/>
  <c r="AV188" s="1"/>
  <c r="AU189"/>
  <c r="AU188" s="1"/>
  <c r="AT189"/>
  <c r="AT188" s="1"/>
  <c r="AS189"/>
  <c r="AS188" s="1"/>
  <c r="AV186"/>
  <c r="AU186"/>
  <c r="AT186"/>
  <c r="AS186"/>
  <c r="AV184"/>
  <c r="AV183" s="1"/>
  <c r="AU184"/>
  <c r="AT184"/>
  <c r="AT183" s="1"/>
  <c r="AS184"/>
  <c r="AS183" s="1"/>
  <c r="AV174"/>
  <c r="AV173" s="1"/>
  <c r="AV172" s="1"/>
  <c r="AU174"/>
  <c r="AU173" s="1"/>
  <c r="AU172" s="1"/>
  <c r="AT174"/>
  <c r="AT173" s="1"/>
  <c r="AT172" s="1"/>
  <c r="AS174"/>
  <c r="AS173" s="1"/>
  <c r="AS172" s="1"/>
  <c r="AV170"/>
  <c r="AU170"/>
  <c r="AT170"/>
  <c r="AS170"/>
  <c r="AV169"/>
  <c r="AU169"/>
  <c r="AT169"/>
  <c r="AS169"/>
  <c r="AV160"/>
  <c r="AV159" s="1"/>
  <c r="AU160"/>
  <c r="AU159" s="1"/>
  <c r="AT160"/>
  <c r="AT159" s="1"/>
  <c r="AS160"/>
  <c r="AS159" s="1"/>
  <c r="AV156"/>
  <c r="AU156"/>
  <c r="AT156"/>
  <c r="AS156"/>
  <c r="AV154"/>
  <c r="AU154"/>
  <c r="AT154"/>
  <c r="AS154"/>
  <c r="AV147"/>
  <c r="AU147"/>
  <c r="AT147"/>
  <c r="AS147"/>
  <c r="AV146"/>
  <c r="AU146"/>
  <c r="AT146"/>
  <c r="AS146"/>
  <c r="AV145"/>
  <c r="AU145"/>
  <c r="AT145"/>
  <c r="AS145"/>
  <c r="AV144"/>
  <c r="AU144"/>
  <c r="AT144"/>
  <c r="AS144"/>
  <c r="AV143"/>
  <c r="AU143"/>
  <c r="AT143"/>
  <c r="AS143"/>
  <c r="AV136"/>
  <c r="AU136"/>
  <c r="AT136"/>
  <c r="AS136"/>
  <c r="AV132"/>
  <c r="AU132"/>
  <c r="AT132"/>
  <c r="AS132"/>
  <c r="AV130"/>
  <c r="AV129" s="1"/>
  <c r="AV128" s="1"/>
  <c r="AU130"/>
  <c r="AU129" s="1"/>
  <c r="AU128" s="1"/>
  <c r="AT130"/>
  <c r="AT129" s="1"/>
  <c r="AS130"/>
  <c r="AV120"/>
  <c r="AU120"/>
  <c r="AU119" s="1"/>
  <c r="AU118" s="1"/>
  <c r="AU117" s="1"/>
  <c r="AU116" s="1"/>
  <c r="AU115" s="1"/>
  <c r="AT120"/>
  <c r="AT119" s="1"/>
  <c r="AT118" s="1"/>
  <c r="AT117" s="1"/>
  <c r="AT116" s="1"/>
  <c r="AT115" s="1"/>
  <c r="AS120"/>
  <c r="AS119" s="1"/>
  <c r="AS118" s="1"/>
  <c r="AS117" s="1"/>
  <c r="AS116" s="1"/>
  <c r="AS115" s="1"/>
  <c r="AV119"/>
  <c r="AV118" s="1"/>
  <c r="AV117" s="1"/>
  <c r="AV116" s="1"/>
  <c r="AV115" s="1"/>
  <c r="AV112"/>
  <c r="AV111" s="1"/>
  <c r="AU112"/>
  <c r="AU111" s="1"/>
  <c r="AT112"/>
  <c r="AT111" s="1"/>
  <c r="AS112"/>
  <c r="AS111" s="1"/>
  <c r="AV109"/>
  <c r="AV108" s="1"/>
  <c r="AU109"/>
  <c r="AU108" s="1"/>
  <c r="AT109"/>
  <c r="AT108" s="1"/>
  <c r="AS109"/>
  <c r="AS108" s="1"/>
  <c r="AV106"/>
  <c r="AU106"/>
  <c r="AT106"/>
  <c r="AS106"/>
  <c r="AV104"/>
  <c r="AU104"/>
  <c r="AU103" s="1"/>
  <c r="AT104"/>
  <c r="AT103" s="1"/>
  <c r="AS104"/>
  <c r="AS103" s="1"/>
  <c r="AV101"/>
  <c r="AV100" s="1"/>
  <c r="AU101"/>
  <c r="AU100" s="1"/>
  <c r="AT101"/>
  <c r="AT100" s="1"/>
  <c r="AS101"/>
  <c r="AS100" s="1"/>
  <c r="AV98"/>
  <c r="AV97" s="1"/>
  <c r="AU98"/>
  <c r="AU97" s="1"/>
  <c r="AT98"/>
  <c r="AT97" s="1"/>
  <c r="AS98"/>
  <c r="AS97" s="1"/>
  <c r="AV95"/>
  <c r="AU95"/>
  <c r="AU94" s="1"/>
  <c r="AT95"/>
  <c r="AT94" s="1"/>
  <c r="AS95"/>
  <c r="AS94" s="1"/>
  <c r="AV94"/>
  <c r="AV92"/>
  <c r="AV91" s="1"/>
  <c r="AU92"/>
  <c r="AU91" s="1"/>
  <c r="AT92"/>
  <c r="AT91" s="1"/>
  <c r="AS92"/>
  <c r="AS91" s="1"/>
  <c r="AV82"/>
  <c r="AU82"/>
  <c r="AT82"/>
  <c r="AS82"/>
  <c r="AV80"/>
  <c r="AU80"/>
  <c r="AT80"/>
  <c r="AS80"/>
  <c r="AV78"/>
  <c r="AU78"/>
  <c r="AT78"/>
  <c r="AT77" s="1"/>
  <c r="AT76" s="1"/>
  <c r="AS78"/>
  <c r="AV70"/>
  <c r="AV69" s="1"/>
  <c r="AV68" s="1"/>
  <c r="AV67" s="1"/>
  <c r="AV66" s="1"/>
  <c r="AV65" s="1"/>
  <c r="AU70"/>
  <c r="AU69" s="1"/>
  <c r="AU68" s="1"/>
  <c r="AU67" s="1"/>
  <c r="AU66" s="1"/>
  <c r="AU65" s="1"/>
  <c r="AT70"/>
  <c r="AT69" s="1"/>
  <c r="AT68" s="1"/>
  <c r="AT67" s="1"/>
  <c r="AT66" s="1"/>
  <c r="AT65" s="1"/>
  <c r="AS70"/>
  <c r="AS69" s="1"/>
  <c r="AS68" s="1"/>
  <c r="AS67" s="1"/>
  <c r="AS66" s="1"/>
  <c r="AS65" s="1"/>
  <c r="AV60"/>
  <c r="AV59" s="1"/>
  <c r="AU60"/>
  <c r="AU59" s="1"/>
  <c r="AT60"/>
  <c r="AT59" s="1"/>
  <c r="AS60"/>
  <c r="AS59" s="1"/>
  <c r="AV55"/>
  <c r="AU55"/>
  <c r="AT55"/>
  <c r="AS55"/>
  <c r="AV53"/>
  <c r="AU53"/>
  <c r="AT53"/>
  <c r="AT52" s="1"/>
  <c r="AS53"/>
  <c r="AS52" s="1"/>
  <c r="AV48"/>
  <c r="AU48"/>
  <c r="AT48"/>
  <c r="AT47" s="1"/>
  <c r="AT46" s="1"/>
  <c r="AT45" s="1"/>
  <c r="AT44" s="1"/>
  <c r="AS48"/>
  <c r="AS47" s="1"/>
  <c r="AS46" s="1"/>
  <c r="AS45" s="1"/>
  <c r="AS44" s="1"/>
  <c r="AV47"/>
  <c r="AV46" s="1"/>
  <c r="AV45" s="1"/>
  <c r="AV44" s="1"/>
  <c r="AU47"/>
  <c r="AU46" s="1"/>
  <c r="AU45" s="1"/>
  <c r="AU44" s="1"/>
  <c r="AV40"/>
  <c r="AU40"/>
  <c r="AT40"/>
  <c r="AS40"/>
  <c r="AV38"/>
  <c r="AU38"/>
  <c r="AT38"/>
  <c r="AS38"/>
  <c r="AV36"/>
  <c r="AU36"/>
  <c r="AU35" s="1"/>
  <c r="AU34" s="1"/>
  <c r="AU33" s="1"/>
  <c r="AU32" s="1"/>
  <c r="AT36"/>
  <c r="AT35" s="1"/>
  <c r="AT34" s="1"/>
  <c r="AT33" s="1"/>
  <c r="AT32" s="1"/>
  <c r="AS36"/>
  <c r="AV24"/>
  <c r="AU24"/>
  <c r="AT24"/>
  <c r="AS24"/>
  <c r="AV22"/>
  <c r="AU22"/>
  <c r="AT22"/>
  <c r="AS22"/>
  <c r="AV20"/>
  <c r="AU20"/>
  <c r="AT20"/>
  <c r="AS20"/>
  <c r="AV18"/>
  <c r="AV17" s="1"/>
  <c r="AU18"/>
  <c r="AT18"/>
  <c r="AS18"/>
  <c r="AS17" s="1"/>
  <c r="AV15"/>
  <c r="AV14" s="1"/>
  <c r="AU15"/>
  <c r="AU14" s="1"/>
  <c r="AT15"/>
  <c r="AT14" s="1"/>
  <c r="AS15"/>
  <c r="AS14" s="1"/>
  <c r="AV12"/>
  <c r="AV11" s="1"/>
  <c r="AU12"/>
  <c r="AU11" s="1"/>
  <c r="AT12"/>
  <c r="AT11" s="1"/>
  <c r="AS12"/>
  <c r="AS11" s="1"/>
  <c r="AM672"/>
  <c r="CS783" l="1"/>
  <c r="CW784"/>
  <c r="CS480"/>
  <c r="CW480" s="1"/>
  <c r="CW481"/>
  <c r="CS773"/>
  <c r="CW774"/>
  <c r="CS1515"/>
  <c r="CW1515" s="1"/>
  <c r="CW1516"/>
  <c r="CS473"/>
  <c r="CW473" s="1"/>
  <c r="CW474"/>
  <c r="CS1543"/>
  <c r="CW1544"/>
  <c r="CS1242"/>
  <c r="CW1243"/>
  <c r="CT1241"/>
  <c r="CX1242"/>
  <c r="CS1527"/>
  <c r="CW1528"/>
  <c r="CS475"/>
  <c r="CW475" s="1"/>
  <c r="CW476"/>
  <c r="CT164"/>
  <c r="CX165"/>
  <c r="CS788"/>
  <c r="CW788" s="1"/>
  <c r="CW789"/>
  <c r="CS1535"/>
  <c r="CW1536"/>
  <c r="CS1120"/>
  <c r="CW1120" s="1"/>
  <c r="CW1121"/>
  <c r="CT475"/>
  <c r="CX476"/>
  <c r="CS483"/>
  <c r="CW484"/>
  <c r="CS1546"/>
  <c r="CW1547"/>
  <c r="CS243"/>
  <c r="CW244"/>
  <c r="CT483"/>
  <c r="CX484"/>
  <c r="CS1517"/>
  <c r="CW1517" s="1"/>
  <c r="CW1518"/>
  <c r="CT781"/>
  <c r="CX782"/>
  <c r="CS950"/>
  <c r="CW950" s="1"/>
  <c r="CW951"/>
  <c r="CT477"/>
  <c r="CT1524"/>
  <c r="CT1523" s="1"/>
  <c r="CT1509" s="1"/>
  <c r="CS1531"/>
  <c r="CW1532"/>
  <c r="CS478"/>
  <c r="CW478" s="1"/>
  <c r="CW479"/>
  <c r="CS1002"/>
  <c r="CW1003"/>
  <c r="CS786"/>
  <c r="CW786" s="1"/>
  <c r="CW787"/>
  <c r="CS163"/>
  <c r="CW164"/>
  <c r="CM1541"/>
  <c r="CM1540" s="1"/>
  <c r="CT785"/>
  <c r="CN1523"/>
  <c r="CN1509" s="1"/>
  <c r="CM1524"/>
  <c r="CM1523" s="1"/>
  <c r="CM1509" s="1"/>
  <c r="CS1514"/>
  <c r="CS472"/>
  <c r="CW472" s="1"/>
  <c r="CM785"/>
  <c r="CS477"/>
  <c r="CW477" s="1"/>
  <c r="AS605"/>
  <c r="AS604" s="1"/>
  <c r="AT17"/>
  <c r="AT10" s="1"/>
  <c r="AT9" s="1"/>
  <c r="AT8" s="1"/>
  <c r="AT318"/>
  <c r="AT317" s="1"/>
  <c r="CG134"/>
  <c r="CM135"/>
  <c r="CA622"/>
  <c r="CA621" s="1"/>
  <c r="CA620" s="1"/>
  <c r="CG623"/>
  <c r="CB705"/>
  <c r="CB704" s="1"/>
  <c r="CB703" s="1"/>
  <c r="CB702" s="1"/>
  <c r="CH706"/>
  <c r="CB622"/>
  <c r="CB621" s="1"/>
  <c r="CB620" s="1"/>
  <c r="CH623"/>
  <c r="CB134"/>
  <c r="CH135"/>
  <c r="CH1523"/>
  <c r="CH1509" s="1"/>
  <c r="BV404"/>
  <c r="BV403" s="1"/>
  <c r="BV402" s="1"/>
  <c r="BV401" s="1"/>
  <c r="CB405"/>
  <c r="BU705"/>
  <c r="BU704" s="1"/>
  <c r="BU703" s="1"/>
  <c r="BU702" s="1"/>
  <c r="CA706"/>
  <c r="BP989"/>
  <c r="BP988" s="1"/>
  <c r="BV990"/>
  <c r="BO404"/>
  <c r="BO403" s="1"/>
  <c r="BO402" s="1"/>
  <c r="BO401" s="1"/>
  <c r="BU405"/>
  <c r="BJ980"/>
  <c r="BJ979" s="1"/>
  <c r="BP981"/>
  <c r="BI980"/>
  <c r="BI979" s="1"/>
  <c r="BO981"/>
  <c r="BI989"/>
  <c r="BI988" s="1"/>
  <c r="BO990"/>
  <c r="BC84"/>
  <c r="BI85"/>
  <c r="BD84"/>
  <c r="BJ85"/>
  <c r="AT1018"/>
  <c r="AT1013" s="1"/>
  <c r="AT1012" s="1"/>
  <c r="AU331"/>
  <c r="AU330" s="1"/>
  <c r="AS35"/>
  <c r="AS34" s="1"/>
  <c r="AS33" s="1"/>
  <c r="AS32" s="1"/>
  <c r="AV489"/>
  <c r="AV488" s="1"/>
  <c r="AT1200"/>
  <c r="AU675"/>
  <c r="AU674" s="1"/>
  <c r="AT1266"/>
  <c r="AV228"/>
  <c r="AS182"/>
  <c r="AS181" s="1"/>
  <c r="AS180" s="1"/>
  <c r="AS179" s="1"/>
  <c r="AS51"/>
  <c r="AS50" s="1"/>
  <c r="AS43" s="1"/>
  <c r="AS946"/>
  <c r="AS945" s="1"/>
  <c r="AT1047"/>
  <c r="AT962"/>
  <c r="AT961" s="1"/>
  <c r="AS962"/>
  <c r="AS961" s="1"/>
  <c r="AV962"/>
  <c r="AV961" s="1"/>
  <c r="AV265"/>
  <c r="AV264" s="1"/>
  <c r="AV263" s="1"/>
  <c r="AU962"/>
  <c r="AU961" s="1"/>
  <c r="AT624"/>
  <c r="AT605" s="1"/>
  <c r="AT604" s="1"/>
  <c r="AV1200"/>
  <c r="AV1194" s="1"/>
  <c r="AT901"/>
  <c r="AT900" s="1"/>
  <c r="AT899" s="1"/>
  <c r="AU901"/>
  <c r="AU900" s="1"/>
  <c r="AU899" s="1"/>
  <c r="AT1129"/>
  <c r="AU856"/>
  <c r="AU855" s="1"/>
  <c r="AU854" s="1"/>
  <c r="AS901"/>
  <c r="AS900" s="1"/>
  <c r="AS899" s="1"/>
  <c r="AS458"/>
  <c r="AS457" s="1"/>
  <c r="AT946"/>
  <c r="AT945" s="1"/>
  <c r="AU1254"/>
  <c r="AU1253" s="1"/>
  <c r="AU1300"/>
  <c r="AU1299" s="1"/>
  <c r="AU1298" s="1"/>
  <c r="AU1443"/>
  <c r="AT153"/>
  <c r="AT152" s="1"/>
  <c r="AT151" s="1"/>
  <c r="AT150" s="1"/>
  <c r="AT228"/>
  <c r="AS489"/>
  <c r="AS488" s="1"/>
  <c r="AV458"/>
  <c r="AV457" s="1"/>
  <c r="AU504"/>
  <c r="AU503" s="1"/>
  <c r="AU654"/>
  <c r="AU641" s="1"/>
  <c r="AU640" s="1"/>
  <c r="AS1400"/>
  <c r="AS1395" s="1"/>
  <c r="AS1394" s="1"/>
  <c r="AS1393" s="1"/>
  <c r="AT203"/>
  <c r="AT202" s="1"/>
  <c r="AT201" s="1"/>
  <c r="AT200" s="1"/>
  <c r="AU458"/>
  <c r="AU457" s="1"/>
  <c r="AU593"/>
  <c r="AU592" s="1"/>
  <c r="AV593"/>
  <c r="AV592" s="1"/>
  <c r="AU872"/>
  <c r="AU871" s="1"/>
  <c r="AU1200"/>
  <c r="AU1194" s="1"/>
  <c r="AV1300"/>
  <c r="AV1299" s="1"/>
  <c r="AV1298" s="1"/>
  <c r="AS954"/>
  <c r="AS953"/>
  <c r="AS534"/>
  <c r="AV52"/>
  <c r="AV51" s="1"/>
  <c r="AV50" s="1"/>
  <c r="AV43" s="1"/>
  <c r="AU17"/>
  <c r="AU10" s="1"/>
  <c r="AU9" s="1"/>
  <c r="AU8" s="1"/>
  <c r="AU52"/>
  <c r="AU51" s="1"/>
  <c r="AU50" s="1"/>
  <c r="AU43" s="1"/>
  <c r="AV203"/>
  <c r="AV202" s="1"/>
  <c r="AV201" s="1"/>
  <c r="AV200" s="1"/>
  <c r="AT51"/>
  <c r="AT50" s="1"/>
  <c r="AT43" s="1"/>
  <c r="AV153"/>
  <c r="AV152" s="1"/>
  <c r="AV151" s="1"/>
  <c r="AV150" s="1"/>
  <c r="AV168"/>
  <c r="AV167" s="1"/>
  <c r="AV221"/>
  <c r="AV217" s="1"/>
  <c r="AV331"/>
  <c r="AV330" s="1"/>
  <c r="AS346"/>
  <c r="AS345" s="1"/>
  <c r="AS344" s="1"/>
  <c r="AS343" s="1"/>
  <c r="AV346"/>
  <c r="AV345" s="1"/>
  <c r="AV344" s="1"/>
  <c r="AV343" s="1"/>
  <c r="AU452"/>
  <c r="AU451" s="1"/>
  <c r="AU439" s="1"/>
  <c r="AU437" s="1"/>
  <c r="AT504"/>
  <c r="AT503" s="1"/>
  <c r="AU516"/>
  <c r="AV624"/>
  <c r="AV605" s="1"/>
  <c r="AV604" s="1"/>
  <c r="AV675"/>
  <c r="AV674" s="1"/>
  <c r="AV726"/>
  <c r="AV725" s="1"/>
  <c r="AT819"/>
  <c r="AV856"/>
  <c r="AV855" s="1"/>
  <c r="AV854" s="1"/>
  <c r="AT872"/>
  <c r="AT871" s="1"/>
  <c r="AT1062"/>
  <c r="AT1061" s="1"/>
  <c r="AT1253"/>
  <c r="AS406"/>
  <c r="AU624"/>
  <c r="AU605" s="1"/>
  <c r="AU604" s="1"/>
  <c r="AT767"/>
  <c r="AT766" s="1"/>
  <c r="AS203"/>
  <c r="AS202" s="1"/>
  <c r="AS201" s="1"/>
  <c r="AS200" s="1"/>
  <c r="AT331"/>
  <c r="AT330" s="1"/>
  <c r="AT346"/>
  <c r="AT345" s="1"/>
  <c r="AT344" s="1"/>
  <c r="AT343" s="1"/>
  <c r="AS504"/>
  <c r="AS503" s="1"/>
  <c r="AV534"/>
  <c r="AV752"/>
  <c r="AS799"/>
  <c r="AS794" s="1"/>
  <c r="AS793" s="1"/>
  <c r="AU799"/>
  <c r="AU794" s="1"/>
  <c r="AU793" s="1"/>
  <c r="AV1046"/>
  <c r="AV1045" s="1"/>
  <c r="AV1043" s="1"/>
  <c r="AS1443"/>
  <c r="AS726"/>
  <c r="AS725" s="1"/>
  <c r="AV794"/>
  <c r="AV793" s="1"/>
  <c r="AU1068"/>
  <c r="AU1067" s="1"/>
  <c r="AU1062" s="1"/>
  <c r="AU1061" s="1"/>
  <c r="AT406"/>
  <c r="AT90"/>
  <c r="AT306"/>
  <c r="AT295" s="1"/>
  <c r="AU247"/>
  <c r="AU246"/>
  <c r="AS77"/>
  <c r="AS76" s="1"/>
  <c r="AV77"/>
  <c r="AV76" s="1"/>
  <c r="AT168"/>
  <c r="AT167" s="1"/>
  <c r="AU168"/>
  <c r="AU167" s="1"/>
  <c r="AU203"/>
  <c r="AU202" s="1"/>
  <c r="AU201" s="1"/>
  <c r="AU200" s="1"/>
  <c r="AT217"/>
  <c r="AS265"/>
  <c r="AS264" s="1"/>
  <c r="AS263" s="1"/>
  <c r="AS257" s="1"/>
  <c r="AS255" s="1"/>
  <c r="AS10"/>
  <c r="AS9" s="1"/>
  <c r="AS8" s="1"/>
  <c r="AV103"/>
  <c r="AV90" s="1"/>
  <c r="AS129"/>
  <c r="AS127" s="1"/>
  <c r="AS153"/>
  <c r="AS152" s="1"/>
  <c r="AS151" s="1"/>
  <c r="AS150" s="1"/>
  <c r="AV246"/>
  <c r="AV318"/>
  <c r="AV317" s="1"/>
  <c r="AV306" s="1"/>
  <c r="AV295" s="1"/>
  <c r="AV382"/>
  <c r="AV412"/>
  <c r="AV411" s="1"/>
  <c r="AV406" s="1"/>
  <c r="AV452"/>
  <c r="AV451" s="1"/>
  <c r="AV439" s="1"/>
  <c r="AT467"/>
  <c r="AT458" s="1"/>
  <c r="AT457" s="1"/>
  <c r="AS306"/>
  <c r="AS295" s="1"/>
  <c r="AS382"/>
  <c r="AS376" s="1"/>
  <c r="AS370" s="1"/>
  <c r="AT439"/>
  <c r="AT516"/>
  <c r="AU77"/>
  <c r="AU76" s="1"/>
  <c r="AU153"/>
  <c r="AU152" s="1"/>
  <c r="AU151" s="1"/>
  <c r="AU150" s="1"/>
  <c r="AT182"/>
  <c r="AT181" s="1"/>
  <c r="AT180" s="1"/>
  <c r="AT179" s="1"/>
  <c r="AV182"/>
  <c r="AV181" s="1"/>
  <c r="AV180" s="1"/>
  <c r="AV179" s="1"/>
  <c r="AU217"/>
  <c r="AT274"/>
  <c r="AT273" s="1"/>
  <c r="AT383"/>
  <c r="AT382" s="1"/>
  <c r="AS452"/>
  <c r="AS451" s="1"/>
  <c r="AV954"/>
  <c r="AV953"/>
  <c r="AU127"/>
  <c r="AU183"/>
  <c r="AU182" s="1"/>
  <c r="AU181" s="1"/>
  <c r="AU180" s="1"/>
  <c r="AU179" s="1"/>
  <c r="AU280"/>
  <c r="AU279" s="1"/>
  <c r="AU274" s="1"/>
  <c r="AU273" s="1"/>
  <c r="AV561"/>
  <c r="AS593"/>
  <c r="AS592" s="1"/>
  <c r="AV654"/>
  <c r="AV641" s="1"/>
  <c r="AV640" s="1"/>
  <c r="AT726"/>
  <c r="AT725" s="1"/>
  <c r="AS735"/>
  <c r="AS734" s="1"/>
  <c r="AS890"/>
  <c r="AS889" s="1"/>
  <c r="AS888" s="1"/>
  <c r="AS887" s="1"/>
  <c r="AS932"/>
  <c r="AS1018"/>
  <c r="AS1013" s="1"/>
  <c r="AS1012" s="1"/>
  <c r="AS1046"/>
  <c r="AS1045" s="1"/>
  <c r="AS1043" s="1"/>
  <c r="AS1048"/>
  <c r="AS1253"/>
  <c r="AT1300"/>
  <c r="AT1299" s="1"/>
  <c r="AT1298" s="1"/>
  <c r="AT1443"/>
  <c r="AT1459"/>
  <c r="AV1463"/>
  <c r="AV1459" s="1"/>
  <c r="AU561"/>
  <c r="AS675"/>
  <c r="AS674" s="1"/>
  <c r="AV709"/>
  <c r="AU752"/>
  <c r="AU735" s="1"/>
  <c r="AU734" s="1"/>
  <c r="AV1062"/>
  <c r="AV1061" s="1"/>
  <c r="AS1129"/>
  <c r="AV1254"/>
  <c r="AV1253" s="1"/>
  <c r="AS1300"/>
  <c r="AS1299" s="1"/>
  <c r="AS1298" s="1"/>
  <c r="AS1459"/>
  <c r="AS1434" s="1"/>
  <c r="AS1428" s="1"/>
  <c r="AS1417" s="1"/>
  <c r="AU709"/>
  <c r="AT799"/>
  <c r="AT794" s="1"/>
  <c r="AT793" s="1"/>
  <c r="AV846"/>
  <c r="AV845" s="1"/>
  <c r="AV844" s="1"/>
  <c r="AS872"/>
  <c r="AS871" s="1"/>
  <c r="AU1018"/>
  <c r="AU1013" s="1"/>
  <c r="AU1012" s="1"/>
  <c r="AV1018"/>
  <c r="AV1013" s="1"/>
  <c r="AV1012" s="1"/>
  <c r="AS1068"/>
  <c r="AS1067" s="1"/>
  <c r="AS1062" s="1"/>
  <c r="AS1061" s="1"/>
  <c r="AV1266"/>
  <c r="AT593"/>
  <c r="AT592" s="1"/>
  <c r="AT654"/>
  <c r="AT641" s="1"/>
  <c r="AT640" s="1"/>
  <c r="AV901"/>
  <c r="AV900" s="1"/>
  <c r="AV899" s="1"/>
  <c r="AU946"/>
  <c r="AU945" s="1"/>
  <c r="AV946"/>
  <c r="AV945" s="1"/>
  <c r="AV1106"/>
  <c r="AV1090" s="1"/>
  <c r="AS1266"/>
  <c r="AU1400"/>
  <c r="AU1395" s="1"/>
  <c r="AU1394" s="1"/>
  <c r="AU1393" s="1"/>
  <c r="AU1483"/>
  <c r="AU1459" s="1"/>
  <c r="AV1451"/>
  <c r="AV1443" s="1"/>
  <c r="AV127"/>
  <c r="AV35"/>
  <c r="AV34" s="1"/>
  <c r="AV33" s="1"/>
  <c r="AV32" s="1"/>
  <c r="AU1129"/>
  <c r="AU1106"/>
  <c r="AU1090" s="1"/>
  <c r="AS1090"/>
  <c r="AT1106"/>
  <c r="AT1090" s="1"/>
  <c r="AT752"/>
  <c r="AT735" s="1"/>
  <c r="AT734" s="1"/>
  <c r="AS709"/>
  <c r="AT561"/>
  <c r="AU383"/>
  <c r="AU382" s="1"/>
  <c r="AU376" s="1"/>
  <c r="AU370" s="1"/>
  <c r="AS221"/>
  <c r="AS217" s="1"/>
  <c r="AV430"/>
  <c r="AV429"/>
  <c r="AT128"/>
  <c r="AT126"/>
  <c r="AT125" s="1"/>
  <c r="AT127"/>
  <c r="AS429"/>
  <c r="AS430"/>
  <c r="AU430"/>
  <c r="AU429"/>
  <c r="AS168"/>
  <c r="AS167" s="1"/>
  <c r="AV10"/>
  <c r="AV9" s="1"/>
  <c r="AV8" s="1"/>
  <c r="AS90"/>
  <c r="AS228"/>
  <c r="AT257"/>
  <c r="AT255" s="1"/>
  <c r="AV274"/>
  <c r="AV273" s="1"/>
  <c r="AT489"/>
  <c r="AT488" s="1"/>
  <c r="AS274"/>
  <c r="AS273" s="1"/>
  <c r="AU346"/>
  <c r="AU345" s="1"/>
  <c r="AU344" s="1"/>
  <c r="AU343" s="1"/>
  <c r="AS439"/>
  <c r="AU534"/>
  <c r="AS126"/>
  <c r="AS125" s="1"/>
  <c r="AT246"/>
  <c r="AT247"/>
  <c r="AV307"/>
  <c r="AU228"/>
  <c r="AU216" s="1"/>
  <c r="AV257"/>
  <c r="AV255" s="1"/>
  <c r="AS247"/>
  <c r="AS246"/>
  <c r="AU307"/>
  <c r="AU306"/>
  <c r="AU295" s="1"/>
  <c r="AU257"/>
  <c r="AU255" s="1"/>
  <c r="AU489"/>
  <c r="AU488" s="1"/>
  <c r="AV516"/>
  <c r="AT429"/>
  <c r="AT430"/>
  <c r="AT75"/>
  <c r="AT74" s="1"/>
  <c r="AT73" s="1"/>
  <c r="AT63" s="1"/>
  <c r="AU90"/>
  <c r="AV126"/>
  <c r="AV125" s="1"/>
  <c r="AU126"/>
  <c r="AU125" s="1"/>
  <c r="AT675"/>
  <c r="AT674" s="1"/>
  <c r="AV735"/>
  <c r="AV734" s="1"/>
  <c r="AU767"/>
  <c r="AU766" s="1"/>
  <c r="AV767"/>
  <c r="AV766" s="1"/>
  <c r="AU819"/>
  <c r="AV819"/>
  <c r="AS856"/>
  <c r="AS855" s="1"/>
  <c r="AS854" s="1"/>
  <c r="AV872"/>
  <c r="AV871" s="1"/>
  <c r="AV932"/>
  <c r="AT932"/>
  <c r="AT453"/>
  <c r="AS516"/>
  <c r="AT534"/>
  <c r="AS641"/>
  <c r="AS640" s="1"/>
  <c r="AT709"/>
  <c r="AU726"/>
  <c r="AU725" s="1"/>
  <c r="AS767"/>
  <c r="AS766" s="1"/>
  <c r="AS819"/>
  <c r="AT856"/>
  <c r="AT855" s="1"/>
  <c r="AT854" s="1"/>
  <c r="AU932"/>
  <c r="AT953"/>
  <c r="AT1048"/>
  <c r="AT1194"/>
  <c r="AS1194"/>
  <c r="AU1048"/>
  <c r="AU1046"/>
  <c r="AU1045" s="1"/>
  <c r="AU1043" s="1"/>
  <c r="AV1129"/>
  <c r="AT1151"/>
  <c r="AU954"/>
  <c r="AV1047"/>
  <c r="AS1151"/>
  <c r="AT1400"/>
  <c r="AT1395" s="1"/>
  <c r="AT1394" s="1"/>
  <c r="AT1393" s="1"/>
  <c r="AV1400"/>
  <c r="AV1395" s="1"/>
  <c r="AV1394" s="1"/>
  <c r="AV1393" s="1"/>
  <c r="AV1151"/>
  <c r="AU1266"/>
  <c r="AU1151"/>
  <c r="AR227"/>
  <c r="AX227" s="1"/>
  <c r="AQ227"/>
  <c r="AN226"/>
  <c r="AN225" s="1"/>
  <c r="AO226"/>
  <c r="AO225" s="1"/>
  <c r="AP226"/>
  <c r="AP225" s="1"/>
  <c r="AM226"/>
  <c r="AM225" s="1"/>
  <c r="AR220"/>
  <c r="AQ220"/>
  <c r="AW220" s="1"/>
  <c r="AN219"/>
  <c r="AN218" s="1"/>
  <c r="AO219"/>
  <c r="AO218" s="1"/>
  <c r="AP219"/>
  <c r="AP218" s="1"/>
  <c r="AM219"/>
  <c r="AM218" s="1"/>
  <c r="CT780" l="1"/>
  <c r="CX781"/>
  <c r="CT482"/>
  <c r="CX482" s="1"/>
  <c r="CX483"/>
  <c r="CS1545"/>
  <c r="CW1545" s="1"/>
  <c r="CW1546"/>
  <c r="CT472"/>
  <c r="CX472" s="1"/>
  <c r="CX475"/>
  <c r="CS1534"/>
  <c r="CW1535"/>
  <c r="CT163"/>
  <c r="CX164"/>
  <c r="CS1526"/>
  <c r="CW1527"/>
  <c r="CS1241"/>
  <c r="CW1242"/>
  <c r="CS772"/>
  <c r="CW772" s="1"/>
  <c r="CW773"/>
  <c r="CS780"/>
  <c r="CW783"/>
  <c r="CS1513"/>
  <c r="CW1514"/>
  <c r="CS785"/>
  <c r="CW785" s="1"/>
  <c r="CS162"/>
  <c r="CW162" s="1"/>
  <c r="CW163"/>
  <c r="CS1001"/>
  <c r="CW1002"/>
  <c r="CS1530"/>
  <c r="CW1531"/>
  <c r="CS242"/>
  <c r="CW242" s="1"/>
  <c r="CW243"/>
  <c r="CS482"/>
  <c r="CW482" s="1"/>
  <c r="CW483"/>
  <c r="CT1240"/>
  <c r="CX1240" s="1"/>
  <c r="CX1241"/>
  <c r="CS1542"/>
  <c r="CW1543"/>
  <c r="CM134"/>
  <c r="CS135"/>
  <c r="CB404"/>
  <c r="CB403" s="1"/>
  <c r="CB402" s="1"/>
  <c r="CB401" s="1"/>
  <c r="CH405"/>
  <c r="CN135"/>
  <c r="CH134"/>
  <c r="CN706"/>
  <c r="CH705"/>
  <c r="CH704" s="1"/>
  <c r="CH703" s="1"/>
  <c r="CH702" s="1"/>
  <c r="CA705"/>
  <c r="CA704" s="1"/>
  <c r="CA703" s="1"/>
  <c r="CA702" s="1"/>
  <c r="CG706"/>
  <c r="CN623"/>
  <c r="CH622"/>
  <c r="CH621" s="1"/>
  <c r="CH620" s="1"/>
  <c r="CM623"/>
  <c r="CG622"/>
  <c r="CG621" s="1"/>
  <c r="CG620" s="1"/>
  <c r="BV989"/>
  <c r="BV988" s="1"/>
  <c r="CB990"/>
  <c r="BU404"/>
  <c r="BU403" s="1"/>
  <c r="BU402" s="1"/>
  <c r="BU401" s="1"/>
  <c r="CA405"/>
  <c r="BO989"/>
  <c r="BO988" s="1"/>
  <c r="BU990"/>
  <c r="BP980"/>
  <c r="BP979" s="1"/>
  <c r="BV981"/>
  <c r="BO980"/>
  <c r="BO979" s="1"/>
  <c r="BU981"/>
  <c r="AS128"/>
  <c r="AV216"/>
  <c r="AV177" s="1"/>
  <c r="BJ84"/>
  <c r="BP85"/>
  <c r="BI84"/>
  <c r="BO85"/>
  <c r="AS931"/>
  <c r="AS885" s="1"/>
  <c r="AT1248"/>
  <c r="AT1247" s="1"/>
  <c r="AT1245" s="1"/>
  <c r="AV376"/>
  <c r="AV370" s="1"/>
  <c r="AS437"/>
  <c r="AT376"/>
  <c r="AT370" s="1"/>
  <c r="AT341" s="1"/>
  <c r="AU1434"/>
  <c r="AU1428" s="1"/>
  <c r="AU1417" s="1"/>
  <c r="AU1391" s="1"/>
  <c r="AU1248"/>
  <c r="AU1247" s="1"/>
  <c r="AU1245" s="1"/>
  <c r="AU177"/>
  <c r="AW219"/>
  <c r="AW218" s="1"/>
  <c r="BC220"/>
  <c r="AU515"/>
  <c r="AU514" s="1"/>
  <c r="AU486" s="1"/>
  <c r="AX226"/>
  <c r="AX225" s="1"/>
  <c r="BD227"/>
  <c r="AV123"/>
  <c r="AT959"/>
  <c r="AS341"/>
  <c r="AU708"/>
  <c r="AU602" s="1"/>
  <c r="AU123"/>
  <c r="AS708"/>
  <c r="AS602" s="1"/>
  <c r="AT216"/>
  <c r="AT177" s="1"/>
  <c r="AU959"/>
  <c r="AV1248"/>
  <c r="AV1247" s="1"/>
  <c r="AV1245" s="1"/>
  <c r="AV708"/>
  <c r="AV602" s="1"/>
  <c r="AT1434"/>
  <c r="AT1428" s="1"/>
  <c r="AT1417" s="1"/>
  <c r="AT1391" s="1"/>
  <c r="AV437"/>
  <c r="AS216"/>
  <c r="AS177" s="1"/>
  <c r="AV791"/>
  <c r="AS6"/>
  <c r="AV1434"/>
  <c r="AV1428" s="1"/>
  <c r="AV1417" s="1"/>
  <c r="AV1391" s="1"/>
  <c r="AS1248"/>
  <c r="AS1247" s="1"/>
  <c r="AS1245" s="1"/>
  <c r="AS959"/>
  <c r="AS515"/>
  <c r="AS514" s="1"/>
  <c r="AS486" s="1"/>
  <c r="AU6"/>
  <c r="AV6"/>
  <c r="AU931"/>
  <c r="AU885" s="1"/>
  <c r="AU791"/>
  <c r="AT708"/>
  <c r="AT602" s="1"/>
  <c r="AT515"/>
  <c r="AT514" s="1"/>
  <c r="AT486" s="1"/>
  <c r="AT123"/>
  <c r="AT6"/>
  <c r="AQ226"/>
  <c r="AQ225" s="1"/>
  <c r="AW227"/>
  <c r="AS1052"/>
  <c r="AS791"/>
  <c r="AV931"/>
  <c r="AV885" s="1"/>
  <c r="AU75"/>
  <c r="AU74" s="1"/>
  <c r="AU73" s="1"/>
  <c r="AU63" s="1"/>
  <c r="AV515"/>
  <c r="AV514" s="1"/>
  <c r="AV486" s="1"/>
  <c r="AV959"/>
  <c r="AR219"/>
  <c r="AR218" s="1"/>
  <c r="AX220"/>
  <c r="AT271"/>
  <c r="AV271"/>
  <c r="AT437"/>
  <c r="AS1391"/>
  <c r="AT1052"/>
  <c r="AS75"/>
  <c r="AS74" s="1"/>
  <c r="AS73" s="1"/>
  <c r="AS63" s="1"/>
  <c r="AQ219"/>
  <c r="AQ218" s="1"/>
  <c r="AR226"/>
  <c r="AR225" s="1"/>
  <c r="AS271"/>
  <c r="AV341"/>
  <c r="AV75"/>
  <c r="AV74" s="1"/>
  <c r="AV73" s="1"/>
  <c r="AV63" s="1"/>
  <c r="AV1052"/>
  <c r="AU1052"/>
  <c r="AS123"/>
  <c r="AT931"/>
  <c r="AT885" s="1"/>
  <c r="AU271"/>
  <c r="AT791"/>
  <c r="AU341"/>
  <c r="AO392"/>
  <c r="AO391" s="1"/>
  <c r="AO390" s="1"/>
  <c r="AP392"/>
  <c r="AP391" s="1"/>
  <c r="AP390" s="1"/>
  <c r="AR393"/>
  <c r="AQ393"/>
  <c r="AN392"/>
  <c r="AN391" s="1"/>
  <c r="AN390" s="1"/>
  <c r="CS1512" l="1"/>
  <c r="CW1513"/>
  <c r="CS1525"/>
  <c r="CW1526"/>
  <c r="CS1533"/>
  <c r="CW1533" s="1"/>
  <c r="CW1534"/>
  <c r="CT779"/>
  <c r="CX779" s="1"/>
  <c r="CX780"/>
  <c r="CS1000"/>
  <c r="CW1000" s="1"/>
  <c r="CW1001"/>
  <c r="CS779"/>
  <c r="CW779" s="1"/>
  <c r="CW780"/>
  <c r="CS1240"/>
  <c r="CW1240" s="1"/>
  <c r="CW1241"/>
  <c r="CT162"/>
  <c r="CX162" s="1"/>
  <c r="CX163"/>
  <c r="CS134"/>
  <c r="CW134" s="1"/>
  <c r="CW135"/>
  <c r="CW1542"/>
  <c r="CS1541"/>
  <c r="CS1529"/>
  <c r="CW1529" s="1"/>
  <c r="CW1530"/>
  <c r="CM622"/>
  <c r="CM621" s="1"/>
  <c r="CM620" s="1"/>
  <c r="CS623"/>
  <c r="CN134"/>
  <c r="CT135"/>
  <c r="CT134" s="1"/>
  <c r="CN622"/>
  <c r="CN621" s="1"/>
  <c r="CN620" s="1"/>
  <c r="CT623"/>
  <c r="CN705"/>
  <c r="CN704" s="1"/>
  <c r="CN703" s="1"/>
  <c r="CN702" s="1"/>
  <c r="CT706"/>
  <c r="CT705" s="1"/>
  <c r="CT704" s="1"/>
  <c r="CT703" s="1"/>
  <c r="CT702" s="1"/>
  <c r="CB989"/>
  <c r="CB988" s="1"/>
  <c r="CH990"/>
  <c r="CH404"/>
  <c r="CH403" s="1"/>
  <c r="CH402" s="1"/>
  <c r="CH401" s="1"/>
  <c r="CN405"/>
  <c r="CA404"/>
  <c r="CA403" s="1"/>
  <c r="CA402" s="1"/>
  <c r="CA401" s="1"/>
  <c r="CG405"/>
  <c r="CM706"/>
  <c r="CG705"/>
  <c r="CG704" s="1"/>
  <c r="CG703" s="1"/>
  <c r="CG702" s="1"/>
  <c r="BU980"/>
  <c r="BU979" s="1"/>
  <c r="CA981"/>
  <c r="BU989"/>
  <c r="BU988" s="1"/>
  <c r="CA990"/>
  <c r="BV980"/>
  <c r="BV979" s="1"/>
  <c r="CB981"/>
  <c r="BP84"/>
  <c r="BV85"/>
  <c r="BO84"/>
  <c r="BU85"/>
  <c r="BD226"/>
  <c r="BD225" s="1"/>
  <c r="BJ227"/>
  <c r="BC219"/>
  <c r="BC218" s="1"/>
  <c r="BI220"/>
  <c r="AW226"/>
  <c r="AW225" s="1"/>
  <c r="BC227"/>
  <c r="AX219"/>
  <c r="AX218" s="1"/>
  <c r="BD220"/>
  <c r="AS1563"/>
  <c r="AR392"/>
  <c r="AR391" s="1"/>
  <c r="AR390" s="1"/>
  <c r="AX393"/>
  <c r="AV1563"/>
  <c r="AQ392"/>
  <c r="AQ391" s="1"/>
  <c r="AQ390" s="1"/>
  <c r="AW393"/>
  <c r="AT1563"/>
  <c r="AU1563"/>
  <c r="AO1112"/>
  <c r="AO1111" s="1"/>
  <c r="AP1112"/>
  <c r="AP1111" s="1"/>
  <c r="AP1115"/>
  <c r="AP1114" s="1"/>
  <c r="AR1116"/>
  <c r="AQ1116"/>
  <c r="AR1113"/>
  <c r="AQ1113"/>
  <c r="AO1115"/>
  <c r="AO1114" s="1"/>
  <c r="AN1112"/>
  <c r="AN1111" s="1"/>
  <c r="CS1511" l="1"/>
  <c r="CW1512"/>
  <c r="CS1524"/>
  <c r="CW1524" s="1"/>
  <c r="CW1525"/>
  <c r="CT622"/>
  <c r="CX623"/>
  <c r="CS622"/>
  <c r="CW623"/>
  <c r="CS1540"/>
  <c r="CW1541"/>
  <c r="CM705"/>
  <c r="CM704" s="1"/>
  <c r="CM703" s="1"/>
  <c r="CM702" s="1"/>
  <c r="CS706"/>
  <c r="CN404"/>
  <c r="CN403" s="1"/>
  <c r="CN402" s="1"/>
  <c r="CN401" s="1"/>
  <c r="CT405"/>
  <c r="CT404" s="1"/>
  <c r="CT403" s="1"/>
  <c r="CT402" s="1"/>
  <c r="CT401" s="1"/>
  <c r="CB980"/>
  <c r="CB979" s="1"/>
  <c r="CH981"/>
  <c r="CA980"/>
  <c r="CA979" s="1"/>
  <c r="CG981"/>
  <c r="CM405"/>
  <c r="CG404"/>
  <c r="CG403" s="1"/>
  <c r="CG402" s="1"/>
  <c r="CG401" s="1"/>
  <c r="CH989"/>
  <c r="CH988" s="1"/>
  <c r="CN990"/>
  <c r="CA989"/>
  <c r="CA988" s="1"/>
  <c r="CG990"/>
  <c r="BU84"/>
  <c r="CA85"/>
  <c r="BV84"/>
  <c r="CB85"/>
  <c r="BJ226"/>
  <c r="BJ225" s="1"/>
  <c r="BP227"/>
  <c r="BI219"/>
  <c r="BI218" s="1"/>
  <c r="BO220"/>
  <c r="BD219"/>
  <c r="BD218" s="1"/>
  <c r="BJ220"/>
  <c r="BC226"/>
  <c r="BC225" s="1"/>
  <c r="BI227"/>
  <c r="AW392"/>
  <c r="AW391" s="1"/>
  <c r="AW390" s="1"/>
  <c r="BC393"/>
  <c r="AX392"/>
  <c r="AX391" s="1"/>
  <c r="AX390" s="1"/>
  <c r="BD393"/>
  <c r="AQ1112"/>
  <c r="AQ1111" s="1"/>
  <c r="AW1113"/>
  <c r="AR1115"/>
  <c r="AR1114" s="1"/>
  <c r="AX1116"/>
  <c r="AQ1115"/>
  <c r="AQ1114" s="1"/>
  <c r="AW1116"/>
  <c r="AR1112"/>
  <c r="AR1111" s="1"/>
  <c r="AX1113"/>
  <c r="AR157"/>
  <c r="AX157" s="1"/>
  <c r="BD157" s="1"/>
  <c r="BJ157" s="1"/>
  <c r="BP157" s="1"/>
  <c r="BV157" s="1"/>
  <c r="CB157" s="1"/>
  <c r="CH157" s="1"/>
  <c r="AN723"/>
  <c r="AN722" s="1"/>
  <c r="AO723"/>
  <c r="AO722" s="1"/>
  <c r="AP723"/>
  <c r="AP722" s="1"/>
  <c r="AR724"/>
  <c r="AQ724"/>
  <c r="AO720"/>
  <c r="AO719" s="1"/>
  <c r="AO718" s="1"/>
  <c r="AP720"/>
  <c r="AP719" s="1"/>
  <c r="AP718" s="1"/>
  <c r="AR721"/>
  <c r="AQ721"/>
  <c r="CS1523" l="1"/>
  <c r="CW1523" s="1"/>
  <c r="CW1540"/>
  <c r="CT621"/>
  <c r="CX622"/>
  <c r="CW1511"/>
  <c r="CS621"/>
  <c r="CW622"/>
  <c r="CS705"/>
  <c r="CW706"/>
  <c r="CM404"/>
  <c r="CM403" s="1"/>
  <c r="CM402" s="1"/>
  <c r="CM401" s="1"/>
  <c r="CS405"/>
  <c r="CN989"/>
  <c r="CN988" s="1"/>
  <c r="CT990"/>
  <c r="CT989" s="1"/>
  <c r="CT988" s="1"/>
  <c r="CB84"/>
  <c r="CH85"/>
  <c r="CG989"/>
  <c r="CG988" s="1"/>
  <c r="CM990"/>
  <c r="CH980"/>
  <c r="CH979" s="1"/>
  <c r="CN981"/>
  <c r="CN157"/>
  <c r="CT157" s="1"/>
  <c r="CA84"/>
  <c r="CG85"/>
  <c r="CM981"/>
  <c r="CG980"/>
  <c r="CG979" s="1"/>
  <c r="BP226"/>
  <c r="BP225" s="1"/>
  <c r="BV227"/>
  <c r="BO219"/>
  <c r="BO218" s="1"/>
  <c r="BU220"/>
  <c r="BJ219"/>
  <c r="BJ218" s="1"/>
  <c r="BP220"/>
  <c r="BI226"/>
  <c r="BI225" s="1"/>
  <c r="BO227"/>
  <c r="BC392"/>
  <c r="BC391" s="1"/>
  <c r="BC390" s="1"/>
  <c r="BI393"/>
  <c r="BD392"/>
  <c r="BD391" s="1"/>
  <c r="BD390" s="1"/>
  <c r="BJ393"/>
  <c r="AW1115"/>
  <c r="AW1114" s="1"/>
  <c r="BC1116"/>
  <c r="AW1112"/>
  <c r="AW1111" s="1"/>
  <c r="BC1113"/>
  <c r="AX1112"/>
  <c r="AX1111" s="1"/>
  <c r="BD1113"/>
  <c r="AX1115"/>
  <c r="AX1114" s="1"/>
  <c r="BD1116"/>
  <c r="AQ723"/>
  <c r="AQ722" s="1"/>
  <c r="AW724"/>
  <c r="AR720"/>
  <c r="AR719" s="1"/>
  <c r="AR718" s="1"/>
  <c r="AX721"/>
  <c r="AR723"/>
  <c r="AR722" s="1"/>
  <c r="AX724"/>
  <c r="AQ720"/>
  <c r="AQ719" s="1"/>
  <c r="AQ718" s="1"/>
  <c r="AW721"/>
  <c r="AN720"/>
  <c r="AN719" s="1"/>
  <c r="AN718" s="1"/>
  <c r="AM723"/>
  <c r="AM722" s="1"/>
  <c r="AM577"/>
  <c r="AM576" s="1"/>
  <c r="AM760"/>
  <c r="AM759" s="1"/>
  <c r="AN760"/>
  <c r="AN759" s="1"/>
  <c r="AM763"/>
  <c r="AM762" s="1"/>
  <c r="AN763"/>
  <c r="AN762" s="1"/>
  <c r="AQ761"/>
  <c r="AP760"/>
  <c r="AP759" s="1"/>
  <c r="AR760"/>
  <c r="AR759" s="1"/>
  <c r="AO760"/>
  <c r="AO759" s="1"/>
  <c r="AP763"/>
  <c r="AP762" s="1"/>
  <c r="AR763"/>
  <c r="AR762" s="1"/>
  <c r="AQ764"/>
  <c r="AO763"/>
  <c r="AO762" s="1"/>
  <c r="AO754"/>
  <c r="AO753" s="1"/>
  <c r="AP754"/>
  <c r="AP753" s="1"/>
  <c r="AN754"/>
  <c r="AN753" s="1"/>
  <c r="AR755"/>
  <c r="AQ755"/>
  <c r="AO757"/>
  <c r="AO756" s="1"/>
  <c r="AP757"/>
  <c r="AP756" s="1"/>
  <c r="AN757"/>
  <c r="AN756" s="1"/>
  <c r="AR758"/>
  <c r="AQ758"/>
  <c r="AR672"/>
  <c r="AQ672"/>
  <c r="AW672" s="1"/>
  <c r="AN671"/>
  <c r="AN670" s="1"/>
  <c r="AN669" s="1"/>
  <c r="AN668" s="1"/>
  <c r="AO671"/>
  <c r="AO670" s="1"/>
  <c r="AO669" s="1"/>
  <c r="AO668" s="1"/>
  <c r="AP671"/>
  <c r="AP670" s="1"/>
  <c r="AP669" s="1"/>
  <c r="AP668" s="1"/>
  <c r="AQ671"/>
  <c r="AQ670" s="1"/>
  <c r="AQ669" s="1"/>
  <c r="AQ668" s="1"/>
  <c r="AM671"/>
  <c r="AM670" s="1"/>
  <c r="AM669" s="1"/>
  <c r="AM668" s="1"/>
  <c r="AP1506"/>
  <c r="AP1505" s="1"/>
  <c r="AP1504" s="1"/>
  <c r="AP1503" s="1"/>
  <c r="AP1502" s="1"/>
  <c r="AP1501" s="1"/>
  <c r="AO1506"/>
  <c r="AO1505" s="1"/>
  <c r="AO1504" s="1"/>
  <c r="AO1503" s="1"/>
  <c r="AO1502" s="1"/>
  <c r="AO1501" s="1"/>
  <c r="AN1506"/>
  <c r="AN1505" s="1"/>
  <c r="AN1504" s="1"/>
  <c r="AN1503" s="1"/>
  <c r="AN1502" s="1"/>
  <c r="AN1501" s="1"/>
  <c r="AM1506"/>
  <c r="AM1505" s="1"/>
  <c r="AM1504" s="1"/>
  <c r="AM1503" s="1"/>
  <c r="AM1502" s="1"/>
  <c r="AM1501" s="1"/>
  <c r="AP1498"/>
  <c r="AO1498"/>
  <c r="AN1498"/>
  <c r="AN1497" s="1"/>
  <c r="AN1496" s="1"/>
  <c r="AN1495" s="1"/>
  <c r="AN1494" s="1"/>
  <c r="AM1498"/>
  <c r="AM1497" s="1"/>
  <c r="AM1496" s="1"/>
  <c r="AM1495" s="1"/>
  <c r="AM1494" s="1"/>
  <c r="AP1497"/>
  <c r="AP1496" s="1"/>
  <c r="AP1495" s="1"/>
  <c r="AP1494" s="1"/>
  <c r="AO1497"/>
  <c r="AO1496" s="1"/>
  <c r="AO1495" s="1"/>
  <c r="AO1494" s="1"/>
  <c r="AP1488"/>
  <c r="AO1488"/>
  <c r="AN1488"/>
  <c r="AM1488"/>
  <c r="AP1486"/>
  <c r="AO1486"/>
  <c r="AN1486"/>
  <c r="AM1486"/>
  <c r="AP1484"/>
  <c r="AO1484"/>
  <c r="AN1484"/>
  <c r="AN1483" s="1"/>
  <c r="AM1484"/>
  <c r="AM1483" s="1"/>
  <c r="AP1483"/>
  <c r="AO1483"/>
  <c r="AP1481"/>
  <c r="AO1481"/>
  <c r="AN1481"/>
  <c r="AM1481"/>
  <c r="AP1479"/>
  <c r="AO1479"/>
  <c r="AN1479"/>
  <c r="AM1479"/>
  <c r="AP1477"/>
  <c r="AP1476" s="1"/>
  <c r="AO1477"/>
  <c r="AO1476" s="1"/>
  <c r="AN1477"/>
  <c r="AN1476" s="1"/>
  <c r="AM1477"/>
  <c r="AM1476" s="1"/>
  <c r="AP1474"/>
  <c r="AO1474"/>
  <c r="AN1474"/>
  <c r="AN1473" s="1"/>
  <c r="AM1474"/>
  <c r="AM1473" s="1"/>
  <c r="AP1473"/>
  <c r="AO1473"/>
  <c r="AP1471"/>
  <c r="AO1471"/>
  <c r="AN1471"/>
  <c r="AM1471"/>
  <c r="AP1469"/>
  <c r="AP1468" s="1"/>
  <c r="AO1469"/>
  <c r="AO1468" s="1"/>
  <c r="AN1469"/>
  <c r="AN1468" s="1"/>
  <c r="AM1469"/>
  <c r="AM1468" s="1"/>
  <c r="AP1466"/>
  <c r="AO1466"/>
  <c r="AN1466"/>
  <c r="AM1466"/>
  <c r="AP1464"/>
  <c r="AO1464"/>
  <c r="AN1464"/>
  <c r="AN1463" s="1"/>
  <c r="AM1464"/>
  <c r="AM1463" s="1"/>
  <c r="AP1463"/>
  <c r="AO1463"/>
  <c r="AP1461"/>
  <c r="AP1460" s="1"/>
  <c r="AO1461"/>
  <c r="AO1460" s="1"/>
  <c r="AN1461"/>
  <c r="AN1460" s="1"/>
  <c r="AM1461"/>
  <c r="AM1460" s="1"/>
  <c r="AP1456"/>
  <c r="AO1456"/>
  <c r="AN1456"/>
  <c r="AM1456"/>
  <c r="AP1454"/>
  <c r="AO1454"/>
  <c r="AN1454"/>
  <c r="AM1454"/>
  <c r="AP1452"/>
  <c r="AO1452"/>
  <c r="AN1452"/>
  <c r="AN1451" s="1"/>
  <c r="AM1452"/>
  <c r="AM1451" s="1"/>
  <c r="AP1451"/>
  <c r="AO1451"/>
  <c r="AP1449"/>
  <c r="AO1449"/>
  <c r="AN1449"/>
  <c r="AM1449"/>
  <c r="AP1447"/>
  <c r="AO1447"/>
  <c r="AN1447"/>
  <c r="AM1447"/>
  <c r="AP1445"/>
  <c r="AO1445"/>
  <c r="AN1445"/>
  <c r="AN1444" s="1"/>
  <c r="AM1445"/>
  <c r="AM1444" s="1"/>
  <c r="AP1441"/>
  <c r="AO1441"/>
  <c r="AN1441"/>
  <c r="AM1441"/>
  <c r="AP1439"/>
  <c r="AO1439"/>
  <c r="AN1439"/>
  <c r="AM1439"/>
  <c r="AP1437"/>
  <c r="AO1437"/>
  <c r="AN1437"/>
  <c r="AN1436" s="1"/>
  <c r="AN1435" s="1"/>
  <c r="AM1437"/>
  <c r="AM1436" s="1"/>
  <c r="AM1435" s="1"/>
  <c r="AP1432"/>
  <c r="AO1432"/>
  <c r="AN1432"/>
  <c r="AN1431" s="1"/>
  <c r="AN1430" s="1"/>
  <c r="AN1429" s="1"/>
  <c r="AM1432"/>
  <c r="AM1431" s="1"/>
  <c r="AM1430" s="1"/>
  <c r="AM1429" s="1"/>
  <c r="AP1431"/>
  <c r="AP1430" s="1"/>
  <c r="AP1429" s="1"/>
  <c r="AO1431"/>
  <c r="AO1430" s="1"/>
  <c r="AO1429" s="1"/>
  <c r="AP1426"/>
  <c r="AO1426"/>
  <c r="AN1426"/>
  <c r="AN1425" s="1"/>
  <c r="AN1424" s="1"/>
  <c r="AN1423" s="1"/>
  <c r="AM1426"/>
  <c r="AM1425" s="1"/>
  <c r="AM1424" s="1"/>
  <c r="AM1423" s="1"/>
  <c r="AP1425"/>
  <c r="AP1424" s="1"/>
  <c r="AP1423" s="1"/>
  <c r="AO1425"/>
  <c r="AO1424" s="1"/>
  <c r="AO1423" s="1"/>
  <c r="AP1421"/>
  <c r="AP1420" s="1"/>
  <c r="AP1419" s="1"/>
  <c r="AP1418" s="1"/>
  <c r="AO1421"/>
  <c r="AO1420" s="1"/>
  <c r="AO1419" s="1"/>
  <c r="AO1418" s="1"/>
  <c r="AN1421"/>
  <c r="AN1420" s="1"/>
  <c r="AN1419" s="1"/>
  <c r="AN1418" s="1"/>
  <c r="AM1421"/>
  <c r="AM1420" s="1"/>
  <c r="AM1419" s="1"/>
  <c r="AM1418" s="1"/>
  <c r="AP1411"/>
  <c r="AP1410" s="1"/>
  <c r="AO1411"/>
  <c r="AO1410" s="1"/>
  <c r="AN1411"/>
  <c r="AN1410" s="1"/>
  <c r="AM1411"/>
  <c r="AM1410" s="1"/>
  <c r="AP1408"/>
  <c r="AO1408"/>
  <c r="AN1408"/>
  <c r="AN1407" s="1"/>
  <c r="AM1408"/>
  <c r="AM1407" s="1"/>
  <c r="AP1407"/>
  <c r="AO1407"/>
  <c r="AP1405"/>
  <c r="AP1404" s="1"/>
  <c r="AO1405"/>
  <c r="AO1404" s="1"/>
  <c r="AN1405"/>
  <c r="AN1404" s="1"/>
  <c r="AM1405"/>
  <c r="AM1404" s="1"/>
  <c r="AP1402"/>
  <c r="AO1402"/>
  <c r="AN1402"/>
  <c r="AN1401" s="1"/>
  <c r="AM1402"/>
  <c r="AM1401" s="1"/>
  <c r="AP1401"/>
  <c r="AO1401"/>
  <c r="AP1398"/>
  <c r="AO1398"/>
  <c r="AN1398"/>
  <c r="AN1397" s="1"/>
  <c r="AN1396" s="1"/>
  <c r="AM1398"/>
  <c r="AM1397" s="1"/>
  <c r="AM1396" s="1"/>
  <c r="AP1397"/>
  <c r="AP1396" s="1"/>
  <c r="AO1397"/>
  <c r="AO1396" s="1"/>
  <c r="AP1388"/>
  <c r="AO1388"/>
  <c r="AN1388"/>
  <c r="AN1387" s="1"/>
  <c r="AN1386" s="1"/>
  <c r="AN1385" s="1"/>
  <c r="AN1384" s="1"/>
  <c r="AM1388"/>
  <c r="AM1387" s="1"/>
  <c r="AM1386" s="1"/>
  <c r="AM1385" s="1"/>
  <c r="AM1384" s="1"/>
  <c r="AP1387"/>
  <c r="AP1386" s="1"/>
  <c r="AP1385" s="1"/>
  <c r="AP1384" s="1"/>
  <c r="AO1387"/>
  <c r="AO1386" s="1"/>
  <c r="AO1385" s="1"/>
  <c r="AO1384" s="1"/>
  <c r="AP1381"/>
  <c r="AO1381"/>
  <c r="AN1381"/>
  <c r="AN1380" s="1"/>
  <c r="AM1381"/>
  <c r="AM1380" s="1"/>
  <c r="AP1380"/>
  <c r="AO1380"/>
  <c r="AP1378"/>
  <c r="AP1377" s="1"/>
  <c r="AP1376" s="1"/>
  <c r="AO1378"/>
  <c r="AO1377" s="1"/>
  <c r="AO1376" s="1"/>
  <c r="AN1378"/>
  <c r="AN1377" s="1"/>
  <c r="AN1376" s="1"/>
  <c r="AM1378"/>
  <c r="AM1377" s="1"/>
  <c r="AM1376" s="1"/>
  <c r="AP1374"/>
  <c r="AP1373" s="1"/>
  <c r="AO1374"/>
  <c r="AO1373" s="1"/>
  <c r="AN1374"/>
  <c r="AN1373" s="1"/>
  <c r="AM1374"/>
  <c r="AM1373" s="1"/>
  <c r="AP1371"/>
  <c r="AO1371"/>
  <c r="AN1371"/>
  <c r="AN1370" s="1"/>
  <c r="AM1371"/>
  <c r="AM1370" s="1"/>
  <c r="AP1370"/>
  <c r="AO1370"/>
  <c r="AP1368"/>
  <c r="AP1367" s="1"/>
  <c r="AO1368"/>
  <c r="AO1367" s="1"/>
  <c r="AN1368"/>
  <c r="AN1367" s="1"/>
  <c r="AM1368"/>
  <c r="AM1367" s="1"/>
  <c r="AP1365"/>
  <c r="AO1365"/>
  <c r="AN1365"/>
  <c r="AN1364" s="1"/>
  <c r="AM1365"/>
  <c r="AM1364" s="1"/>
  <c r="AP1364"/>
  <c r="AO1364"/>
  <c r="AP1362"/>
  <c r="AP1361" s="1"/>
  <c r="AO1362"/>
  <c r="AO1361" s="1"/>
  <c r="AN1362"/>
  <c r="AN1361" s="1"/>
  <c r="AM1362"/>
  <c r="AM1361" s="1"/>
  <c r="AP1359"/>
  <c r="AO1359"/>
  <c r="AO1358" s="1"/>
  <c r="AN1359"/>
  <c r="AN1358" s="1"/>
  <c r="AM1359"/>
  <c r="AM1358" s="1"/>
  <c r="AP1358"/>
  <c r="AP1356"/>
  <c r="AP1355" s="1"/>
  <c r="AO1356"/>
  <c r="AO1355" s="1"/>
  <c r="AN1356"/>
  <c r="AN1355" s="1"/>
  <c r="AM1356"/>
  <c r="AM1355" s="1"/>
  <c r="AP1353"/>
  <c r="AO1353"/>
  <c r="AN1353"/>
  <c r="AN1352" s="1"/>
  <c r="AM1353"/>
  <c r="AM1352" s="1"/>
  <c r="AP1352"/>
  <c r="AO1352"/>
  <c r="AP1350"/>
  <c r="AP1349" s="1"/>
  <c r="AO1350"/>
  <c r="AO1349" s="1"/>
  <c r="AN1350"/>
  <c r="AN1349" s="1"/>
  <c r="AM1350"/>
  <c r="AM1349" s="1"/>
  <c r="AP1347"/>
  <c r="AO1347"/>
  <c r="AN1347"/>
  <c r="AN1346" s="1"/>
  <c r="AM1347"/>
  <c r="AM1346" s="1"/>
  <c r="AP1346"/>
  <c r="AO1346"/>
  <c r="AP1344"/>
  <c r="AP1343" s="1"/>
  <c r="AO1344"/>
  <c r="AO1343" s="1"/>
  <c r="AN1344"/>
  <c r="AN1343" s="1"/>
  <c r="AM1344"/>
  <c r="AM1343" s="1"/>
  <c r="AP1341"/>
  <c r="AO1341"/>
  <c r="AN1341"/>
  <c r="AN1340" s="1"/>
  <c r="AM1341"/>
  <c r="AM1340" s="1"/>
  <c r="AP1340"/>
  <c r="AO1340"/>
  <c r="AP1338"/>
  <c r="AP1337" s="1"/>
  <c r="AO1338"/>
  <c r="AO1337" s="1"/>
  <c r="AN1338"/>
  <c r="AN1337" s="1"/>
  <c r="AM1338"/>
  <c r="AM1337" s="1"/>
  <c r="AP1335"/>
  <c r="AO1335"/>
  <c r="AO1334" s="1"/>
  <c r="AN1335"/>
  <c r="AN1334" s="1"/>
  <c r="AM1335"/>
  <c r="AM1334" s="1"/>
  <c r="AP1334"/>
  <c r="AP1332"/>
  <c r="AP1331" s="1"/>
  <c r="AO1332"/>
  <c r="AO1331" s="1"/>
  <c r="AN1332"/>
  <c r="AN1331" s="1"/>
  <c r="AM1332"/>
  <c r="AM1331" s="1"/>
  <c r="AP1329"/>
  <c r="AO1329"/>
  <c r="AN1329"/>
  <c r="AN1328" s="1"/>
  <c r="AM1329"/>
  <c r="AM1328" s="1"/>
  <c r="AP1328"/>
  <c r="AO1328"/>
  <c r="AP1326"/>
  <c r="AP1325" s="1"/>
  <c r="AO1326"/>
  <c r="AO1325" s="1"/>
  <c r="AN1326"/>
  <c r="AN1325" s="1"/>
  <c r="AM1326"/>
  <c r="AM1325" s="1"/>
  <c r="AP1323"/>
  <c r="AO1323"/>
  <c r="AN1323"/>
  <c r="AN1322" s="1"/>
  <c r="AM1323"/>
  <c r="AM1322" s="1"/>
  <c r="AP1322"/>
  <c r="AO1322"/>
  <c r="AP1320"/>
  <c r="AP1319" s="1"/>
  <c r="AO1320"/>
  <c r="AO1319" s="1"/>
  <c r="AN1320"/>
  <c r="AN1319" s="1"/>
  <c r="AM1320"/>
  <c r="AM1319" s="1"/>
  <c r="AP1317"/>
  <c r="AO1317"/>
  <c r="AN1317"/>
  <c r="AN1316" s="1"/>
  <c r="AM1317"/>
  <c r="AM1316" s="1"/>
  <c r="AP1316"/>
  <c r="AO1316"/>
  <c r="AP1314"/>
  <c r="AP1313" s="1"/>
  <c r="AO1314"/>
  <c r="AO1313" s="1"/>
  <c r="AN1314"/>
  <c r="AN1313" s="1"/>
  <c r="AM1314"/>
  <c r="AM1313" s="1"/>
  <c r="AP1311"/>
  <c r="AO1311"/>
  <c r="AN1311"/>
  <c r="AN1310" s="1"/>
  <c r="AM1311"/>
  <c r="AM1310" s="1"/>
  <c r="AP1310"/>
  <c r="AO1310"/>
  <c r="AP1308"/>
  <c r="AP1307" s="1"/>
  <c r="AO1308"/>
  <c r="AO1307" s="1"/>
  <c r="AN1308"/>
  <c r="AN1307" s="1"/>
  <c r="AM1308"/>
  <c r="AM1307" s="1"/>
  <c r="AR1305"/>
  <c r="AR1304" s="1"/>
  <c r="AQ1305"/>
  <c r="AQ1304" s="1"/>
  <c r="AP1305"/>
  <c r="AP1304" s="1"/>
  <c r="AO1305"/>
  <c r="AO1304" s="1"/>
  <c r="AN1305"/>
  <c r="AN1304" s="1"/>
  <c r="AM1305"/>
  <c r="AM1304" s="1"/>
  <c r="AP1302"/>
  <c r="AO1302"/>
  <c r="AN1302"/>
  <c r="AN1301" s="1"/>
  <c r="AM1302"/>
  <c r="AM1301" s="1"/>
  <c r="AP1301"/>
  <c r="AO1301"/>
  <c r="AP1295"/>
  <c r="AO1295"/>
  <c r="AO1294" s="1"/>
  <c r="AO1293" s="1"/>
  <c r="AO1292" s="1"/>
  <c r="AO1291" s="1"/>
  <c r="AO1290" s="1"/>
  <c r="AN1295"/>
  <c r="AN1294" s="1"/>
  <c r="AN1293" s="1"/>
  <c r="AN1292" s="1"/>
  <c r="AN1291" s="1"/>
  <c r="AN1290" s="1"/>
  <c r="AM1295"/>
  <c r="AM1294" s="1"/>
  <c r="AM1293" s="1"/>
  <c r="AM1292" s="1"/>
  <c r="AM1291" s="1"/>
  <c r="AM1290" s="1"/>
  <c r="AP1294"/>
  <c r="AP1293" s="1"/>
  <c r="AP1292" s="1"/>
  <c r="AP1291" s="1"/>
  <c r="AP1290" s="1"/>
  <c r="AP1287"/>
  <c r="AP1286" s="1"/>
  <c r="AO1287"/>
  <c r="AO1286" s="1"/>
  <c r="AO1285" s="1"/>
  <c r="AO1284" s="1"/>
  <c r="AO1283" s="1"/>
  <c r="AN1287"/>
  <c r="AN1286" s="1"/>
  <c r="AN1285" s="1"/>
  <c r="AN1284" s="1"/>
  <c r="AN1283" s="1"/>
  <c r="AM1287"/>
  <c r="AM1286" s="1"/>
  <c r="AM1285" s="1"/>
  <c r="AM1284" s="1"/>
  <c r="AM1283" s="1"/>
  <c r="AP1285"/>
  <c r="AP1284" s="1"/>
  <c r="AP1283" s="1"/>
  <c r="AP1274"/>
  <c r="AP1273" s="1"/>
  <c r="AO1274"/>
  <c r="AO1273" s="1"/>
  <c r="AN1274"/>
  <c r="AN1273" s="1"/>
  <c r="AM1274"/>
  <c r="AM1273" s="1"/>
  <c r="AP1271"/>
  <c r="AO1271"/>
  <c r="AN1271"/>
  <c r="AN1270" s="1"/>
  <c r="AM1271"/>
  <c r="AM1270" s="1"/>
  <c r="AP1270"/>
  <c r="AO1270"/>
  <c r="AP1268"/>
  <c r="AP1267" s="1"/>
  <c r="AO1268"/>
  <c r="AO1267" s="1"/>
  <c r="AN1268"/>
  <c r="AN1267" s="1"/>
  <c r="AM1268"/>
  <c r="AM1267" s="1"/>
  <c r="AP1264"/>
  <c r="AP1263" s="1"/>
  <c r="AP1262" s="1"/>
  <c r="AO1264"/>
  <c r="AO1263" s="1"/>
  <c r="AO1262" s="1"/>
  <c r="AN1264"/>
  <c r="AN1263" s="1"/>
  <c r="AN1262" s="1"/>
  <c r="AP1260"/>
  <c r="AO1260"/>
  <c r="AN1260"/>
  <c r="AM1260"/>
  <c r="AM1259" s="1"/>
  <c r="AP1259"/>
  <c r="AO1259"/>
  <c r="AN1259"/>
  <c r="AP1257"/>
  <c r="AO1257"/>
  <c r="AN1257"/>
  <c r="AM1257"/>
  <c r="AO1256"/>
  <c r="AP1255"/>
  <c r="AN1255"/>
  <c r="AM1255"/>
  <c r="AM1254" s="1"/>
  <c r="AP1251"/>
  <c r="AP1250" s="1"/>
  <c r="AO1251"/>
  <c r="AO1250" s="1"/>
  <c r="AO1249" s="1"/>
  <c r="AN1251"/>
  <c r="AN1250" s="1"/>
  <c r="AN1249" s="1"/>
  <c r="AM1251"/>
  <c r="AM1250" s="1"/>
  <c r="AM1249" s="1"/>
  <c r="AP1249"/>
  <c r="AP1238"/>
  <c r="AO1238"/>
  <c r="AO1237" s="1"/>
  <c r="AO1236" s="1"/>
  <c r="AO1235" s="1"/>
  <c r="AO1234" s="1"/>
  <c r="AN1238"/>
  <c r="AN1237" s="1"/>
  <c r="AN1236" s="1"/>
  <c r="AN1235" s="1"/>
  <c r="AN1234" s="1"/>
  <c r="AM1238"/>
  <c r="AM1237" s="1"/>
  <c r="AM1236" s="1"/>
  <c r="AM1235" s="1"/>
  <c r="AM1234" s="1"/>
  <c r="AP1237"/>
  <c r="AP1236" s="1"/>
  <c r="AP1235" s="1"/>
  <c r="AP1234" s="1"/>
  <c r="AP1231"/>
  <c r="AO1231"/>
  <c r="AO1230" s="1"/>
  <c r="AO1229" s="1"/>
  <c r="AO1228" s="1"/>
  <c r="AO1227" s="1"/>
  <c r="AN1231"/>
  <c r="AN1230" s="1"/>
  <c r="AN1229" s="1"/>
  <c r="AN1228" s="1"/>
  <c r="AN1227" s="1"/>
  <c r="AM1231"/>
  <c r="AM1230" s="1"/>
  <c r="AM1229" s="1"/>
  <c r="AM1228" s="1"/>
  <c r="AM1227" s="1"/>
  <c r="AP1230"/>
  <c r="AP1229" s="1"/>
  <c r="AP1228" s="1"/>
  <c r="AP1227" s="1"/>
  <c r="AP1224"/>
  <c r="AO1224"/>
  <c r="AO1223" s="1"/>
  <c r="AO1222" s="1"/>
  <c r="AO1221" s="1"/>
  <c r="AN1224"/>
  <c r="AN1223" s="1"/>
  <c r="AN1222" s="1"/>
  <c r="AN1221" s="1"/>
  <c r="AM1224"/>
  <c r="AM1223" s="1"/>
  <c r="AM1222" s="1"/>
  <c r="AM1221" s="1"/>
  <c r="AP1223"/>
  <c r="AP1222" s="1"/>
  <c r="AP1221" s="1"/>
  <c r="AP1212"/>
  <c r="AP1211" s="1"/>
  <c r="AP1210" s="1"/>
  <c r="AP1209" s="1"/>
  <c r="AO1212"/>
  <c r="AO1211" s="1"/>
  <c r="AO1210" s="1"/>
  <c r="AO1209" s="1"/>
  <c r="AN1212"/>
  <c r="AN1211" s="1"/>
  <c r="AN1210" s="1"/>
  <c r="AN1209" s="1"/>
  <c r="AM1212"/>
  <c r="AM1211" s="1"/>
  <c r="AM1210" s="1"/>
  <c r="AM1209" s="1"/>
  <c r="AP1207"/>
  <c r="AO1207"/>
  <c r="AO1206" s="1"/>
  <c r="AO1205" s="1"/>
  <c r="AN1207"/>
  <c r="AN1206" s="1"/>
  <c r="AN1205" s="1"/>
  <c r="AM1207"/>
  <c r="AM1206" s="1"/>
  <c r="AM1205" s="1"/>
  <c r="AP1206"/>
  <c r="AP1205" s="1"/>
  <c r="AP1203"/>
  <c r="AO1203"/>
  <c r="AN1203"/>
  <c r="AN1202" s="1"/>
  <c r="AN1201" s="1"/>
  <c r="AM1203"/>
  <c r="AM1202" s="1"/>
  <c r="AM1201" s="1"/>
  <c r="AP1202"/>
  <c r="AP1201" s="1"/>
  <c r="AO1202"/>
  <c r="AO1201" s="1"/>
  <c r="AP1198"/>
  <c r="AP1197" s="1"/>
  <c r="AP1196" s="1"/>
  <c r="AP1195" s="1"/>
  <c r="AO1198"/>
  <c r="AO1197" s="1"/>
  <c r="AO1196" s="1"/>
  <c r="AO1195" s="1"/>
  <c r="AN1198"/>
  <c r="AN1197" s="1"/>
  <c r="AN1196" s="1"/>
  <c r="AN1195" s="1"/>
  <c r="AM1198"/>
  <c r="AM1197" s="1"/>
  <c r="AM1196" s="1"/>
  <c r="AM1195" s="1"/>
  <c r="AP1191"/>
  <c r="AP1190" s="1"/>
  <c r="AP1189" s="1"/>
  <c r="AP1188" s="1"/>
  <c r="AO1191"/>
  <c r="AO1190" s="1"/>
  <c r="AO1189" s="1"/>
  <c r="AO1188" s="1"/>
  <c r="AN1191"/>
  <c r="AN1190" s="1"/>
  <c r="AN1189" s="1"/>
  <c r="AN1188" s="1"/>
  <c r="AM1191"/>
  <c r="AM1190" s="1"/>
  <c r="AM1189" s="1"/>
  <c r="AM1188" s="1"/>
  <c r="AP1170"/>
  <c r="AO1170"/>
  <c r="AO1169" s="1"/>
  <c r="AO1168" s="1"/>
  <c r="AO1167" s="1"/>
  <c r="AN1170"/>
  <c r="AN1169" s="1"/>
  <c r="AN1168" s="1"/>
  <c r="AN1167" s="1"/>
  <c r="AM1170"/>
  <c r="AM1169" s="1"/>
  <c r="AM1168" s="1"/>
  <c r="AM1167" s="1"/>
  <c r="AP1169"/>
  <c r="AP1168" s="1"/>
  <c r="AP1167" s="1"/>
  <c r="AP1165"/>
  <c r="AP1164" s="1"/>
  <c r="AP1163" s="1"/>
  <c r="AP1162" s="1"/>
  <c r="AO1165"/>
  <c r="AO1164" s="1"/>
  <c r="AO1163" s="1"/>
  <c r="AO1162" s="1"/>
  <c r="AN1165"/>
  <c r="AN1164" s="1"/>
  <c r="AN1163" s="1"/>
  <c r="AN1162" s="1"/>
  <c r="AM1165"/>
  <c r="AM1164" s="1"/>
  <c r="AM1163" s="1"/>
  <c r="AM1162" s="1"/>
  <c r="AP1160"/>
  <c r="AO1160"/>
  <c r="AO1159" s="1"/>
  <c r="AO1158" s="1"/>
  <c r="AO1157" s="1"/>
  <c r="AN1160"/>
  <c r="AN1159" s="1"/>
  <c r="AN1158" s="1"/>
  <c r="AN1157" s="1"/>
  <c r="AM1160"/>
  <c r="AM1159" s="1"/>
  <c r="AM1158" s="1"/>
  <c r="AM1157" s="1"/>
  <c r="AP1159"/>
  <c r="AP1158" s="1"/>
  <c r="AP1157" s="1"/>
  <c r="AP1155"/>
  <c r="AP1154" s="1"/>
  <c r="AP1153" s="1"/>
  <c r="AP1152" s="1"/>
  <c r="AO1155"/>
  <c r="AO1154" s="1"/>
  <c r="AO1153" s="1"/>
  <c r="AO1152" s="1"/>
  <c r="AN1155"/>
  <c r="AN1154" s="1"/>
  <c r="AN1153" s="1"/>
  <c r="AN1152" s="1"/>
  <c r="AM1155"/>
  <c r="AM1154" s="1"/>
  <c r="AM1153" s="1"/>
  <c r="AM1152" s="1"/>
  <c r="AP1148"/>
  <c r="AP1147" s="1"/>
  <c r="AP1146" s="1"/>
  <c r="AP1145" s="1"/>
  <c r="AO1148"/>
  <c r="AO1147" s="1"/>
  <c r="AO1146" s="1"/>
  <c r="AO1145" s="1"/>
  <c r="AN1148"/>
  <c r="AN1147" s="1"/>
  <c r="AN1146" s="1"/>
  <c r="AN1145" s="1"/>
  <c r="AM1148"/>
  <c r="AM1147" s="1"/>
  <c r="AM1146" s="1"/>
  <c r="AM1145" s="1"/>
  <c r="AP1143"/>
  <c r="AO1143"/>
  <c r="AO1142" s="1"/>
  <c r="AO1141" s="1"/>
  <c r="AO1140" s="1"/>
  <c r="AN1143"/>
  <c r="AN1142" s="1"/>
  <c r="AN1141" s="1"/>
  <c r="AN1140" s="1"/>
  <c r="AM1143"/>
  <c r="AM1142" s="1"/>
  <c r="AM1141" s="1"/>
  <c r="AM1140" s="1"/>
  <c r="AP1142"/>
  <c r="AP1141" s="1"/>
  <c r="AP1140" s="1"/>
  <c r="AP1138"/>
  <c r="AP1137" s="1"/>
  <c r="AP1136" s="1"/>
  <c r="AP1135" s="1"/>
  <c r="AO1138"/>
  <c r="AO1137" s="1"/>
  <c r="AO1136" s="1"/>
  <c r="AO1135" s="1"/>
  <c r="AN1138"/>
  <c r="AN1137" s="1"/>
  <c r="AN1136" s="1"/>
  <c r="AN1135" s="1"/>
  <c r="AM1138"/>
  <c r="AM1137" s="1"/>
  <c r="AM1136" s="1"/>
  <c r="AM1135" s="1"/>
  <c r="AP1133"/>
  <c r="AO1133"/>
  <c r="AO1132" s="1"/>
  <c r="AO1131" s="1"/>
  <c r="AO1130" s="1"/>
  <c r="AN1133"/>
  <c r="AN1132" s="1"/>
  <c r="AN1131" s="1"/>
  <c r="AN1130" s="1"/>
  <c r="AM1133"/>
  <c r="AM1132" s="1"/>
  <c r="AM1131" s="1"/>
  <c r="AM1130" s="1"/>
  <c r="AP1132"/>
  <c r="AP1131" s="1"/>
  <c r="AP1130" s="1"/>
  <c r="AP1126"/>
  <c r="AO1126"/>
  <c r="AO1125" s="1"/>
  <c r="AO1124" s="1"/>
  <c r="AO1123" s="1"/>
  <c r="AN1126"/>
  <c r="AN1125" s="1"/>
  <c r="AN1124" s="1"/>
  <c r="AN1123" s="1"/>
  <c r="AM1126"/>
  <c r="AM1125" s="1"/>
  <c r="AM1124" s="1"/>
  <c r="AM1123" s="1"/>
  <c r="AP1125"/>
  <c r="AP1124" s="1"/>
  <c r="AP1123" s="1"/>
  <c r="AP1109"/>
  <c r="AP1108" s="1"/>
  <c r="AP1107" s="1"/>
  <c r="AP1106" s="1"/>
  <c r="AO1109"/>
  <c r="AO1108" s="1"/>
  <c r="AO1107" s="1"/>
  <c r="AO1106" s="1"/>
  <c r="AN1109"/>
  <c r="AN1108" s="1"/>
  <c r="AN1107" s="1"/>
  <c r="AN1106" s="1"/>
  <c r="AM1109"/>
  <c r="AM1108" s="1"/>
  <c r="AM1107" s="1"/>
  <c r="AM1106" s="1"/>
  <c r="AP1104"/>
  <c r="AO1104"/>
  <c r="AO1103" s="1"/>
  <c r="AO1102" s="1"/>
  <c r="AO1101" s="1"/>
  <c r="AN1104"/>
  <c r="AN1103" s="1"/>
  <c r="AN1102" s="1"/>
  <c r="AN1101" s="1"/>
  <c r="AM1104"/>
  <c r="AM1103" s="1"/>
  <c r="AM1102" s="1"/>
  <c r="AM1101" s="1"/>
  <c r="AP1103"/>
  <c r="AP1102" s="1"/>
  <c r="AP1101" s="1"/>
  <c r="AP1099"/>
  <c r="AP1098" s="1"/>
  <c r="AP1097" s="1"/>
  <c r="AP1096" s="1"/>
  <c r="AO1099"/>
  <c r="AO1098" s="1"/>
  <c r="AO1097" s="1"/>
  <c r="AO1096" s="1"/>
  <c r="AN1099"/>
  <c r="AN1098" s="1"/>
  <c r="AN1097" s="1"/>
  <c r="AN1096" s="1"/>
  <c r="AM1099"/>
  <c r="AM1098" s="1"/>
  <c r="AM1097" s="1"/>
  <c r="AM1096" s="1"/>
  <c r="AP1094"/>
  <c r="AO1094"/>
  <c r="AO1093" s="1"/>
  <c r="AO1092" s="1"/>
  <c r="AO1091" s="1"/>
  <c r="AN1094"/>
  <c r="AN1093" s="1"/>
  <c r="AN1092" s="1"/>
  <c r="AN1091" s="1"/>
  <c r="AM1094"/>
  <c r="AM1093" s="1"/>
  <c r="AM1092" s="1"/>
  <c r="AM1091" s="1"/>
  <c r="AP1093"/>
  <c r="AP1092" s="1"/>
  <c r="AP1091" s="1"/>
  <c r="AP1087"/>
  <c r="AO1087"/>
  <c r="AO1086" s="1"/>
  <c r="AO1085" s="1"/>
  <c r="AO1084" s="1"/>
  <c r="AO1083" s="1"/>
  <c r="AN1087"/>
  <c r="AN1086" s="1"/>
  <c r="AN1085" s="1"/>
  <c r="AN1084" s="1"/>
  <c r="AN1083" s="1"/>
  <c r="AM1087"/>
  <c r="AM1086" s="1"/>
  <c r="AM1085" s="1"/>
  <c r="AM1084" s="1"/>
  <c r="AM1083" s="1"/>
  <c r="AP1086"/>
  <c r="AP1085" s="1"/>
  <c r="AP1084" s="1"/>
  <c r="AP1083" s="1"/>
  <c r="AP1081"/>
  <c r="AO1081"/>
  <c r="AO1080" s="1"/>
  <c r="AO1079" s="1"/>
  <c r="AN1081"/>
  <c r="AN1080" s="1"/>
  <c r="AN1079" s="1"/>
  <c r="AM1081"/>
  <c r="AM1080" s="1"/>
  <c r="AM1079" s="1"/>
  <c r="AP1080"/>
  <c r="AP1074"/>
  <c r="AO1074"/>
  <c r="AO1073" s="1"/>
  <c r="AN1074"/>
  <c r="AN1073" s="1"/>
  <c r="AM1074"/>
  <c r="AM1073" s="1"/>
  <c r="AP1073"/>
  <c r="AP1071"/>
  <c r="AO1071"/>
  <c r="AN1071"/>
  <c r="AM1071"/>
  <c r="AP1069"/>
  <c r="AP1068" s="1"/>
  <c r="AP1067" s="1"/>
  <c r="AO1069"/>
  <c r="AO1068" s="1"/>
  <c r="AO1067" s="1"/>
  <c r="AN1069"/>
  <c r="AN1068" s="1"/>
  <c r="AN1067" s="1"/>
  <c r="AM1069"/>
  <c r="AP1065"/>
  <c r="AP1064" s="1"/>
  <c r="AP1063" s="1"/>
  <c r="AO1065"/>
  <c r="AO1064" s="1"/>
  <c r="AO1063" s="1"/>
  <c r="AN1065"/>
  <c r="AN1064" s="1"/>
  <c r="AN1063" s="1"/>
  <c r="AM1065"/>
  <c r="AM1064" s="1"/>
  <c r="AM1063" s="1"/>
  <c r="AP1058"/>
  <c r="AP1057" s="1"/>
  <c r="AP1056" s="1"/>
  <c r="AP1055" s="1"/>
  <c r="AP1054" s="1"/>
  <c r="AO1058"/>
  <c r="AO1057" s="1"/>
  <c r="AO1056" s="1"/>
  <c r="AO1055" s="1"/>
  <c r="AO1054" s="1"/>
  <c r="AN1058"/>
  <c r="AN1057" s="1"/>
  <c r="AN1056" s="1"/>
  <c r="AN1055" s="1"/>
  <c r="AN1054" s="1"/>
  <c r="AM1058"/>
  <c r="AM1057" s="1"/>
  <c r="AM1056" s="1"/>
  <c r="AM1055" s="1"/>
  <c r="AM1054" s="1"/>
  <c r="AP1049"/>
  <c r="AP1047" s="1"/>
  <c r="AO1049"/>
  <c r="AO1048" s="1"/>
  <c r="AN1049"/>
  <c r="AN1048" s="1"/>
  <c r="AM1049"/>
  <c r="AM1046" s="1"/>
  <c r="AM1045" s="1"/>
  <c r="AM1043" s="1"/>
  <c r="AP1048"/>
  <c r="AP1040"/>
  <c r="AP1039" s="1"/>
  <c r="AP1038" s="1"/>
  <c r="AP1037" s="1"/>
  <c r="AP1036" s="1"/>
  <c r="AO1040"/>
  <c r="AO1039" s="1"/>
  <c r="AO1038" s="1"/>
  <c r="AO1037" s="1"/>
  <c r="AO1036" s="1"/>
  <c r="AN1040"/>
  <c r="AN1039" s="1"/>
  <c r="AN1038" s="1"/>
  <c r="AN1037" s="1"/>
  <c r="AN1036" s="1"/>
  <c r="AM1040"/>
  <c r="AM1039" s="1"/>
  <c r="AM1038" s="1"/>
  <c r="AM1037" s="1"/>
  <c r="AM1036" s="1"/>
  <c r="AP1033"/>
  <c r="AP1032" s="1"/>
  <c r="AP1031" s="1"/>
  <c r="AP1030" s="1"/>
  <c r="AO1033"/>
  <c r="AO1032" s="1"/>
  <c r="AO1031" s="1"/>
  <c r="AO1030" s="1"/>
  <c r="AN1033"/>
  <c r="AN1032" s="1"/>
  <c r="AN1031" s="1"/>
  <c r="AN1030" s="1"/>
  <c r="AM1033"/>
  <c r="AM1032" s="1"/>
  <c r="AM1031" s="1"/>
  <c r="AM1030" s="1"/>
  <c r="AP1028"/>
  <c r="AO1028"/>
  <c r="AO1027" s="1"/>
  <c r="AO1026" s="1"/>
  <c r="AO1025" s="1"/>
  <c r="AN1028"/>
  <c r="AN1027" s="1"/>
  <c r="AN1026" s="1"/>
  <c r="AN1025" s="1"/>
  <c r="AM1028"/>
  <c r="AM1027" s="1"/>
  <c r="AM1026" s="1"/>
  <c r="AM1025" s="1"/>
  <c r="AP1027"/>
  <c r="AP1026" s="1"/>
  <c r="AP1025" s="1"/>
  <c r="AP1023"/>
  <c r="AP1022" s="1"/>
  <c r="AO1023"/>
  <c r="AO1022" s="1"/>
  <c r="AN1023"/>
  <c r="AN1022" s="1"/>
  <c r="AM1023"/>
  <c r="AM1022" s="1"/>
  <c r="AP1020"/>
  <c r="AO1020"/>
  <c r="AO1019" s="1"/>
  <c r="AN1020"/>
  <c r="AN1019" s="1"/>
  <c r="AM1020"/>
  <c r="AM1019" s="1"/>
  <c r="AP1019"/>
  <c r="AP1018" s="1"/>
  <c r="AP1016"/>
  <c r="AO1016"/>
  <c r="AO1015" s="1"/>
  <c r="AO1014" s="1"/>
  <c r="AN1016"/>
  <c r="AN1015" s="1"/>
  <c r="AN1014" s="1"/>
  <c r="AM1016"/>
  <c r="AM1015" s="1"/>
  <c r="AM1014" s="1"/>
  <c r="AP1015"/>
  <c r="AP1014" s="1"/>
  <c r="AP1009"/>
  <c r="AO1009"/>
  <c r="AO1008" s="1"/>
  <c r="AO1007" s="1"/>
  <c r="AO1006" s="1"/>
  <c r="AO1005" s="1"/>
  <c r="AN1009"/>
  <c r="AN1008" s="1"/>
  <c r="AN1007" s="1"/>
  <c r="AN1006" s="1"/>
  <c r="AN1005" s="1"/>
  <c r="AM1009"/>
  <c r="AM1008" s="1"/>
  <c r="AM1007" s="1"/>
  <c r="AM1006" s="1"/>
  <c r="AM1005" s="1"/>
  <c r="AP1008"/>
  <c r="AP1007" s="1"/>
  <c r="AP1006" s="1"/>
  <c r="AP1005" s="1"/>
  <c r="AP994"/>
  <c r="AP993" s="1"/>
  <c r="AP992" s="1"/>
  <c r="AP991" s="1"/>
  <c r="AO994"/>
  <c r="AO993" s="1"/>
  <c r="AO992" s="1"/>
  <c r="AO991" s="1"/>
  <c r="AN994"/>
  <c r="AN993" s="1"/>
  <c r="AN992" s="1"/>
  <c r="AN991" s="1"/>
  <c r="AM994"/>
  <c r="AM993" s="1"/>
  <c r="AM992" s="1"/>
  <c r="AM991" s="1"/>
  <c r="AP986"/>
  <c r="AP985" s="1"/>
  <c r="AO986"/>
  <c r="AO985" s="1"/>
  <c r="AN986"/>
  <c r="AN985" s="1"/>
  <c r="AM986"/>
  <c r="AM985" s="1"/>
  <c r="AP983"/>
  <c r="AP982" s="1"/>
  <c r="AO983"/>
  <c r="AO982" s="1"/>
  <c r="AN983"/>
  <c r="AN982" s="1"/>
  <c r="AM983"/>
  <c r="AM982" s="1"/>
  <c r="AP977"/>
  <c r="AP976" s="1"/>
  <c r="AP975" s="1"/>
  <c r="AO977"/>
  <c r="AO976" s="1"/>
  <c r="AO975" s="1"/>
  <c r="AN977"/>
  <c r="AN976" s="1"/>
  <c r="AN975" s="1"/>
  <c r="AM977"/>
  <c r="AM976" s="1"/>
  <c r="AM975" s="1"/>
  <c r="AP973"/>
  <c r="AP972" s="1"/>
  <c r="AP971" s="1"/>
  <c r="AO973"/>
  <c r="AO972" s="1"/>
  <c r="AO971" s="1"/>
  <c r="AN973"/>
  <c r="AN972" s="1"/>
  <c r="AN971" s="1"/>
  <c r="AM973"/>
  <c r="AM972" s="1"/>
  <c r="AM971" s="1"/>
  <c r="AP969"/>
  <c r="AP968" s="1"/>
  <c r="AP967" s="1"/>
  <c r="AO969"/>
  <c r="AO968" s="1"/>
  <c r="AO967" s="1"/>
  <c r="AN969"/>
  <c r="AN968" s="1"/>
  <c r="AN967" s="1"/>
  <c r="AM969"/>
  <c r="AM968" s="1"/>
  <c r="AM967" s="1"/>
  <c r="AP965"/>
  <c r="AP964" s="1"/>
  <c r="AP963" s="1"/>
  <c r="AO965"/>
  <c r="AO964" s="1"/>
  <c r="AO963" s="1"/>
  <c r="AN965"/>
  <c r="AN964" s="1"/>
  <c r="AN963" s="1"/>
  <c r="AM965"/>
  <c r="AM964" s="1"/>
  <c r="AM963" s="1"/>
  <c r="AP956"/>
  <c r="AO956"/>
  <c r="AO955" s="1"/>
  <c r="AN956"/>
  <c r="AN955" s="1"/>
  <c r="AM956"/>
  <c r="AM955" s="1"/>
  <c r="AM954" s="1"/>
  <c r="AP955"/>
  <c r="AP954" s="1"/>
  <c r="AR951"/>
  <c r="AR950" s="1"/>
  <c r="AQ951"/>
  <c r="AQ950" s="1"/>
  <c r="AP951"/>
  <c r="AP950" s="1"/>
  <c r="AO951"/>
  <c r="AO950" s="1"/>
  <c r="AN951"/>
  <c r="AN950" s="1"/>
  <c r="AM951"/>
  <c r="AM950" s="1"/>
  <c r="AP948"/>
  <c r="AP947" s="1"/>
  <c r="AO948"/>
  <c r="AO947" s="1"/>
  <c r="AO946" s="1"/>
  <c r="AO945" s="1"/>
  <c r="AN948"/>
  <c r="AN947" s="1"/>
  <c r="AM948"/>
  <c r="AM947" s="1"/>
  <c r="AP943"/>
  <c r="AO943"/>
  <c r="AO942" s="1"/>
  <c r="AO941" s="1"/>
  <c r="AN943"/>
  <c r="AN942" s="1"/>
  <c r="AN941" s="1"/>
  <c r="AM943"/>
  <c r="AM942" s="1"/>
  <c r="AM941" s="1"/>
  <c r="AP942"/>
  <c r="AP941" s="1"/>
  <c r="AP939"/>
  <c r="AO939"/>
  <c r="AO938" s="1"/>
  <c r="AO937" s="1"/>
  <c r="AN939"/>
  <c r="AN938" s="1"/>
  <c r="AN937" s="1"/>
  <c r="AM939"/>
  <c r="AM938" s="1"/>
  <c r="AM937" s="1"/>
  <c r="AP938"/>
  <c r="AP937" s="1"/>
  <c r="AP935"/>
  <c r="AO935"/>
  <c r="AO934" s="1"/>
  <c r="AO933" s="1"/>
  <c r="AN935"/>
  <c r="AN934" s="1"/>
  <c r="AN933" s="1"/>
  <c r="AM935"/>
  <c r="AM934" s="1"/>
  <c r="AM933" s="1"/>
  <c r="AP934"/>
  <c r="AP933" s="1"/>
  <c r="AP928"/>
  <c r="AO928"/>
  <c r="AO927" s="1"/>
  <c r="AO926" s="1"/>
  <c r="AO925" s="1"/>
  <c r="AO924" s="1"/>
  <c r="AN928"/>
  <c r="AN927" s="1"/>
  <c r="AN926" s="1"/>
  <c r="AN925" s="1"/>
  <c r="AN924" s="1"/>
  <c r="AM928"/>
  <c r="AM927" s="1"/>
  <c r="AM926" s="1"/>
  <c r="AM925" s="1"/>
  <c r="AM924" s="1"/>
  <c r="AP927"/>
  <c r="AP926" s="1"/>
  <c r="AP925" s="1"/>
  <c r="AP924" s="1"/>
  <c r="AP921"/>
  <c r="AO921"/>
  <c r="AO920" s="1"/>
  <c r="AN921"/>
  <c r="AN920" s="1"/>
  <c r="AM921"/>
  <c r="AM920" s="1"/>
  <c r="AP920"/>
  <c r="AP918"/>
  <c r="AP917" s="1"/>
  <c r="AO918"/>
  <c r="AO917" s="1"/>
  <c r="AN918"/>
  <c r="AN917" s="1"/>
  <c r="AM918"/>
  <c r="AM917" s="1"/>
  <c r="AP915"/>
  <c r="AO915"/>
  <c r="AO914" s="1"/>
  <c r="AN915"/>
  <c r="AN914" s="1"/>
  <c r="AM915"/>
  <c r="AM914" s="1"/>
  <c r="AP914"/>
  <c r="AP912"/>
  <c r="AP911" s="1"/>
  <c r="AO912"/>
  <c r="AO911" s="1"/>
  <c r="AN912"/>
  <c r="AN911" s="1"/>
  <c r="AM912"/>
  <c r="AM911" s="1"/>
  <c r="AP909"/>
  <c r="AO909"/>
  <c r="AO908" s="1"/>
  <c r="AN909"/>
  <c r="AN908" s="1"/>
  <c r="AM909"/>
  <c r="AM908" s="1"/>
  <c r="AP908"/>
  <c r="AP906"/>
  <c r="AP905" s="1"/>
  <c r="AO906"/>
  <c r="AO905" s="1"/>
  <c r="AN906"/>
  <c r="AN905" s="1"/>
  <c r="AM906"/>
  <c r="AM905" s="1"/>
  <c r="AP903"/>
  <c r="AP902" s="1"/>
  <c r="AO903"/>
  <c r="AO902" s="1"/>
  <c r="AN903"/>
  <c r="AN902" s="1"/>
  <c r="AM903"/>
  <c r="AM902" s="1"/>
  <c r="AP895"/>
  <c r="AO895"/>
  <c r="AN895"/>
  <c r="AM895"/>
  <c r="AP893"/>
  <c r="AO893"/>
  <c r="AN893"/>
  <c r="AM893"/>
  <c r="AP891"/>
  <c r="AO891"/>
  <c r="AO890" s="1"/>
  <c r="AO889" s="1"/>
  <c r="AO888" s="1"/>
  <c r="AO887" s="1"/>
  <c r="AN891"/>
  <c r="AN890" s="1"/>
  <c r="AN889" s="1"/>
  <c r="AN888" s="1"/>
  <c r="AN887" s="1"/>
  <c r="AM891"/>
  <c r="AP882"/>
  <c r="AO882"/>
  <c r="AO881" s="1"/>
  <c r="AN882"/>
  <c r="AN881" s="1"/>
  <c r="AM882"/>
  <c r="AM881" s="1"/>
  <c r="AP881"/>
  <c r="AP879"/>
  <c r="AP878" s="1"/>
  <c r="AP877" s="1"/>
  <c r="AO879"/>
  <c r="AO878" s="1"/>
  <c r="AO877" s="1"/>
  <c r="AN879"/>
  <c r="AN878" s="1"/>
  <c r="AN877" s="1"/>
  <c r="AM879"/>
  <c r="AM878" s="1"/>
  <c r="AM877" s="1"/>
  <c r="AP875"/>
  <c r="AP874" s="1"/>
  <c r="AP873" s="1"/>
  <c r="AO875"/>
  <c r="AO874" s="1"/>
  <c r="AO873" s="1"/>
  <c r="AN875"/>
  <c r="AN874" s="1"/>
  <c r="AN873" s="1"/>
  <c r="AM875"/>
  <c r="AM874" s="1"/>
  <c r="AM873" s="1"/>
  <c r="AP868"/>
  <c r="AP867" s="1"/>
  <c r="AP866" s="1"/>
  <c r="AP865" s="1"/>
  <c r="AP864" s="1"/>
  <c r="AO868"/>
  <c r="AO867" s="1"/>
  <c r="AO866" s="1"/>
  <c r="AO865" s="1"/>
  <c r="AO864" s="1"/>
  <c r="AN868"/>
  <c r="AN867" s="1"/>
  <c r="AN866" s="1"/>
  <c r="AN865" s="1"/>
  <c r="AN864" s="1"/>
  <c r="AM868"/>
  <c r="AM867" s="1"/>
  <c r="AM866" s="1"/>
  <c r="AM865" s="1"/>
  <c r="AM864" s="1"/>
  <c r="AP861"/>
  <c r="AP860" s="1"/>
  <c r="AO861"/>
  <c r="AO860" s="1"/>
  <c r="AN861"/>
  <c r="AN860" s="1"/>
  <c r="AM861"/>
  <c r="AM860" s="1"/>
  <c r="AP858"/>
  <c r="AO858"/>
  <c r="AO857" s="1"/>
  <c r="AN858"/>
  <c r="AN857" s="1"/>
  <c r="AM858"/>
  <c r="AM857" s="1"/>
  <c r="AP857"/>
  <c r="AP856" s="1"/>
  <c r="AP855" s="1"/>
  <c r="AP854" s="1"/>
  <c r="AP851"/>
  <c r="AP850" s="1"/>
  <c r="AO851"/>
  <c r="AO850" s="1"/>
  <c r="AO845" s="1"/>
  <c r="AO844" s="1"/>
  <c r="AP848"/>
  <c r="AP847" s="1"/>
  <c r="AO848"/>
  <c r="AO847" s="1"/>
  <c r="AN848"/>
  <c r="AN847" s="1"/>
  <c r="AN846" s="1"/>
  <c r="AN845" s="1"/>
  <c r="AN844" s="1"/>
  <c r="AM848"/>
  <c r="AM847" s="1"/>
  <c r="AM846" s="1"/>
  <c r="AM845" s="1"/>
  <c r="AM844" s="1"/>
  <c r="AP841"/>
  <c r="AO841"/>
  <c r="AO840" s="1"/>
  <c r="AO839" s="1"/>
  <c r="AO838" s="1"/>
  <c r="AN841"/>
  <c r="AN840" s="1"/>
  <c r="AN839" s="1"/>
  <c r="AN838" s="1"/>
  <c r="AM841"/>
  <c r="AM840" s="1"/>
  <c r="AM839" s="1"/>
  <c r="AM838" s="1"/>
  <c r="AP840"/>
  <c r="AP839" s="1"/>
  <c r="AP838" s="1"/>
  <c r="AP823"/>
  <c r="AP822" s="1"/>
  <c r="AP821" s="1"/>
  <c r="AP820" s="1"/>
  <c r="AO823"/>
  <c r="AO822" s="1"/>
  <c r="AO821" s="1"/>
  <c r="AO820" s="1"/>
  <c r="AN823"/>
  <c r="AN822" s="1"/>
  <c r="AN821" s="1"/>
  <c r="AN820" s="1"/>
  <c r="AM823"/>
  <c r="AM822" s="1"/>
  <c r="AM821" s="1"/>
  <c r="AM820" s="1"/>
  <c r="AP816"/>
  <c r="AP815" s="1"/>
  <c r="AP814" s="1"/>
  <c r="AP813" s="1"/>
  <c r="AP812" s="1"/>
  <c r="AO816"/>
  <c r="AO815" s="1"/>
  <c r="AO814" s="1"/>
  <c r="AO813" s="1"/>
  <c r="AO812" s="1"/>
  <c r="AN816"/>
  <c r="AN815" s="1"/>
  <c r="AN814" s="1"/>
  <c r="AN813" s="1"/>
  <c r="AN812" s="1"/>
  <c r="AM816"/>
  <c r="AM815" s="1"/>
  <c r="AM814" s="1"/>
  <c r="AM813" s="1"/>
  <c r="AM812" s="1"/>
  <c r="AP809"/>
  <c r="AP808" s="1"/>
  <c r="AP807" s="1"/>
  <c r="AP806" s="1"/>
  <c r="AO809"/>
  <c r="AO808" s="1"/>
  <c r="AO807" s="1"/>
  <c r="AO806" s="1"/>
  <c r="AN809"/>
  <c r="AN808" s="1"/>
  <c r="AN807" s="1"/>
  <c r="AN806" s="1"/>
  <c r="AM809"/>
  <c r="AM808" s="1"/>
  <c r="AM807" s="1"/>
  <c r="AM806" s="1"/>
  <c r="AP804"/>
  <c r="AP803" s="1"/>
  <c r="AO804"/>
  <c r="AO803" s="1"/>
  <c r="AN804"/>
  <c r="AN803" s="1"/>
  <c r="AM804"/>
  <c r="AM803" s="1"/>
  <c r="AP801"/>
  <c r="AO801"/>
  <c r="AN801"/>
  <c r="AN800" s="1"/>
  <c r="AN799" s="1"/>
  <c r="AM801"/>
  <c r="AM800" s="1"/>
  <c r="AP800"/>
  <c r="AP799" s="1"/>
  <c r="AO800"/>
  <c r="AO799" s="1"/>
  <c r="AP797"/>
  <c r="AP796" s="1"/>
  <c r="AP795" s="1"/>
  <c r="AO797"/>
  <c r="AO796" s="1"/>
  <c r="AO795" s="1"/>
  <c r="AN797"/>
  <c r="AN796" s="1"/>
  <c r="AN795" s="1"/>
  <c r="AM797"/>
  <c r="AM796" s="1"/>
  <c r="AM795" s="1"/>
  <c r="AP777"/>
  <c r="AP776" s="1"/>
  <c r="AP775" s="1"/>
  <c r="AO777"/>
  <c r="AO776" s="1"/>
  <c r="AO775" s="1"/>
  <c r="AN777"/>
  <c r="AN776" s="1"/>
  <c r="AN775" s="1"/>
  <c r="AM777"/>
  <c r="AM776" s="1"/>
  <c r="AM775" s="1"/>
  <c r="AP770"/>
  <c r="AP769" s="1"/>
  <c r="AP768" s="1"/>
  <c r="AP767" s="1"/>
  <c r="AP766" s="1"/>
  <c r="AO770"/>
  <c r="AO769" s="1"/>
  <c r="AO768" s="1"/>
  <c r="AN770"/>
  <c r="AN769" s="1"/>
  <c r="AN768" s="1"/>
  <c r="AM770"/>
  <c r="AM769" s="1"/>
  <c r="AM768" s="1"/>
  <c r="AP750"/>
  <c r="AO750"/>
  <c r="AN750"/>
  <c r="AM750"/>
  <c r="AP748"/>
  <c r="AO748"/>
  <c r="AN748"/>
  <c r="AM748"/>
  <c r="AP746"/>
  <c r="AO746"/>
  <c r="AN746"/>
  <c r="AN745" s="1"/>
  <c r="AN744" s="1"/>
  <c r="AM746"/>
  <c r="AM745" s="1"/>
  <c r="AM744" s="1"/>
  <c r="AP745"/>
  <c r="AP744" s="1"/>
  <c r="AP742"/>
  <c r="AO742"/>
  <c r="AO741" s="1"/>
  <c r="AO740" s="1"/>
  <c r="AN742"/>
  <c r="AN741" s="1"/>
  <c r="AN740" s="1"/>
  <c r="AM742"/>
  <c r="AM741" s="1"/>
  <c r="AM740" s="1"/>
  <c r="AP741"/>
  <c r="AP740" s="1"/>
  <c r="AP738"/>
  <c r="AO738"/>
  <c r="AO737" s="1"/>
  <c r="AO736" s="1"/>
  <c r="AN738"/>
  <c r="AN737" s="1"/>
  <c r="AN736" s="1"/>
  <c r="AM738"/>
  <c r="AM737" s="1"/>
  <c r="AM736" s="1"/>
  <c r="AP737"/>
  <c r="AP736" s="1"/>
  <c r="AP731"/>
  <c r="AP730" s="1"/>
  <c r="AO731"/>
  <c r="AO730" s="1"/>
  <c r="AN731"/>
  <c r="AN730" s="1"/>
  <c r="AM731"/>
  <c r="AM730" s="1"/>
  <c r="AP728"/>
  <c r="AP727" s="1"/>
  <c r="AO728"/>
  <c r="AO727" s="1"/>
  <c r="AN728"/>
  <c r="AN727" s="1"/>
  <c r="AM728"/>
  <c r="AM727" s="1"/>
  <c r="AP716"/>
  <c r="AP715" s="1"/>
  <c r="AP714" s="1"/>
  <c r="AO716"/>
  <c r="AO715" s="1"/>
  <c r="AO714" s="1"/>
  <c r="AN716"/>
  <c r="AN715" s="1"/>
  <c r="AN714" s="1"/>
  <c r="AM716"/>
  <c r="AM715" s="1"/>
  <c r="AM714" s="1"/>
  <c r="AP712"/>
  <c r="AP711" s="1"/>
  <c r="AP710" s="1"/>
  <c r="AP709" s="1"/>
  <c r="AO712"/>
  <c r="AO711" s="1"/>
  <c r="AO710" s="1"/>
  <c r="AO709" s="1"/>
  <c r="AN712"/>
  <c r="AN711" s="1"/>
  <c r="AN710" s="1"/>
  <c r="AM712"/>
  <c r="AM711" s="1"/>
  <c r="AM710" s="1"/>
  <c r="AP697"/>
  <c r="AO697"/>
  <c r="AO696" s="1"/>
  <c r="AN697"/>
  <c r="AN696" s="1"/>
  <c r="AM697"/>
  <c r="AM696" s="1"/>
  <c r="AP696"/>
  <c r="AN694"/>
  <c r="AN693" s="1"/>
  <c r="AN692" s="1"/>
  <c r="AP693"/>
  <c r="AP692" s="1"/>
  <c r="AO693"/>
  <c r="AO692" s="1"/>
  <c r="AP686"/>
  <c r="AP685" s="1"/>
  <c r="AP684" s="1"/>
  <c r="AO686"/>
  <c r="AO685" s="1"/>
  <c r="AO684" s="1"/>
  <c r="AN686"/>
  <c r="AN685" s="1"/>
  <c r="AN684" s="1"/>
  <c r="AM686"/>
  <c r="AM685" s="1"/>
  <c r="AM684" s="1"/>
  <c r="AP682"/>
  <c r="AP681" s="1"/>
  <c r="AO682"/>
  <c r="AO681" s="1"/>
  <c r="AO680" s="1"/>
  <c r="AN682"/>
  <c r="AN681" s="1"/>
  <c r="AN680" s="1"/>
  <c r="AM682"/>
  <c r="AM681" s="1"/>
  <c r="AM680" s="1"/>
  <c r="AP680"/>
  <c r="AP678"/>
  <c r="AP677" s="1"/>
  <c r="AP676" s="1"/>
  <c r="AO678"/>
  <c r="AO677" s="1"/>
  <c r="AO676" s="1"/>
  <c r="AN678"/>
  <c r="AN677" s="1"/>
  <c r="AN676" s="1"/>
  <c r="AM678"/>
  <c r="AM677" s="1"/>
  <c r="AM676" s="1"/>
  <c r="AP666"/>
  <c r="AP665" s="1"/>
  <c r="AO666"/>
  <c r="AO665" s="1"/>
  <c r="AN666"/>
  <c r="AN665" s="1"/>
  <c r="AP663"/>
  <c r="AP662" s="1"/>
  <c r="AO663"/>
  <c r="AO662" s="1"/>
  <c r="AN663"/>
  <c r="AN662" s="1"/>
  <c r="AP659"/>
  <c r="AP658" s="1"/>
  <c r="AO659"/>
  <c r="AO658" s="1"/>
  <c r="AN659"/>
  <c r="AN658" s="1"/>
  <c r="AP656"/>
  <c r="AP655" s="1"/>
  <c r="AO656"/>
  <c r="AO655" s="1"/>
  <c r="AN656"/>
  <c r="AN655" s="1"/>
  <c r="AP652"/>
  <c r="AO652"/>
  <c r="AO651" s="1"/>
  <c r="AN652"/>
  <c r="AN651" s="1"/>
  <c r="AN650" s="1"/>
  <c r="AM652"/>
  <c r="AM651" s="1"/>
  <c r="AM650" s="1"/>
  <c r="AP651"/>
  <c r="AP650" s="1"/>
  <c r="AO650"/>
  <c r="AP648"/>
  <c r="AO648"/>
  <c r="AO647" s="1"/>
  <c r="AO646" s="1"/>
  <c r="AN648"/>
  <c r="AN647" s="1"/>
  <c r="AN646" s="1"/>
  <c r="AM648"/>
  <c r="AM647" s="1"/>
  <c r="AM646" s="1"/>
  <c r="AP647"/>
  <c r="AP646" s="1"/>
  <c r="AP644"/>
  <c r="AO644"/>
  <c r="AO643" s="1"/>
  <c r="AO642" s="1"/>
  <c r="AN644"/>
  <c r="AN643" s="1"/>
  <c r="AN642" s="1"/>
  <c r="AM644"/>
  <c r="AM643" s="1"/>
  <c r="AM642" s="1"/>
  <c r="AP643"/>
  <c r="AP642" s="1"/>
  <c r="AP634"/>
  <c r="AO634"/>
  <c r="AO633" s="1"/>
  <c r="AN634"/>
  <c r="AN633" s="1"/>
  <c r="AM634"/>
  <c r="AM633" s="1"/>
  <c r="AP633"/>
  <c r="AP630"/>
  <c r="AP629" s="1"/>
  <c r="AO630"/>
  <c r="AO629" s="1"/>
  <c r="AN630"/>
  <c r="AN629" s="1"/>
  <c r="AP626"/>
  <c r="AP625" s="1"/>
  <c r="AO626"/>
  <c r="AO625" s="1"/>
  <c r="AN626"/>
  <c r="AN625" s="1"/>
  <c r="AM624"/>
  <c r="AO619"/>
  <c r="AP618"/>
  <c r="AP617" s="1"/>
  <c r="AP616" s="1"/>
  <c r="AN618"/>
  <c r="AN617" s="1"/>
  <c r="AN616" s="1"/>
  <c r="AM618"/>
  <c r="AM617" s="1"/>
  <c r="AM616" s="1"/>
  <c r="AM613"/>
  <c r="AP613"/>
  <c r="AP612" s="1"/>
  <c r="AP611" s="1"/>
  <c r="AO613"/>
  <c r="AO612" s="1"/>
  <c r="AO611" s="1"/>
  <c r="AN613"/>
  <c r="AN612" s="1"/>
  <c r="AN611" s="1"/>
  <c r="AM612"/>
  <c r="AM611" s="1"/>
  <c r="AP608"/>
  <c r="AO608"/>
  <c r="AN608"/>
  <c r="AM608"/>
  <c r="AM607" s="1"/>
  <c r="AM606" s="1"/>
  <c r="AP607"/>
  <c r="AP606" s="1"/>
  <c r="AO607"/>
  <c r="AO606" s="1"/>
  <c r="AN607"/>
  <c r="AN606" s="1"/>
  <c r="AP599"/>
  <c r="AO599"/>
  <c r="AO598" s="1"/>
  <c r="AN599"/>
  <c r="AN598" s="1"/>
  <c r="AM599"/>
  <c r="AM598" s="1"/>
  <c r="AP598"/>
  <c r="AP596"/>
  <c r="AO596"/>
  <c r="AO595" s="1"/>
  <c r="AO594" s="1"/>
  <c r="AN596"/>
  <c r="AN595" s="1"/>
  <c r="AN594" s="1"/>
  <c r="AM596"/>
  <c r="AM595" s="1"/>
  <c r="AM594" s="1"/>
  <c r="AP595"/>
  <c r="AP589"/>
  <c r="AP588" s="1"/>
  <c r="AP587" s="1"/>
  <c r="AP586" s="1"/>
  <c r="AP585" s="1"/>
  <c r="AO589"/>
  <c r="AO588" s="1"/>
  <c r="AO587" s="1"/>
  <c r="AO586" s="1"/>
  <c r="AO585" s="1"/>
  <c r="AN589"/>
  <c r="AN588" s="1"/>
  <c r="AN587" s="1"/>
  <c r="AN586" s="1"/>
  <c r="AN585" s="1"/>
  <c r="AM589"/>
  <c r="AM588" s="1"/>
  <c r="AM587" s="1"/>
  <c r="AM586" s="1"/>
  <c r="AM585" s="1"/>
  <c r="AP582"/>
  <c r="AP581" s="1"/>
  <c r="AP580" s="1"/>
  <c r="AP579" s="1"/>
  <c r="AO582"/>
  <c r="AO581" s="1"/>
  <c r="AO580" s="1"/>
  <c r="AO579" s="1"/>
  <c r="AN582"/>
  <c r="AN581" s="1"/>
  <c r="AN580" s="1"/>
  <c r="AN579" s="1"/>
  <c r="AM582"/>
  <c r="AM581" s="1"/>
  <c r="AM580" s="1"/>
  <c r="AM579" s="1"/>
  <c r="AP577"/>
  <c r="AP576" s="1"/>
  <c r="AO577"/>
  <c r="AO576" s="1"/>
  <c r="AN577"/>
  <c r="AN576" s="1"/>
  <c r="AP567"/>
  <c r="AP566" s="1"/>
  <c r="AO567"/>
  <c r="AO566" s="1"/>
  <c r="AN567"/>
  <c r="AN566" s="1"/>
  <c r="AP563"/>
  <c r="AP562" s="1"/>
  <c r="AO563"/>
  <c r="AO562" s="1"/>
  <c r="AN563"/>
  <c r="AN562" s="1"/>
  <c r="AP558"/>
  <c r="AP557" s="1"/>
  <c r="AP556" s="1"/>
  <c r="AO558"/>
  <c r="AO557" s="1"/>
  <c r="AO556" s="1"/>
  <c r="AN558"/>
  <c r="AN557" s="1"/>
  <c r="AN556" s="1"/>
  <c r="AM558"/>
  <c r="AM557" s="1"/>
  <c r="AM556" s="1"/>
  <c r="AP554"/>
  <c r="AP553" s="1"/>
  <c r="AP552" s="1"/>
  <c r="AO554"/>
  <c r="AO553" s="1"/>
  <c r="AO552" s="1"/>
  <c r="AN554"/>
  <c r="AN553" s="1"/>
  <c r="AN552" s="1"/>
  <c r="AM554"/>
  <c r="AM553" s="1"/>
  <c r="AM552" s="1"/>
  <c r="AP549"/>
  <c r="AO549"/>
  <c r="AO548" s="1"/>
  <c r="AN549"/>
  <c r="AN548" s="1"/>
  <c r="AM549"/>
  <c r="AM548" s="1"/>
  <c r="AP548"/>
  <c r="AP546"/>
  <c r="AP545" s="1"/>
  <c r="AO546"/>
  <c r="AO545" s="1"/>
  <c r="AN546"/>
  <c r="AN545" s="1"/>
  <c r="AM546"/>
  <c r="AM545" s="1"/>
  <c r="AP543"/>
  <c r="AO543"/>
  <c r="AO542" s="1"/>
  <c r="AN543"/>
  <c r="AN542" s="1"/>
  <c r="AM543"/>
  <c r="AM542" s="1"/>
  <c r="AP542"/>
  <c r="AP539"/>
  <c r="AO539"/>
  <c r="AO538" s="1"/>
  <c r="AN539"/>
  <c r="AN538" s="1"/>
  <c r="AM539"/>
  <c r="AM538" s="1"/>
  <c r="AP538"/>
  <c r="AP536"/>
  <c r="AO536"/>
  <c r="AO535" s="1"/>
  <c r="AN536"/>
  <c r="AN535" s="1"/>
  <c r="AM536"/>
  <c r="AM535" s="1"/>
  <c r="AP535"/>
  <c r="AP531"/>
  <c r="AP530" s="1"/>
  <c r="AO531"/>
  <c r="AO530" s="1"/>
  <c r="AN531"/>
  <c r="AN530" s="1"/>
  <c r="AM531"/>
  <c r="AM530" s="1"/>
  <c r="AP528"/>
  <c r="AP527" s="1"/>
  <c r="AO528"/>
  <c r="AO527" s="1"/>
  <c r="AN528"/>
  <c r="AN527" s="1"/>
  <c r="AM528"/>
  <c r="AM527" s="1"/>
  <c r="AP525"/>
  <c r="AP524" s="1"/>
  <c r="AO525"/>
  <c r="AO524" s="1"/>
  <c r="AN525"/>
  <c r="AN524" s="1"/>
  <c r="AM525"/>
  <c r="AM524" s="1"/>
  <c r="AQ523"/>
  <c r="AP521"/>
  <c r="AP520" s="1"/>
  <c r="AO521"/>
  <c r="AO520" s="1"/>
  <c r="AN521"/>
  <c r="AN520" s="1"/>
  <c r="AM521"/>
  <c r="AM520" s="1"/>
  <c r="AP518"/>
  <c r="AO518"/>
  <c r="AN518"/>
  <c r="AN517" s="1"/>
  <c r="AM518"/>
  <c r="AM517" s="1"/>
  <c r="AP517"/>
  <c r="AO517"/>
  <c r="AP511"/>
  <c r="AO511"/>
  <c r="AN511"/>
  <c r="AN510" s="1"/>
  <c r="AN509" s="1"/>
  <c r="AM511"/>
  <c r="AM510" s="1"/>
  <c r="AM509" s="1"/>
  <c r="AP510"/>
  <c r="AP509" s="1"/>
  <c r="AO510"/>
  <c r="AO509" s="1"/>
  <c r="AP507"/>
  <c r="AO507"/>
  <c r="AN507"/>
  <c r="AN506" s="1"/>
  <c r="AN505" s="1"/>
  <c r="AM507"/>
  <c r="AM506" s="1"/>
  <c r="AM505" s="1"/>
  <c r="AP506"/>
  <c r="AP505" s="1"/>
  <c r="AO506"/>
  <c r="AO505" s="1"/>
  <c r="AP500"/>
  <c r="AO500"/>
  <c r="AN500"/>
  <c r="AN499" s="1"/>
  <c r="AN498" s="1"/>
  <c r="AM500"/>
  <c r="AM499" s="1"/>
  <c r="AM498" s="1"/>
  <c r="AP499"/>
  <c r="AP498" s="1"/>
  <c r="AO499"/>
  <c r="AO498" s="1"/>
  <c r="AP496"/>
  <c r="AO496"/>
  <c r="AN496"/>
  <c r="AN495" s="1"/>
  <c r="AN494" s="1"/>
  <c r="AM496"/>
  <c r="AM495" s="1"/>
  <c r="AM494" s="1"/>
  <c r="AP495"/>
  <c r="AP494" s="1"/>
  <c r="AO495"/>
  <c r="AO494" s="1"/>
  <c r="AP492"/>
  <c r="AO492"/>
  <c r="AN492"/>
  <c r="AN491" s="1"/>
  <c r="AN490" s="1"/>
  <c r="AM492"/>
  <c r="AM491" s="1"/>
  <c r="AM490" s="1"/>
  <c r="AP491"/>
  <c r="AP490" s="1"/>
  <c r="AO491"/>
  <c r="AO490" s="1"/>
  <c r="AP470"/>
  <c r="AO470"/>
  <c r="AN470"/>
  <c r="AM470"/>
  <c r="AP468"/>
  <c r="AP467" s="1"/>
  <c r="AO468"/>
  <c r="AO467" s="1"/>
  <c r="AN468"/>
  <c r="AN467" s="1"/>
  <c r="AM468"/>
  <c r="AM467" s="1"/>
  <c r="AP465"/>
  <c r="AO465"/>
  <c r="AN465"/>
  <c r="AN464" s="1"/>
  <c r="AN463" s="1"/>
  <c r="AM465"/>
  <c r="AM464" s="1"/>
  <c r="AM463" s="1"/>
  <c r="AP464"/>
  <c r="AP463" s="1"/>
  <c r="AO464"/>
  <c r="AO463" s="1"/>
  <c r="AP461"/>
  <c r="AO461"/>
  <c r="AN461"/>
  <c r="AN460" s="1"/>
  <c r="AN459" s="1"/>
  <c r="AM461"/>
  <c r="AM460" s="1"/>
  <c r="AM459" s="1"/>
  <c r="AP460"/>
  <c r="AP459" s="1"/>
  <c r="AO460"/>
  <c r="AO459" s="1"/>
  <c r="AP454"/>
  <c r="AP452" s="1"/>
  <c r="AP451" s="1"/>
  <c r="AO454"/>
  <c r="AO452" s="1"/>
  <c r="AO451" s="1"/>
  <c r="AN454"/>
  <c r="AN453" s="1"/>
  <c r="AM454"/>
  <c r="AM453" s="1"/>
  <c r="AP453"/>
  <c r="AO453"/>
  <c r="AP449"/>
  <c r="AP448" s="1"/>
  <c r="AP447" s="1"/>
  <c r="AP446" s="1"/>
  <c r="AP445" s="1"/>
  <c r="AO449"/>
  <c r="AO448" s="1"/>
  <c r="AO447" s="1"/>
  <c r="AO446" s="1"/>
  <c r="AO445" s="1"/>
  <c r="AN449"/>
  <c r="AN448" s="1"/>
  <c r="AN447" s="1"/>
  <c r="AN446" s="1"/>
  <c r="AN445" s="1"/>
  <c r="AM449"/>
  <c r="AM448" s="1"/>
  <c r="AM447" s="1"/>
  <c r="AM446" s="1"/>
  <c r="AM445" s="1"/>
  <c r="AP443"/>
  <c r="AP442" s="1"/>
  <c r="AP441" s="1"/>
  <c r="AP440" s="1"/>
  <c r="AO443"/>
  <c r="AO442" s="1"/>
  <c r="AO441" s="1"/>
  <c r="AO440" s="1"/>
  <c r="AN443"/>
  <c r="AN442" s="1"/>
  <c r="AN441" s="1"/>
  <c r="AN440" s="1"/>
  <c r="AM443"/>
  <c r="AM442" s="1"/>
  <c r="AM441" s="1"/>
  <c r="AM440" s="1"/>
  <c r="AP434"/>
  <c r="AO434"/>
  <c r="AN434"/>
  <c r="AN433" s="1"/>
  <c r="AN432" s="1"/>
  <c r="AN431" s="1"/>
  <c r="AM434"/>
  <c r="AM433" s="1"/>
  <c r="AM432" s="1"/>
  <c r="AM431" s="1"/>
  <c r="AP433"/>
  <c r="AP432" s="1"/>
  <c r="AP431" s="1"/>
  <c r="AO433"/>
  <c r="AO432" s="1"/>
  <c r="AO431" s="1"/>
  <c r="AP426"/>
  <c r="AP425" s="1"/>
  <c r="AP424" s="1"/>
  <c r="AP423" s="1"/>
  <c r="AP422" s="1"/>
  <c r="AP421" s="1"/>
  <c r="AO426"/>
  <c r="AO425" s="1"/>
  <c r="AO424" s="1"/>
  <c r="AO423" s="1"/>
  <c r="AO422" s="1"/>
  <c r="AO421" s="1"/>
  <c r="AN426"/>
  <c r="AN425" s="1"/>
  <c r="AN424" s="1"/>
  <c r="AN423" s="1"/>
  <c r="AN422" s="1"/>
  <c r="AN421" s="1"/>
  <c r="AM426"/>
  <c r="AM425" s="1"/>
  <c r="AM424" s="1"/>
  <c r="AM423" s="1"/>
  <c r="AM422" s="1"/>
  <c r="AM421" s="1"/>
  <c r="AP417"/>
  <c r="AO417"/>
  <c r="AN417"/>
  <c r="AM417"/>
  <c r="AP415"/>
  <c r="AO415"/>
  <c r="AN415"/>
  <c r="AM415"/>
  <c r="AP413"/>
  <c r="AO413"/>
  <c r="AN413"/>
  <c r="AN412" s="1"/>
  <c r="AN411" s="1"/>
  <c r="AM413"/>
  <c r="AM412" s="1"/>
  <c r="AM411" s="1"/>
  <c r="AP412"/>
  <c r="AP411" s="1"/>
  <c r="AO412"/>
  <c r="AO411" s="1"/>
  <c r="AP409"/>
  <c r="AO409"/>
  <c r="AN409"/>
  <c r="AN408" s="1"/>
  <c r="AN407" s="1"/>
  <c r="AM409"/>
  <c r="AM408" s="1"/>
  <c r="AM407" s="1"/>
  <c r="AP408"/>
  <c r="AP407" s="1"/>
  <c r="AO408"/>
  <c r="AO407" s="1"/>
  <c r="AP399"/>
  <c r="AP398" s="1"/>
  <c r="AO399"/>
  <c r="AO398" s="1"/>
  <c r="AN399"/>
  <c r="AN398" s="1"/>
  <c r="AM399"/>
  <c r="AM398" s="1"/>
  <c r="AP396"/>
  <c r="AO396"/>
  <c r="AN396"/>
  <c r="AN395" s="1"/>
  <c r="AN394" s="1"/>
  <c r="AM396"/>
  <c r="AM395" s="1"/>
  <c r="AM394" s="1"/>
  <c r="AP395"/>
  <c r="AP394" s="1"/>
  <c r="AO395"/>
  <c r="AO394" s="1"/>
  <c r="AP388"/>
  <c r="AP387" s="1"/>
  <c r="AO388"/>
  <c r="AN388"/>
  <c r="AN387" s="1"/>
  <c r="AM388"/>
  <c r="AM387" s="1"/>
  <c r="AO387"/>
  <c r="AP385"/>
  <c r="AP384" s="1"/>
  <c r="AO385"/>
  <c r="AO384" s="1"/>
  <c r="AN385"/>
  <c r="AN384" s="1"/>
  <c r="AM385"/>
  <c r="AM384" s="1"/>
  <c r="AP380"/>
  <c r="AO380"/>
  <c r="AN380"/>
  <c r="AN379" s="1"/>
  <c r="AN378" s="1"/>
  <c r="AN377" s="1"/>
  <c r="AM380"/>
  <c r="AM379" s="1"/>
  <c r="AM378" s="1"/>
  <c r="AM377" s="1"/>
  <c r="AP379"/>
  <c r="AP378" s="1"/>
  <c r="AP377" s="1"/>
  <c r="AO379"/>
  <c r="AO378" s="1"/>
  <c r="AO377" s="1"/>
  <c r="AP374"/>
  <c r="AO374"/>
  <c r="AN374"/>
  <c r="AN373" s="1"/>
  <c r="AN372" s="1"/>
  <c r="AN371" s="1"/>
  <c r="AM374"/>
  <c r="AM373" s="1"/>
  <c r="AM372" s="1"/>
  <c r="AM371" s="1"/>
  <c r="AP373"/>
  <c r="AP372" s="1"/>
  <c r="AP371" s="1"/>
  <c r="AO373"/>
  <c r="AO372" s="1"/>
  <c r="AO371" s="1"/>
  <c r="AP367"/>
  <c r="AO367"/>
  <c r="AN367"/>
  <c r="AN366" s="1"/>
  <c r="AM367"/>
  <c r="AM366" s="1"/>
  <c r="AP366"/>
  <c r="AO366"/>
  <c r="AP364"/>
  <c r="AP363" s="1"/>
  <c r="AP362" s="1"/>
  <c r="AO364"/>
  <c r="AO363" s="1"/>
  <c r="AO362" s="1"/>
  <c r="AN364"/>
  <c r="AN363" s="1"/>
  <c r="AN362" s="1"/>
  <c r="AM364"/>
  <c r="AM363" s="1"/>
  <c r="AM362" s="1"/>
  <c r="AP360"/>
  <c r="AP359" s="1"/>
  <c r="AO360"/>
  <c r="AO359" s="1"/>
  <c r="AN360"/>
  <c r="AN359" s="1"/>
  <c r="AM360"/>
  <c r="AM359" s="1"/>
  <c r="AP357"/>
  <c r="AO357"/>
  <c r="AN357"/>
  <c r="AM357"/>
  <c r="AP354"/>
  <c r="AP353" s="1"/>
  <c r="AO354"/>
  <c r="AO353" s="1"/>
  <c r="AN354"/>
  <c r="AN353" s="1"/>
  <c r="AM354"/>
  <c r="AM353" s="1"/>
  <c r="AP351"/>
  <c r="AO351"/>
  <c r="AN351"/>
  <c r="AN350" s="1"/>
  <c r="AM351"/>
  <c r="AM350" s="1"/>
  <c r="AP350"/>
  <c r="AO350"/>
  <c r="AP348"/>
  <c r="AP347" s="1"/>
  <c r="AO348"/>
  <c r="AO347" s="1"/>
  <c r="AN348"/>
  <c r="AN347" s="1"/>
  <c r="AM348"/>
  <c r="AM347" s="1"/>
  <c r="AP338"/>
  <c r="AP337" s="1"/>
  <c r="AP336" s="1"/>
  <c r="AO338"/>
  <c r="AO337" s="1"/>
  <c r="AO336" s="1"/>
  <c r="AN338"/>
  <c r="AN337" s="1"/>
  <c r="AN336" s="1"/>
  <c r="AM338"/>
  <c r="AM337" s="1"/>
  <c r="AM336" s="1"/>
  <c r="AP334"/>
  <c r="AP333" s="1"/>
  <c r="AP332" s="1"/>
  <c r="AO334"/>
  <c r="AO333" s="1"/>
  <c r="AO332" s="1"/>
  <c r="AN334"/>
  <c r="AN333" s="1"/>
  <c r="AN332" s="1"/>
  <c r="AM334"/>
  <c r="AM333" s="1"/>
  <c r="AM332" s="1"/>
  <c r="AP323"/>
  <c r="AO323"/>
  <c r="AN323"/>
  <c r="AM323"/>
  <c r="AP321"/>
  <c r="AO321"/>
  <c r="AN321"/>
  <c r="AM321"/>
  <c r="AP319"/>
  <c r="AP318" s="1"/>
  <c r="AP317" s="1"/>
  <c r="AO319"/>
  <c r="AN319"/>
  <c r="AM319"/>
  <c r="AM318" s="1"/>
  <c r="AM317" s="1"/>
  <c r="AP315"/>
  <c r="AP314" s="1"/>
  <c r="AP313" s="1"/>
  <c r="AO315"/>
  <c r="AO314" s="1"/>
  <c r="AO313" s="1"/>
  <c r="AN315"/>
  <c r="AN314" s="1"/>
  <c r="AN313" s="1"/>
  <c r="AM315"/>
  <c r="AM314" s="1"/>
  <c r="AM313" s="1"/>
  <c r="AP309"/>
  <c r="AP308" s="1"/>
  <c r="AO309"/>
  <c r="AO308" s="1"/>
  <c r="AO307" s="1"/>
  <c r="AN309"/>
  <c r="AN308" s="1"/>
  <c r="AN307" s="1"/>
  <c r="AM309"/>
  <c r="AM308" s="1"/>
  <c r="AP304"/>
  <c r="AP303" s="1"/>
  <c r="AP302" s="1"/>
  <c r="AP301" s="1"/>
  <c r="AO304"/>
  <c r="AO303" s="1"/>
  <c r="AO302" s="1"/>
  <c r="AO301" s="1"/>
  <c r="AN304"/>
  <c r="AN303" s="1"/>
  <c r="AN302" s="1"/>
  <c r="AN301" s="1"/>
  <c r="AM304"/>
  <c r="AM303" s="1"/>
  <c r="AM302" s="1"/>
  <c r="AM301" s="1"/>
  <c r="AP299"/>
  <c r="AP298" s="1"/>
  <c r="AP297" s="1"/>
  <c r="AP296" s="1"/>
  <c r="AO299"/>
  <c r="AO298" s="1"/>
  <c r="AO297" s="1"/>
  <c r="AO296" s="1"/>
  <c r="AN299"/>
  <c r="AN298" s="1"/>
  <c r="AN297" s="1"/>
  <c r="AN296" s="1"/>
  <c r="AM299"/>
  <c r="AM298" s="1"/>
  <c r="AM297" s="1"/>
  <c r="AM296" s="1"/>
  <c r="AP292"/>
  <c r="AP291" s="1"/>
  <c r="AO292"/>
  <c r="AO291" s="1"/>
  <c r="AO290" s="1"/>
  <c r="AO289" s="1"/>
  <c r="AO288" s="1"/>
  <c r="AN292"/>
  <c r="AN291" s="1"/>
  <c r="AN290" s="1"/>
  <c r="AN289" s="1"/>
  <c r="AN288" s="1"/>
  <c r="AM292"/>
  <c r="AM291" s="1"/>
  <c r="AM290" s="1"/>
  <c r="AM289" s="1"/>
  <c r="AM288" s="1"/>
  <c r="AP290"/>
  <c r="AP289" s="1"/>
  <c r="AP288" s="1"/>
  <c r="AP285"/>
  <c r="AO285"/>
  <c r="AN285"/>
  <c r="AM285"/>
  <c r="AP283"/>
  <c r="AO283"/>
  <c r="AN283"/>
  <c r="AM283"/>
  <c r="AP281"/>
  <c r="AO281"/>
  <c r="AO280" s="1"/>
  <c r="AO279" s="1"/>
  <c r="AN281"/>
  <c r="AN280" s="1"/>
  <c r="AN279" s="1"/>
  <c r="AM281"/>
  <c r="AM280" s="1"/>
  <c r="AM279" s="1"/>
  <c r="AP277"/>
  <c r="AP276" s="1"/>
  <c r="AP275" s="1"/>
  <c r="AO277"/>
  <c r="AO276" s="1"/>
  <c r="AO275" s="1"/>
  <c r="AN277"/>
  <c r="AN276" s="1"/>
  <c r="AN275" s="1"/>
  <c r="AM277"/>
  <c r="AM276" s="1"/>
  <c r="AM275" s="1"/>
  <c r="AP268"/>
  <c r="AO268"/>
  <c r="AN268"/>
  <c r="AM268"/>
  <c r="AP266"/>
  <c r="AO266"/>
  <c r="AN266"/>
  <c r="AM266"/>
  <c r="AM265" s="1"/>
  <c r="AM264" s="1"/>
  <c r="AM263" s="1"/>
  <c r="AP265"/>
  <c r="AP264" s="1"/>
  <c r="AP263" s="1"/>
  <c r="AP261"/>
  <c r="AP260" s="1"/>
  <c r="AP259" s="1"/>
  <c r="AP258" s="1"/>
  <c r="AO261"/>
  <c r="AO260" s="1"/>
  <c r="AO259" s="1"/>
  <c r="AO258" s="1"/>
  <c r="AN261"/>
  <c r="AN260" s="1"/>
  <c r="AN259" s="1"/>
  <c r="AN258" s="1"/>
  <c r="AM261"/>
  <c r="AM260" s="1"/>
  <c r="AM259" s="1"/>
  <c r="AM258" s="1"/>
  <c r="AP252"/>
  <c r="AO252"/>
  <c r="AN252"/>
  <c r="AN251" s="1"/>
  <c r="AN246" s="1"/>
  <c r="AM252"/>
  <c r="AM251" s="1"/>
  <c r="AP251"/>
  <c r="AP247" s="1"/>
  <c r="AO251"/>
  <c r="AO246" s="1"/>
  <c r="AP240"/>
  <c r="AP239" s="1"/>
  <c r="AO240"/>
  <c r="AO239" s="1"/>
  <c r="AN240"/>
  <c r="AN239" s="1"/>
  <c r="AM240"/>
  <c r="AM239" s="1"/>
  <c r="AP237"/>
  <c r="AO237"/>
  <c r="AO236" s="1"/>
  <c r="AO235" s="1"/>
  <c r="AN237"/>
  <c r="AN236" s="1"/>
  <c r="AN235" s="1"/>
  <c r="AM237"/>
  <c r="AM236" s="1"/>
  <c r="AM235" s="1"/>
  <c r="AP236"/>
  <c r="AP235" s="1"/>
  <c r="AP233"/>
  <c r="AO233"/>
  <c r="AO232" s="1"/>
  <c r="AN233"/>
  <c r="AN232" s="1"/>
  <c r="AM233"/>
  <c r="AM232" s="1"/>
  <c r="AP232"/>
  <c r="AP230"/>
  <c r="AP229" s="1"/>
  <c r="AO230"/>
  <c r="AO229" s="1"/>
  <c r="AN230"/>
  <c r="AN229" s="1"/>
  <c r="AM230"/>
  <c r="AM229" s="1"/>
  <c r="AP223"/>
  <c r="AP222" s="1"/>
  <c r="AO223"/>
  <c r="AO222" s="1"/>
  <c r="AN223"/>
  <c r="AN222" s="1"/>
  <c r="AM223"/>
  <c r="AM222" s="1"/>
  <c r="AP213"/>
  <c r="AP212" s="1"/>
  <c r="AO213"/>
  <c r="AO212" s="1"/>
  <c r="AO211" s="1"/>
  <c r="AO210" s="1"/>
  <c r="AO209" s="1"/>
  <c r="AN213"/>
  <c r="AN212" s="1"/>
  <c r="AN211" s="1"/>
  <c r="AN210" s="1"/>
  <c r="AN209" s="1"/>
  <c r="AM213"/>
  <c r="AM212" s="1"/>
  <c r="AM211" s="1"/>
  <c r="AM210" s="1"/>
  <c r="AM209" s="1"/>
  <c r="AP211"/>
  <c r="AP210" s="1"/>
  <c r="AP209" s="1"/>
  <c r="AP206"/>
  <c r="AO206"/>
  <c r="AN206"/>
  <c r="AM206"/>
  <c r="AP204"/>
  <c r="AO204"/>
  <c r="AO203" s="1"/>
  <c r="AO202" s="1"/>
  <c r="AO201" s="1"/>
  <c r="AO200" s="1"/>
  <c r="AN204"/>
  <c r="AN203" s="1"/>
  <c r="AN202" s="1"/>
  <c r="AN201" s="1"/>
  <c r="AN200" s="1"/>
  <c r="AM204"/>
  <c r="AP197"/>
  <c r="AP196" s="1"/>
  <c r="AP195" s="1"/>
  <c r="AP194" s="1"/>
  <c r="AP193" s="1"/>
  <c r="AP192" s="1"/>
  <c r="AO197"/>
  <c r="AO196" s="1"/>
  <c r="AO195" s="1"/>
  <c r="AO194" s="1"/>
  <c r="AO193" s="1"/>
  <c r="AO192" s="1"/>
  <c r="AN197"/>
  <c r="AN196" s="1"/>
  <c r="AN195" s="1"/>
  <c r="AN194" s="1"/>
  <c r="AN193" s="1"/>
  <c r="AN192" s="1"/>
  <c r="AM197"/>
  <c r="AM196" s="1"/>
  <c r="AM195" s="1"/>
  <c r="AM194" s="1"/>
  <c r="AM193" s="1"/>
  <c r="AM192" s="1"/>
  <c r="AP189"/>
  <c r="AP188" s="1"/>
  <c r="AO189"/>
  <c r="AO188" s="1"/>
  <c r="AN189"/>
  <c r="AN188" s="1"/>
  <c r="AM189"/>
  <c r="AM188" s="1"/>
  <c r="AP186"/>
  <c r="AO186"/>
  <c r="AN186"/>
  <c r="AM186"/>
  <c r="AP184"/>
  <c r="AP183" s="1"/>
  <c r="AO184"/>
  <c r="AN184"/>
  <c r="AM184"/>
  <c r="AM183" s="1"/>
  <c r="AM182" s="1"/>
  <c r="AM181" s="1"/>
  <c r="AM180" s="1"/>
  <c r="AM179" s="1"/>
  <c r="AP174"/>
  <c r="AP173" s="1"/>
  <c r="AP172" s="1"/>
  <c r="AO174"/>
  <c r="AO173" s="1"/>
  <c r="AO172" s="1"/>
  <c r="AN174"/>
  <c r="AN173" s="1"/>
  <c r="AN172" s="1"/>
  <c r="AM174"/>
  <c r="AM173" s="1"/>
  <c r="AM172" s="1"/>
  <c r="AP170"/>
  <c r="AO170"/>
  <c r="AN170"/>
  <c r="AM170"/>
  <c r="AP169"/>
  <c r="AO169"/>
  <c r="AN169"/>
  <c r="AM169"/>
  <c r="AP160"/>
  <c r="AP159" s="1"/>
  <c r="AO160"/>
  <c r="AO159" s="1"/>
  <c r="AN160"/>
  <c r="AN159" s="1"/>
  <c r="AM160"/>
  <c r="AM159" s="1"/>
  <c r="AP156"/>
  <c r="AO156"/>
  <c r="AN156"/>
  <c r="AM156"/>
  <c r="AP154"/>
  <c r="AO154"/>
  <c r="AN154"/>
  <c r="AM154"/>
  <c r="AP147"/>
  <c r="AO147"/>
  <c r="AN147"/>
  <c r="AM147"/>
  <c r="AP146"/>
  <c r="AO146"/>
  <c r="AN146"/>
  <c r="AM146"/>
  <c r="AP145"/>
  <c r="AO145"/>
  <c r="AN145"/>
  <c r="AM145"/>
  <c r="AP144"/>
  <c r="AO144"/>
  <c r="AN144"/>
  <c r="AM144"/>
  <c r="AP143"/>
  <c r="AO143"/>
  <c r="AN143"/>
  <c r="AM143"/>
  <c r="AP136"/>
  <c r="AO136"/>
  <c r="AN136"/>
  <c r="AM136"/>
  <c r="AP132"/>
  <c r="AO132"/>
  <c r="AN132"/>
  <c r="AM132"/>
  <c r="AP130"/>
  <c r="AO130"/>
  <c r="AO129" s="1"/>
  <c r="AN130"/>
  <c r="AN129" s="1"/>
  <c r="AN127" s="1"/>
  <c r="AM130"/>
  <c r="AP120"/>
  <c r="AO120"/>
  <c r="AN120"/>
  <c r="AN119" s="1"/>
  <c r="AN118" s="1"/>
  <c r="AN117" s="1"/>
  <c r="AN116" s="1"/>
  <c r="AN115" s="1"/>
  <c r="AM120"/>
  <c r="AM119" s="1"/>
  <c r="AM118" s="1"/>
  <c r="AM117" s="1"/>
  <c r="AM116" s="1"/>
  <c r="AM115" s="1"/>
  <c r="AP119"/>
  <c r="AP118" s="1"/>
  <c r="AP117" s="1"/>
  <c r="AP116" s="1"/>
  <c r="AP115" s="1"/>
  <c r="AO119"/>
  <c r="AO118" s="1"/>
  <c r="AO117" s="1"/>
  <c r="AO116" s="1"/>
  <c r="AO115" s="1"/>
  <c r="AP112"/>
  <c r="AP111" s="1"/>
  <c r="AO112"/>
  <c r="AO111" s="1"/>
  <c r="AN112"/>
  <c r="AN111" s="1"/>
  <c r="AM112"/>
  <c r="AM111" s="1"/>
  <c r="AP109"/>
  <c r="AP108" s="1"/>
  <c r="AO109"/>
  <c r="AO108" s="1"/>
  <c r="AN109"/>
  <c r="AN108" s="1"/>
  <c r="AM109"/>
  <c r="AM108" s="1"/>
  <c r="AP106"/>
  <c r="AO106"/>
  <c r="AN106"/>
  <c r="AM106"/>
  <c r="AP104"/>
  <c r="AP103" s="1"/>
  <c r="AO104"/>
  <c r="AO103" s="1"/>
  <c r="AN104"/>
  <c r="AM104"/>
  <c r="AM103" s="1"/>
  <c r="AP101"/>
  <c r="AO101"/>
  <c r="AO100" s="1"/>
  <c r="AN101"/>
  <c r="AN100" s="1"/>
  <c r="AM101"/>
  <c r="AM100" s="1"/>
  <c r="AP100"/>
  <c r="AP98"/>
  <c r="AP97" s="1"/>
  <c r="AO98"/>
  <c r="AO97" s="1"/>
  <c r="AN98"/>
  <c r="AN97" s="1"/>
  <c r="AM98"/>
  <c r="AM97" s="1"/>
  <c r="AP95"/>
  <c r="AO95"/>
  <c r="AO94" s="1"/>
  <c r="AN95"/>
  <c r="AN94" s="1"/>
  <c r="AM95"/>
  <c r="AM94" s="1"/>
  <c r="AP94"/>
  <c r="AP92"/>
  <c r="AP91" s="1"/>
  <c r="AO92"/>
  <c r="AO91" s="1"/>
  <c r="AN92"/>
  <c r="AN91" s="1"/>
  <c r="AM92"/>
  <c r="AM91" s="1"/>
  <c r="AP82"/>
  <c r="AO82"/>
  <c r="AN82"/>
  <c r="AM82"/>
  <c r="AP80"/>
  <c r="AO80"/>
  <c r="AN80"/>
  <c r="AM80"/>
  <c r="AP78"/>
  <c r="AO78"/>
  <c r="AO77" s="1"/>
  <c r="AO76" s="1"/>
  <c r="AN78"/>
  <c r="AN77" s="1"/>
  <c r="AN76" s="1"/>
  <c r="AM78"/>
  <c r="AP70"/>
  <c r="AO70"/>
  <c r="AO69" s="1"/>
  <c r="AO68" s="1"/>
  <c r="AO67" s="1"/>
  <c r="AO66" s="1"/>
  <c r="AO65" s="1"/>
  <c r="AN70"/>
  <c r="AN69" s="1"/>
  <c r="AN68" s="1"/>
  <c r="AN67" s="1"/>
  <c r="AN66" s="1"/>
  <c r="AN65" s="1"/>
  <c r="AM70"/>
  <c r="AM69" s="1"/>
  <c r="AM68" s="1"/>
  <c r="AM67" s="1"/>
  <c r="AM66" s="1"/>
  <c r="AM65" s="1"/>
  <c r="AP69"/>
  <c r="AP68" s="1"/>
  <c r="AP67" s="1"/>
  <c r="AP66" s="1"/>
  <c r="AP65" s="1"/>
  <c r="AP60"/>
  <c r="AO60"/>
  <c r="AN60"/>
  <c r="AN59" s="1"/>
  <c r="AM60"/>
  <c r="AM59" s="1"/>
  <c r="AP59"/>
  <c r="AO59"/>
  <c r="AP55"/>
  <c r="AO55"/>
  <c r="AN55"/>
  <c r="AM55"/>
  <c r="AP53"/>
  <c r="AO53"/>
  <c r="AO52" s="1"/>
  <c r="AN53"/>
  <c r="AM53"/>
  <c r="AP48"/>
  <c r="AO48"/>
  <c r="AN48"/>
  <c r="AN47" s="1"/>
  <c r="AN46" s="1"/>
  <c r="AN45" s="1"/>
  <c r="AN44" s="1"/>
  <c r="AM48"/>
  <c r="AM47" s="1"/>
  <c r="AM46" s="1"/>
  <c r="AM45" s="1"/>
  <c r="AM44" s="1"/>
  <c r="AP47"/>
  <c r="AP46" s="1"/>
  <c r="AP45" s="1"/>
  <c r="AP44" s="1"/>
  <c r="AO47"/>
  <c r="AO46" s="1"/>
  <c r="AO45" s="1"/>
  <c r="AO44" s="1"/>
  <c r="AP40"/>
  <c r="AO40"/>
  <c r="AN40"/>
  <c r="AM40"/>
  <c r="AP38"/>
  <c r="AO38"/>
  <c r="AN38"/>
  <c r="AM38"/>
  <c r="AP36"/>
  <c r="AO36"/>
  <c r="AN36"/>
  <c r="AN35" s="1"/>
  <c r="AN34" s="1"/>
  <c r="AN33" s="1"/>
  <c r="AN32" s="1"/>
  <c r="AM36"/>
  <c r="AM35" s="1"/>
  <c r="AM34" s="1"/>
  <c r="AM33" s="1"/>
  <c r="AM32" s="1"/>
  <c r="AP24"/>
  <c r="AO24"/>
  <c r="AN24"/>
  <c r="AM24"/>
  <c r="AP22"/>
  <c r="AO22"/>
  <c r="AN22"/>
  <c r="AM22"/>
  <c r="AP20"/>
  <c r="AO20"/>
  <c r="AN20"/>
  <c r="AM20"/>
  <c r="AP18"/>
  <c r="AO18"/>
  <c r="AN18"/>
  <c r="AM18"/>
  <c r="AM17" s="1"/>
  <c r="AP17"/>
  <c r="AP15"/>
  <c r="AP14" s="1"/>
  <c r="AO15"/>
  <c r="AO14" s="1"/>
  <c r="AN15"/>
  <c r="AN14" s="1"/>
  <c r="AM15"/>
  <c r="AM14" s="1"/>
  <c r="AP12"/>
  <c r="AO12"/>
  <c r="AN12"/>
  <c r="AN11" s="1"/>
  <c r="AM12"/>
  <c r="AM11" s="1"/>
  <c r="AP11"/>
  <c r="AO11"/>
  <c r="AG171"/>
  <c r="AG170" s="1"/>
  <c r="AI619"/>
  <c r="AI1256"/>
  <c r="AH367"/>
  <c r="AH366" s="1"/>
  <c r="AI367"/>
  <c r="AI366" s="1"/>
  <c r="AJ367"/>
  <c r="AJ366" s="1"/>
  <c r="AG367"/>
  <c r="AG366" s="1"/>
  <c r="AL368"/>
  <c r="AK368"/>
  <c r="AQ368" s="1"/>
  <c r="AL365"/>
  <c r="AK365"/>
  <c r="AH364"/>
  <c r="AH363" s="1"/>
  <c r="AH362" s="1"/>
  <c r="AI364"/>
  <c r="AI363" s="1"/>
  <c r="AI362" s="1"/>
  <c r="AJ364"/>
  <c r="AJ363" s="1"/>
  <c r="AJ362" s="1"/>
  <c r="AG364"/>
  <c r="AG363" s="1"/>
  <c r="AG362" s="1"/>
  <c r="AH237"/>
  <c r="AH236" s="1"/>
  <c r="AH235" s="1"/>
  <c r="AI237"/>
  <c r="AI236" s="1"/>
  <c r="AI235" s="1"/>
  <c r="AJ237"/>
  <c r="AJ236" s="1"/>
  <c r="AJ235" s="1"/>
  <c r="AG237"/>
  <c r="AG236" s="1"/>
  <c r="AG235" s="1"/>
  <c r="AL1379"/>
  <c r="AK1379"/>
  <c r="AH1378"/>
  <c r="AH1377" s="1"/>
  <c r="AH1376" s="1"/>
  <c r="AI1378"/>
  <c r="AI1377" s="1"/>
  <c r="AI1376" s="1"/>
  <c r="AJ1378"/>
  <c r="AJ1377" s="1"/>
  <c r="AJ1376" s="1"/>
  <c r="AG1378"/>
  <c r="AG1377" s="1"/>
  <c r="AG1376" s="1"/>
  <c r="AG1381"/>
  <c r="AG1380" s="1"/>
  <c r="AL1382"/>
  <c r="AK1382"/>
  <c r="AH1381"/>
  <c r="AH1380" s="1"/>
  <c r="AI1381"/>
  <c r="AI1380" s="1"/>
  <c r="AJ1381"/>
  <c r="AJ1380" s="1"/>
  <c r="AL984"/>
  <c r="AR984" s="1"/>
  <c r="AK984"/>
  <c r="AL978"/>
  <c r="AK978"/>
  <c r="AH983"/>
  <c r="AH982" s="1"/>
  <c r="AI983"/>
  <c r="AI982" s="1"/>
  <c r="AJ983"/>
  <c r="AJ982" s="1"/>
  <c r="AG983"/>
  <c r="AG982" s="1"/>
  <c r="AH977"/>
  <c r="AH976" s="1"/>
  <c r="AH975" s="1"/>
  <c r="AI977"/>
  <c r="AI976" s="1"/>
  <c r="AI975" s="1"/>
  <c r="AJ977"/>
  <c r="AJ976" s="1"/>
  <c r="AJ975" s="1"/>
  <c r="AG977"/>
  <c r="AG976" s="1"/>
  <c r="AG975" s="1"/>
  <c r="AH895"/>
  <c r="AI895"/>
  <c r="AJ895"/>
  <c r="AL896"/>
  <c r="AR896" s="1"/>
  <c r="AX896" s="1"/>
  <c r="BD896" s="1"/>
  <c r="BJ896" s="1"/>
  <c r="BP896" s="1"/>
  <c r="BV896" s="1"/>
  <c r="CB896" s="1"/>
  <c r="CH896" s="1"/>
  <c r="AK896"/>
  <c r="AQ896" s="1"/>
  <c r="AW896" s="1"/>
  <c r="BC896" s="1"/>
  <c r="BI896" s="1"/>
  <c r="BO896" s="1"/>
  <c r="BU896" s="1"/>
  <c r="CA896" s="1"/>
  <c r="CG896" s="1"/>
  <c r="CM896" s="1"/>
  <c r="CS896" s="1"/>
  <c r="CW896" s="1"/>
  <c r="AG895"/>
  <c r="AL253"/>
  <c r="AL252" s="1"/>
  <c r="AL251" s="1"/>
  <c r="AK253"/>
  <c r="AK252" s="1"/>
  <c r="AK251" s="1"/>
  <c r="AH252"/>
  <c r="AH251" s="1"/>
  <c r="AI252"/>
  <c r="AI251" s="1"/>
  <c r="AI247" s="1"/>
  <c r="AJ252"/>
  <c r="AJ251" s="1"/>
  <c r="AG252"/>
  <c r="AG251" s="1"/>
  <c r="AL241"/>
  <c r="AR241" s="1"/>
  <c r="AK241"/>
  <c r="AK240" s="1"/>
  <c r="AK239" s="1"/>
  <c r="AL238"/>
  <c r="AL237" s="1"/>
  <c r="AL236" s="1"/>
  <c r="AL235" s="1"/>
  <c r="AK238"/>
  <c r="AK237" s="1"/>
  <c r="AK236" s="1"/>
  <c r="AK235" s="1"/>
  <c r="AL234"/>
  <c r="AR234" s="1"/>
  <c r="AK234"/>
  <c r="AK233" s="1"/>
  <c r="AK232" s="1"/>
  <c r="AL231"/>
  <c r="AL230" s="1"/>
  <c r="AL229" s="1"/>
  <c r="AK231"/>
  <c r="AK230" s="1"/>
  <c r="AK229" s="1"/>
  <c r="AH230"/>
  <c r="AH229" s="1"/>
  <c r="AI230"/>
  <c r="AI229" s="1"/>
  <c r="AJ230"/>
  <c r="AJ229" s="1"/>
  <c r="AH233"/>
  <c r="AH232" s="1"/>
  <c r="AI233"/>
  <c r="AI232" s="1"/>
  <c r="AJ233"/>
  <c r="AJ232" s="1"/>
  <c r="AH240"/>
  <c r="AH239" s="1"/>
  <c r="AI240"/>
  <c r="AI239" s="1"/>
  <c r="AJ240"/>
  <c r="AJ239" s="1"/>
  <c r="AG240"/>
  <c r="AG239" s="1"/>
  <c r="AG233"/>
  <c r="AG232" s="1"/>
  <c r="AG230"/>
  <c r="AG229" s="1"/>
  <c r="AG614"/>
  <c r="AG613" s="1"/>
  <c r="AG612" s="1"/>
  <c r="AG611" s="1"/>
  <c r="AL635"/>
  <c r="AK635"/>
  <c r="AL698"/>
  <c r="AK698"/>
  <c r="AH697"/>
  <c r="AH696" s="1"/>
  <c r="AI697"/>
  <c r="AI696" s="1"/>
  <c r="AJ697"/>
  <c r="AJ696" s="1"/>
  <c r="AG697"/>
  <c r="AG696" s="1"/>
  <c r="AH634"/>
  <c r="AH633" s="1"/>
  <c r="AI634"/>
  <c r="AI633" s="1"/>
  <c r="AJ634"/>
  <c r="AJ633" s="1"/>
  <c r="AG634"/>
  <c r="AG633" s="1"/>
  <c r="AH582"/>
  <c r="AH581" s="1"/>
  <c r="AH580" s="1"/>
  <c r="AH579" s="1"/>
  <c r="AI582"/>
  <c r="AI581" s="1"/>
  <c r="AI580" s="1"/>
  <c r="AI579" s="1"/>
  <c r="AJ582"/>
  <c r="AJ581" s="1"/>
  <c r="AJ580" s="1"/>
  <c r="AJ579" s="1"/>
  <c r="AG582"/>
  <c r="AG581" s="1"/>
  <c r="AG580" s="1"/>
  <c r="AG579" s="1"/>
  <c r="AL583"/>
  <c r="AK583"/>
  <c r="AG624"/>
  <c r="AJ1506"/>
  <c r="AJ1505" s="1"/>
  <c r="AJ1504" s="1"/>
  <c r="AJ1503" s="1"/>
  <c r="AJ1502" s="1"/>
  <c r="AJ1501" s="1"/>
  <c r="AI1506"/>
  <c r="AI1505" s="1"/>
  <c r="AI1504" s="1"/>
  <c r="AI1503" s="1"/>
  <c r="AI1502" s="1"/>
  <c r="AI1501" s="1"/>
  <c r="AH1506"/>
  <c r="AH1505" s="1"/>
  <c r="AH1504" s="1"/>
  <c r="AH1503" s="1"/>
  <c r="AH1502" s="1"/>
  <c r="AH1501" s="1"/>
  <c r="AG1506"/>
  <c r="AG1505" s="1"/>
  <c r="AG1504" s="1"/>
  <c r="AG1503" s="1"/>
  <c r="AG1502" s="1"/>
  <c r="AG1501" s="1"/>
  <c r="AJ1498"/>
  <c r="AJ1497" s="1"/>
  <c r="AJ1496" s="1"/>
  <c r="AJ1495" s="1"/>
  <c r="AJ1494" s="1"/>
  <c r="AI1498"/>
  <c r="AI1497" s="1"/>
  <c r="AI1496" s="1"/>
  <c r="AI1495" s="1"/>
  <c r="AI1494" s="1"/>
  <c r="AH1498"/>
  <c r="AH1497" s="1"/>
  <c r="AH1496" s="1"/>
  <c r="AH1495" s="1"/>
  <c r="AH1494" s="1"/>
  <c r="AG1498"/>
  <c r="AG1497" s="1"/>
  <c r="AG1496" s="1"/>
  <c r="AG1495" s="1"/>
  <c r="AG1494" s="1"/>
  <c r="AJ1488"/>
  <c r="AI1488"/>
  <c r="AH1488"/>
  <c r="AG1488"/>
  <c r="AJ1486"/>
  <c r="AI1486"/>
  <c r="AH1486"/>
  <c r="AG1486"/>
  <c r="AJ1484"/>
  <c r="AJ1483" s="1"/>
  <c r="AI1484"/>
  <c r="AI1483" s="1"/>
  <c r="AH1484"/>
  <c r="AH1483" s="1"/>
  <c r="AG1484"/>
  <c r="AG1483" s="1"/>
  <c r="AJ1481"/>
  <c r="AI1481"/>
  <c r="AH1481"/>
  <c r="AG1481"/>
  <c r="AJ1479"/>
  <c r="AI1479"/>
  <c r="AH1479"/>
  <c r="AG1479"/>
  <c r="AJ1477"/>
  <c r="AJ1476" s="1"/>
  <c r="AI1477"/>
  <c r="AH1477"/>
  <c r="AH1476" s="1"/>
  <c r="AG1477"/>
  <c r="AG1476" s="1"/>
  <c r="AJ1474"/>
  <c r="AJ1473" s="1"/>
  <c r="AI1474"/>
  <c r="AI1473" s="1"/>
  <c r="AH1474"/>
  <c r="AH1473" s="1"/>
  <c r="AG1474"/>
  <c r="AG1473" s="1"/>
  <c r="AJ1471"/>
  <c r="AI1471"/>
  <c r="AH1471"/>
  <c r="AG1471"/>
  <c r="AJ1469"/>
  <c r="AJ1468" s="1"/>
  <c r="AI1469"/>
  <c r="AI1468" s="1"/>
  <c r="AH1469"/>
  <c r="AG1469"/>
  <c r="AJ1466"/>
  <c r="AI1466"/>
  <c r="AH1466"/>
  <c r="AG1466"/>
  <c r="AJ1464"/>
  <c r="AJ1463" s="1"/>
  <c r="AI1464"/>
  <c r="AI1463" s="1"/>
  <c r="AH1464"/>
  <c r="AH1463" s="1"/>
  <c r="AG1464"/>
  <c r="AJ1461"/>
  <c r="AJ1460" s="1"/>
  <c r="AI1461"/>
  <c r="AI1460" s="1"/>
  <c r="AH1461"/>
  <c r="AH1460" s="1"/>
  <c r="AG1461"/>
  <c r="AG1460" s="1"/>
  <c r="AJ1456"/>
  <c r="AI1456"/>
  <c r="AH1456"/>
  <c r="AG1456"/>
  <c r="AJ1454"/>
  <c r="AI1454"/>
  <c r="AH1454"/>
  <c r="AG1454"/>
  <c r="AJ1452"/>
  <c r="AJ1451" s="1"/>
  <c r="AI1452"/>
  <c r="AH1452"/>
  <c r="AH1451" s="1"/>
  <c r="AG1452"/>
  <c r="AG1451" s="1"/>
  <c r="AJ1449"/>
  <c r="AI1449"/>
  <c r="AH1449"/>
  <c r="AG1449"/>
  <c r="AJ1447"/>
  <c r="AI1447"/>
  <c r="AH1447"/>
  <c r="AG1447"/>
  <c r="AJ1445"/>
  <c r="AJ1444" s="1"/>
  <c r="AJ1443" s="1"/>
  <c r="AI1445"/>
  <c r="AI1444" s="1"/>
  <c r="AH1445"/>
  <c r="AG1445"/>
  <c r="AJ1441"/>
  <c r="AI1441"/>
  <c r="AH1441"/>
  <c r="AG1441"/>
  <c r="AJ1439"/>
  <c r="AI1439"/>
  <c r="AH1439"/>
  <c r="AG1439"/>
  <c r="AJ1437"/>
  <c r="AJ1436" s="1"/>
  <c r="AJ1435" s="1"/>
  <c r="AI1437"/>
  <c r="AI1436" s="1"/>
  <c r="AI1435" s="1"/>
  <c r="AH1437"/>
  <c r="AH1436" s="1"/>
  <c r="AH1435" s="1"/>
  <c r="AG1437"/>
  <c r="AG1436" s="1"/>
  <c r="AG1435" s="1"/>
  <c r="AJ1432"/>
  <c r="AJ1431" s="1"/>
  <c r="AJ1430" s="1"/>
  <c r="AJ1429" s="1"/>
  <c r="AI1432"/>
  <c r="AI1431" s="1"/>
  <c r="AI1430" s="1"/>
  <c r="AI1429" s="1"/>
  <c r="AH1432"/>
  <c r="AH1431" s="1"/>
  <c r="AH1430" s="1"/>
  <c r="AH1429" s="1"/>
  <c r="AG1432"/>
  <c r="AG1431" s="1"/>
  <c r="AG1430" s="1"/>
  <c r="AG1429" s="1"/>
  <c r="AJ1426"/>
  <c r="AJ1425" s="1"/>
  <c r="AJ1424" s="1"/>
  <c r="AJ1423" s="1"/>
  <c r="AI1426"/>
  <c r="AI1425" s="1"/>
  <c r="AI1424" s="1"/>
  <c r="AI1423" s="1"/>
  <c r="AH1426"/>
  <c r="AH1425" s="1"/>
  <c r="AH1424" s="1"/>
  <c r="AH1423" s="1"/>
  <c r="AG1426"/>
  <c r="AG1425" s="1"/>
  <c r="AG1424" s="1"/>
  <c r="AG1423" s="1"/>
  <c r="AJ1421"/>
  <c r="AJ1420" s="1"/>
  <c r="AJ1419" s="1"/>
  <c r="AJ1418" s="1"/>
  <c r="AI1421"/>
  <c r="AI1420" s="1"/>
  <c r="AI1419" s="1"/>
  <c r="AI1418" s="1"/>
  <c r="AH1421"/>
  <c r="AH1420" s="1"/>
  <c r="AH1419" s="1"/>
  <c r="AH1418" s="1"/>
  <c r="AG1421"/>
  <c r="AG1420" s="1"/>
  <c r="AG1419" s="1"/>
  <c r="AG1418" s="1"/>
  <c r="AJ1411"/>
  <c r="AJ1410" s="1"/>
  <c r="AI1411"/>
  <c r="AI1410" s="1"/>
  <c r="AH1411"/>
  <c r="AH1410" s="1"/>
  <c r="AG1411"/>
  <c r="AG1410" s="1"/>
  <c r="AJ1408"/>
  <c r="AJ1407" s="1"/>
  <c r="AI1408"/>
  <c r="AI1407" s="1"/>
  <c r="AH1408"/>
  <c r="AH1407" s="1"/>
  <c r="AG1408"/>
  <c r="AG1407" s="1"/>
  <c r="AJ1405"/>
  <c r="AJ1404" s="1"/>
  <c r="AI1405"/>
  <c r="AI1404" s="1"/>
  <c r="AH1405"/>
  <c r="AH1404" s="1"/>
  <c r="AG1405"/>
  <c r="AG1404" s="1"/>
  <c r="AJ1402"/>
  <c r="AJ1401" s="1"/>
  <c r="AI1402"/>
  <c r="AI1401" s="1"/>
  <c r="AI1400" s="1"/>
  <c r="AH1402"/>
  <c r="AH1401" s="1"/>
  <c r="AH1400" s="1"/>
  <c r="AG1402"/>
  <c r="AG1401" s="1"/>
  <c r="AJ1398"/>
  <c r="AJ1397" s="1"/>
  <c r="AJ1396" s="1"/>
  <c r="AI1398"/>
  <c r="AI1397" s="1"/>
  <c r="AI1396" s="1"/>
  <c r="AH1398"/>
  <c r="AH1397" s="1"/>
  <c r="AH1396" s="1"/>
  <c r="AG1398"/>
  <c r="AG1397" s="1"/>
  <c r="AG1396" s="1"/>
  <c r="AJ1388"/>
  <c r="AI1388"/>
  <c r="AI1387" s="1"/>
  <c r="AI1386" s="1"/>
  <c r="AI1385" s="1"/>
  <c r="AI1384" s="1"/>
  <c r="AH1388"/>
  <c r="AH1387" s="1"/>
  <c r="AH1386" s="1"/>
  <c r="AH1385" s="1"/>
  <c r="AH1384" s="1"/>
  <c r="AG1388"/>
  <c r="AG1387" s="1"/>
  <c r="AG1386" s="1"/>
  <c r="AG1385" s="1"/>
  <c r="AG1384" s="1"/>
  <c r="AJ1387"/>
  <c r="AJ1386" s="1"/>
  <c r="AJ1385" s="1"/>
  <c r="AJ1384" s="1"/>
  <c r="AJ1374"/>
  <c r="AJ1373" s="1"/>
  <c r="AI1374"/>
  <c r="AI1373" s="1"/>
  <c r="AH1374"/>
  <c r="AH1373" s="1"/>
  <c r="AG1374"/>
  <c r="AG1373" s="1"/>
  <c r="AJ1371"/>
  <c r="AJ1370" s="1"/>
  <c r="AI1371"/>
  <c r="AI1370" s="1"/>
  <c r="AH1371"/>
  <c r="AH1370" s="1"/>
  <c r="AG1371"/>
  <c r="AG1370" s="1"/>
  <c r="AJ1368"/>
  <c r="AJ1367" s="1"/>
  <c r="AI1368"/>
  <c r="AI1367" s="1"/>
  <c r="AH1368"/>
  <c r="AH1367" s="1"/>
  <c r="AG1368"/>
  <c r="AG1367" s="1"/>
  <c r="AJ1365"/>
  <c r="AJ1364" s="1"/>
  <c r="AI1365"/>
  <c r="AI1364" s="1"/>
  <c r="AH1365"/>
  <c r="AH1364" s="1"/>
  <c r="AG1365"/>
  <c r="AG1364" s="1"/>
  <c r="AJ1362"/>
  <c r="AJ1361" s="1"/>
  <c r="AI1362"/>
  <c r="AI1361" s="1"/>
  <c r="AH1362"/>
  <c r="AH1361" s="1"/>
  <c r="AG1362"/>
  <c r="AG1361" s="1"/>
  <c r="AJ1359"/>
  <c r="AJ1358" s="1"/>
  <c r="AI1359"/>
  <c r="AI1358" s="1"/>
  <c r="AH1359"/>
  <c r="AH1358" s="1"/>
  <c r="AG1359"/>
  <c r="AG1358" s="1"/>
  <c r="AJ1356"/>
  <c r="AJ1355" s="1"/>
  <c r="AI1356"/>
  <c r="AI1355" s="1"/>
  <c r="AH1356"/>
  <c r="AH1355" s="1"/>
  <c r="AG1356"/>
  <c r="AG1355" s="1"/>
  <c r="AJ1353"/>
  <c r="AJ1352" s="1"/>
  <c r="AI1353"/>
  <c r="AI1352" s="1"/>
  <c r="AH1353"/>
  <c r="AH1352" s="1"/>
  <c r="AG1353"/>
  <c r="AG1352" s="1"/>
  <c r="AJ1350"/>
  <c r="AJ1349" s="1"/>
  <c r="AI1350"/>
  <c r="AI1349" s="1"/>
  <c r="AH1350"/>
  <c r="AH1349" s="1"/>
  <c r="AG1350"/>
  <c r="AG1349" s="1"/>
  <c r="AJ1347"/>
  <c r="AJ1346" s="1"/>
  <c r="AI1347"/>
  <c r="AI1346" s="1"/>
  <c r="AH1347"/>
  <c r="AH1346" s="1"/>
  <c r="AG1347"/>
  <c r="AG1346" s="1"/>
  <c r="AJ1344"/>
  <c r="AJ1343" s="1"/>
  <c r="AI1344"/>
  <c r="AI1343" s="1"/>
  <c r="AH1344"/>
  <c r="AH1343" s="1"/>
  <c r="AG1344"/>
  <c r="AG1343" s="1"/>
  <c r="AJ1341"/>
  <c r="AJ1340" s="1"/>
  <c r="AI1341"/>
  <c r="AI1340" s="1"/>
  <c r="AH1341"/>
  <c r="AH1340" s="1"/>
  <c r="AG1341"/>
  <c r="AG1340" s="1"/>
  <c r="AJ1338"/>
  <c r="AJ1337" s="1"/>
  <c r="AI1338"/>
  <c r="AI1337" s="1"/>
  <c r="AH1338"/>
  <c r="AH1337" s="1"/>
  <c r="AG1338"/>
  <c r="AG1337" s="1"/>
  <c r="AJ1335"/>
  <c r="AJ1334" s="1"/>
  <c r="AI1335"/>
  <c r="AI1334" s="1"/>
  <c r="AH1335"/>
  <c r="AH1334" s="1"/>
  <c r="AG1335"/>
  <c r="AG1334" s="1"/>
  <c r="AJ1332"/>
  <c r="AJ1331" s="1"/>
  <c r="AI1332"/>
  <c r="AI1331" s="1"/>
  <c r="AH1332"/>
  <c r="AH1331" s="1"/>
  <c r="AG1332"/>
  <c r="AG1331" s="1"/>
  <c r="AJ1329"/>
  <c r="AJ1328" s="1"/>
  <c r="AI1329"/>
  <c r="AI1328" s="1"/>
  <c r="AH1329"/>
  <c r="AH1328" s="1"/>
  <c r="AG1329"/>
  <c r="AG1328" s="1"/>
  <c r="AJ1326"/>
  <c r="AJ1325" s="1"/>
  <c r="AI1326"/>
  <c r="AI1325" s="1"/>
  <c r="AH1326"/>
  <c r="AH1325" s="1"/>
  <c r="AG1326"/>
  <c r="AG1325" s="1"/>
  <c r="AJ1323"/>
  <c r="AJ1322" s="1"/>
  <c r="AI1323"/>
  <c r="AI1322" s="1"/>
  <c r="AH1323"/>
  <c r="AH1322" s="1"/>
  <c r="AG1323"/>
  <c r="AG1322" s="1"/>
  <c r="AJ1320"/>
  <c r="AJ1319" s="1"/>
  <c r="AI1320"/>
  <c r="AI1319" s="1"/>
  <c r="AH1320"/>
  <c r="AH1319" s="1"/>
  <c r="AG1320"/>
  <c r="AG1319" s="1"/>
  <c r="AJ1317"/>
  <c r="AJ1316" s="1"/>
  <c r="AI1317"/>
  <c r="AI1316" s="1"/>
  <c r="AH1317"/>
  <c r="AH1316" s="1"/>
  <c r="AG1317"/>
  <c r="AG1316" s="1"/>
  <c r="AJ1314"/>
  <c r="AJ1313" s="1"/>
  <c r="AI1314"/>
  <c r="AI1313" s="1"/>
  <c r="AH1314"/>
  <c r="AH1313" s="1"/>
  <c r="AG1314"/>
  <c r="AG1313" s="1"/>
  <c r="AJ1311"/>
  <c r="AJ1310" s="1"/>
  <c r="AI1311"/>
  <c r="AI1310" s="1"/>
  <c r="AH1311"/>
  <c r="AH1310" s="1"/>
  <c r="AG1311"/>
  <c r="AG1310" s="1"/>
  <c r="AJ1308"/>
  <c r="AJ1307" s="1"/>
  <c r="AI1308"/>
  <c r="AI1307" s="1"/>
  <c r="AH1308"/>
  <c r="AH1307" s="1"/>
  <c r="AG1308"/>
  <c r="AG1307" s="1"/>
  <c r="AL1305"/>
  <c r="AL1304" s="1"/>
  <c r="AK1305"/>
  <c r="AK1304" s="1"/>
  <c r="AJ1305"/>
  <c r="AJ1304" s="1"/>
  <c r="AI1305"/>
  <c r="AI1304" s="1"/>
  <c r="AH1305"/>
  <c r="AH1304" s="1"/>
  <c r="AG1305"/>
  <c r="AG1304" s="1"/>
  <c r="AJ1302"/>
  <c r="AJ1301" s="1"/>
  <c r="AI1302"/>
  <c r="AI1301" s="1"/>
  <c r="AH1302"/>
  <c r="AH1301" s="1"/>
  <c r="AG1302"/>
  <c r="AG1301" s="1"/>
  <c r="AJ1295"/>
  <c r="AJ1294" s="1"/>
  <c r="AJ1293" s="1"/>
  <c r="AJ1292" s="1"/>
  <c r="AJ1291" s="1"/>
  <c r="AJ1290" s="1"/>
  <c r="AI1295"/>
  <c r="AI1294" s="1"/>
  <c r="AI1293" s="1"/>
  <c r="AI1292" s="1"/>
  <c r="AI1291" s="1"/>
  <c r="AI1290" s="1"/>
  <c r="AH1295"/>
  <c r="AH1294" s="1"/>
  <c r="AH1293" s="1"/>
  <c r="AH1292" s="1"/>
  <c r="AH1291" s="1"/>
  <c r="AH1290" s="1"/>
  <c r="AG1295"/>
  <c r="AG1294" s="1"/>
  <c r="AG1293" s="1"/>
  <c r="AG1292" s="1"/>
  <c r="AG1291" s="1"/>
  <c r="AG1290" s="1"/>
  <c r="AJ1287"/>
  <c r="AJ1286" s="1"/>
  <c r="AJ1285" s="1"/>
  <c r="AJ1284" s="1"/>
  <c r="AJ1283" s="1"/>
  <c r="AI1287"/>
  <c r="AI1286" s="1"/>
  <c r="AI1285" s="1"/>
  <c r="AI1284" s="1"/>
  <c r="AI1283" s="1"/>
  <c r="AH1287"/>
  <c r="AH1286" s="1"/>
  <c r="AH1285" s="1"/>
  <c r="AH1284" s="1"/>
  <c r="AH1283" s="1"/>
  <c r="AG1287"/>
  <c r="AG1286" s="1"/>
  <c r="AG1285" s="1"/>
  <c r="AG1284" s="1"/>
  <c r="AG1283" s="1"/>
  <c r="AJ1274"/>
  <c r="AJ1273" s="1"/>
  <c r="AI1274"/>
  <c r="AI1273" s="1"/>
  <c r="AH1274"/>
  <c r="AH1273" s="1"/>
  <c r="AG1274"/>
  <c r="AG1273" s="1"/>
  <c r="AJ1271"/>
  <c r="AJ1270" s="1"/>
  <c r="AI1271"/>
  <c r="AI1270" s="1"/>
  <c r="AH1271"/>
  <c r="AH1270" s="1"/>
  <c r="AG1271"/>
  <c r="AG1270" s="1"/>
  <c r="AJ1268"/>
  <c r="AJ1267" s="1"/>
  <c r="AI1268"/>
  <c r="AI1267" s="1"/>
  <c r="AH1268"/>
  <c r="AH1267" s="1"/>
  <c r="AG1268"/>
  <c r="AG1267" s="1"/>
  <c r="AJ1264"/>
  <c r="AJ1263" s="1"/>
  <c r="AJ1262" s="1"/>
  <c r="AI1264"/>
  <c r="AI1263" s="1"/>
  <c r="AI1262" s="1"/>
  <c r="AH1264"/>
  <c r="AH1263" s="1"/>
  <c r="AH1262" s="1"/>
  <c r="AJ1260"/>
  <c r="AJ1259" s="1"/>
  <c r="AI1260"/>
  <c r="AI1259" s="1"/>
  <c r="AH1260"/>
  <c r="AH1259" s="1"/>
  <c r="AG1260"/>
  <c r="AG1259" s="1"/>
  <c r="AJ1257"/>
  <c r="AI1257"/>
  <c r="AH1257"/>
  <c r="AG1257"/>
  <c r="AJ1255"/>
  <c r="AJ1254" s="1"/>
  <c r="AI1255"/>
  <c r="AH1255"/>
  <c r="AH1254" s="1"/>
  <c r="AH1253" s="1"/>
  <c r="AG1255"/>
  <c r="AJ1251"/>
  <c r="AJ1250" s="1"/>
  <c r="AJ1249" s="1"/>
  <c r="AI1251"/>
  <c r="AI1250" s="1"/>
  <c r="AI1249" s="1"/>
  <c r="AH1251"/>
  <c r="AH1250" s="1"/>
  <c r="AH1249" s="1"/>
  <c r="AG1251"/>
  <c r="AG1250" s="1"/>
  <c r="AG1249" s="1"/>
  <c r="AJ1238"/>
  <c r="AI1238"/>
  <c r="AH1238"/>
  <c r="AG1238"/>
  <c r="AJ1237"/>
  <c r="AI1237"/>
  <c r="AH1237"/>
  <c r="AG1237"/>
  <c r="AJ1236"/>
  <c r="AI1236"/>
  <c r="AH1236"/>
  <c r="AG1236"/>
  <c r="AJ1235"/>
  <c r="AI1235"/>
  <c r="AH1235"/>
  <c r="AG1235"/>
  <c r="AG1234" s="1"/>
  <c r="AJ1234"/>
  <c r="AI1234"/>
  <c r="AH1234"/>
  <c r="AJ1231"/>
  <c r="AJ1230" s="1"/>
  <c r="AJ1229" s="1"/>
  <c r="AJ1228" s="1"/>
  <c r="AJ1227" s="1"/>
  <c r="AI1231"/>
  <c r="AI1230" s="1"/>
  <c r="AI1229" s="1"/>
  <c r="AI1228" s="1"/>
  <c r="AI1227" s="1"/>
  <c r="AH1231"/>
  <c r="AH1230" s="1"/>
  <c r="AH1229" s="1"/>
  <c r="AH1228" s="1"/>
  <c r="AH1227" s="1"/>
  <c r="AG1231"/>
  <c r="AG1230" s="1"/>
  <c r="AG1229" s="1"/>
  <c r="AG1228" s="1"/>
  <c r="AG1227" s="1"/>
  <c r="AJ1224"/>
  <c r="AJ1223" s="1"/>
  <c r="AJ1222" s="1"/>
  <c r="AJ1221" s="1"/>
  <c r="AI1224"/>
  <c r="AI1223" s="1"/>
  <c r="AI1222" s="1"/>
  <c r="AI1221" s="1"/>
  <c r="AH1224"/>
  <c r="AH1223" s="1"/>
  <c r="AH1222" s="1"/>
  <c r="AH1221" s="1"/>
  <c r="AG1224"/>
  <c r="AG1223" s="1"/>
  <c r="AG1222" s="1"/>
  <c r="AG1221" s="1"/>
  <c r="AJ1212"/>
  <c r="AJ1211" s="1"/>
  <c r="AJ1210" s="1"/>
  <c r="AJ1209" s="1"/>
  <c r="AI1212"/>
  <c r="AI1211" s="1"/>
  <c r="AI1210" s="1"/>
  <c r="AI1209" s="1"/>
  <c r="AH1212"/>
  <c r="AH1211" s="1"/>
  <c r="AH1210" s="1"/>
  <c r="AH1209" s="1"/>
  <c r="AG1212"/>
  <c r="AG1211" s="1"/>
  <c r="AG1210" s="1"/>
  <c r="AG1209" s="1"/>
  <c r="AJ1207"/>
  <c r="AJ1206" s="1"/>
  <c r="AJ1205" s="1"/>
  <c r="AI1207"/>
  <c r="AI1206" s="1"/>
  <c r="AI1205" s="1"/>
  <c r="AH1207"/>
  <c r="AH1206" s="1"/>
  <c r="AH1205" s="1"/>
  <c r="AG1207"/>
  <c r="AG1206" s="1"/>
  <c r="AG1205" s="1"/>
  <c r="AJ1203"/>
  <c r="AJ1202" s="1"/>
  <c r="AJ1201" s="1"/>
  <c r="AI1203"/>
  <c r="AI1202" s="1"/>
  <c r="AI1201" s="1"/>
  <c r="AH1203"/>
  <c r="AH1202" s="1"/>
  <c r="AH1201" s="1"/>
  <c r="AG1203"/>
  <c r="AG1202" s="1"/>
  <c r="AG1201" s="1"/>
  <c r="AJ1198"/>
  <c r="AJ1197" s="1"/>
  <c r="AJ1196" s="1"/>
  <c r="AJ1195" s="1"/>
  <c r="AI1198"/>
  <c r="AI1197" s="1"/>
  <c r="AI1196" s="1"/>
  <c r="AI1195" s="1"/>
  <c r="AH1198"/>
  <c r="AH1197" s="1"/>
  <c r="AH1196" s="1"/>
  <c r="AH1195" s="1"/>
  <c r="AG1198"/>
  <c r="AG1197" s="1"/>
  <c r="AG1196" s="1"/>
  <c r="AG1195" s="1"/>
  <c r="AJ1191"/>
  <c r="AJ1190" s="1"/>
  <c r="AJ1189" s="1"/>
  <c r="AJ1188" s="1"/>
  <c r="AI1191"/>
  <c r="AI1190" s="1"/>
  <c r="AI1189" s="1"/>
  <c r="AI1188" s="1"/>
  <c r="AH1191"/>
  <c r="AH1190" s="1"/>
  <c r="AH1189" s="1"/>
  <c r="AH1188" s="1"/>
  <c r="AG1191"/>
  <c r="AG1190" s="1"/>
  <c r="AG1189" s="1"/>
  <c r="AG1188" s="1"/>
  <c r="AJ1170"/>
  <c r="AJ1169" s="1"/>
  <c r="AJ1168" s="1"/>
  <c r="AJ1167" s="1"/>
  <c r="AI1170"/>
  <c r="AI1169" s="1"/>
  <c r="AI1168" s="1"/>
  <c r="AI1167" s="1"/>
  <c r="AH1170"/>
  <c r="AH1169" s="1"/>
  <c r="AH1168" s="1"/>
  <c r="AH1167" s="1"/>
  <c r="AG1170"/>
  <c r="AG1169" s="1"/>
  <c r="AG1168" s="1"/>
  <c r="AG1167" s="1"/>
  <c r="AJ1165"/>
  <c r="AI1165"/>
  <c r="AH1165"/>
  <c r="AH1164" s="1"/>
  <c r="AH1163" s="1"/>
  <c r="AH1162" s="1"/>
  <c r="AG1165"/>
  <c r="AG1164" s="1"/>
  <c r="AG1163" s="1"/>
  <c r="AG1162" s="1"/>
  <c r="AJ1164"/>
  <c r="AJ1163" s="1"/>
  <c r="AJ1162" s="1"/>
  <c r="AI1164"/>
  <c r="AI1163" s="1"/>
  <c r="AI1162" s="1"/>
  <c r="AJ1160"/>
  <c r="AJ1159" s="1"/>
  <c r="AJ1158" s="1"/>
  <c r="AJ1157" s="1"/>
  <c r="AI1160"/>
  <c r="AI1159" s="1"/>
  <c r="AI1158" s="1"/>
  <c r="AI1157" s="1"/>
  <c r="AH1160"/>
  <c r="AH1159" s="1"/>
  <c r="AH1158" s="1"/>
  <c r="AH1157" s="1"/>
  <c r="AG1160"/>
  <c r="AG1159" s="1"/>
  <c r="AG1158" s="1"/>
  <c r="AG1157" s="1"/>
  <c r="AJ1155"/>
  <c r="AI1155"/>
  <c r="AH1155"/>
  <c r="AG1155"/>
  <c r="AJ1154"/>
  <c r="AI1154"/>
  <c r="AH1154"/>
  <c r="AG1154"/>
  <c r="AJ1153"/>
  <c r="AI1153"/>
  <c r="AH1153"/>
  <c r="AG1153"/>
  <c r="AJ1152"/>
  <c r="AI1152"/>
  <c r="AH1152"/>
  <c r="AG1152"/>
  <c r="AJ1148"/>
  <c r="AJ1147" s="1"/>
  <c r="AJ1146" s="1"/>
  <c r="AJ1145" s="1"/>
  <c r="AI1148"/>
  <c r="AI1147" s="1"/>
  <c r="AI1146" s="1"/>
  <c r="AI1145" s="1"/>
  <c r="AH1148"/>
  <c r="AH1147" s="1"/>
  <c r="AH1146" s="1"/>
  <c r="AH1145" s="1"/>
  <c r="AG1148"/>
  <c r="AG1147" s="1"/>
  <c r="AG1146" s="1"/>
  <c r="AG1145" s="1"/>
  <c r="AJ1143"/>
  <c r="AJ1142" s="1"/>
  <c r="AJ1141" s="1"/>
  <c r="AJ1140" s="1"/>
  <c r="AI1143"/>
  <c r="AI1142" s="1"/>
  <c r="AI1141" s="1"/>
  <c r="AI1140" s="1"/>
  <c r="AH1143"/>
  <c r="AH1142" s="1"/>
  <c r="AH1141" s="1"/>
  <c r="AH1140" s="1"/>
  <c r="AG1143"/>
  <c r="AG1142" s="1"/>
  <c r="AG1141" s="1"/>
  <c r="AG1140" s="1"/>
  <c r="AJ1138"/>
  <c r="AJ1137" s="1"/>
  <c r="AJ1136" s="1"/>
  <c r="AJ1135" s="1"/>
  <c r="AI1138"/>
  <c r="AI1137" s="1"/>
  <c r="AI1136" s="1"/>
  <c r="AI1135" s="1"/>
  <c r="AH1138"/>
  <c r="AH1137" s="1"/>
  <c r="AH1136" s="1"/>
  <c r="AH1135" s="1"/>
  <c r="AG1138"/>
  <c r="AG1137" s="1"/>
  <c r="AG1136" s="1"/>
  <c r="AG1135" s="1"/>
  <c r="AJ1133"/>
  <c r="AJ1132" s="1"/>
  <c r="AJ1131" s="1"/>
  <c r="AJ1130" s="1"/>
  <c r="AI1133"/>
  <c r="AI1132" s="1"/>
  <c r="AI1131" s="1"/>
  <c r="AI1130" s="1"/>
  <c r="AI1129" s="1"/>
  <c r="AH1133"/>
  <c r="AH1132" s="1"/>
  <c r="AH1131" s="1"/>
  <c r="AH1130" s="1"/>
  <c r="AG1133"/>
  <c r="AG1132" s="1"/>
  <c r="AG1131" s="1"/>
  <c r="AG1130" s="1"/>
  <c r="AJ1126"/>
  <c r="AJ1125" s="1"/>
  <c r="AJ1124" s="1"/>
  <c r="AJ1123" s="1"/>
  <c r="AI1126"/>
  <c r="AI1125" s="1"/>
  <c r="AI1124" s="1"/>
  <c r="AI1123" s="1"/>
  <c r="AH1126"/>
  <c r="AH1125" s="1"/>
  <c r="AH1124" s="1"/>
  <c r="AH1123" s="1"/>
  <c r="AG1126"/>
  <c r="AG1125" s="1"/>
  <c r="AG1124" s="1"/>
  <c r="AG1123" s="1"/>
  <c r="AJ1109"/>
  <c r="AI1109"/>
  <c r="AH1109"/>
  <c r="AG1109"/>
  <c r="AJ1108"/>
  <c r="AI1108"/>
  <c r="AI1107" s="1"/>
  <c r="AI1106" s="1"/>
  <c r="AH1108"/>
  <c r="AH1107" s="1"/>
  <c r="AH1106" s="1"/>
  <c r="AG1108"/>
  <c r="AG1107" s="1"/>
  <c r="AG1106" s="1"/>
  <c r="AJ1107"/>
  <c r="AJ1106" s="1"/>
  <c r="AJ1104"/>
  <c r="AI1104"/>
  <c r="AI1103" s="1"/>
  <c r="AI1102" s="1"/>
  <c r="AI1101" s="1"/>
  <c r="AH1104"/>
  <c r="AH1103" s="1"/>
  <c r="AH1102" s="1"/>
  <c r="AH1101" s="1"/>
  <c r="AG1104"/>
  <c r="AG1103" s="1"/>
  <c r="AG1102" s="1"/>
  <c r="AG1101" s="1"/>
  <c r="AJ1103"/>
  <c r="AJ1102" s="1"/>
  <c r="AJ1101" s="1"/>
  <c r="AJ1099"/>
  <c r="AJ1098" s="1"/>
  <c r="AJ1097" s="1"/>
  <c r="AJ1096" s="1"/>
  <c r="AI1099"/>
  <c r="AI1098" s="1"/>
  <c r="AI1097" s="1"/>
  <c r="AI1096" s="1"/>
  <c r="AH1099"/>
  <c r="AH1098" s="1"/>
  <c r="AH1097" s="1"/>
  <c r="AH1096" s="1"/>
  <c r="AG1099"/>
  <c r="AG1098" s="1"/>
  <c r="AG1097" s="1"/>
  <c r="AG1096" s="1"/>
  <c r="AJ1094"/>
  <c r="AI1094"/>
  <c r="AH1094"/>
  <c r="AG1094"/>
  <c r="AJ1093"/>
  <c r="AI1093"/>
  <c r="AH1093"/>
  <c r="AG1093"/>
  <c r="AJ1092"/>
  <c r="AJ1091" s="1"/>
  <c r="AI1092"/>
  <c r="AI1091" s="1"/>
  <c r="AH1092"/>
  <c r="AH1091" s="1"/>
  <c r="AG1092"/>
  <c r="AG1091" s="1"/>
  <c r="AJ1087"/>
  <c r="AJ1086" s="1"/>
  <c r="AJ1085" s="1"/>
  <c r="AJ1084" s="1"/>
  <c r="AJ1083" s="1"/>
  <c r="AI1087"/>
  <c r="AI1086" s="1"/>
  <c r="AI1085" s="1"/>
  <c r="AI1084" s="1"/>
  <c r="AI1083" s="1"/>
  <c r="AH1087"/>
  <c r="AH1086" s="1"/>
  <c r="AH1085" s="1"/>
  <c r="AH1084" s="1"/>
  <c r="AH1083" s="1"/>
  <c r="AG1087"/>
  <c r="AG1086" s="1"/>
  <c r="AG1085" s="1"/>
  <c r="AG1084" s="1"/>
  <c r="AG1083" s="1"/>
  <c r="AJ1081"/>
  <c r="AJ1080" s="1"/>
  <c r="AJ1079" s="1"/>
  <c r="AJ1078" s="1"/>
  <c r="AJ1077" s="1"/>
  <c r="AI1081"/>
  <c r="AI1080" s="1"/>
  <c r="AI1079" s="1"/>
  <c r="AI1078" s="1"/>
  <c r="AI1077" s="1"/>
  <c r="AH1081"/>
  <c r="AH1080" s="1"/>
  <c r="AH1079" s="1"/>
  <c r="AH1078" s="1"/>
  <c r="AH1077" s="1"/>
  <c r="AG1081"/>
  <c r="AG1080" s="1"/>
  <c r="AG1079" s="1"/>
  <c r="AG1078" s="1"/>
  <c r="AG1077" s="1"/>
  <c r="AJ1074"/>
  <c r="AJ1073" s="1"/>
  <c r="AI1074"/>
  <c r="AI1073" s="1"/>
  <c r="AH1074"/>
  <c r="AH1073" s="1"/>
  <c r="AG1074"/>
  <c r="AG1073" s="1"/>
  <c r="AJ1071"/>
  <c r="AI1071"/>
  <c r="AH1071"/>
  <c r="AG1071"/>
  <c r="AJ1069"/>
  <c r="AJ1068" s="1"/>
  <c r="AJ1067" s="1"/>
  <c r="AI1069"/>
  <c r="AI1068" s="1"/>
  <c r="AI1067" s="1"/>
  <c r="AH1069"/>
  <c r="AH1068" s="1"/>
  <c r="AH1067" s="1"/>
  <c r="AG1069"/>
  <c r="AG1068" s="1"/>
  <c r="AG1067" s="1"/>
  <c r="AJ1065"/>
  <c r="AJ1064" s="1"/>
  <c r="AJ1063" s="1"/>
  <c r="AJ1062" s="1"/>
  <c r="AJ1061" s="1"/>
  <c r="AI1065"/>
  <c r="AI1064" s="1"/>
  <c r="AI1063" s="1"/>
  <c r="AH1065"/>
  <c r="AH1064" s="1"/>
  <c r="AH1063" s="1"/>
  <c r="AG1065"/>
  <c r="AG1064" s="1"/>
  <c r="AG1063" s="1"/>
  <c r="AJ1058"/>
  <c r="AJ1057" s="1"/>
  <c r="AJ1056" s="1"/>
  <c r="AJ1055" s="1"/>
  <c r="AJ1054" s="1"/>
  <c r="AI1058"/>
  <c r="AI1057" s="1"/>
  <c r="AI1056" s="1"/>
  <c r="AI1055" s="1"/>
  <c r="AI1054" s="1"/>
  <c r="AH1058"/>
  <c r="AH1057" s="1"/>
  <c r="AH1056" s="1"/>
  <c r="AH1055" s="1"/>
  <c r="AH1054" s="1"/>
  <c r="AG1058"/>
  <c r="AG1057" s="1"/>
  <c r="AG1056" s="1"/>
  <c r="AG1055" s="1"/>
  <c r="AG1054" s="1"/>
  <c r="AJ1049"/>
  <c r="AJ1048" s="1"/>
  <c r="AI1049"/>
  <c r="AI1046" s="1"/>
  <c r="AI1045" s="1"/>
  <c r="AI1043" s="1"/>
  <c r="AH1049"/>
  <c r="AH1048" s="1"/>
  <c r="AG1049"/>
  <c r="AG1048" s="1"/>
  <c r="AJ1040"/>
  <c r="AJ1039" s="1"/>
  <c r="AJ1038" s="1"/>
  <c r="AJ1037" s="1"/>
  <c r="AJ1036" s="1"/>
  <c r="AI1040"/>
  <c r="AI1039" s="1"/>
  <c r="AI1038" s="1"/>
  <c r="AI1037" s="1"/>
  <c r="AI1036" s="1"/>
  <c r="AH1040"/>
  <c r="AH1039" s="1"/>
  <c r="AH1038" s="1"/>
  <c r="AH1037" s="1"/>
  <c r="AH1036" s="1"/>
  <c r="AG1040"/>
  <c r="AG1039" s="1"/>
  <c r="AG1038" s="1"/>
  <c r="AG1037" s="1"/>
  <c r="AG1036" s="1"/>
  <c r="AJ1033"/>
  <c r="AJ1032" s="1"/>
  <c r="AJ1031" s="1"/>
  <c r="AJ1030" s="1"/>
  <c r="AI1033"/>
  <c r="AI1032" s="1"/>
  <c r="AI1031" s="1"/>
  <c r="AI1030" s="1"/>
  <c r="AH1033"/>
  <c r="AH1032" s="1"/>
  <c r="AH1031" s="1"/>
  <c r="AH1030" s="1"/>
  <c r="AG1033"/>
  <c r="AG1032" s="1"/>
  <c r="AG1031" s="1"/>
  <c r="AG1030" s="1"/>
  <c r="AJ1028"/>
  <c r="AJ1027" s="1"/>
  <c r="AJ1026" s="1"/>
  <c r="AJ1025" s="1"/>
  <c r="AI1028"/>
  <c r="AI1027" s="1"/>
  <c r="AI1026" s="1"/>
  <c r="AI1025" s="1"/>
  <c r="AH1028"/>
  <c r="AH1027" s="1"/>
  <c r="AH1026" s="1"/>
  <c r="AH1025" s="1"/>
  <c r="AG1028"/>
  <c r="AG1027" s="1"/>
  <c r="AG1026" s="1"/>
  <c r="AG1025" s="1"/>
  <c r="AJ1023"/>
  <c r="AJ1022" s="1"/>
  <c r="AI1023"/>
  <c r="AI1022" s="1"/>
  <c r="AH1023"/>
  <c r="AH1022" s="1"/>
  <c r="AG1023"/>
  <c r="AG1022" s="1"/>
  <c r="AJ1020"/>
  <c r="AJ1019" s="1"/>
  <c r="AJ1018" s="1"/>
  <c r="AI1020"/>
  <c r="AI1019" s="1"/>
  <c r="AH1020"/>
  <c r="AH1019" s="1"/>
  <c r="AG1020"/>
  <c r="AG1019" s="1"/>
  <c r="AJ1016"/>
  <c r="AJ1015" s="1"/>
  <c r="AJ1014" s="1"/>
  <c r="AI1016"/>
  <c r="AI1015" s="1"/>
  <c r="AI1014" s="1"/>
  <c r="AH1016"/>
  <c r="AH1015" s="1"/>
  <c r="AH1014" s="1"/>
  <c r="AG1016"/>
  <c r="AG1015" s="1"/>
  <c r="AG1014" s="1"/>
  <c r="AJ1009"/>
  <c r="AJ1008" s="1"/>
  <c r="AJ1007" s="1"/>
  <c r="AJ1006" s="1"/>
  <c r="AJ1005" s="1"/>
  <c r="AI1009"/>
  <c r="AI1008" s="1"/>
  <c r="AI1007" s="1"/>
  <c r="AI1006" s="1"/>
  <c r="AI1005" s="1"/>
  <c r="AH1009"/>
  <c r="AH1008" s="1"/>
  <c r="AH1007" s="1"/>
  <c r="AH1006" s="1"/>
  <c r="AH1005" s="1"/>
  <c r="AG1009"/>
  <c r="AG1008" s="1"/>
  <c r="AG1007" s="1"/>
  <c r="AG1006" s="1"/>
  <c r="AG1005" s="1"/>
  <c r="AJ994"/>
  <c r="AI994"/>
  <c r="AI993" s="1"/>
  <c r="AI992" s="1"/>
  <c r="AI991" s="1"/>
  <c r="AH994"/>
  <c r="AH993" s="1"/>
  <c r="AH992" s="1"/>
  <c r="AH991" s="1"/>
  <c r="AG994"/>
  <c r="AG993" s="1"/>
  <c r="AG992" s="1"/>
  <c r="AG991" s="1"/>
  <c r="AJ993"/>
  <c r="AJ992" s="1"/>
  <c r="AJ991" s="1"/>
  <c r="AJ986"/>
  <c r="AJ985" s="1"/>
  <c r="AI986"/>
  <c r="AI985" s="1"/>
  <c r="AH986"/>
  <c r="AH985" s="1"/>
  <c r="AG986"/>
  <c r="AG985" s="1"/>
  <c r="AJ973"/>
  <c r="AI973"/>
  <c r="AI972" s="1"/>
  <c r="AI971" s="1"/>
  <c r="AH973"/>
  <c r="AH972" s="1"/>
  <c r="AH971" s="1"/>
  <c r="AG973"/>
  <c r="AG972" s="1"/>
  <c r="AG971" s="1"/>
  <c r="AJ972"/>
  <c r="AJ971" s="1"/>
  <c r="AJ969"/>
  <c r="AJ968" s="1"/>
  <c r="AJ967" s="1"/>
  <c r="AI969"/>
  <c r="AI968" s="1"/>
  <c r="AI967" s="1"/>
  <c r="AH969"/>
  <c r="AH968" s="1"/>
  <c r="AH967" s="1"/>
  <c r="AG969"/>
  <c r="AG968" s="1"/>
  <c r="AG967" s="1"/>
  <c r="AJ965"/>
  <c r="AI965"/>
  <c r="AI964" s="1"/>
  <c r="AI963" s="1"/>
  <c r="AH965"/>
  <c r="AH964" s="1"/>
  <c r="AH963" s="1"/>
  <c r="AG965"/>
  <c r="AG964" s="1"/>
  <c r="AG963" s="1"/>
  <c r="AJ964"/>
  <c r="AJ963" s="1"/>
  <c r="AJ956"/>
  <c r="AJ955" s="1"/>
  <c r="AI956"/>
  <c r="AI955" s="1"/>
  <c r="AI954" s="1"/>
  <c r="AH956"/>
  <c r="AH955" s="1"/>
  <c r="AG956"/>
  <c r="AG955" s="1"/>
  <c r="AL951"/>
  <c r="AL950" s="1"/>
  <c r="AK951"/>
  <c r="AK950" s="1"/>
  <c r="AJ951"/>
  <c r="AJ950" s="1"/>
  <c r="AI951"/>
  <c r="AI950" s="1"/>
  <c r="AH951"/>
  <c r="AH950" s="1"/>
  <c r="AG951"/>
  <c r="AG950" s="1"/>
  <c r="AJ948"/>
  <c r="AJ947" s="1"/>
  <c r="AI948"/>
  <c r="AI947" s="1"/>
  <c r="AH948"/>
  <c r="AH947" s="1"/>
  <c r="AG948"/>
  <c r="AG947" s="1"/>
  <c r="AJ943"/>
  <c r="AJ942" s="1"/>
  <c r="AJ941" s="1"/>
  <c r="AI943"/>
  <c r="AI942" s="1"/>
  <c r="AI941" s="1"/>
  <c r="AH943"/>
  <c r="AH942" s="1"/>
  <c r="AH941" s="1"/>
  <c r="AG943"/>
  <c r="AG942" s="1"/>
  <c r="AG941" s="1"/>
  <c r="AJ939"/>
  <c r="AJ938" s="1"/>
  <c r="AJ937" s="1"/>
  <c r="AI939"/>
  <c r="AI938" s="1"/>
  <c r="AI937" s="1"/>
  <c r="AH939"/>
  <c r="AH938" s="1"/>
  <c r="AH937" s="1"/>
  <c r="AG939"/>
  <c r="AG938" s="1"/>
  <c r="AG937" s="1"/>
  <c r="AJ935"/>
  <c r="AJ934" s="1"/>
  <c r="AJ933" s="1"/>
  <c r="AI935"/>
  <c r="AI934" s="1"/>
  <c r="AI933" s="1"/>
  <c r="AH935"/>
  <c r="AH934" s="1"/>
  <c r="AH933" s="1"/>
  <c r="AG935"/>
  <c r="AG934" s="1"/>
  <c r="AG933" s="1"/>
  <c r="AG932" s="1"/>
  <c r="AJ928"/>
  <c r="AJ927" s="1"/>
  <c r="AJ926" s="1"/>
  <c r="AJ925" s="1"/>
  <c r="AJ924" s="1"/>
  <c r="AI928"/>
  <c r="AI927" s="1"/>
  <c r="AI926" s="1"/>
  <c r="AI925" s="1"/>
  <c r="AI924" s="1"/>
  <c r="AH928"/>
  <c r="AH927" s="1"/>
  <c r="AH926" s="1"/>
  <c r="AH925" s="1"/>
  <c r="AH924" s="1"/>
  <c r="AG928"/>
  <c r="AG927" s="1"/>
  <c r="AG926" s="1"/>
  <c r="AG925" s="1"/>
  <c r="AG924" s="1"/>
  <c r="AJ921"/>
  <c r="AJ920" s="1"/>
  <c r="AI921"/>
  <c r="AI920" s="1"/>
  <c r="AH921"/>
  <c r="AH920" s="1"/>
  <c r="AG921"/>
  <c r="AG920" s="1"/>
  <c r="AJ918"/>
  <c r="AJ917" s="1"/>
  <c r="AI918"/>
  <c r="AI917" s="1"/>
  <c r="AH918"/>
  <c r="AH917" s="1"/>
  <c r="AG918"/>
  <c r="AG917" s="1"/>
  <c r="AJ915"/>
  <c r="AJ914" s="1"/>
  <c r="AI915"/>
  <c r="AI914" s="1"/>
  <c r="AH915"/>
  <c r="AH914" s="1"/>
  <c r="AG915"/>
  <c r="AG914" s="1"/>
  <c r="AJ912"/>
  <c r="AJ911" s="1"/>
  <c r="AI912"/>
  <c r="AI911" s="1"/>
  <c r="AH912"/>
  <c r="AH911" s="1"/>
  <c r="AG912"/>
  <c r="AG911" s="1"/>
  <c r="AJ909"/>
  <c r="AJ908" s="1"/>
  <c r="AI909"/>
  <c r="AI908" s="1"/>
  <c r="AH909"/>
  <c r="AH908" s="1"/>
  <c r="AG909"/>
  <c r="AG908" s="1"/>
  <c r="AJ906"/>
  <c r="AJ905" s="1"/>
  <c r="AI906"/>
  <c r="AI905" s="1"/>
  <c r="AH906"/>
  <c r="AH905" s="1"/>
  <c r="AG906"/>
  <c r="AG905" s="1"/>
  <c r="AJ903"/>
  <c r="AJ902" s="1"/>
  <c r="AI903"/>
  <c r="AI902" s="1"/>
  <c r="AH903"/>
  <c r="AH902" s="1"/>
  <c r="AG903"/>
  <c r="AG902" s="1"/>
  <c r="AJ893"/>
  <c r="AI893"/>
  <c r="AH893"/>
  <c r="AG893"/>
  <c r="AJ891"/>
  <c r="AI891"/>
  <c r="AH891"/>
  <c r="AH890" s="1"/>
  <c r="AH889" s="1"/>
  <c r="AH888" s="1"/>
  <c r="AH887" s="1"/>
  <c r="AG891"/>
  <c r="AG890" s="1"/>
  <c r="AG889" s="1"/>
  <c r="AG888" s="1"/>
  <c r="AG887" s="1"/>
  <c r="AJ882"/>
  <c r="AJ881" s="1"/>
  <c r="AI882"/>
  <c r="AI881" s="1"/>
  <c r="AH882"/>
  <c r="AH881" s="1"/>
  <c r="AG882"/>
  <c r="AG881" s="1"/>
  <c r="AJ879"/>
  <c r="AJ878" s="1"/>
  <c r="AJ877" s="1"/>
  <c r="AI879"/>
  <c r="AI878" s="1"/>
  <c r="AI877" s="1"/>
  <c r="AH879"/>
  <c r="AH878" s="1"/>
  <c r="AH877" s="1"/>
  <c r="AG879"/>
  <c r="AG878" s="1"/>
  <c r="AG877" s="1"/>
  <c r="AJ875"/>
  <c r="AJ874" s="1"/>
  <c r="AJ873" s="1"/>
  <c r="AI875"/>
  <c r="AI874" s="1"/>
  <c r="AI873" s="1"/>
  <c r="AH875"/>
  <c r="AH874" s="1"/>
  <c r="AH873" s="1"/>
  <c r="AG875"/>
  <c r="AG874" s="1"/>
  <c r="AG873" s="1"/>
  <c r="AG872" s="1"/>
  <c r="AG871" s="1"/>
  <c r="AJ868"/>
  <c r="AJ867" s="1"/>
  <c r="AJ866" s="1"/>
  <c r="AJ865" s="1"/>
  <c r="AJ864" s="1"/>
  <c r="AI868"/>
  <c r="AI867" s="1"/>
  <c r="AI866" s="1"/>
  <c r="AI865" s="1"/>
  <c r="AI864" s="1"/>
  <c r="AH868"/>
  <c r="AH867" s="1"/>
  <c r="AH866" s="1"/>
  <c r="AH865" s="1"/>
  <c r="AH864" s="1"/>
  <c r="AG868"/>
  <c r="AG867" s="1"/>
  <c r="AG866" s="1"/>
  <c r="AG865" s="1"/>
  <c r="AG864" s="1"/>
  <c r="AJ861"/>
  <c r="AJ860" s="1"/>
  <c r="AI861"/>
  <c r="AI860" s="1"/>
  <c r="AH861"/>
  <c r="AH860" s="1"/>
  <c r="AG861"/>
  <c r="AG860" s="1"/>
  <c r="AJ858"/>
  <c r="AJ857" s="1"/>
  <c r="AI858"/>
  <c r="AI857" s="1"/>
  <c r="AH858"/>
  <c r="AH857" s="1"/>
  <c r="AG858"/>
  <c r="AG857" s="1"/>
  <c r="AG856" s="1"/>
  <c r="AG855" s="1"/>
  <c r="AG854" s="1"/>
  <c r="AJ851"/>
  <c r="AJ850" s="1"/>
  <c r="AI851"/>
  <c r="AI850" s="1"/>
  <c r="AI845" s="1"/>
  <c r="AI844" s="1"/>
  <c r="AJ848"/>
  <c r="AJ847" s="1"/>
  <c r="AI848"/>
  <c r="AI847" s="1"/>
  <c r="AH848"/>
  <c r="AH847" s="1"/>
  <c r="AH846" s="1"/>
  <c r="AH845" s="1"/>
  <c r="AH844" s="1"/>
  <c r="AG848"/>
  <c r="AG847" s="1"/>
  <c r="AG846" s="1"/>
  <c r="AG845" s="1"/>
  <c r="AG844" s="1"/>
  <c r="AJ841"/>
  <c r="AJ840" s="1"/>
  <c r="AJ839" s="1"/>
  <c r="AJ838" s="1"/>
  <c r="AI841"/>
  <c r="AI840" s="1"/>
  <c r="AI839" s="1"/>
  <c r="AI838" s="1"/>
  <c r="AH841"/>
  <c r="AH840" s="1"/>
  <c r="AH839" s="1"/>
  <c r="AH838" s="1"/>
  <c r="AG841"/>
  <c r="AG840" s="1"/>
  <c r="AG839" s="1"/>
  <c r="AG838" s="1"/>
  <c r="AJ823"/>
  <c r="AJ822" s="1"/>
  <c r="AJ821" s="1"/>
  <c r="AJ820" s="1"/>
  <c r="AI823"/>
  <c r="AI822" s="1"/>
  <c r="AI821" s="1"/>
  <c r="AI820" s="1"/>
  <c r="AH823"/>
  <c r="AH822" s="1"/>
  <c r="AH821" s="1"/>
  <c r="AH820" s="1"/>
  <c r="AG823"/>
  <c r="AG822" s="1"/>
  <c r="AG821" s="1"/>
  <c r="AG820" s="1"/>
  <c r="AG819" s="1"/>
  <c r="AJ816"/>
  <c r="AJ815" s="1"/>
  <c r="AJ814" s="1"/>
  <c r="AJ813" s="1"/>
  <c r="AJ812" s="1"/>
  <c r="AI816"/>
  <c r="AI815" s="1"/>
  <c r="AI814" s="1"/>
  <c r="AI813" s="1"/>
  <c r="AI812" s="1"/>
  <c r="AH816"/>
  <c r="AH815" s="1"/>
  <c r="AH814" s="1"/>
  <c r="AH813" s="1"/>
  <c r="AH812" s="1"/>
  <c r="AG816"/>
  <c r="AG815" s="1"/>
  <c r="AG814" s="1"/>
  <c r="AG813" s="1"/>
  <c r="AG812" s="1"/>
  <c r="AJ809"/>
  <c r="AJ808" s="1"/>
  <c r="AJ807" s="1"/>
  <c r="AJ806" s="1"/>
  <c r="AI809"/>
  <c r="AI808" s="1"/>
  <c r="AI807" s="1"/>
  <c r="AI806" s="1"/>
  <c r="AH809"/>
  <c r="AH808" s="1"/>
  <c r="AH807" s="1"/>
  <c r="AH806" s="1"/>
  <c r="AG809"/>
  <c r="AG808" s="1"/>
  <c r="AG807" s="1"/>
  <c r="AG806" s="1"/>
  <c r="AJ804"/>
  <c r="AJ803" s="1"/>
  <c r="AI804"/>
  <c r="AI803" s="1"/>
  <c r="AH804"/>
  <c r="AH803" s="1"/>
  <c r="AG804"/>
  <c r="AG803" s="1"/>
  <c r="AJ801"/>
  <c r="AJ800" s="1"/>
  <c r="AI801"/>
  <c r="AI800" s="1"/>
  <c r="AH801"/>
  <c r="AH800" s="1"/>
  <c r="AH799" s="1"/>
  <c r="AG801"/>
  <c r="AG800" s="1"/>
  <c r="AG799" s="1"/>
  <c r="AJ797"/>
  <c r="AJ796" s="1"/>
  <c r="AJ795" s="1"/>
  <c r="AI797"/>
  <c r="AI796" s="1"/>
  <c r="AI795" s="1"/>
  <c r="AH797"/>
  <c r="AH796" s="1"/>
  <c r="AH795" s="1"/>
  <c r="AG797"/>
  <c r="AG796" s="1"/>
  <c r="AG795" s="1"/>
  <c r="AJ777"/>
  <c r="AJ776" s="1"/>
  <c r="AJ775" s="1"/>
  <c r="AI777"/>
  <c r="AI776" s="1"/>
  <c r="AI775" s="1"/>
  <c r="AH777"/>
  <c r="AH776" s="1"/>
  <c r="AH775" s="1"/>
  <c r="AG777"/>
  <c r="AG776" s="1"/>
  <c r="AG775" s="1"/>
  <c r="AJ770"/>
  <c r="AJ769" s="1"/>
  <c r="AJ768" s="1"/>
  <c r="AI770"/>
  <c r="AI769" s="1"/>
  <c r="AI768" s="1"/>
  <c r="AI767" s="1"/>
  <c r="AI766" s="1"/>
  <c r="AH770"/>
  <c r="AH769" s="1"/>
  <c r="AH768" s="1"/>
  <c r="AG770"/>
  <c r="AG769" s="1"/>
  <c r="AG768" s="1"/>
  <c r="AJ750"/>
  <c r="AI750"/>
  <c r="AH750"/>
  <c r="AG750"/>
  <c r="AJ748"/>
  <c r="AI748"/>
  <c r="AH748"/>
  <c r="AG748"/>
  <c r="AI746"/>
  <c r="AH746"/>
  <c r="AG746"/>
  <c r="AJ742"/>
  <c r="AJ741" s="1"/>
  <c r="AJ740" s="1"/>
  <c r="AI742"/>
  <c r="AI741" s="1"/>
  <c r="AI740" s="1"/>
  <c r="AH742"/>
  <c r="AH741" s="1"/>
  <c r="AH740" s="1"/>
  <c r="AG742"/>
  <c r="AG741" s="1"/>
  <c r="AG740" s="1"/>
  <c r="AJ738"/>
  <c r="AJ737" s="1"/>
  <c r="AJ736" s="1"/>
  <c r="AI738"/>
  <c r="AI737" s="1"/>
  <c r="AI736" s="1"/>
  <c r="AH738"/>
  <c r="AH737" s="1"/>
  <c r="AH736" s="1"/>
  <c r="AG738"/>
  <c r="AG737" s="1"/>
  <c r="AG736" s="1"/>
  <c r="AJ731"/>
  <c r="AJ730" s="1"/>
  <c r="AI731"/>
  <c r="AI730" s="1"/>
  <c r="AH731"/>
  <c r="AH730" s="1"/>
  <c r="AG731"/>
  <c r="AG730" s="1"/>
  <c r="AJ728"/>
  <c r="AJ727" s="1"/>
  <c r="AI728"/>
  <c r="AI727" s="1"/>
  <c r="AH728"/>
  <c r="AH727" s="1"/>
  <c r="AH726" s="1"/>
  <c r="AH725" s="1"/>
  <c r="AG728"/>
  <c r="AG727" s="1"/>
  <c r="AJ716"/>
  <c r="AJ715" s="1"/>
  <c r="AJ714" s="1"/>
  <c r="AI716"/>
  <c r="AI715" s="1"/>
  <c r="AI714" s="1"/>
  <c r="AH716"/>
  <c r="AH715" s="1"/>
  <c r="AH714" s="1"/>
  <c r="AG716"/>
  <c r="AG715" s="1"/>
  <c r="AG714" s="1"/>
  <c r="AJ712"/>
  <c r="AJ711" s="1"/>
  <c r="AJ710" s="1"/>
  <c r="AJ709" s="1"/>
  <c r="AI712"/>
  <c r="AI711" s="1"/>
  <c r="AI710" s="1"/>
  <c r="AH712"/>
  <c r="AH711" s="1"/>
  <c r="AH710" s="1"/>
  <c r="AH709" s="1"/>
  <c r="AG712"/>
  <c r="AG711" s="1"/>
  <c r="AG710" s="1"/>
  <c r="AH694"/>
  <c r="AH693" s="1"/>
  <c r="AH692" s="1"/>
  <c r="AJ693"/>
  <c r="AJ692" s="1"/>
  <c r="AI693"/>
  <c r="AI692" s="1"/>
  <c r="AJ686"/>
  <c r="AJ685" s="1"/>
  <c r="AJ684" s="1"/>
  <c r="AI686"/>
  <c r="AI685" s="1"/>
  <c r="AI684" s="1"/>
  <c r="AH686"/>
  <c r="AH685" s="1"/>
  <c r="AH684" s="1"/>
  <c r="AG686"/>
  <c r="AG685" s="1"/>
  <c r="AG684" s="1"/>
  <c r="AJ682"/>
  <c r="AJ681" s="1"/>
  <c r="AJ680" s="1"/>
  <c r="AI682"/>
  <c r="AI681" s="1"/>
  <c r="AI680" s="1"/>
  <c r="AH682"/>
  <c r="AH681" s="1"/>
  <c r="AH680" s="1"/>
  <c r="AG682"/>
  <c r="AG681" s="1"/>
  <c r="AG680" s="1"/>
  <c r="AJ678"/>
  <c r="AJ677" s="1"/>
  <c r="AJ676" s="1"/>
  <c r="AI678"/>
  <c r="AI677" s="1"/>
  <c r="AI676" s="1"/>
  <c r="AH678"/>
  <c r="AH677" s="1"/>
  <c r="AH676" s="1"/>
  <c r="AG678"/>
  <c r="AG677" s="1"/>
  <c r="AG676" s="1"/>
  <c r="AJ666"/>
  <c r="AJ665" s="1"/>
  <c r="AI666"/>
  <c r="AI665" s="1"/>
  <c r="AH666"/>
  <c r="AH665" s="1"/>
  <c r="AJ663"/>
  <c r="AJ662" s="1"/>
  <c r="AI663"/>
  <c r="AI662" s="1"/>
  <c r="AH663"/>
  <c r="AH662" s="1"/>
  <c r="AJ659"/>
  <c r="AJ658" s="1"/>
  <c r="AI659"/>
  <c r="AI658" s="1"/>
  <c r="AH659"/>
  <c r="AH658" s="1"/>
  <c r="AJ656"/>
  <c r="AJ655" s="1"/>
  <c r="AI656"/>
  <c r="AI655" s="1"/>
  <c r="AH656"/>
  <c r="AH655" s="1"/>
  <c r="AJ652"/>
  <c r="AI652"/>
  <c r="AI651" s="1"/>
  <c r="AI650" s="1"/>
  <c r="AH652"/>
  <c r="AH651" s="1"/>
  <c r="AH650" s="1"/>
  <c r="AG652"/>
  <c r="AG651" s="1"/>
  <c r="AG650" s="1"/>
  <c r="AJ651"/>
  <c r="AJ650" s="1"/>
  <c r="AJ648"/>
  <c r="AJ647" s="1"/>
  <c r="AJ646" s="1"/>
  <c r="AI648"/>
  <c r="AI647" s="1"/>
  <c r="AI646" s="1"/>
  <c r="AH648"/>
  <c r="AH647" s="1"/>
  <c r="AH646" s="1"/>
  <c r="AG648"/>
  <c r="AG647" s="1"/>
  <c r="AG646" s="1"/>
  <c r="AJ644"/>
  <c r="AI644"/>
  <c r="AI643" s="1"/>
  <c r="AI642" s="1"/>
  <c r="AH644"/>
  <c r="AH643" s="1"/>
  <c r="AH642" s="1"/>
  <c r="AG644"/>
  <c r="AG643" s="1"/>
  <c r="AG642" s="1"/>
  <c r="AJ643"/>
  <c r="AJ642" s="1"/>
  <c r="AJ630"/>
  <c r="AJ629" s="1"/>
  <c r="AI630"/>
  <c r="AI629" s="1"/>
  <c r="AH630"/>
  <c r="AH629" s="1"/>
  <c r="AJ626"/>
  <c r="AJ625" s="1"/>
  <c r="AI626"/>
  <c r="AI625" s="1"/>
  <c r="AH626"/>
  <c r="AH625" s="1"/>
  <c r="AJ618"/>
  <c r="AJ617" s="1"/>
  <c r="AJ616" s="1"/>
  <c r="AI618"/>
  <c r="AI617" s="1"/>
  <c r="AI616" s="1"/>
  <c r="AH618"/>
  <c r="AH617" s="1"/>
  <c r="AH616" s="1"/>
  <c r="AG618"/>
  <c r="AG617" s="1"/>
  <c r="AG616" s="1"/>
  <c r="AJ613"/>
  <c r="AJ612" s="1"/>
  <c r="AJ611" s="1"/>
  <c r="AI613"/>
  <c r="AI612" s="1"/>
  <c r="AI611" s="1"/>
  <c r="AH613"/>
  <c r="AH612" s="1"/>
  <c r="AH611" s="1"/>
  <c r="AJ608"/>
  <c r="AJ607" s="1"/>
  <c r="AJ606" s="1"/>
  <c r="AI608"/>
  <c r="AI607" s="1"/>
  <c r="AI606" s="1"/>
  <c r="AH608"/>
  <c r="AH607" s="1"/>
  <c r="AH606" s="1"/>
  <c r="AG608"/>
  <c r="AG607" s="1"/>
  <c r="AG606" s="1"/>
  <c r="AJ599"/>
  <c r="AJ598" s="1"/>
  <c r="AI599"/>
  <c r="AI598" s="1"/>
  <c r="AH599"/>
  <c r="AH598" s="1"/>
  <c r="AG599"/>
  <c r="AG598" s="1"/>
  <c r="AJ596"/>
  <c r="AJ595" s="1"/>
  <c r="AI596"/>
  <c r="AI595" s="1"/>
  <c r="AI594" s="1"/>
  <c r="AH596"/>
  <c r="AH595" s="1"/>
  <c r="AH594" s="1"/>
  <c r="AG596"/>
  <c r="AG595" s="1"/>
  <c r="AG594" s="1"/>
  <c r="AJ589"/>
  <c r="AJ588" s="1"/>
  <c r="AJ587" s="1"/>
  <c r="AJ586" s="1"/>
  <c r="AJ585" s="1"/>
  <c r="AI589"/>
  <c r="AI588" s="1"/>
  <c r="AI587" s="1"/>
  <c r="AI586" s="1"/>
  <c r="AI585" s="1"/>
  <c r="AH589"/>
  <c r="AH588" s="1"/>
  <c r="AH587" s="1"/>
  <c r="AH586" s="1"/>
  <c r="AH585" s="1"/>
  <c r="AG589"/>
  <c r="AG588" s="1"/>
  <c r="AG587" s="1"/>
  <c r="AG586" s="1"/>
  <c r="AG585" s="1"/>
  <c r="AJ577"/>
  <c r="AJ576" s="1"/>
  <c r="AI577"/>
  <c r="AI576" s="1"/>
  <c r="AH577"/>
  <c r="AH576" s="1"/>
  <c r="AJ567"/>
  <c r="AJ566" s="1"/>
  <c r="AI567"/>
  <c r="AI566" s="1"/>
  <c r="AH567"/>
  <c r="AH566" s="1"/>
  <c r="AJ563"/>
  <c r="AJ562" s="1"/>
  <c r="AI563"/>
  <c r="AI562" s="1"/>
  <c r="AH563"/>
  <c r="AH562" s="1"/>
  <c r="AJ558"/>
  <c r="AJ557" s="1"/>
  <c r="AJ556" s="1"/>
  <c r="AI558"/>
  <c r="AI557" s="1"/>
  <c r="AI556" s="1"/>
  <c r="AH558"/>
  <c r="AH557" s="1"/>
  <c r="AH556" s="1"/>
  <c r="AG558"/>
  <c r="AG557" s="1"/>
  <c r="AG556" s="1"/>
  <c r="AJ554"/>
  <c r="AJ553" s="1"/>
  <c r="AJ552" s="1"/>
  <c r="AI554"/>
  <c r="AI553" s="1"/>
  <c r="AI552" s="1"/>
  <c r="AH554"/>
  <c r="AH553" s="1"/>
  <c r="AH552" s="1"/>
  <c r="AG554"/>
  <c r="AG553" s="1"/>
  <c r="AG552" s="1"/>
  <c r="AJ549"/>
  <c r="AJ548" s="1"/>
  <c r="AI549"/>
  <c r="AI548" s="1"/>
  <c r="AH549"/>
  <c r="AH548" s="1"/>
  <c r="AG549"/>
  <c r="AG548" s="1"/>
  <c r="AJ546"/>
  <c r="AJ545" s="1"/>
  <c r="AI546"/>
  <c r="AI545" s="1"/>
  <c r="AH546"/>
  <c r="AH545" s="1"/>
  <c r="AG546"/>
  <c r="AG545" s="1"/>
  <c r="AJ543"/>
  <c r="AJ542" s="1"/>
  <c r="AI543"/>
  <c r="AI542" s="1"/>
  <c r="AH543"/>
  <c r="AH542" s="1"/>
  <c r="AG543"/>
  <c r="AG542" s="1"/>
  <c r="AJ539"/>
  <c r="AJ538" s="1"/>
  <c r="AI539"/>
  <c r="AI538" s="1"/>
  <c r="AH539"/>
  <c r="AH538" s="1"/>
  <c r="AG539"/>
  <c r="AG538" s="1"/>
  <c r="AJ536"/>
  <c r="AJ535" s="1"/>
  <c r="AI536"/>
  <c r="AI535" s="1"/>
  <c r="AH536"/>
  <c r="AH535" s="1"/>
  <c r="AG536"/>
  <c r="AG535" s="1"/>
  <c r="AJ531"/>
  <c r="AJ530" s="1"/>
  <c r="AI531"/>
  <c r="AI530" s="1"/>
  <c r="AH531"/>
  <c r="AH530" s="1"/>
  <c r="AG531"/>
  <c r="AG530" s="1"/>
  <c r="AJ528"/>
  <c r="AJ527" s="1"/>
  <c r="AI528"/>
  <c r="AI527" s="1"/>
  <c r="AH528"/>
  <c r="AH527" s="1"/>
  <c r="AG528"/>
  <c r="AG527" s="1"/>
  <c r="AJ525"/>
  <c r="AJ524" s="1"/>
  <c r="AI525"/>
  <c r="AI524" s="1"/>
  <c r="AH525"/>
  <c r="AH524" s="1"/>
  <c r="AG525"/>
  <c r="AG524" s="1"/>
  <c r="AK523"/>
  <c r="AJ521"/>
  <c r="AJ520" s="1"/>
  <c r="AI521"/>
  <c r="AI520" s="1"/>
  <c r="AH521"/>
  <c r="AH520" s="1"/>
  <c r="AG521"/>
  <c r="AG520" s="1"/>
  <c r="AJ518"/>
  <c r="AJ517" s="1"/>
  <c r="AI518"/>
  <c r="AI517" s="1"/>
  <c r="AH518"/>
  <c r="AH517" s="1"/>
  <c r="AG518"/>
  <c r="AG517" s="1"/>
  <c r="AJ511"/>
  <c r="AJ510" s="1"/>
  <c r="AJ509" s="1"/>
  <c r="AI511"/>
  <c r="AI510" s="1"/>
  <c r="AI509" s="1"/>
  <c r="AH511"/>
  <c r="AH510" s="1"/>
  <c r="AH509" s="1"/>
  <c r="AG511"/>
  <c r="AG510" s="1"/>
  <c r="AG509" s="1"/>
  <c r="AJ507"/>
  <c r="AJ506" s="1"/>
  <c r="AJ505" s="1"/>
  <c r="AI507"/>
  <c r="AI506" s="1"/>
  <c r="AI505" s="1"/>
  <c r="AH507"/>
  <c r="AH506" s="1"/>
  <c r="AH505" s="1"/>
  <c r="AH504" s="1"/>
  <c r="AH503" s="1"/>
  <c r="AG507"/>
  <c r="AG506" s="1"/>
  <c r="AG505" s="1"/>
  <c r="AJ500"/>
  <c r="AJ499" s="1"/>
  <c r="AJ498" s="1"/>
  <c r="AI500"/>
  <c r="AI499" s="1"/>
  <c r="AI498" s="1"/>
  <c r="AH500"/>
  <c r="AH499" s="1"/>
  <c r="AH498" s="1"/>
  <c r="AG500"/>
  <c r="AG499" s="1"/>
  <c r="AG498" s="1"/>
  <c r="AJ496"/>
  <c r="AJ495" s="1"/>
  <c r="AJ494" s="1"/>
  <c r="AI496"/>
  <c r="AI495" s="1"/>
  <c r="AI494" s="1"/>
  <c r="AH496"/>
  <c r="AH495" s="1"/>
  <c r="AH494" s="1"/>
  <c r="AG496"/>
  <c r="AG495" s="1"/>
  <c r="AG494" s="1"/>
  <c r="AJ492"/>
  <c r="AJ491" s="1"/>
  <c r="AJ490" s="1"/>
  <c r="AI492"/>
  <c r="AI491" s="1"/>
  <c r="AI490" s="1"/>
  <c r="AH492"/>
  <c r="AH491" s="1"/>
  <c r="AH490" s="1"/>
  <c r="AG492"/>
  <c r="AG491" s="1"/>
  <c r="AG490" s="1"/>
  <c r="AJ470"/>
  <c r="AI470"/>
  <c r="AH470"/>
  <c r="AG470"/>
  <c r="AJ468"/>
  <c r="AJ467" s="1"/>
  <c r="AI468"/>
  <c r="AI467" s="1"/>
  <c r="AH468"/>
  <c r="AH467" s="1"/>
  <c r="AG468"/>
  <c r="AG467" s="1"/>
  <c r="AJ465"/>
  <c r="AJ464" s="1"/>
  <c r="AJ463" s="1"/>
  <c r="AI465"/>
  <c r="AI464" s="1"/>
  <c r="AI463" s="1"/>
  <c r="AH465"/>
  <c r="AH464" s="1"/>
  <c r="AH463" s="1"/>
  <c r="AG465"/>
  <c r="AG464" s="1"/>
  <c r="AG463" s="1"/>
  <c r="AJ461"/>
  <c r="AJ460" s="1"/>
  <c r="AJ459" s="1"/>
  <c r="AI461"/>
  <c r="AI460" s="1"/>
  <c r="AI459" s="1"/>
  <c r="AI458" s="1"/>
  <c r="AI457" s="1"/>
  <c r="AH461"/>
  <c r="AH460" s="1"/>
  <c r="AH459" s="1"/>
  <c r="AH458" s="1"/>
  <c r="AH457" s="1"/>
  <c r="AG461"/>
  <c r="AG460" s="1"/>
  <c r="AG459" s="1"/>
  <c r="AJ454"/>
  <c r="AJ453" s="1"/>
  <c r="AI454"/>
  <c r="AI452" s="1"/>
  <c r="AI451" s="1"/>
  <c r="AH454"/>
  <c r="AH452" s="1"/>
  <c r="AH451" s="1"/>
  <c r="AG454"/>
  <c r="AG453" s="1"/>
  <c r="AJ449"/>
  <c r="AJ448" s="1"/>
  <c r="AJ447" s="1"/>
  <c r="AJ446" s="1"/>
  <c r="AJ445" s="1"/>
  <c r="AI449"/>
  <c r="AI448" s="1"/>
  <c r="AI447" s="1"/>
  <c r="AI446" s="1"/>
  <c r="AI445" s="1"/>
  <c r="AH449"/>
  <c r="AH448" s="1"/>
  <c r="AH447" s="1"/>
  <c r="AH446" s="1"/>
  <c r="AH445" s="1"/>
  <c r="AG449"/>
  <c r="AG448" s="1"/>
  <c r="AG447" s="1"/>
  <c r="AG446" s="1"/>
  <c r="AG445" s="1"/>
  <c r="AJ443"/>
  <c r="AJ442" s="1"/>
  <c r="AJ441" s="1"/>
  <c r="AJ440" s="1"/>
  <c r="AI443"/>
  <c r="AI442" s="1"/>
  <c r="AI441" s="1"/>
  <c r="AI440" s="1"/>
  <c r="AH443"/>
  <c r="AH442" s="1"/>
  <c r="AH441" s="1"/>
  <c r="AH440" s="1"/>
  <c r="AG443"/>
  <c r="AG442" s="1"/>
  <c r="AG441" s="1"/>
  <c r="AG440" s="1"/>
  <c r="AJ434"/>
  <c r="AJ433" s="1"/>
  <c r="AJ432" s="1"/>
  <c r="AJ431" s="1"/>
  <c r="AI434"/>
  <c r="AI433" s="1"/>
  <c r="AI432" s="1"/>
  <c r="AI431" s="1"/>
  <c r="AH434"/>
  <c r="AH433" s="1"/>
  <c r="AH432" s="1"/>
  <c r="AH431" s="1"/>
  <c r="AH429" s="1"/>
  <c r="AG434"/>
  <c r="AG433" s="1"/>
  <c r="AG432" s="1"/>
  <c r="AG431" s="1"/>
  <c r="AJ426"/>
  <c r="AJ425" s="1"/>
  <c r="AJ424" s="1"/>
  <c r="AJ423" s="1"/>
  <c r="AJ422" s="1"/>
  <c r="AJ421" s="1"/>
  <c r="AI426"/>
  <c r="AI425" s="1"/>
  <c r="AI424" s="1"/>
  <c r="AI423" s="1"/>
  <c r="AI422" s="1"/>
  <c r="AI421" s="1"/>
  <c r="AH426"/>
  <c r="AH425" s="1"/>
  <c r="AH424" s="1"/>
  <c r="AH423" s="1"/>
  <c r="AH422" s="1"/>
  <c r="AH421" s="1"/>
  <c r="AG426"/>
  <c r="AG425" s="1"/>
  <c r="AG424" s="1"/>
  <c r="AG423" s="1"/>
  <c r="AG422" s="1"/>
  <c r="AG421" s="1"/>
  <c r="AJ417"/>
  <c r="AI417"/>
  <c r="AH417"/>
  <c r="AG417"/>
  <c r="AJ415"/>
  <c r="AI415"/>
  <c r="AH415"/>
  <c r="AG415"/>
  <c r="AJ413"/>
  <c r="AJ412" s="1"/>
  <c r="AJ411" s="1"/>
  <c r="AI413"/>
  <c r="AI412" s="1"/>
  <c r="AI411" s="1"/>
  <c r="AH413"/>
  <c r="AG413"/>
  <c r="AJ409"/>
  <c r="AJ408" s="1"/>
  <c r="AJ407" s="1"/>
  <c r="AI409"/>
  <c r="AI408" s="1"/>
  <c r="AI407" s="1"/>
  <c r="AH409"/>
  <c r="AH408" s="1"/>
  <c r="AH407" s="1"/>
  <c r="AG409"/>
  <c r="AG408" s="1"/>
  <c r="AG407" s="1"/>
  <c r="AJ399"/>
  <c r="AJ398" s="1"/>
  <c r="AI399"/>
  <c r="AI398" s="1"/>
  <c r="AH399"/>
  <c r="AH398" s="1"/>
  <c r="AG399"/>
  <c r="AG398" s="1"/>
  <c r="AJ396"/>
  <c r="AJ395" s="1"/>
  <c r="AJ394" s="1"/>
  <c r="AI396"/>
  <c r="AI395" s="1"/>
  <c r="AI394" s="1"/>
  <c r="AH396"/>
  <c r="AH395" s="1"/>
  <c r="AH394" s="1"/>
  <c r="AG396"/>
  <c r="AG395" s="1"/>
  <c r="AG394" s="1"/>
  <c r="AJ388"/>
  <c r="AJ387" s="1"/>
  <c r="AI388"/>
  <c r="AI387" s="1"/>
  <c r="AH388"/>
  <c r="AH387" s="1"/>
  <c r="AG388"/>
  <c r="AG387" s="1"/>
  <c r="AJ385"/>
  <c r="AJ384" s="1"/>
  <c r="AJ383" s="1"/>
  <c r="AI385"/>
  <c r="AI384" s="1"/>
  <c r="AH385"/>
  <c r="AH384" s="1"/>
  <c r="AH383" s="1"/>
  <c r="AH382" s="1"/>
  <c r="AG385"/>
  <c r="AG384" s="1"/>
  <c r="AJ380"/>
  <c r="AJ379" s="1"/>
  <c r="AJ378" s="1"/>
  <c r="AJ377" s="1"/>
  <c r="AI380"/>
  <c r="AI379" s="1"/>
  <c r="AI378" s="1"/>
  <c r="AI377" s="1"/>
  <c r="AH380"/>
  <c r="AH379" s="1"/>
  <c r="AH378" s="1"/>
  <c r="AH377" s="1"/>
  <c r="AG380"/>
  <c r="AG379" s="1"/>
  <c r="AG378" s="1"/>
  <c r="AG377" s="1"/>
  <c r="AJ374"/>
  <c r="AJ373" s="1"/>
  <c r="AJ372" s="1"/>
  <c r="AJ371" s="1"/>
  <c r="AI374"/>
  <c r="AI373" s="1"/>
  <c r="AI372" s="1"/>
  <c r="AI371" s="1"/>
  <c r="AH374"/>
  <c r="AH373" s="1"/>
  <c r="AH372" s="1"/>
  <c r="AH371" s="1"/>
  <c r="AG374"/>
  <c r="AG373" s="1"/>
  <c r="AG372" s="1"/>
  <c r="AG371" s="1"/>
  <c r="AJ360"/>
  <c r="AJ359" s="1"/>
  <c r="AI360"/>
  <c r="AI359" s="1"/>
  <c r="AH360"/>
  <c r="AH359" s="1"/>
  <c r="AG360"/>
  <c r="AG359" s="1"/>
  <c r="AJ357"/>
  <c r="AI357"/>
  <c r="AH357"/>
  <c r="AG357"/>
  <c r="AJ354"/>
  <c r="AJ353" s="1"/>
  <c r="AI354"/>
  <c r="AI353" s="1"/>
  <c r="AH354"/>
  <c r="AH353" s="1"/>
  <c r="AG354"/>
  <c r="AG353" s="1"/>
  <c r="AJ351"/>
  <c r="AJ350" s="1"/>
  <c r="AI351"/>
  <c r="AI350" s="1"/>
  <c r="AH351"/>
  <c r="AH350" s="1"/>
  <c r="AG351"/>
  <c r="AG350" s="1"/>
  <c r="AJ348"/>
  <c r="AJ347" s="1"/>
  <c r="AI348"/>
  <c r="AI347" s="1"/>
  <c r="AH348"/>
  <c r="AH347" s="1"/>
  <c r="AH346" s="1"/>
  <c r="AG348"/>
  <c r="AG347" s="1"/>
  <c r="AJ338"/>
  <c r="AJ337" s="1"/>
  <c r="AJ336" s="1"/>
  <c r="AI338"/>
  <c r="AI337" s="1"/>
  <c r="AI336" s="1"/>
  <c r="AH338"/>
  <c r="AH337" s="1"/>
  <c r="AH336" s="1"/>
  <c r="AG338"/>
  <c r="AG337" s="1"/>
  <c r="AG336" s="1"/>
  <c r="AJ334"/>
  <c r="AJ333" s="1"/>
  <c r="AJ332" s="1"/>
  <c r="AI334"/>
  <c r="AI333" s="1"/>
  <c r="AI332" s="1"/>
  <c r="AH334"/>
  <c r="AH333" s="1"/>
  <c r="AH332" s="1"/>
  <c r="AH331" s="1"/>
  <c r="AH330" s="1"/>
  <c r="AG334"/>
  <c r="AG333" s="1"/>
  <c r="AG332" s="1"/>
  <c r="AJ323"/>
  <c r="AI323"/>
  <c r="AH323"/>
  <c r="AG323"/>
  <c r="AJ321"/>
  <c r="AI321"/>
  <c r="AH321"/>
  <c r="AG321"/>
  <c r="AJ319"/>
  <c r="AI319"/>
  <c r="AI318" s="1"/>
  <c r="AI317" s="1"/>
  <c r="AH319"/>
  <c r="AH318" s="1"/>
  <c r="AH317" s="1"/>
  <c r="AG319"/>
  <c r="AG318" s="1"/>
  <c r="AG317" s="1"/>
  <c r="AJ315"/>
  <c r="AJ314" s="1"/>
  <c r="AJ313" s="1"/>
  <c r="AI315"/>
  <c r="AI314" s="1"/>
  <c r="AI313" s="1"/>
  <c r="AH315"/>
  <c r="AH314" s="1"/>
  <c r="AH313" s="1"/>
  <c r="AG315"/>
  <c r="AG314" s="1"/>
  <c r="AG313" s="1"/>
  <c r="AJ309"/>
  <c r="AJ308" s="1"/>
  <c r="AI309"/>
  <c r="AI308" s="1"/>
  <c r="AH309"/>
  <c r="AH308" s="1"/>
  <c r="AH307" s="1"/>
  <c r="AG309"/>
  <c r="AG308" s="1"/>
  <c r="AG307" s="1"/>
  <c r="AJ304"/>
  <c r="AJ303" s="1"/>
  <c r="AJ302" s="1"/>
  <c r="AJ301" s="1"/>
  <c r="AI304"/>
  <c r="AI303" s="1"/>
  <c r="AI302" s="1"/>
  <c r="AI301" s="1"/>
  <c r="AH304"/>
  <c r="AH303" s="1"/>
  <c r="AH302" s="1"/>
  <c r="AH301" s="1"/>
  <c r="AG304"/>
  <c r="AG303" s="1"/>
  <c r="AG302" s="1"/>
  <c r="AG301" s="1"/>
  <c r="AJ299"/>
  <c r="AI299"/>
  <c r="AH299"/>
  <c r="AH298" s="1"/>
  <c r="AH297" s="1"/>
  <c r="AH296" s="1"/>
  <c r="AG299"/>
  <c r="AG298" s="1"/>
  <c r="AG297" s="1"/>
  <c r="AG296" s="1"/>
  <c r="AJ298"/>
  <c r="AJ297" s="1"/>
  <c r="AJ296" s="1"/>
  <c r="AI298"/>
  <c r="AI297" s="1"/>
  <c r="AI296" s="1"/>
  <c r="AJ292"/>
  <c r="AJ291" s="1"/>
  <c r="AJ290" s="1"/>
  <c r="AJ289" s="1"/>
  <c r="AJ288" s="1"/>
  <c r="AI292"/>
  <c r="AI291" s="1"/>
  <c r="AI290" s="1"/>
  <c r="AI289" s="1"/>
  <c r="AI288" s="1"/>
  <c r="AH292"/>
  <c r="AH291" s="1"/>
  <c r="AH290" s="1"/>
  <c r="AH289" s="1"/>
  <c r="AH288" s="1"/>
  <c r="AG292"/>
  <c r="AG291" s="1"/>
  <c r="AG290" s="1"/>
  <c r="AG289" s="1"/>
  <c r="AG288" s="1"/>
  <c r="AJ285"/>
  <c r="AI285"/>
  <c r="AH285"/>
  <c r="AG285"/>
  <c r="AJ283"/>
  <c r="AI283"/>
  <c r="AH283"/>
  <c r="AG283"/>
  <c r="AJ281"/>
  <c r="AJ280" s="1"/>
  <c r="AJ279" s="1"/>
  <c r="AI281"/>
  <c r="AI280" s="1"/>
  <c r="AI279" s="1"/>
  <c r="AH281"/>
  <c r="AG281"/>
  <c r="AG280" s="1"/>
  <c r="AG279" s="1"/>
  <c r="AJ277"/>
  <c r="AJ276" s="1"/>
  <c r="AJ275" s="1"/>
  <c r="AI277"/>
  <c r="AI276" s="1"/>
  <c r="AI275" s="1"/>
  <c r="AH277"/>
  <c r="AH276" s="1"/>
  <c r="AH275" s="1"/>
  <c r="AG277"/>
  <c r="AG276" s="1"/>
  <c r="AG275" s="1"/>
  <c r="AJ268"/>
  <c r="AI268"/>
  <c r="AH268"/>
  <c r="AG268"/>
  <c r="AJ266"/>
  <c r="AI266"/>
  <c r="AH266"/>
  <c r="AG266"/>
  <c r="AJ261"/>
  <c r="AJ260" s="1"/>
  <c r="AJ259" s="1"/>
  <c r="AJ258" s="1"/>
  <c r="AI261"/>
  <c r="AI260" s="1"/>
  <c r="AI259" s="1"/>
  <c r="AI258" s="1"/>
  <c r="AH261"/>
  <c r="AH260" s="1"/>
  <c r="AH259" s="1"/>
  <c r="AH258" s="1"/>
  <c r="AG261"/>
  <c r="AG260" s="1"/>
  <c r="AG259" s="1"/>
  <c r="AG258" s="1"/>
  <c r="AJ223"/>
  <c r="AJ222" s="1"/>
  <c r="AJ221" s="1"/>
  <c r="AJ217" s="1"/>
  <c r="AI223"/>
  <c r="AI222" s="1"/>
  <c r="AI221" s="1"/>
  <c r="AI217" s="1"/>
  <c r="AH223"/>
  <c r="AH222" s="1"/>
  <c r="AH221" s="1"/>
  <c r="AH217" s="1"/>
  <c r="AG223"/>
  <c r="AG222" s="1"/>
  <c r="AG221" s="1"/>
  <c r="AG217" s="1"/>
  <c r="AJ213"/>
  <c r="AJ212" s="1"/>
  <c r="AJ211" s="1"/>
  <c r="AJ210" s="1"/>
  <c r="AJ209" s="1"/>
  <c r="AI213"/>
  <c r="AI212" s="1"/>
  <c r="AI211" s="1"/>
  <c r="AI210" s="1"/>
  <c r="AI209" s="1"/>
  <c r="AH213"/>
  <c r="AH212" s="1"/>
  <c r="AH211" s="1"/>
  <c r="AH210" s="1"/>
  <c r="AH209" s="1"/>
  <c r="AG213"/>
  <c r="AG212" s="1"/>
  <c r="AG211" s="1"/>
  <c r="AG210" s="1"/>
  <c r="AG209" s="1"/>
  <c r="AJ206"/>
  <c r="AI206"/>
  <c r="AH206"/>
  <c r="AG206"/>
  <c r="AJ204"/>
  <c r="AI204"/>
  <c r="AH204"/>
  <c r="AG204"/>
  <c r="AJ197"/>
  <c r="AJ196" s="1"/>
  <c r="AJ195" s="1"/>
  <c r="AJ194" s="1"/>
  <c r="AJ193" s="1"/>
  <c r="AJ192" s="1"/>
  <c r="AI197"/>
  <c r="AI196" s="1"/>
  <c r="AI195" s="1"/>
  <c r="AI194" s="1"/>
  <c r="AI193" s="1"/>
  <c r="AI192" s="1"/>
  <c r="AH197"/>
  <c r="AH196" s="1"/>
  <c r="AH195" s="1"/>
  <c r="AH194" s="1"/>
  <c r="AH193" s="1"/>
  <c r="AH192" s="1"/>
  <c r="AG197"/>
  <c r="AG196" s="1"/>
  <c r="AG195" s="1"/>
  <c r="AG194" s="1"/>
  <c r="AG193" s="1"/>
  <c r="AG192" s="1"/>
  <c r="AJ189"/>
  <c r="AJ188" s="1"/>
  <c r="AI189"/>
  <c r="AI188" s="1"/>
  <c r="AH189"/>
  <c r="AH188" s="1"/>
  <c r="AG189"/>
  <c r="AG188" s="1"/>
  <c r="AJ186"/>
  <c r="AI186"/>
  <c r="AH186"/>
  <c r="AG186"/>
  <c r="AJ184"/>
  <c r="AJ183" s="1"/>
  <c r="AI184"/>
  <c r="AH184"/>
  <c r="AG184"/>
  <c r="AG183" s="1"/>
  <c r="AG182" s="1"/>
  <c r="AG181" s="1"/>
  <c r="AG180" s="1"/>
  <c r="AG179" s="1"/>
  <c r="AJ174"/>
  <c r="AJ173" s="1"/>
  <c r="AJ172" s="1"/>
  <c r="AI174"/>
  <c r="AI173" s="1"/>
  <c r="AI172" s="1"/>
  <c r="AH174"/>
  <c r="AH173" s="1"/>
  <c r="AH172" s="1"/>
  <c r="AG174"/>
  <c r="AG173" s="1"/>
  <c r="AG172" s="1"/>
  <c r="AJ170"/>
  <c r="AI170"/>
  <c r="AH170"/>
  <c r="AJ169"/>
  <c r="AI169"/>
  <c r="AH169"/>
  <c r="AG160"/>
  <c r="AG159" s="1"/>
  <c r="AJ160"/>
  <c r="AJ159" s="1"/>
  <c r="AI160"/>
  <c r="AI159" s="1"/>
  <c r="AH160"/>
  <c r="AH159" s="1"/>
  <c r="AK157"/>
  <c r="AQ157" s="1"/>
  <c r="AW157" s="1"/>
  <c r="BC157" s="1"/>
  <c r="BI157" s="1"/>
  <c r="BO157" s="1"/>
  <c r="BU157" s="1"/>
  <c r="CA157" s="1"/>
  <c r="CG157" s="1"/>
  <c r="AJ156"/>
  <c r="AI156"/>
  <c r="AH156"/>
  <c r="AG156"/>
  <c r="AJ154"/>
  <c r="AI154"/>
  <c r="AH154"/>
  <c r="AG154"/>
  <c r="AJ153"/>
  <c r="AI153"/>
  <c r="AI152" s="1"/>
  <c r="AI151" s="1"/>
  <c r="AI150" s="1"/>
  <c r="AJ147"/>
  <c r="AI147"/>
  <c r="AH147"/>
  <c r="AG147"/>
  <c r="AJ146"/>
  <c r="AI146"/>
  <c r="AH146"/>
  <c r="AG146"/>
  <c r="AJ145"/>
  <c r="AI145"/>
  <c r="AH145"/>
  <c r="AG145"/>
  <c r="AJ144"/>
  <c r="AI144"/>
  <c r="AH144"/>
  <c r="AG144"/>
  <c r="AJ143"/>
  <c r="AI143"/>
  <c r="AH143"/>
  <c r="AG143"/>
  <c r="AJ136"/>
  <c r="AI136"/>
  <c r="AH136"/>
  <c r="AG136"/>
  <c r="AJ132"/>
  <c r="AI132"/>
  <c r="AH132"/>
  <c r="AG132"/>
  <c r="AJ130"/>
  <c r="AJ129" s="1"/>
  <c r="AJ128" s="1"/>
  <c r="AI130"/>
  <c r="AH130"/>
  <c r="AG130"/>
  <c r="AJ120"/>
  <c r="AJ119" s="1"/>
  <c r="AJ118" s="1"/>
  <c r="AJ117" s="1"/>
  <c r="AJ116" s="1"/>
  <c r="AJ115" s="1"/>
  <c r="AI120"/>
  <c r="AI119" s="1"/>
  <c r="AI118" s="1"/>
  <c r="AI117" s="1"/>
  <c r="AI116" s="1"/>
  <c r="AI115" s="1"/>
  <c r="AH120"/>
  <c r="AH119" s="1"/>
  <c r="AH118" s="1"/>
  <c r="AH117" s="1"/>
  <c r="AH116" s="1"/>
  <c r="AH115" s="1"/>
  <c r="AG120"/>
  <c r="AG119" s="1"/>
  <c r="AG118" s="1"/>
  <c r="AG117" s="1"/>
  <c r="AG116" s="1"/>
  <c r="AG115" s="1"/>
  <c r="AJ112"/>
  <c r="AJ111" s="1"/>
  <c r="AI112"/>
  <c r="AI111" s="1"/>
  <c r="AH112"/>
  <c r="AH111" s="1"/>
  <c r="AG112"/>
  <c r="AG111" s="1"/>
  <c r="AJ109"/>
  <c r="AJ108" s="1"/>
  <c r="AI109"/>
  <c r="AI108" s="1"/>
  <c r="AH109"/>
  <c r="AH108" s="1"/>
  <c r="AG109"/>
  <c r="AG108" s="1"/>
  <c r="AJ106"/>
  <c r="AI106"/>
  <c r="AH106"/>
  <c r="AG106"/>
  <c r="AJ104"/>
  <c r="AJ103" s="1"/>
  <c r="AI104"/>
  <c r="AI103" s="1"/>
  <c r="AH104"/>
  <c r="AG104"/>
  <c r="AJ101"/>
  <c r="AJ100" s="1"/>
  <c r="AI101"/>
  <c r="AI100" s="1"/>
  <c r="AH101"/>
  <c r="AH100" s="1"/>
  <c r="AG101"/>
  <c r="AG100" s="1"/>
  <c r="AJ98"/>
  <c r="AJ97" s="1"/>
  <c r="AI98"/>
  <c r="AI97" s="1"/>
  <c r="AH98"/>
  <c r="AH97" s="1"/>
  <c r="AG98"/>
  <c r="AG97" s="1"/>
  <c r="AJ95"/>
  <c r="AJ94" s="1"/>
  <c r="AI95"/>
  <c r="AI94" s="1"/>
  <c r="AH95"/>
  <c r="AH94" s="1"/>
  <c r="AG95"/>
  <c r="AG94" s="1"/>
  <c r="AJ92"/>
  <c r="AJ91" s="1"/>
  <c r="AI92"/>
  <c r="AI91" s="1"/>
  <c r="AI90" s="1"/>
  <c r="AH92"/>
  <c r="AH91" s="1"/>
  <c r="AG92"/>
  <c r="AG91" s="1"/>
  <c r="AJ82"/>
  <c r="AI82"/>
  <c r="AH82"/>
  <c r="AG82"/>
  <c r="AJ80"/>
  <c r="AI80"/>
  <c r="AH80"/>
  <c r="AG80"/>
  <c r="AJ78"/>
  <c r="AJ77" s="1"/>
  <c r="AJ76" s="1"/>
  <c r="AI78"/>
  <c r="AI77" s="1"/>
  <c r="AI76" s="1"/>
  <c r="AH78"/>
  <c r="AG78"/>
  <c r="AJ70"/>
  <c r="AJ69" s="1"/>
  <c r="AJ68" s="1"/>
  <c r="AJ67" s="1"/>
  <c r="AJ66" s="1"/>
  <c r="AJ65" s="1"/>
  <c r="AI70"/>
  <c r="AI69" s="1"/>
  <c r="AI68" s="1"/>
  <c r="AI67" s="1"/>
  <c r="AI66" s="1"/>
  <c r="AI65" s="1"/>
  <c r="AH70"/>
  <c r="AH69" s="1"/>
  <c r="AH68" s="1"/>
  <c r="AH67" s="1"/>
  <c r="AH66" s="1"/>
  <c r="AH65" s="1"/>
  <c r="AG70"/>
  <c r="AG69" s="1"/>
  <c r="AG68" s="1"/>
  <c r="AG67" s="1"/>
  <c r="AG66" s="1"/>
  <c r="AG65" s="1"/>
  <c r="AJ60"/>
  <c r="AJ59" s="1"/>
  <c r="AI60"/>
  <c r="AI59" s="1"/>
  <c r="AH60"/>
  <c r="AH59" s="1"/>
  <c r="AG60"/>
  <c r="AG59" s="1"/>
  <c r="AJ55"/>
  <c r="AI55"/>
  <c r="AH55"/>
  <c r="AG55"/>
  <c r="AJ53"/>
  <c r="AI53"/>
  <c r="AH53"/>
  <c r="AG53"/>
  <c r="AJ48"/>
  <c r="AJ47" s="1"/>
  <c r="AJ46" s="1"/>
  <c r="AJ45" s="1"/>
  <c r="AJ44" s="1"/>
  <c r="AI48"/>
  <c r="AI47" s="1"/>
  <c r="AI46" s="1"/>
  <c r="AI45" s="1"/>
  <c r="AI44" s="1"/>
  <c r="AH48"/>
  <c r="AH47" s="1"/>
  <c r="AH46" s="1"/>
  <c r="AH45" s="1"/>
  <c r="AH44" s="1"/>
  <c r="AG48"/>
  <c r="AG47" s="1"/>
  <c r="AG46" s="1"/>
  <c r="AG45" s="1"/>
  <c r="AG44" s="1"/>
  <c r="AJ40"/>
  <c r="AI40"/>
  <c r="AH40"/>
  <c r="AG40"/>
  <c r="AJ38"/>
  <c r="AI38"/>
  <c r="AH38"/>
  <c r="AG38"/>
  <c r="AJ36"/>
  <c r="AJ35" s="1"/>
  <c r="AJ34" s="1"/>
  <c r="AJ33" s="1"/>
  <c r="AJ32" s="1"/>
  <c r="AI36"/>
  <c r="AI35" s="1"/>
  <c r="AI34" s="1"/>
  <c r="AI33" s="1"/>
  <c r="AI32" s="1"/>
  <c r="AH36"/>
  <c r="AG36"/>
  <c r="AJ24"/>
  <c r="AI24"/>
  <c r="AH24"/>
  <c r="AG24"/>
  <c r="AJ22"/>
  <c r="AI22"/>
  <c r="AH22"/>
  <c r="AG22"/>
  <c r="AJ20"/>
  <c r="AI20"/>
  <c r="AH20"/>
  <c r="AG20"/>
  <c r="AJ18"/>
  <c r="AJ17" s="1"/>
  <c r="AI18"/>
  <c r="AH18"/>
  <c r="AH17" s="1"/>
  <c r="AG18"/>
  <c r="AG17" s="1"/>
  <c r="AJ15"/>
  <c r="AJ14" s="1"/>
  <c r="AI15"/>
  <c r="AI14" s="1"/>
  <c r="AH15"/>
  <c r="AH14" s="1"/>
  <c r="AG15"/>
  <c r="AG14" s="1"/>
  <c r="AJ12"/>
  <c r="AJ11" s="1"/>
  <c r="AI12"/>
  <c r="AI11" s="1"/>
  <c r="AH12"/>
  <c r="AH11" s="1"/>
  <c r="AG12"/>
  <c r="AG11" s="1"/>
  <c r="AJ52"/>
  <c r="AJ51" s="1"/>
  <c r="AJ50" s="1"/>
  <c r="AI1254"/>
  <c r="AJ890"/>
  <c r="AJ889" s="1"/>
  <c r="AJ888" s="1"/>
  <c r="AJ887" s="1"/>
  <c r="AI183"/>
  <c r="AI1018"/>
  <c r="AI1013" s="1"/>
  <c r="AJ746"/>
  <c r="AA161"/>
  <c r="AA160" s="1"/>
  <c r="AA159" s="1"/>
  <c r="AD320"/>
  <c r="AE578"/>
  <c r="AK578" s="1"/>
  <c r="AC577"/>
  <c r="AC576" s="1"/>
  <c r="AC1264"/>
  <c r="AC1263" s="1"/>
  <c r="AC1262" s="1"/>
  <c r="AD1264"/>
  <c r="AD1263" s="1"/>
  <c r="AD1262" s="1"/>
  <c r="AE1265"/>
  <c r="AK1265" s="1"/>
  <c r="AF1265"/>
  <c r="AF1264" s="1"/>
  <c r="AF1263" s="1"/>
  <c r="AF1262" s="1"/>
  <c r="AB1264"/>
  <c r="AB1263" s="1"/>
  <c r="AB1262" s="1"/>
  <c r="AD749"/>
  <c r="AD748" s="1"/>
  <c r="AD747"/>
  <c r="AB24"/>
  <c r="AC24"/>
  <c r="AD24"/>
  <c r="AF25"/>
  <c r="AL25" s="1"/>
  <c r="AR25" s="1"/>
  <c r="AX25" s="1"/>
  <c r="BD25" s="1"/>
  <c r="BJ25" s="1"/>
  <c r="BP25" s="1"/>
  <c r="BV25" s="1"/>
  <c r="CB25" s="1"/>
  <c r="CH25" s="1"/>
  <c r="CN25" s="1"/>
  <c r="CT25" s="1"/>
  <c r="AE25"/>
  <c r="AK25" s="1"/>
  <c r="AQ25" s="1"/>
  <c r="AW25" s="1"/>
  <c r="BC25" s="1"/>
  <c r="BI25" s="1"/>
  <c r="BO25" s="1"/>
  <c r="BU25" s="1"/>
  <c r="CA25" s="1"/>
  <c r="CG25" s="1"/>
  <c r="AA24"/>
  <c r="AB1456"/>
  <c r="AC1456"/>
  <c r="AD1456"/>
  <c r="AF1457"/>
  <c r="AL1457" s="1"/>
  <c r="AR1457" s="1"/>
  <c r="AX1457" s="1"/>
  <c r="BD1457" s="1"/>
  <c r="BJ1457" s="1"/>
  <c r="BP1457" s="1"/>
  <c r="BV1457" s="1"/>
  <c r="CB1457" s="1"/>
  <c r="CH1457" s="1"/>
  <c r="AE1457"/>
  <c r="AK1457" s="1"/>
  <c r="AQ1457" s="1"/>
  <c r="AW1457" s="1"/>
  <c r="BC1457" s="1"/>
  <c r="BI1457" s="1"/>
  <c r="BO1457" s="1"/>
  <c r="BU1457" s="1"/>
  <c r="CA1457" s="1"/>
  <c r="CG1457" s="1"/>
  <c r="AA1456"/>
  <c r="AC563"/>
  <c r="AC562" s="1"/>
  <c r="AD563"/>
  <c r="AD562" s="1"/>
  <c r="AF565"/>
  <c r="AL565" s="1"/>
  <c r="AE565"/>
  <c r="AK565" s="1"/>
  <c r="AB563"/>
  <c r="AB562" s="1"/>
  <c r="AF578"/>
  <c r="AL578" s="1"/>
  <c r="AD577"/>
  <c r="AD576" s="1"/>
  <c r="AB577"/>
  <c r="AB576" s="1"/>
  <c r="AC567"/>
  <c r="AC566" s="1"/>
  <c r="AD567"/>
  <c r="AD566" s="1"/>
  <c r="AB567"/>
  <c r="AB566" s="1"/>
  <c r="AF568"/>
  <c r="AL568" s="1"/>
  <c r="AE568"/>
  <c r="AK568" s="1"/>
  <c r="AC693"/>
  <c r="AC692" s="1"/>
  <c r="AD693"/>
  <c r="AD692" s="1"/>
  <c r="AF695"/>
  <c r="AL695" s="1"/>
  <c r="AE695"/>
  <c r="AK695" s="1"/>
  <c r="AB694"/>
  <c r="AB693" s="1"/>
  <c r="AB692" s="1"/>
  <c r="AE627"/>
  <c r="AK627" s="1"/>
  <c r="AQ627" s="1"/>
  <c r="AW627" s="1"/>
  <c r="BC627" s="1"/>
  <c r="BI627" s="1"/>
  <c r="BO627" s="1"/>
  <c r="BU627" s="1"/>
  <c r="CA627" s="1"/>
  <c r="CG627" s="1"/>
  <c r="CM627" s="1"/>
  <c r="CS627" s="1"/>
  <c r="CW627" s="1"/>
  <c r="AF627"/>
  <c r="AL627" s="1"/>
  <c r="AR627" s="1"/>
  <c r="AX627" s="1"/>
  <c r="BD627" s="1"/>
  <c r="BJ627" s="1"/>
  <c r="BP627" s="1"/>
  <c r="BV627" s="1"/>
  <c r="CB627" s="1"/>
  <c r="CH627" s="1"/>
  <c r="AF628"/>
  <c r="AL628" s="1"/>
  <c r="AR628" s="1"/>
  <c r="AX628" s="1"/>
  <c r="BD628" s="1"/>
  <c r="BJ628" s="1"/>
  <c r="BP628" s="1"/>
  <c r="BV628" s="1"/>
  <c r="CB628" s="1"/>
  <c r="CH628" s="1"/>
  <c r="CN628" s="1"/>
  <c r="CT628" s="1"/>
  <c r="CX628" s="1"/>
  <c r="AE628"/>
  <c r="AK628" s="1"/>
  <c r="AQ628" s="1"/>
  <c r="AW628" s="1"/>
  <c r="BC628" s="1"/>
  <c r="BI628" s="1"/>
  <c r="BO628" s="1"/>
  <c r="BU628" s="1"/>
  <c r="CA628" s="1"/>
  <c r="CG628" s="1"/>
  <c r="AF661"/>
  <c r="AL661" s="1"/>
  <c r="AR661" s="1"/>
  <c r="AX661" s="1"/>
  <c r="BD661" s="1"/>
  <c r="BJ661" s="1"/>
  <c r="BP661" s="1"/>
  <c r="BV661" s="1"/>
  <c r="CB661" s="1"/>
  <c r="CH661" s="1"/>
  <c r="CN661" s="1"/>
  <c r="CT661" s="1"/>
  <c r="CX661" s="1"/>
  <c r="AE661"/>
  <c r="AK661" s="1"/>
  <c r="AQ661" s="1"/>
  <c r="AW661" s="1"/>
  <c r="BC661" s="1"/>
  <c r="BI661" s="1"/>
  <c r="BO661" s="1"/>
  <c r="BU661" s="1"/>
  <c r="CA661" s="1"/>
  <c r="CG661" s="1"/>
  <c r="CM661" s="1"/>
  <c r="CS661" s="1"/>
  <c r="CW661" s="1"/>
  <c r="AF657"/>
  <c r="AL657" s="1"/>
  <c r="AE657"/>
  <c r="AK657" s="1"/>
  <c r="AF852"/>
  <c r="AL852" s="1"/>
  <c r="AE852"/>
  <c r="AE851" s="1"/>
  <c r="AE850" s="1"/>
  <c r="AD851"/>
  <c r="AD850" s="1"/>
  <c r="AC851"/>
  <c r="AC850" s="1"/>
  <c r="AC845" s="1"/>
  <c r="AC844" s="1"/>
  <c r="AF849"/>
  <c r="AL849" s="1"/>
  <c r="AE849"/>
  <c r="AK849" s="1"/>
  <c r="AB848"/>
  <c r="AB847" s="1"/>
  <c r="AB846" s="1"/>
  <c r="AB845" s="1"/>
  <c r="AB844" s="1"/>
  <c r="AC848"/>
  <c r="AC847" s="1"/>
  <c r="AD848"/>
  <c r="AD847" s="1"/>
  <c r="AA848"/>
  <c r="AA847" s="1"/>
  <c r="AA846" s="1"/>
  <c r="AA845" s="1"/>
  <c r="AA844" s="1"/>
  <c r="AB1028"/>
  <c r="AB1027" s="1"/>
  <c r="AB1026" s="1"/>
  <c r="AB1025" s="1"/>
  <c r="AC1028"/>
  <c r="AC1027" s="1"/>
  <c r="AC1026" s="1"/>
  <c r="AC1025" s="1"/>
  <c r="AD1028"/>
  <c r="AD1027" s="1"/>
  <c r="AD1026" s="1"/>
  <c r="AD1025" s="1"/>
  <c r="AA1028"/>
  <c r="AA1027" s="1"/>
  <c r="AA1026" s="1"/>
  <c r="AA1025" s="1"/>
  <c r="AF1029"/>
  <c r="AL1029" s="1"/>
  <c r="AE1029"/>
  <c r="AE1028" s="1"/>
  <c r="AE1027" s="1"/>
  <c r="AE1026" s="1"/>
  <c r="AE1025" s="1"/>
  <c r="AC659"/>
  <c r="AC658" s="1"/>
  <c r="AD659"/>
  <c r="AD658" s="1"/>
  <c r="AB659"/>
  <c r="AB658" s="1"/>
  <c r="AC630"/>
  <c r="AC629" s="1"/>
  <c r="AD630"/>
  <c r="AD629" s="1"/>
  <c r="AB630"/>
  <c r="AB629" s="1"/>
  <c r="AC666"/>
  <c r="AC665" s="1"/>
  <c r="AD666"/>
  <c r="AD665" s="1"/>
  <c r="AB666"/>
  <c r="AB665" s="1"/>
  <c r="AF667"/>
  <c r="AL667" s="1"/>
  <c r="AE667"/>
  <c r="AK667" s="1"/>
  <c r="AC663"/>
  <c r="AC662" s="1"/>
  <c r="AD663"/>
  <c r="AD662" s="1"/>
  <c r="AB663"/>
  <c r="AB662" s="1"/>
  <c r="AF664"/>
  <c r="AL664" s="1"/>
  <c r="AE664"/>
  <c r="AK664" s="1"/>
  <c r="AF660"/>
  <c r="AL660" s="1"/>
  <c r="AE660"/>
  <c r="AK660" s="1"/>
  <c r="AQ660" s="1"/>
  <c r="AC656"/>
  <c r="AC655" s="1"/>
  <c r="AD656"/>
  <c r="AD655" s="1"/>
  <c r="AB656"/>
  <c r="AB655" s="1"/>
  <c r="AF632"/>
  <c r="AL632" s="1"/>
  <c r="AR632" s="1"/>
  <c r="AX632" s="1"/>
  <c r="BD632" s="1"/>
  <c r="BJ632" s="1"/>
  <c r="BP632" s="1"/>
  <c r="BV632" s="1"/>
  <c r="CB632" s="1"/>
  <c r="CH632" s="1"/>
  <c r="CN632" s="1"/>
  <c r="CT632" s="1"/>
  <c r="CX632" s="1"/>
  <c r="AE632"/>
  <c r="AK632" s="1"/>
  <c r="AQ632" s="1"/>
  <c r="AW632" s="1"/>
  <c r="BC632" s="1"/>
  <c r="BI632" s="1"/>
  <c r="BO632" s="1"/>
  <c r="BU632" s="1"/>
  <c r="CA632" s="1"/>
  <c r="CG632" s="1"/>
  <c r="CM632" s="1"/>
  <c r="CS632" s="1"/>
  <c r="CW632" s="1"/>
  <c r="AF631"/>
  <c r="AL631" s="1"/>
  <c r="AR631" s="1"/>
  <c r="AX631" s="1"/>
  <c r="BD631" s="1"/>
  <c r="BJ631" s="1"/>
  <c r="AE631"/>
  <c r="AK631" s="1"/>
  <c r="AQ631" s="1"/>
  <c r="AW631" s="1"/>
  <c r="BC631" s="1"/>
  <c r="BI631" s="1"/>
  <c r="AC626"/>
  <c r="AC625" s="1"/>
  <c r="AD626"/>
  <c r="AD625" s="1"/>
  <c r="AB626"/>
  <c r="AB625" s="1"/>
  <c r="AA801"/>
  <c r="AA800" s="1"/>
  <c r="AD1506"/>
  <c r="AD1505" s="1"/>
  <c r="AD1504" s="1"/>
  <c r="AD1503" s="1"/>
  <c r="AD1502" s="1"/>
  <c r="AD1501" s="1"/>
  <c r="AC1506"/>
  <c r="AC1505" s="1"/>
  <c r="AC1504" s="1"/>
  <c r="AC1503" s="1"/>
  <c r="AC1502" s="1"/>
  <c r="AC1501" s="1"/>
  <c r="AB1506"/>
  <c r="AB1505" s="1"/>
  <c r="AB1504" s="1"/>
  <c r="AB1503" s="1"/>
  <c r="AB1502" s="1"/>
  <c r="AB1501" s="1"/>
  <c r="AA1506"/>
  <c r="AA1505" s="1"/>
  <c r="AA1504" s="1"/>
  <c r="AA1503" s="1"/>
  <c r="AA1502" s="1"/>
  <c r="AA1501" s="1"/>
  <c r="AD1498"/>
  <c r="AD1497" s="1"/>
  <c r="AD1496" s="1"/>
  <c r="AD1495" s="1"/>
  <c r="AD1494" s="1"/>
  <c r="AC1498"/>
  <c r="AC1497" s="1"/>
  <c r="AC1496" s="1"/>
  <c r="AC1495" s="1"/>
  <c r="AC1494" s="1"/>
  <c r="AB1498"/>
  <c r="AB1497" s="1"/>
  <c r="AB1496" s="1"/>
  <c r="AB1495" s="1"/>
  <c r="AB1494" s="1"/>
  <c r="AA1498"/>
  <c r="AA1497" s="1"/>
  <c r="AA1496" s="1"/>
  <c r="AA1495" s="1"/>
  <c r="AA1494" s="1"/>
  <c r="AD1488"/>
  <c r="AC1488"/>
  <c r="AB1488"/>
  <c r="AA1488"/>
  <c r="AD1486"/>
  <c r="AC1486"/>
  <c r="AB1486"/>
  <c r="AA1486"/>
  <c r="AD1484"/>
  <c r="AD1483" s="1"/>
  <c r="AC1484"/>
  <c r="AB1484"/>
  <c r="AB1483" s="1"/>
  <c r="AA1484"/>
  <c r="AD1481"/>
  <c r="AC1481"/>
  <c r="AB1481"/>
  <c r="AA1481"/>
  <c r="AD1479"/>
  <c r="AC1479"/>
  <c r="AB1479"/>
  <c r="AA1479"/>
  <c r="AD1477"/>
  <c r="AD1476" s="1"/>
  <c r="AC1477"/>
  <c r="AC1476" s="1"/>
  <c r="AB1477"/>
  <c r="AB1476" s="1"/>
  <c r="AA1477"/>
  <c r="AD1474"/>
  <c r="AD1473" s="1"/>
  <c r="AC1474"/>
  <c r="AC1473" s="1"/>
  <c r="AB1474"/>
  <c r="AB1473" s="1"/>
  <c r="AA1474"/>
  <c r="AA1473" s="1"/>
  <c r="AD1471"/>
  <c r="AC1471"/>
  <c r="AB1471"/>
  <c r="AA1471"/>
  <c r="AD1469"/>
  <c r="AD1468" s="1"/>
  <c r="AC1469"/>
  <c r="AB1469"/>
  <c r="AB1468" s="1"/>
  <c r="AA1469"/>
  <c r="AA1468" s="1"/>
  <c r="AD1466"/>
  <c r="AC1466"/>
  <c r="AB1466"/>
  <c r="AA1466"/>
  <c r="AD1464"/>
  <c r="AD1463" s="1"/>
  <c r="AC1464"/>
  <c r="AB1464"/>
  <c r="AB1463" s="1"/>
  <c r="AA1464"/>
  <c r="AD1461"/>
  <c r="AD1460" s="1"/>
  <c r="AC1461"/>
  <c r="AC1460" s="1"/>
  <c r="AB1461"/>
  <c r="AB1460" s="1"/>
  <c r="AA1461"/>
  <c r="AA1460" s="1"/>
  <c r="AD1454"/>
  <c r="AC1454"/>
  <c r="AB1454"/>
  <c r="AA1454"/>
  <c r="AD1452"/>
  <c r="AC1452"/>
  <c r="AB1452"/>
  <c r="AA1452"/>
  <c r="AD1449"/>
  <c r="AC1449"/>
  <c r="AB1449"/>
  <c r="AA1449"/>
  <c r="AD1447"/>
  <c r="AC1447"/>
  <c r="AB1447"/>
  <c r="AA1447"/>
  <c r="AD1445"/>
  <c r="AD1444" s="1"/>
  <c r="AC1445"/>
  <c r="AB1445"/>
  <c r="AB1444" s="1"/>
  <c r="AA1445"/>
  <c r="AA1444" s="1"/>
  <c r="AD1441"/>
  <c r="AC1441"/>
  <c r="AB1441"/>
  <c r="AA1441"/>
  <c r="AD1439"/>
  <c r="AC1439"/>
  <c r="AB1439"/>
  <c r="AA1439"/>
  <c r="AD1437"/>
  <c r="AC1437"/>
  <c r="AB1437"/>
  <c r="AB1436" s="1"/>
  <c r="AB1435" s="1"/>
  <c r="AA1437"/>
  <c r="AA1436" s="1"/>
  <c r="AA1435" s="1"/>
  <c r="AD1432"/>
  <c r="AD1431" s="1"/>
  <c r="AD1430" s="1"/>
  <c r="AD1429" s="1"/>
  <c r="AC1432"/>
  <c r="AC1431" s="1"/>
  <c r="AC1430" s="1"/>
  <c r="AC1429" s="1"/>
  <c r="AB1432"/>
  <c r="AB1431" s="1"/>
  <c r="AB1430" s="1"/>
  <c r="AB1429" s="1"/>
  <c r="AA1432"/>
  <c r="AA1431" s="1"/>
  <c r="AA1430" s="1"/>
  <c r="AA1429" s="1"/>
  <c r="AD1426"/>
  <c r="AD1425" s="1"/>
  <c r="AD1424" s="1"/>
  <c r="AD1423" s="1"/>
  <c r="AC1426"/>
  <c r="AC1425" s="1"/>
  <c r="AC1424" s="1"/>
  <c r="AC1423" s="1"/>
  <c r="AB1426"/>
  <c r="AB1425" s="1"/>
  <c r="AB1424" s="1"/>
  <c r="AB1423" s="1"/>
  <c r="AA1426"/>
  <c r="AA1425" s="1"/>
  <c r="AA1424" s="1"/>
  <c r="AA1423" s="1"/>
  <c r="AD1421"/>
  <c r="AD1420" s="1"/>
  <c r="AD1419" s="1"/>
  <c r="AD1418" s="1"/>
  <c r="AC1421"/>
  <c r="AC1420" s="1"/>
  <c r="AC1419" s="1"/>
  <c r="AC1418" s="1"/>
  <c r="AB1421"/>
  <c r="AB1420" s="1"/>
  <c r="AB1419" s="1"/>
  <c r="AB1418" s="1"/>
  <c r="AA1421"/>
  <c r="AA1420" s="1"/>
  <c r="AA1419" s="1"/>
  <c r="AA1418" s="1"/>
  <c r="AD1411"/>
  <c r="AD1410" s="1"/>
  <c r="AC1411"/>
  <c r="AC1410" s="1"/>
  <c r="AB1411"/>
  <c r="AB1410" s="1"/>
  <c r="AA1411"/>
  <c r="AA1410" s="1"/>
  <c r="AD1408"/>
  <c r="AD1407" s="1"/>
  <c r="AC1408"/>
  <c r="AC1407" s="1"/>
  <c r="AB1408"/>
  <c r="AB1407" s="1"/>
  <c r="AA1408"/>
  <c r="AA1407" s="1"/>
  <c r="AD1405"/>
  <c r="AD1404" s="1"/>
  <c r="AC1405"/>
  <c r="AC1404" s="1"/>
  <c r="AB1405"/>
  <c r="AB1404" s="1"/>
  <c r="AA1405"/>
  <c r="AA1404" s="1"/>
  <c r="AD1402"/>
  <c r="AD1401" s="1"/>
  <c r="AC1402"/>
  <c r="AC1401" s="1"/>
  <c r="AC1400" s="1"/>
  <c r="AB1402"/>
  <c r="AB1401" s="1"/>
  <c r="AB1400" s="1"/>
  <c r="AA1402"/>
  <c r="AA1401" s="1"/>
  <c r="AA1400" s="1"/>
  <c r="AD1398"/>
  <c r="AD1397" s="1"/>
  <c r="AD1396" s="1"/>
  <c r="AC1398"/>
  <c r="AC1397" s="1"/>
  <c r="AC1396" s="1"/>
  <c r="AC1395" s="1"/>
  <c r="AC1394" s="1"/>
  <c r="AC1393" s="1"/>
  <c r="AB1398"/>
  <c r="AB1397" s="1"/>
  <c r="AB1396" s="1"/>
  <c r="AA1398"/>
  <c r="AA1397" s="1"/>
  <c r="AA1396" s="1"/>
  <c r="AD1388"/>
  <c r="AD1387" s="1"/>
  <c r="AD1386" s="1"/>
  <c r="AD1385" s="1"/>
  <c r="AD1384" s="1"/>
  <c r="AC1388"/>
  <c r="AC1387" s="1"/>
  <c r="AC1386" s="1"/>
  <c r="AC1385" s="1"/>
  <c r="AC1384" s="1"/>
  <c r="AB1388"/>
  <c r="AB1387" s="1"/>
  <c r="AB1386" s="1"/>
  <c r="AB1385" s="1"/>
  <c r="AB1384" s="1"/>
  <c r="AA1388"/>
  <c r="AA1387" s="1"/>
  <c r="AA1386" s="1"/>
  <c r="AA1385" s="1"/>
  <c r="AA1384" s="1"/>
  <c r="AD1374"/>
  <c r="AC1374"/>
  <c r="AB1374"/>
  <c r="AA1374"/>
  <c r="AD1373"/>
  <c r="AC1373"/>
  <c r="AB1373"/>
  <c r="AA1373"/>
  <c r="AD1371"/>
  <c r="AD1370" s="1"/>
  <c r="AC1371"/>
  <c r="AC1370" s="1"/>
  <c r="AB1371"/>
  <c r="AB1370" s="1"/>
  <c r="AA1371"/>
  <c r="AA1370" s="1"/>
  <c r="AD1368"/>
  <c r="AC1368"/>
  <c r="AB1368"/>
  <c r="AB1367" s="1"/>
  <c r="AA1368"/>
  <c r="AA1367" s="1"/>
  <c r="AD1367"/>
  <c r="AC1367"/>
  <c r="AD1365"/>
  <c r="AD1364" s="1"/>
  <c r="AC1365"/>
  <c r="AC1364" s="1"/>
  <c r="AB1365"/>
  <c r="AB1364" s="1"/>
  <c r="AA1365"/>
  <c r="AA1364" s="1"/>
  <c r="AD1362"/>
  <c r="AD1361" s="1"/>
  <c r="AC1362"/>
  <c r="AC1361" s="1"/>
  <c r="AB1362"/>
  <c r="AB1361" s="1"/>
  <c r="AA1362"/>
  <c r="AA1361" s="1"/>
  <c r="AD1359"/>
  <c r="AD1358" s="1"/>
  <c r="AC1359"/>
  <c r="AC1358" s="1"/>
  <c r="AB1359"/>
  <c r="AB1358" s="1"/>
  <c r="AA1359"/>
  <c r="AA1358" s="1"/>
  <c r="AD1356"/>
  <c r="AD1355" s="1"/>
  <c r="AC1356"/>
  <c r="AC1355" s="1"/>
  <c r="AB1356"/>
  <c r="AB1355" s="1"/>
  <c r="AA1356"/>
  <c r="AA1355" s="1"/>
  <c r="AD1353"/>
  <c r="AD1352" s="1"/>
  <c r="AC1353"/>
  <c r="AC1352" s="1"/>
  <c r="AB1353"/>
  <c r="AB1352" s="1"/>
  <c r="AA1353"/>
  <c r="AA1352" s="1"/>
  <c r="AD1350"/>
  <c r="AD1349" s="1"/>
  <c r="AC1350"/>
  <c r="AC1349" s="1"/>
  <c r="AB1350"/>
  <c r="AB1349" s="1"/>
  <c r="AA1350"/>
  <c r="AA1349" s="1"/>
  <c r="AD1347"/>
  <c r="AD1346" s="1"/>
  <c r="AC1347"/>
  <c r="AC1346" s="1"/>
  <c r="AB1347"/>
  <c r="AB1346" s="1"/>
  <c r="AA1347"/>
  <c r="AA1346" s="1"/>
  <c r="AD1344"/>
  <c r="AD1343" s="1"/>
  <c r="AC1344"/>
  <c r="AC1343" s="1"/>
  <c r="AB1344"/>
  <c r="AB1343" s="1"/>
  <c r="AA1344"/>
  <c r="AA1343" s="1"/>
  <c r="AD1341"/>
  <c r="AC1341"/>
  <c r="AB1341"/>
  <c r="AA1341"/>
  <c r="AD1340"/>
  <c r="AC1340"/>
  <c r="AB1340"/>
  <c r="AA1340"/>
  <c r="AD1338"/>
  <c r="AD1337" s="1"/>
  <c r="AC1338"/>
  <c r="AC1337" s="1"/>
  <c r="AB1338"/>
  <c r="AB1337" s="1"/>
  <c r="AA1338"/>
  <c r="AA1337" s="1"/>
  <c r="AD1335"/>
  <c r="AD1334" s="1"/>
  <c r="AC1335"/>
  <c r="AC1334" s="1"/>
  <c r="AB1335"/>
  <c r="AB1334" s="1"/>
  <c r="AA1335"/>
  <c r="AA1334" s="1"/>
  <c r="AD1332"/>
  <c r="AD1331" s="1"/>
  <c r="AC1332"/>
  <c r="AC1331" s="1"/>
  <c r="AB1332"/>
  <c r="AB1331" s="1"/>
  <c r="AA1332"/>
  <c r="AA1331" s="1"/>
  <c r="AD1329"/>
  <c r="AD1328" s="1"/>
  <c r="AC1329"/>
  <c r="AC1328" s="1"/>
  <c r="AB1329"/>
  <c r="AB1328" s="1"/>
  <c r="AA1329"/>
  <c r="AA1328" s="1"/>
  <c r="AD1326"/>
  <c r="AD1325" s="1"/>
  <c r="AC1326"/>
  <c r="AC1325" s="1"/>
  <c r="AB1326"/>
  <c r="AB1325" s="1"/>
  <c r="AA1326"/>
  <c r="AA1325" s="1"/>
  <c r="AD1323"/>
  <c r="AD1322" s="1"/>
  <c r="AC1323"/>
  <c r="AC1322" s="1"/>
  <c r="AB1323"/>
  <c r="AB1322" s="1"/>
  <c r="AA1323"/>
  <c r="AA1322" s="1"/>
  <c r="AD1320"/>
  <c r="AD1319" s="1"/>
  <c r="AC1320"/>
  <c r="AC1319" s="1"/>
  <c r="AB1320"/>
  <c r="AB1319" s="1"/>
  <c r="AA1320"/>
  <c r="AA1319" s="1"/>
  <c r="AD1317"/>
  <c r="AD1316" s="1"/>
  <c r="AC1317"/>
  <c r="AC1316" s="1"/>
  <c r="AB1317"/>
  <c r="AB1316" s="1"/>
  <c r="AA1317"/>
  <c r="AA1316" s="1"/>
  <c r="AD1314"/>
  <c r="AD1313" s="1"/>
  <c r="AC1314"/>
  <c r="AC1313" s="1"/>
  <c r="AB1314"/>
  <c r="AB1313" s="1"/>
  <c r="AA1314"/>
  <c r="AA1313" s="1"/>
  <c r="AD1311"/>
  <c r="AD1310" s="1"/>
  <c r="AC1311"/>
  <c r="AC1310" s="1"/>
  <c r="AB1311"/>
  <c r="AB1310" s="1"/>
  <c r="AA1311"/>
  <c r="AA1310" s="1"/>
  <c r="AD1308"/>
  <c r="AD1307" s="1"/>
  <c r="AC1308"/>
  <c r="AC1307" s="1"/>
  <c r="AB1308"/>
  <c r="AB1307" s="1"/>
  <c r="AA1308"/>
  <c r="AA1307" s="1"/>
  <c r="AF1305"/>
  <c r="AF1304" s="1"/>
  <c r="AE1305"/>
  <c r="AE1304" s="1"/>
  <c r="AD1305"/>
  <c r="AD1304" s="1"/>
  <c r="AC1305"/>
  <c r="AC1304" s="1"/>
  <c r="AB1305"/>
  <c r="AB1304" s="1"/>
  <c r="AA1305"/>
  <c r="AA1304" s="1"/>
  <c r="AD1302"/>
  <c r="AD1301" s="1"/>
  <c r="AC1302"/>
  <c r="AC1301" s="1"/>
  <c r="AB1302"/>
  <c r="AB1301" s="1"/>
  <c r="AA1302"/>
  <c r="AA1301" s="1"/>
  <c r="AD1295"/>
  <c r="AD1294" s="1"/>
  <c r="AD1293" s="1"/>
  <c r="AD1292" s="1"/>
  <c r="AD1291" s="1"/>
  <c r="AD1290" s="1"/>
  <c r="AC1295"/>
  <c r="AC1294" s="1"/>
  <c r="AC1293" s="1"/>
  <c r="AC1292" s="1"/>
  <c r="AC1291" s="1"/>
  <c r="AC1290" s="1"/>
  <c r="AB1295"/>
  <c r="AB1294" s="1"/>
  <c r="AB1293" s="1"/>
  <c r="AB1292" s="1"/>
  <c r="AB1291" s="1"/>
  <c r="AB1290" s="1"/>
  <c r="AA1295"/>
  <c r="AA1294" s="1"/>
  <c r="AA1293" s="1"/>
  <c r="AA1292" s="1"/>
  <c r="AA1291" s="1"/>
  <c r="AA1290" s="1"/>
  <c r="AD1287"/>
  <c r="AD1286" s="1"/>
  <c r="AD1285" s="1"/>
  <c r="AD1284" s="1"/>
  <c r="AD1283" s="1"/>
  <c r="AC1287"/>
  <c r="AC1286" s="1"/>
  <c r="AC1285" s="1"/>
  <c r="AC1284" s="1"/>
  <c r="AC1283" s="1"/>
  <c r="AB1287"/>
  <c r="AB1286" s="1"/>
  <c r="AB1285" s="1"/>
  <c r="AB1284" s="1"/>
  <c r="AB1283" s="1"/>
  <c r="AA1287"/>
  <c r="AA1286" s="1"/>
  <c r="AA1285" s="1"/>
  <c r="AA1284" s="1"/>
  <c r="AA1283" s="1"/>
  <c r="AD1274"/>
  <c r="AD1273" s="1"/>
  <c r="AC1274"/>
  <c r="AC1273" s="1"/>
  <c r="AB1274"/>
  <c r="AB1273" s="1"/>
  <c r="AA1274"/>
  <c r="AA1273" s="1"/>
  <c r="AD1271"/>
  <c r="AD1270" s="1"/>
  <c r="AC1271"/>
  <c r="AC1270" s="1"/>
  <c r="AB1271"/>
  <c r="AB1270" s="1"/>
  <c r="AA1271"/>
  <c r="AA1270" s="1"/>
  <c r="AD1268"/>
  <c r="AD1267" s="1"/>
  <c r="AD1266" s="1"/>
  <c r="AC1268"/>
  <c r="AC1267" s="1"/>
  <c r="AB1268"/>
  <c r="AB1267" s="1"/>
  <c r="AA1268"/>
  <c r="AA1267" s="1"/>
  <c r="AD1260"/>
  <c r="AD1259" s="1"/>
  <c r="AC1260"/>
  <c r="AC1259" s="1"/>
  <c r="AB1260"/>
  <c r="AB1259" s="1"/>
  <c r="AA1260"/>
  <c r="AA1259" s="1"/>
  <c r="AD1257"/>
  <c r="AC1257"/>
  <c r="AB1257"/>
  <c r="AA1257"/>
  <c r="AD1255"/>
  <c r="AD1254" s="1"/>
  <c r="AD1253" s="1"/>
  <c r="AC1255"/>
  <c r="AB1255"/>
  <c r="AA1255"/>
  <c r="AD1251"/>
  <c r="AD1250" s="1"/>
  <c r="AD1249" s="1"/>
  <c r="AC1251"/>
  <c r="AC1250" s="1"/>
  <c r="AC1249" s="1"/>
  <c r="AB1251"/>
  <c r="AB1250" s="1"/>
  <c r="AB1249" s="1"/>
  <c r="AA1251"/>
  <c r="AA1250" s="1"/>
  <c r="AA1249" s="1"/>
  <c r="AD1238"/>
  <c r="AD1237" s="1"/>
  <c r="AD1236" s="1"/>
  <c r="AD1235" s="1"/>
  <c r="AD1234" s="1"/>
  <c r="AC1238"/>
  <c r="AC1237" s="1"/>
  <c r="AC1236" s="1"/>
  <c r="AC1235" s="1"/>
  <c r="AC1234" s="1"/>
  <c r="AB1238"/>
  <c r="AB1237" s="1"/>
  <c r="AB1236" s="1"/>
  <c r="AB1235" s="1"/>
  <c r="AB1234" s="1"/>
  <c r="AA1238"/>
  <c r="AA1237" s="1"/>
  <c r="AA1236" s="1"/>
  <c r="AA1235" s="1"/>
  <c r="AA1234" s="1"/>
  <c r="AD1231"/>
  <c r="AD1230" s="1"/>
  <c r="AD1229" s="1"/>
  <c r="AD1228" s="1"/>
  <c r="AD1227" s="1"/>
  <c r="AC1231"/>
  <c r="AC1230" s="1"/>
  <c r="AC1229" s="1"/>
  <c r="AC1228" s="1"/>
  <c r="AC1227" s="1"/>
  <c r="AB1231"/>
  <c r="AB1230" s="1"/>
  <c r="AB1229" s="1"/>
  <c r="AB1228" s="1"/>
  <c r="AB1227" s="1"/>
  <c r="AA1231"/>
  <c r="AA1230" s="1"/>
  <c r="AA1229" s="1"/>
  <c r="AA1228" s="1"/>
  <c r="AA1227" s="1"/>
  <c r="AD1224"/>
  <c r="AD1223" s="1"/>
  <c r="AD1222" s="1"/>
  <c r="AD1221" s="1"/>
  <c r="AC1224"/>
  <c r="AC1223" s="1"/>
  <c r="AC1222" s="1"/>
  <c r="AC1221" s="1"/>
  <c r="AB1224"/>
  <c r="AB1223" s="1"/>
  <c r="AB1222" s="1"/>
  <c r="AB1221" s="1"/>
  <c r="AA1224"/>
  <c r="AA1223" s="1"/>
  <c r="AA1222" s="1"/>
  <c r="AA1221" s="1"/>
  <c r="AD1212"/>
  <c r="AD1211" s="1"/>
  <c r="AD1210" s="1"/>
  <c r="AD1209" s="1"/>
  <c r="AC1212"/>
  <c r="AC1211" s="1"/>
  <c r="AC1210" s="1"/>
  <c r="AC1209" s="1"/>
  <c r="AB1212"/>
  <c r="AB1211" s="1"/>
  <c r="AB1210" s="1"/>
  <c r="AB1209" s="1"/>
  <c r="AA1212"/>
  <c r="AA1211" s="1"/>
  <c r="AA1210" s="1"/>
  <c r="AA1209" s="1"/>
  <c r="AD1207"/>
  <c r="AD1206" s="1"/>
  <c r="AD1205" s="1"/>
  <c r="AC1207"/>
  <c r="AC1206" s="1"/>
  <c r="AC1205" s="1"/>
  <c r="AB1207"/>
  <c r="AB1206" s="1"/>
  <c r="AB1205" s="1"/>
  <c r="AA1207"/>
  <c r="AA1206" s="1"/>
  <c r="AA1205" s="1"/>
  <c r="AD1203"/>
  <c r="AD1202" s="1"/>
  <c r="AD1201" s="1"/>
  <c r="AD1200" s="1"/>
  <c r="AC1203"/>
  <c r="AC1202" s="1"/>
  <c r="AC1201" s="1"/>
  <c r="AB1203"/>
  <c r="AB1202" s="1"/>
  <c r="AB1201" s="1"/>
  <c r="AA1203"/>
  <c r="AA1202" s="1"/>
  <c r="AA1201" s="1"/>
  <c r="AD1198"/>
  <c r="AD1197" s="1"/>
  <c r="AD1196" s="1"/>
  <c r="AD1195" s="1"/>
  <c r="AC1198"/>
  <c r="AC1197" s="1"/>
  <c r="AC1196" s="1"/>
  <c r="AC1195" s="1"/>
  <c r="AB1198"/>
  <c r="AB1197" s="1"/>
  <c r="AB1196" s="1"/>
  <c r="AB1195" s="1"/>
  <c r="AA1198"/>
  <c r="AA1197" s="1"/>
  <c r="AA1196" s="1"/>
  <c r="AA1195" s="1"/>
  <c r="AD1191"/>
  <c r="AD1190" s="1"/>
  <c r="AD1189" s="1"/>
  <c r="AD1188" s="1"/>
  <c r="AC1191"/>
  <c r="AC1190" s="1"/>
  <c r="AC1189" s="1"/>
  <c r="AC1188" s="1"/>
  <c r="AB1191"/>
  <c r="AB1190" s="1"/>
  <c r="AB1189" s="1"/>
  <c r="AB1188" s="1"/>
  <c r="AA1191"/>
  <c r="AA1190" s="1"/>
  <c r="AA1189" s="1"/>
  <c r="AA1188" s="1"/>
  <c r="AD1170"/>
  <c r="AD1169" s="1"/>
  <c r="AD1168" s="1"/>
  <c r="AD1167" s="1"/>
  <c r="AC1170"/>
  <c r="AC1169" s="1"/>
  <c r="AC1168" s="1"/>
  <c r="AC1167" s="1"/>
  <c r="AB1170"/>
  <c r="AB1169" s="1"/>
  <c r="AB1168" s="1"/>
  <c r="AB1167" s="1"/>
  <c r="AA1170"/>
  <c r="AA1169" s="1"/>
  <c r="AA1168" s="1"/>
  <c r="AA1167" s="1"/>
  <c r="AD1165"/>
  <c r="AD1164" s="1"/>
  <c r="AD1163" s="1"/>
  <c r="AD1162" s="1"/>
  <c r="AC1165"/>
  <c r="AC1164" s="1"/>
  <c r="AC1163" s="1"/>
  <c r="AC1162" s="1"/>
  <c r="AB1165"/>
  <c r="AB1164" s="1"/>
  <c r="AB1163" s="1"/>
  <c r="AB1162" s="1"/>
  <c r="AA1165"/>
  <c r="AA1164" s="1"/>
  <c r="AA1163" s="1"/>
  <c r="AA1162" s="1"/>
  <c r="AD1160"/>
  <c r="AD1159" s="1"/>
  <c r="AD1158" s="1"/>
  <c r="AD1157" s="1"/>
  <c r="AC1160"/>
  <c r="AC1159" s="1"/>
  <c r="AC1158" s="1"/>
  <c r="AC1157" s="1"/>
  <c r="AB1160"/>
  <c r="AB1159" s="1"/>
  <c r="AB1158" s="1"/>
  <c r="AB1157" s="1"/>
  <c r="AA1160"/>
  <c r="AA1159" s="1"/>
  <c r="AA1158" s="1"/>
  <c r="AA1157" s="1"/>
  <c r="AD1155"/>
  <c r="AD1154" s="1"/>
  <c r="AD1153" s="1"/>
  <c r="AD1152" s="1"/>
  <c r="AC1155"/>
  <c r="AC1154" s="1"/>
  <c r="AC1153" s="1"/>
  <c r="AC1152" s="1"/>
  <c r="AB1155"/>
  <c r="AB1154" s="1"/>
  <c r="AB1153" s="1"/>
  <c r="AB1152" s="1"/>
  <c r="AA1155"/>
  <c r="AA1154" s="1"/>
  <c r="AA1153" s="1"/>
  <c r="AA1152" s="1"/>
  <c r="AD1148"/>
  <c r="AD1147" s="1"/>
  <c r="AD1146" s="1"/>
  <c r="AD1145" s="1"/>
  <c r="AC1148"/>
  <c r="AC1147" s="1"/>
  <c r="AC1146" s="1"/>
  <c r="AC1145" s="1"/>
  <c r="AB1148"/>
  <c r="AB1147" s="1"/>
  <c r="AB1146" s="1"/>
  <c r="AB1145" s="1"/>
  <c r="AA1148"/>
  <c r="AA1147" s="1"/>
  <c r="AA1146" s="1"/>
  <c r="AA1145" s="1"/>
  <c r="AD1143"/>
  <c r="AD1142" s="1"/>
  <c r="AD1141" s="1"/>
  <c r="AD1140" s="1"/>
  <c r="AC1143"/>
  <c r="AC1142" s="1"/>
  <c r="AC1141" s="1"/>
  <c r="AC1140" s="1"/>
  <c r="AB1143"/>
  <c r="AB1142" s="1"/>
  <c r="AB1141" s="1"/>
  <c r="AB1140" s="1"/>
  <c r="AA1143"/>
  <c r="AA1142" s="1"/>
  <c r="AA1141" s="1"/>
  <c r="AA1140" s="1"/>
  <c r="AD1138"/>
  <c r="AD1137" s="1"/>
  <c r="AD1136" s="1"/>
  <c r="AD1135" s="1"/>
  <c r="AC1138"/>
  <c r="AC1137" s="1"/>
  <c r="AC1136" s="1"/>
  <c r="AC1135" s="1"/>
  <c r="AB1138"/>
  <c r="AB1137" s="1"/>
  <c r="AB1136" s="1"/>
  <c r="AB1135" s="1"/>
  <c r="AA1138"/>
  <c r="AA1137" s="1"/>
  <c r="AA1136" s="1"/>
  <c r="AA1135" s="1"/>
  <c r="AD1133"/>
  <c r="AD1132" s="1"/>
  <c r="AD1131" s="1"/>
  <c r="AD1130" s="1"/>
  <c r="AD1129" s="1"/>
  <c r="AC1133"/>
  <c r="AC1132" s="1"/>
  <c r="AC1131" s="1"/>
  <c r="AC1130" s="1"/>
  <c r="AB1133"/>
  <c r="AB1132" s="1"/>
  <c r="AB1131" s="1"/>
  <c r="AB1130" s="1"/>
  <c r="AA1133"/>
  <c r="AA1132" s="1"/>
  <c r="AA1131" s="1"/>
  <c r="AA1130" s="1"/>
  <c r="AD1126"/>
  <c r="AD1125" s="1"/>
  <c r="AD1124" s="1"/>
  <c r="AD1123" s="1"/>
  <c r="AC1126"/>
  <c r="AC1125" s="1"/>
  <c r="AC1124" s="1"/>
  <c r="AC1123" s="1"/>
  <c r="AB1126"/>
  <c r="AB1125" s="1"/>
  <c r="AB1124" s="1"/>
  <c r="AB1123" s="1"/>
  <c r="AA1126"/>
  <c r="AA1125" s="1"/>
  <c r="AA1124" s="1"/>
  <c r="AA1123" s="1"/>
  <c r="AD1109"/>
  <c r="AD1108" s="1"/>
  <c r="AD1107" s="1"/>
  <c r="AD1106" s="1"/>
  <c r="AC1109"/>
  <c r="AC1108" s="1"/>
  <c r="AC1107" s="1"/>
  <c r="AC1106" s="1"/>
  <c r="AB1109"/>
  <c r="AB1108" s="1"/>
  <c r="AB1107" s="1"/>
  <c r="AB1106" s="1"/>
  <c r="AA1109"/>
  <c r="AA1108" s="1"/>
  <c r="AA1107" s="1"/>
  <c r="AA1106" s="1"/>
  <c r="AD1104"/>
  <c r="AD1103" s="1"/>
  <c r="AD1102" s="1"/>
  <c r="AD1101" s="1"/>
  <c r="AC1104"/>
  <c r="AC1103" s="1"/>
  <c r="AC1102" s="1"/>
  <c r="AC1101" s="1"/>
  <c r="AB1104"/>
  <c r="AB1103" s="1"/>
  <c r="AB1102" s="1"/>
  <c r="AB1101" s="1"/>
  <c r="AA1104"/>
  <c r="AA1103" s="1"/>
  <c r="AA1102" s="1"/>
  <c r="AA1101" s="1"/>
  <c r="AD1099"/>
  <c r="AD1098" s="1"/>
  <c r="AD1097" s="1"/>
  <c r="AD1096" s="1"/>
  <c r="AC1099"/>
  <c r="AC1098" s="1"/>
  <c r="AC1097" s="1"/>
  <c r="AC1096" s="1"/>
  <c r="AB1099"/>
  <c r="AB1098" s="1"/>
  <c r="AB1097" s="1"/>
  <c r="AB1096" s="1"/>
  <c r="AA1099"/>
  <c r="AA1098" s="1"/>
  <c r="AA1097" s="1"/>
  <c r="AA1096" s="1"/>
  <c r="AD1094"/>
  <c r="AD1093" s="1"/>
  <c r="AD1092" s="1"/>
  <c r="AD1091" s="1"/>
  <c r="AC1094"/>
  <c r="AC1093" s="1"/>
  <c r="AC1092" s="1"/>
  <c r="AC1091" s="1"/>
  <c r="AB1094"/>
  <c r="AB1093" s="1"/>
  <c r="AB1092" s="1"/>
  <c r="AB1091" s="1"/>
  <c r="AA1094"/>
  <c r="AA1093" s="1"/>
  <c r="AA1092" s="1"/>
  <c r="AA1091" s="1"/>
  <c r="AA1090" s="1"/>
  <c r="AD1087"/>
  <c r="AD1086" s="1"/>
  <c r="AD1085" s="1"/>
  <c r="AD1084" s="1"/>
  <c r="AD1083" s="1"/>
  <c r="AC1087"/>
  <c r="AC1086" s="1"/>
  <c r="AC1085" s="1"/>
  <c r="AC1084" s="1"/>
  <c r="AC1083" s="1"/>
  <c r="AB1087"/>
  <c r="AB1086" s="1"/>
  <c r="AB1085" s="1"/>
  <c r="AB1084" s="1"/>
  <c r="AB1083" s="1"/>
  <c r="AA1087"/>
  <c r="AA1086" s="1"/>
  <c r="AA1085" s="1"/>
  <c r="AA1084" s="1"/>
  <c r="AA1083" s="1"/>
  <c r="AD1081"/>
  <c r="AD1080" s="1"/>
  <c r="AD1079" s="1"/>
  <c r="AD1078" s="1"/>
  <c r="AD1077" s="1"/>
  <c r="AC1081"/>
  <c r="AC1080" s="1"/>
  <c r="AC1079" s="1"/>
  <c r="AC1078" s="1"/>
  <c r="AC1077" s="1"/>
  <c r="AB1081"/>
  <c r="AB1080" s="1"/>
  <c r="AB1079" s="1"/>
  <c r="AB1078" s="1"/>
  <c r="AB1077" s="1"/>
  <c r="AA1081"/>
  <c r="AA1080" s="1"/>
  <c r="AA1079" s="1"/>
  <c r="AA1078" s="1"/>
  <c r="AA1077" s="1"/>
  <c r="AD1074"/>
  <c r="AD1073" s="1"/>
  <c r="AC1074"/>
  <c r="AC1073" s="1"/>
  <c r="AB1074"/>
  <c r="AB1073" s="1"/>
  <c r="AA1074"/>
  <c r="AA1073" s="1"/>
  <c r="AD1071"/>
  <c r="AC1071"/>
  <c r="AB1071"/>
  <c r="AA1071"/>
  <c r="AD1069"/>
  <c r="AD1068" s="1"/>
  <c r="AD1067" s="1"/>
  <c r="AC1069"/>
  <c r="AB1069"/>
  <c r="AA1069"/>
  <c r="AD1065"/>
  <c r="AD1064" s="1"/>
  <c r="AD1063" s="1"/>
  <c r="AD1062" s="1"/>
  <c r="AD1061" s="1"/>
  <c r="AC1065"/>
  <c r="AC1064" s="1"/>
  <c r="AC1063" s="1"/>
  <c r="AB1065"/>
  <c r="AB1064" s="1"/>
  <c r="AB1063" s="1"/>
  <c r="AA1065"/>
  <c r="AA1064" s="1"/>
  <c r="AA1063" s="1"/>
  <c r="AD1058"/>
  <c r="AD1057" s="1"/>
  <c r="AD1056" s="1"/>
  <c r="AD1055" s="1"/>
  <c r="AD1054" s="1"/>
  <c r="AC1058"/>
  <c r="AC1057" s="1"/>
  <c r="AC1056" s="1"/>
  <c r="AC1055" s="1"/>
  <c r="AC1054" s="1"/>
  <c r="AB1058"/>
  <c r="AB1057" s="1"/>
  <c r="AB1056" s="1"/>
  <c r="AB1055" s="1"/>
  <c r="AB1054" s="1"/>
  <c r="AA1058"/>
  <c r="AA1057" s="1"/>
  <c r="AA1056" s="1"/>
  <c r="AA1055" s="1"/>
  <c r="AA1054" s="1"/>
  <c r="AD1049"/>
  <c r="AD1048" s="1"/>
  <c r="AC1049"/>
  <c r="AC1048" s="1"/>
  <c r="AB1049"/>
  <c r="AB1047" s="1"/>
  <c r="AA1049"/>
  <c r="AA1047" s="1"/>
  <c r="AD1047"/>
  <c r="AD1040"/>
  <c r="AD1039" s="1"/>
  <c r="AD1038" s="1"/>
  <c r="AD1037" s="1"/>
  <c r="AD1036" s="1"/>
  <c r="AC1040"/>
  <c r="AC1039" s="1"/>
  <c r="AC1038" s="1"/>
  <c r="AC1037" s="1"/>
  <c r="AC1036" s="1"/>
  <c r="AB1040"/>
  <c r="AB1039" s="1"/>
  <c r="AB1038" s="1"/>
  <c r="AB1037" s="1"/>
  <c r="AB1036" s="1"/>
  <c r="AA1040"/>
  <c r="AA1039" s="1"/>
  <c r="AA1038" s="1"/>
  <c r="AA1037" s="1"/>
  <c r="AA1036" s="1"/>
  <c r="AD1033"/>
  <c r="AD1032" s="1"/>
  <c r="AD1031" s="1"/>
  <c r="AD1030" s="1"/>
  <c r="AC1033"/>
  <c r="AC1032" s="1"/>
  <c r="AC1031" s="1"/>
  <c r="AC1030" s="1"/>
  <c r="AB1033"/>
  <c r="AB1032" s="1"/>
  <c r="AB1031" s="1"/>
  <c r="AB1030" s="1"/>
  <c r="AA1033"/>
  <c r="AA1032" s="1"/>
  <c r="AA1031" s="1"/>
  <c r="AA1030" s="1"/>
  <c r="AD1023"/>
  <c r="AD1022" s="1"/>
  <c r="AC1023"/>
  <c r="AC1022" s="1"/>
  <c r="AB1023"/>
  <c r="AB1022" s="1"/>
  <c r="AA1023"/>
  <c r="AA1022" s="1"/>
  <c r="AD1020"/>
  <c r="AD1019" s="1"/>
  <c r="AC1020"/>
  <c r="AC1019" s="1"/>
  <c r="AC1018" s="1"/>
  <c r="AB1020"/>
  <c r="AB1019" s="1"/>
  <c r="AB1018" s="1"/>
  <c r="AA1020"/>
  <c r="AA1019" s="1"/>
  <c r="AD1016"/>
  <c r="AD1015" s="1"/>
  <c r="AD1014" s="1"/>
  <c r="AC1016"/>
  <c r="AC1015" s="1"/>
  <c r="AC1014" s="1"/>
  <c r="AB1016"/>
  <c r="AB1015" s="1"/>
  <c r="AB1014" s="1"/>
  <c r="AB1013" s="1"/>
  <c r="AA1016"/>
  <c r="AA1015" s="1"/>
  <c r="AA1014" s="1"/>
  <c r="AD1009"/>
  <c r="AD1008" s="1"/>
  <c r="AD1007" s="1"/>
  <c r="AD1006" s="1"/>
  <c r="AD1005" s="1"/>
  <c r="AC1009"/>
  <c r="AC1008" s="1"/>
  <c r="AC1007" s="1"/>
  <c r="AC1006" s="1"/>
  <c r="AC1005" s="1"/>
  <c r="AB1009"/>
  <c r="AB1008" s="1"/>
  <c r="AB1007" s="1"/>
  <c r="AB1006" s="1"/>
  <c r="AB1005" s="1"/>
  <c r="AA1009"/>
  <c r="AA1008" s="1"/>
  <c r="AA1007" s="1"/>
  <c r="AA1006" s="1"/>
  <c r="AA1005" s="1"/>
  <c r="AD994"/>
  <c r="AD993" s="1"/>
  <c r="AD992" s="1"/>
  <c r="AD991" s="1"/>
  <c r="AC994"/>
  <c r="AC993" s="1"/>
  <c r="AC992" s="1"/>
  <c r="AC991" s="1"/>
  <c r="AB994"/>
  <c r="AB993" s="1"/>
  <c r="AB992" s="1"/>
  <c r="AB991" s="1"/>
  <c r="AA994"/>
  <c r="AA993" s="1"/>
  <c r="AA992" s="1"/>
  <c r="AA991" s="1"/>
  <c r="AD986"/>
  <c r="AD985" s="1"/>
  <c r="AC986"/>
  <c r="AC985" s="1"/>
  <c r="AB986"/>
  <c r="AB985" s="1"/>
  <c r="AA986"/>
  <c r="AA985" s="1"/>
  <c r="AD973"/>
  <c r="AD972" s="1"/>
  <c r="AD971" s="1"/>
  <c r="AC973"/>
  <c r="AC972" s="1"/>
  <c r="AC971" s="1"/>
  <c r="AB973"/>
  <c r="AB972" s="1"/>
  <c r="AB971" s="1"/>
  <c r="AA973"/>
  <c r="AA972" s="1"/>
  <c r="AA971" s="1"/>
  <c r="AD969"/>
  <c r="AD968" s="1"/>
  <c r="AD967" s="1"/>
  <c r="AC969"/>
  <c r="AC968" s="1"/>
  <c r="AC967" s="1"/>
  <c r="AB969"/>
  <c r="AB968" s="1"/>
  <c r="AB967" s="1"/>
  <c r="AA969"/>
  <c r="AA968" s="1"/>
  <c r="AA967" s="1"/>
  <c r="AD965"/>
  <c r="AD964" s="1"/>
  <c r="AD963" s="1"/>
  <c r="AC965"/>
  <c r="AC964" s="1"/>
  <c r="AC963" s="1"/>
  <c r="AB965"/>
  <c r="AB964" s="1"/>
  <c r="AB963" s="1"/>
  <c r="AA965"/>
  <c r="AA964" s="1"/>
  <c r="AA963" s="1"/>
  <c r="AA962" s="1"/>
  <c r="AA961" s="1"/>
  <c r="AD956"/>
  <c r="AD955" s="1"/>
  <c r="AC956"/>
  <c r="AC955" s="1"/>
  <c r="AC953" s="1"/>
  <c r="AB956"/>
  <c r="AB955" s="1"/>
  <c r="AB954" s="1"/>
  <c r="AA956"/>
  <c r="AA955" s="1"/>
  <c r="AA954" s="1"/>
  <c r="AF951"/>
  <c r="AF950" s="1"/>
  <c r="AE951"/>
  <c r="AE950" s="1"/>
  <c r="AD951"/>
  <c r="AD950" s="1"/>
  <c r="AC951"/>
  <c r="AC950" s="1"/>
  <c r="AB951"/>
  <c r="AB950" s="1"/>
  <c r="AA951"/>
  <c r="AA950" s="1"/>
  <c r="AD948"/>
  <c r="AD947" s="1"/>
  <c r="AC948"/>
  <c r="AC947" s="1"/>
  <c r="AC946" s="1"/>
  <c r="AC945" s="1"/>
  <c r="AB948"/>
  <c r="AB947" s="1"/>
  <c r="AA948"/>
  <c r="AA947" s="1"/>
  <c r="AA946" s="1"/>
  <c r="AA945" s="1"/>
  <c r="AD943"/>
  <c r="AD942" s="1"/>
  <c r="AD941" s="1"/>
  <c r="AC943"/>
  <c r="AC942" s="1"/>
  <c r="AC941" s="1"/>
  <c r="AB943"/>
  <c r="AB942" s="1"/>
  <c r="AB941" s="1"/>
  <c r="AA943"/>
  <c r="AA942" s="1"/>
  <c r="AA941" s="1"/>
  <c r="AD939"/>
  <c r="AD938" s="1"/>
  <c r="AD937" s="1"/>
  <c r="AC939"/>
  <c r="AC938" s="1"/>
  <c r="AC937" s="1"/>
  <c r="AB939"/>
  <c r="AB938" s="1"/>
  <c r="AB937" s="1"/>
  <c r="AA939"/>
  <c r="AA938" s="1"/>
  <c r="AA937" s="1"/>
  <c r="AD935"/>
  <c r="AD934" s="1"/>
  <c r="AD933" s="1"/>
  <c r="AC935"/>
  <c r="AC934" s="1"/>
  <c r="AC933" s="1"/>
  <c r="AB935"/>
  <c r="AB934" s="1"/>
  <c r="AB933" s="1"/>
  <c r="AA935"/>
  <c r="AA934" s="1"/>
  <c r="AA933" s="1"/>
  <c r="AD928"/>
  <c r="AD927" s="1"/>
  <c r="AD926" s="1"/>
  <c r="AD925" s="1"/>
  <c r="AD924" s="1"/>
  <c r="AC928"/>
  <c r="AC927" s="1"/>
  <c r="AC926" s="1"/>
  <c r="AC925" s="1"/>
  <c r="AC924" s="1"/>
  <c r="AB928"/>
  <c r="AB927" s="1"/>
  <c r="AB926" s="1"/>
  <c r="AB925" s="1"/>
  <c r="AB924" s="1"/>
  <c r="AA928"/>
  <c r="AA927" s="1"/>
  <c r="AA926" s="1"/>
  <c r="AA925" s="1"/>
  <c r="AA924" s="1"/>
  <c r="AD921"/>
  <c r="AD920" s="1"/>
  <c r="AC921"/>
  <c r="AC920" s="1"/>
  <c r="AB921"/>
  <c r="AB920" s="1"/>
  <c r="AA921"/>
  <c r="AA920" s="1"/>
  <c r="AD918"/>
  <c r="AD917" s="1"/>
  <c r="AC918"/>
  <c r="AC917" s="1"/>
  <c r="AB918"/>
  <c r="AB917" s="1"/>
  <c r="AA918"/>
  <c r="AA917" s="1"/>
  <c r="AD915"/>
  <c r="AD914" s="1"/>
  <c r="AC915"/>
  <c r="AC914" s="1"/>
  <c r="AB915"/>
  <c r="AB914" s="1"/>
  <c r="AA915"/>
  <c r="AA914" s="1"/>
  <c r="AD912"/>
  <c r="AD911" s="1"/>
  <c r="AC912"/>
  <c r="AC911" s="1"/>
  <c r="AB912"/>
  <c r="AB911" s="1"/>
  <c r="AA912"/>
  <c r="AA911" s="1"/>
  <c r="AD909"/>
  <c r="AD908" s="1"/>
  <c r="AC909"/>
  <c r="AC908" s="1"/>
  <c r="AB909"/>
  <c r="AB908" s="1"/>
  <c r="AA909"/>
  <c r="AA908" s="1"/>
  <c r="AD906"/>
  <c r="AD905" s="1"/>
  <c r="AC906"/>
  <c r="AC905" s="1"/>
  <c r="AB906"/>
  <c r="AB905" s="1"/>
  <c r="AA906"/>
  <c r="AA905" s="1"/>
  <c r="AD903"/>
  <c r="AD902" s="1"/>
  <c r="AC903"/>
  <c r="AC902" s="1"/>
  <c r="AC901" s="1"/>
  <c r="AC900" s="1"/>
  <c r="AC899" s="1"/>
  <c r="AB903"/>
  <c r="AB902" s="1"/>
  <c r="AA903"/>
  <c r="AA902" s="1"/>
  <c r="AD895"/>
  <c r="AC895"/>
  <c r="AB895"/>
  <c r="AA895"/>
  <c r="AD893"/>
  <c r="AC893"/>
  <c r="AB893"/>
  <c r="AA893"/>
  <c r="AD891"/>
  <c r="AC891"/>
  <c r="AB891"/>
  <c r="AB890" s="1"/>
  <c r="AB889" s="1"/>
  <c r="AB888" s="1"/>
  <c r="AB887" s="1"/>
  <c r="AA891"/>
  <c r="AD882"/>
  <c r="AD881" s="1"/>
  <c r="AC882"/>
  <c r="AC881" s="1"/>
  <c r="AB882"/>
  <c r="AB881" s="1"/>
  <c r="AA882"/>
  <c r="AA881" s="1"/>
  <c r="AD879"/>
  <c r="AD878" s="1"/>
  <c r="AD877" s="1"/>
  <c r="AC879"/>
  <c r="AC878" s="1"/>
  <c r="AC877" s="1"/>
  <c r="AB879"/>
  <c r="AB878" s="1"/>
  <c r="AB877" s="1"/>
  <c r="AA879"/>
  <c r="AA878" s="1"/>
  <c r="AA877" s="1"/>
  <c r="AD875"/>
  <c r="AD874" s="1"/>
  <c r="AD873" s="1"/>
  <c r="AC875"/>
  <c r="AC874" s="1"/>
  <c r="AC873" s="1"/>
  <c r="AB875"/>
  <c r="AB874" s="1"/>
  <c r="AB873" s="1"/>
  <c r="AB872" s="1"/>
  <c r="AB871" s="1"/>
  <c r="AA875"/>
  <c r="AA874" s="1"/>
  <c r="AA873" s="1"/>
  <c r="AD868"/>
  <c r="AD867" s="1"/>
  <c r="AD866" s="1"/>
  <c r="AD865" s="1"/>
  <c r="AD864" s="1"/>
  <c r="AC868"/>
  <c r="AC867" s="1"/>
  <c r="AC866" s="1"/>
  <c r="AC865" s="1"/>
  <c r="AC864" s="1"/>
  <c r="AB868"/>
  <c r="AB867" s="1"/>
  <c r="AB866" s="1"/>
  <c r="AB865" s="1"/>
  <c r="AB864" s="1"/>
  <c r="AA868"/>
  <c r="AA867" s="1"/>
  <c r="AA866" s="1"/>
  <c r="AA865" s="1"/>
  <c r="AA864" s="1"/>
  <c r="AD861"/>
  <c r="AD860" s="1"/>
  <c r="AC861"/>
  <c r="AC860" s="1"/>
  <c r="AB861"/>
  <c r="AB860" s="1"/>
  <c r="AA861"/>
  <c r="AA860" s="1"/>
  <c r="AD858"/>
  <c r="AD857" s="1"/>
  <c r="AC858"/>
  <c r="AC857" s="1"/>
  <c r="AC856" s="1"/>
  <c r="AC855" s="1"/>
  <c r="AC854" s="1"/>
  <c r="AB858"/>
  <c r="AB857" s="1"/>
  <c r="AA858"/>
  <c r="AA857" s="1"/>
  <c r="AA856" s="1"/>
  <c r="AA855" s="1"/>
  <c r="AA854" s="1"/>
  <c r="AD841"/>
  <c r="AD840" s="1"/>
  <c r="AD839" s="1"/>
  <c r="AD838" s="1"/>
  <c r="AC841"/>
  <c r="AC840" s="1"/>
  <c r="AC839" s="1"/>
  <c r="AC838" s="1"/>
  <c r="AB841"/>
  <c r="AB840" s="1"/>
  <c r="AB839" s="1"/>
  <c r="AB838" s="1"/>
  <c r="AA841"/>
  <c r="AA840" s="1"/>
  <c r="AA839" s="1"/>
  <c r="AA838" s="1"/>
  <c r="AD823"/>
  <c r="AD822" s="1"/>
  <c r="AD821" s="1"/>
  <c r="AD820" s="1"/>
  <c r="AC823"/>
  <c r="AC822" s="1"/>
  <c r="AC821" s="1"/>
  <c r="AC820" s="1"/>
  <c r="AB823"/>
  <c r="AB822" s="1"/>
  <c r="AB821" s="1"/>
  <c r="AB820" s="1"/>
  <c r="AA823"/>
  <c r="AA822" s="1"/>
  <c r="AA821" s="1"/>
  <c r="AA820" s="1"/>
  <c r="AD816"/>
  <c r="AD815" s="1"/>
  <c r="AD814" s="1"/>
  <c r="AD813" s="1"/>
  <c r="AD812" s="1"/>
  <c r="AC816"/>
  <c r="AC815" s="1"/>
  <c r="AC814" s="1"/>
  <c r="AC813" s="1"/>
  <c r="AC812" s="1"/>
  <c r="AB816"/>
  <c r="AB815" s="1"/>
  <c r="AB814" s="1"/>
  <c r="AB813" s="1"/>
  <c r="AB812" s="1"/>
  <c r="AA816"/>
  <c r="AA815" s="1"/>
  <c r="AA814" s="1"/>
  <c r="AA813" s="1"/>
  <c r="AA812" s="1"/>
  <c r="AD809"/>
  <c r="AD808" s="1"/>
  <c r="AD807" s="1"/>
  <c r="AD806" s="1"/>
  <c r="AC809"/>
  <c r="AC808" s="1"/>
  <c r="AC807" s="1"/>
  <c r="AC806" s="1"/>
  <c r="AB809"/>
  <c r="AB808" s="1"/>
  <c r="AB807" s="1"/>
  <c r="AB806" s="1"/>
  <c r="AA809"/>
  <c r="AA808" s="1"/>
  <c r="AA807" s="1"/>
  <c r="AA806" s="1"/>
  <c r="AD804"/>
  <c r="AD803" s="1"/>
  <c r="AC804"/>
  <c r="AC803" s="1"/>
  <c r="AB804"/>
  <c r="AB803" s="1"/>
  <c r="AA804"/>
  <c r="AA803" s="1"/>
  <c r="AD801"/>
  <c r="AD800" s="1"/>
  <c r="AD799" s="1"/>
  <c r="AC801"/>
  <c r="AC800" s="1"/>
  <c r="AB801"/>
  <c r="AB800" s="1"/>
  <c r="AD797"/>
  <c r="AD796" s="1"/>
  <c r="AD795" s="1"/>
  <c r="AC797"/>
  <c r="AC796" s="1"/>
  <c r="AC795" s="1"/>
  <c r="AB797"/>
  <c r="AB796" s="1"/>
  <c r="AB795" s="1"/>
  <c r="AA797"/>
  <c r="AA796" s="1"/>
  <c r="AA795" s="1"/>
  <c r="AD777"/>
  <c r="AD776" s="1"/>
  <c r="AD775" s="1"/>
  <c r="AC777"/>
  <c r="AC776" s="1"/>
  <c r="AC775" s="1"/>
  <c r="AB777"/>
  <c r="AB776" s="1"/>
  <c r="AB775" s="1"/>
  <c r="AA777"/>
  <c r="AA776" s="1"/>
  <c r="AA775" s="1"/>
  <c r="AD770"/>
  <c r="AD769" s="1"/>
  <c r="AD768" s="1"/>
  <c r="AC770"/>
  <c r="AC769" s="1"/>
  <c r="AC768" s="1"/>
  <c r="AB770"/>
  <c r="AB769" s="1"/>
  <c r="AB768" s="1"/>
  <c r="AB767" s="1"/>
  <c r="AB766" s="1"/>
  <c r="AA770"/>
  <c r="AA769" s="1"/>
  <c r="AA768" s="1"/>
  <c r="AD750"/>
  <c r="AC750"/>
  <c r="AB750"/>
  <c r="AA750"/>
  <c r="AC748"/>
  <c r="AB748"/>
  <c r="AA748"/>
  <c r="AD746"/>
  <c r="AC746"/>
  <c r="AB746"/>
  <c r="AB745" s="1"/>
  <c r="AB744" s="1"/>
  <c r="AA746"/>
  <c r="AD742"/>
  <c r="AD741" s="1"/>
  <c r="AD740" s="1"/>
  <c r="AC742"/>
  <c r="AC741" s="1"/>
  <c r="AC740" s="1"/>
  <c r="AB742"/>
  <c r="AB741" s="1"/>
  <c r="AB740" s="1"/>
  <c r="AA742"/>
  <c r="AA741" s="1"/>
  <c r="AA740" s="1"/>
  <c r="AD738"/>
  <c r="AD737" s="1"/>
  <c r="AD736" s="1"/>
  <c r="AC738"/>
  <c r="AC737" s="1"/>
  <c r="AC736" s="1"/>
  <c r="AB738"/>
  <c r="AB737" s="1"/>
  <c r="AB736" s="1"/>
  <c r="AB735" s="1"/>
  <c r="AB734" s="1"/>
  <c r="AA738"/>
  <c r="AA737" s="1"/>
  <c r="AA736" s="1"/>
  <c r="AD731"/>
  <c r="AD730" s="1"/>
  <c r="AC731"/>
  <c r="AC730" s="1"/>
  <c r="AB731"/>
  <c r="AB730" s="1"/>
  <c r="AA731"/>
  <c r="AA730" s="1"/>
  <c r="AD728"/>
  <c r="AD727" s="1"/>
  <c r="AC728"/>
  <c r="AC727" s="1"/>
  <c r="AB728"/>
  <c r="AB727" s="1"/>
  <c r="AA728"/>
  <c r="AA727" s="1"/>
  <c r="AD716"/>
  <c r="AD715" s="1"/>
  <c r="AD714" s="1"/>
  <c r="AC716"/>
  <c r="AC715" s="1"/>
  <c r="AC714" s="1"/>
  <c r="AB716"/>
  <c r="AB715" s="1"/>
  <c r="AB714" s="1"/>
  <c r="AA716"/>
  <c r="AA715" s="1"/>
  <c r="AA714" s="1"/>
  <c r="AD712"/>
  <c r="AD711" s="1"/>
  <c r="AD710" s="1"/>
  <c r="AD709" s="1"/>
  <c r="AC712"/>
  <c r="AC711" s="1"/>
  <c r="AC710" s="1"/>
  <c r="AB712"/>
  <c r="AB711" s="1"/>
  <c r="AB710" s="1"/>
  <c r="AB709" s="1"/>
  <c r="AA712"/>
  <c r="AA711" s="1"/>
  <c r="AA710" s="1"/>
  <c r="AD686"/>
  <c r="AD685" s="1"/>
  <c r="AD684" s="1"/>
  <c r="AC686"/>
  <c r="AC685" s="1"/>
  <c r="AC684" s="1"/>
  <c r="AB686"/>
  <c r="AB685" s="1"/>
  <c r="AB684" s="1"/>
  <c r="AA686"/>
  <c r="AA685" s="1"/>
  <c r="AA684" s="1"/>
  <c r="AD682"/>
  <c r="AD681" s="1"/>
  <c r="AD680" s="1"/>
  <c r="AC682"/>
  <c r="AC681" s="1"/>
  <c r="AC680" s="1"/>
  <c r="AB682"/>
  <c r="AB681" s="1"/>
  <c r="AB680" s="1"/>
  <c r="AA682"/>
  <c r="AA681" s="1"/>
  <c r="AA680" s="1"/>
  <c r="AD678"/>
  <c r="AD677" s="1"/>
  <c r="AD676" s="1"/>
  <c r="AC678"/>
  <c r="AC677" s="1"/>
  <c r="AC676" s="1"/>
  <c r="AB678"/>
  <c r="AB677" s="1"/>
  <c r="AB676" s="1"/>
  <c r="AB675" s="1"/>
  <c r="AB674" s="1"/>
  <c r="AA678"/>
  <c r="AA677" s="1"/>
  <c r="AA676" s="1"/>
  <c r="AD652"/>
  <c r="AD651" s="1"/>
  <c r="AD650" s="1"/>
  <c r="AC652"/>
  <c r="AC651" s="1"/>
  <c r="AC650" s="1"/>
  <c r="AB652"/>
  <c r="AB651" s="1"/>
  <c r="AB650" s="1"/>
  <c r="AA652"/>
  <c r="AA651" s="1"/>
  <c r="AA650" s="1"/>
  <c r="AD648"/>
  <c r="AD647" s="1"/>
  <c r="AD646" s="1"/>
  <c r="AC648"/>
  <c r="AC647" s="1"/>
  <c r="AC646" s="1"/>
  <c r="AB648"/>
  <c r="AB647" s="1"/>
  <c r="AB646" s="1"/>
  <c r="AA648"/>
  <c r="AA647" s="1"/>
  <c r="AA646" s="1"/>
  <c r="AD644"/>
  <c r="AD643" s="1"/>
  <c r="AD642" s="1"/>
  <c r="AC644"/>
  <c r="AC643" s="1"/>
  <c r="AC642" s="1"/>
  <c r="AB644"/>
  <c r="AB643" s="1"/>
  <c r="AB642" s="1"/>
  <c r="AA644"/>
  <c r="AA643" s="1"/>
  <c r="AA642" s="1"/>
  <c r="AD618"/>
  <c r="AD617" s="1"/>
  <c r="AD616" s="1"/>
  <c r="AC618"/>
  <c r="AC617" s="1"/>
  <c r="AC616" s="1"/>
  <c r="AB618"/>
  <c r="AB617" s="1"/>
  <c r="AB616" s="1"/>
  <c r="AA618"/>
  <c r="AA617" s="1"/>
  <c r="AA616" s="1"/>
  <c r="AD613"/>
  <c r="AD612" s="1"/>
  <c r="AD611" s="1"/>
  <c r="AC613"/>
  <c r="AC612" s="1"/>
  <c r="AC611" s="1"/>
  <c r="AB613"/>
  <c r="AB612" s="1"/>
  <c r="AB611" s="1"/>
  <c r="AA613"/>
  <c r="AA612" s="1"/>
  <c r="AA611" s="1"/>
  <c r="AD608"/>
  <c r="AD607" s="1"/>
  <c r="AD606" s="1"/>
  <c r="AC608"/>
  <c r="AC607" s="1"/>
  <c r="AC606" s="1"/>
  <c r="AB608"/>
  <c r="AB607" s="1"/>
  <c r="AB606" s="1"/>
  <c r="AA608"/>
  <c r="AA607" s="1"/>
  <c r="AA606" s="1"/>
  <c r="AD599"/>
  <c r="AD598" s="1"/>
  <c r="AC599"/>
  <c r="AC598" s="1"/>
  <c r="AB599"/>
  <c r="AB598" s="1"/>
  <c r="AA599"/>
  <c r="AA598" s="1"/>
  <c r="AD596"/>
  <c r="AD595" s="1"/>
  <c r="AD594" s="1"/>
  <c r="AC596"/>
  <c r="AC595" s="1"/>
  <c r="AB596"/>
  <c r="AB595" s="1"/>
  <c r="AB594" s="1"/>
  <c r="AA596"/>
  <c r="AA595" s="1"/>
  <c r="AA594" s="1"/>
  <c r="AD589"/>
  <c r="AD588" s="1"/>
  <c r="AD587" s="1"/>
  <c r="AD586" s="1"/>
  <c r="AD585" s="1"/>
  <c r="AC589"/>
  <c r="AC588" s="1"/>
  <c r="AC587" s="1"/>
  <c r="AC586" s="1"/>
  <c r="AC585" s="1"/>
  <c r="AB589"/>
  <c r="AB588" s="1"/>
  <c r="AB587" s="1"/>
  <c r="AB586" s="1"/>
  <c r="AB585" s="1"/>
  <c r="AA589"/>
  <c r="AA588" s="1"/>
  <c r="AA587" s="1"/>
  <c r="AA586" s="1"/>
  <c r="AA585" s="1"/>
  <c r="AD558"/>
  <c r="AD557" s="1"/>
  <c r="AD556" s="1"/>
  <c r="AC558"/>
  <c r="AC557" s="1"/>
  <c r="AC556" s="1"/>
  <c r="AB558"/>
  <c r="AB557" s="1"/>
  <c r="AB556" s="1"/>
  <c r="AA558"/>
  <c r="AA557" s="1"/>
  <c r="AA556" s="1"/>
  <c r="AD554"/>
  <c r="AD553" s="1"/>
  <c r="AD552" s="1"/>
  <c r="AC554"/>
  <c r="AC553" s="1"/>
  <c r="AC552" s="1"/>
  <c r="AB554"/>
  <c r="AB553" s="1"/>
  <c r="AB552" s="1"/>
  <c r="AA554"/>
  <c r="AA553" s="1"/>
  <c r="AA552" s="1"/>
  <c r="AD549"/>
  <c r="AD548" s="1"/>
  <c r="AC549"/>
  <c r="AC548" s="1"/>
  <c r="AB549"/>
  <c r="AB548" s="1"/>
  <c r="AA549"/>
  <c r="AA548" s="1"/>
  <c r="AD546"/>
  <c r="AD545" s="1"/>
  <c r="AC546"/>
  <c r="AC545" s="1"/>
  <c r="AB546"/>
  <c r="AB545" s="1"/>
  <c r="AA546"/>
  <c r="AA545" s="1"/>
  <c r="AD543"/>
  <c r="AD542" s="1"/>
  <c r="AC543"/>
  <c r="AC542" s="1"/>
  <c r="AB543"/>
  <c r="AB542" s="1"/>
  <c r="AA543"/>
  <c r="AA542" s="1"/>
  <c r="AD539"/>
  <c r="AD538" s="1"/>
  <c r="AC539"/>
  <c r="AC538" s="1"/>
  <c r="AB539"/>
  <c r="AB538" s="1"/>
  <c r="AA539"/>
  <c r="AA538" s="1"/>
  <c r="AD536"/>
  <c r="AD535" s="1"/>
  <c r="AC536"/>
  <c r="AC535" s="1"/>
  <c r="AB536"/>
  <c r="AB535" s="1"/>
  <c r="AA536"/>
  <c r="AA535" s="1"/>
  <c r="AD531"/>
  <c r="AD530" s="1"/>
  <c r="AC531"/>
  <c r="AC530" s="1"/>
  <c r="AB531"/>
  <c r="AB530" s="1"/>
  <c r="AA531"/>
  <c r="AA530" s="1"/>
  <c r="AD528"/>
  <c r="AD527" s="1"/>
  <c r="AC528"/>
  <c r="AC527" s="1"/>
  <c r="AB528"/>
  <c r="AB527" s="1"/>
  <c r="AA528"/>
  <c r="AA527" s="1"/>
  <c r="AD525"/>
  <c r="AD524" s="1"/>
  <c r="AC525"/>
  <c r="AC524" s="1"/>
  <c r="AB525"/>
  <c r="AB524" s="1"/>
  <c r="AA525"/>
  <c r="AA524" s="1"/>
  <c r="AE523"/>
  <c r="AD521"/>
  <c r="AD520" s="1"/>
  <c r="AC521"/>
  <c r="AC520" s="1"/>
  <c r="AB521"/>
  <c r="AB520" s="1"/>
  <c r="AA521"/>
  <c r="AA520" s="1"/>
  <c r="AD518"/>
  <c r="AD517" s="1"/>
  <c r="AC518"/>
  <c r="AC517" s="1"/>
  <c r="AB518"/>
  <c r="AB517" s="1"/>
  <c r="AA518"/>
  <c r="AA517" s="1"/>
  <c r="AD511"/>
  <c r="AD510" s="1"/>
  <c r="AD509" s="1"/>
  <c r="AC511"/>
  <c r="AC510" s="1"/>
  <c r="AC509" s="1"/>
  <c r="AB511"/>
  <c r="AB510" s="1"/>
  <c r="AB509" s="1"/>
  <c r="AA511"/>
  <c r="AA510" s="1"/>
  <c r="AA509" s="1"/>
  <c r="AD507"/>
  <c r="AD506" s="1"/>
  <c r="AD505" s="1"/>
  <c r="AC507"/>
  <c r="AC506" s="1"/>
  <c r="AC505" s="1"/>
  <c r="AB507"/>
  <c r="AB506" s="1"/>
  <c r="AB505" s="1"/>
  <c r="AA507"/>
  <c r="AA506" s="1"/>
  <c r="AA505" s="1"/>
  <c r="AA504" s="1"/>
  <c r="AA503" s="1"/>
  <c r="AD500"/>
  <c r="AD499" s="1"/>
  <c r="AD498" s="1"/>
  <c r="AC500"/>
  <c r="AC499" s="1"/>
  <c r="AC498" s="1"/>
  <c r="AB500"/>
  <c r="AB499" s="1"/>
  <c r="AB498" s="1"/>
  <c r="AA500"/>
  <c r="AA499" s="1"/>
  <c r="AA498" s="1"/>
  <c r="AD496"/>
  <c r="AD495" s="1"/>
  <c r="AD494" s="1"/>
  <c r="AC496"/>
  <c r="AC495" s="1"/>
  <c r="AC494" s="1"/>
  <c r="AB496"/>
  <c r="AB495" s="1"/>
  <c r="AB494" s="1"/>
  <c r="AA496"/>
  <c r="AA495" s="1"/>
  <c r="AA494" s="1"/>
  <c r="AD492"/>
  <c r="AD491" s="1"/>
  <c r="AD490" s="1"/>
  <c r="AC492"/>
  <c r="AC491" s="1"/>
  <c r="AC490" s="1"/>
  <c r="AC489" s="1"/>
  <c r="AC488" s="1"/>
  <c r="AB492"/>
  <c r="AB491" s="1"/>
  <c r="AB490" s="1"/>
  <c r="AA492"/>
  <c r="AA491" s="1"/>
  <c r="AA490" s="1"/>
  <c r="AD470"/>
  <c r="AC470"/>
  <c r="AB470"/>
  <c r="AA470"/>
  <c r="AD468"/>
  <c r="AD467" s="1"/>
  <c r="AC468"/>
  <c r="AC467" s="1"/>
  <c r="AB468"/>
  <c r="AA468"/>
  <c r="AD465"/>
  <c r="AD464" s="1"/>
  <c r="AD463" s="1"/>
  <c r="AC465"/>
  <c r="AC464" s="1"/>
  <c r="AC463" s="1"/>
  <c r="AB465"/>
  <c r="AB464" s="1"/>
  <c r="AB463" s="1"/>
  <c r="AA465"/>
  <c r="AA464" s="1"/>
  <c r="AA463" s="1"/>
  <c r="AD461"/>
  <c r="AD460" s="1"/>
  <c r="AD459" s="1"/>
  <c r="AC461"/>
  <c r="AC460" s="1"/>
  <c r="AC459" s="1"/>
  <c r="AB461"/>
  <c r="AB460" s="1"/>
  <c r="AB459" s="1"/>
  <c r="AA461"/>
  <c r="AA460" s="1"/>
  <c r="AA459" s="1"/>
  <c r="AD454"/>
  <c r="AD453" s="1"/>
  <c r="AC454"/>
  <c r="AC453" s="1"/>
  <c r="AB454"/>
  <c r="AB453" s="1"/>
  <c r="AA454"/>
  <c r="AA453" s="1"/>
  <c r="AD449"/>
  <c r="AD448" s="1"/>
  <c r="AD447" s="1"/>
  <c r="AD446" s="1"/>
  <c r="AD445" s="1"/>
  <c r="AC449"/>
  <c r="AC448" s="1"/>
  <c r="AC447" s="1"/>
  <c r="AC446" s="1"/>
  <c r="AC445" s="1"/>
  <c r="AB449"/>
  <c r="AB448" s="1"/>
  <c r="AB447" s="1"/>
  <c r="AB446" s="1"/>
  <c r="AB445" s="1"/>
  <c r="AA449"/>
  <c r="AA448" s="1"/>
  <c r="AA447" s="1"/>
  <c r="AA446" s="1"/>
  <c r="AA445" s="1"/>
  <c r="AD443"/>
  <c r="AD442" s="1"/>
  <c r="AD441" s="1"/>
  <c r="AD440" s="1"/>
  <c r="AC443"/>
  <c r="AC442" s="1"/>
  <c r="AC441" s="1"/>
  <c r="AC440" s="1"/>
  <c r="AB443"/>
  <c r="AB442" s="1"/>
  <c r="AB441" s="1"/>
  <c r="AB440" s="1"/>
  <c r="AA443"/>
  <c r="AA442" s="1"/>
  <c r="AA441" s="1"/>
  <c r="AA440" s="1"/>
  <c r="AD434"/>
  <c r="AD433" s="1"/>
  <c r="AD432" s="1"/>
  <c r="AD431" s="1"/>
  <c r="AC434"/>
  <c r="AC433" s="1"/>
  <c r="AC432" s="1"/>
  <c r="AC431" s="1"/>
  <c r="AC429" s="1"/>
  <c r="AB434"/>
  <c r="AB433" s="1"/>
  <c r="AB432" s="1"/>
  <c r="AB431" s="1"/>
  <c r="AB430" s="1"/>
  <c r="AA434"/>
  <c r="AA433" s="1"/>
  <c r="AA432" s="1"/>
  <c r="AA431" s="1"/>
  <c r="AD426"/>
  <c r="AD425" s="1"/>
  <c r="AD424" s="1"/>
  <c r="AD423" s="1"/>
  <c r="AD422" s="1"/>
  <c r="AD421" s="1"/>
  <c r="AC426"/>
  <c r="AC425" s="1"/>
  <c r="AC424" s="1"/>
  <c r="AC423" s="1"/>
  <c r="AC422" s="1"/>
  <c r="AC421" s="1"/>
  <c r="AB426"/>
  <c r="AB425" s="1"/>
  <c r="AB424" s="1"/>
  <c r="AB423" s="1"/>
  <c r="AB422" s="1"/>
  <c r="AB421" s="1"/>
  <c r="AA426"/>
  <c r="AA425" s="1"/>
  <c r="AA424" s="1"/>
  <c r="AA423" s="1"/>
  <c r="AA422" s="1"/>
  <c r="AA421" s="1"/>
  <c r="AD417"/>
  <c r="AC417"/>
  <c r="AB417"/>
  <c r="AA417"/>
  <c r="AD415"/>
  <c r="AC415"/>
  <c r="AB415"/>
  <c r="AA415"/>
  <c r="AD413"/>
  <c r="AC413"/>
  <c r="AC412" s="1"/>
  <c r="AC411" s="1"/>
  <c r="AB413"/>
  <c r="AA413"/>
  <c r="AD409"/>
  <c r="AD408" s="1"/>
  <c r="AD407" s="1"/>
  <c r="AC409"/>
  <c r="AC408" s="1"/>
  <c r="AC407" s="1"/>
  <c r="AB409"/>
  <c r="AB408" s="1"/>
  <c r="AB407" s="1"/>
  <c r="AA409"/>
  <c r="AA408" s="1"/>
  <c r="AA407" s="1"/>
  <c r="AD399"/>
  <c r="AD398" s="1"/>
  <c r="AC399"/>
  <c r="AC398" s="1"/>
  <c r="AB399"/>
  <c r="AB398" s="1"/>
  <c r="AA399"/>
  <c r="AA398" s="1"/>
  <c r="AD396"/>
  <c r="AD395" s="1"/>
  <c r="AD394" s="1"/>
  <c r="AC396"/>
  <c r="AC395" s="1"/>
  <c r="AC394" s="1"/>
  <c r="AB396"/>
  <c r="AB395" s="1"/>
  <c r="AB394" s="1"/>
  <c r="AA396"/>
  <c r="AA395" s="1"/>
  <c r="AA394" s="1"/>
  <c r="AD388"/>
  <c r="AD387" s="1"/>
  <c r="AC388"/>
  <c r="AC387" s="1"/>
  <c r="AB388"/>
  <c r="AB387" s="1"/>
  <c r="AA388"/>
  <c r="AA387" s="1"/>
  <c r="AD385"/>
  <c r="AD384" s="1"/>
  <c r="AC385"/>
  <c r="AC384" s="1"/>
  <c r="AC383" s="1"/>
  <c r="AC382" s="1"/>
  <c r="AB385"/>
  <c r="AB384" s="1"/>
  <c r="AA385"/>
  <c r="AA384" s="1"/>
  <c r="AD380"/>
  <c r="AD379" s="1"/>
  <c r="AD378" s="1"/>
  <c r="AD377" s="1"/>
  <c r="AC380"/>
  <c r="AC379" s="1"/>
  <c r="AC378" s="1"/>
  <c r="AC377" s="1"/>
  <c r="AB380"/>
  <c r="AB379" s="1"/>
  <c r="AB378" s="1"/>
  <c r="AB377" s="1"/>
  <c r="AA380"/>
  <c r="AA379" s="1"/>
  <c r="AA378" s="1"/>
  <c r="AA377" s="1"/>
  <c r="AD374"/>
  <c r="AD373" s="1"/>
  <c r="AD372" s="1"/>
  <c r="AD371" s="1"/>
  <c r="AC374"/>
  <c r="AC373" s="1"/>
  <c r="AC372" s="1"/>
  <c r="AC371" s="1"/>
  <c r="AB374"/>
  <c r="AB373" s="1"/>
  <c r="AB372" s="1"/>
  <c r="AB371" s="1"/>
  <c r="AA374"/>
  <c r="AA373" s="1"/>
  <c r="AA372" s="1"/>
  <c r="AA371" s="1"/>
  <c r="AD360"/>
  <c r="AD359" s="1"/>
  <c r="AC360"/>
  <c r="AC359" s="1"/>
  <c r="AB360"/>
  <c r="AB359" s="1"/>
  <c r="AA360"/>
  <c r="AA359" s="1"/>
  <c r="AD357"/>
  <c r="AC357"/>
  <c r="AB357"/>
  <c r="AA357"/>
  <c r="AD354"/>
  <c r="AD353" s="1"/>
  <c r="AC354"/>
  <c r="AC353" s="1"/>
  <c r="AB354"/>
  <c r="AB353" s="1"/>
  <c r="AA354"/>
  <c r="AA353" s="1"/>
  <c r="AD351"/>
  <c r="AD350" s="1"/>
  <c r="AC351"/>
  <c r="AC350" s="1"/>
  <c r="AB351"/>
  <c r="AB350" s="1"/>
  <c r="AA351"/>
  <c r="AA350" s="1"/>
  <c r="AD348"/>
  <c r="AD347" s="1"/>
  <c r="AC348"/>
  <c r="AC347" s="1"/>
  <c r="AC346" s="1"/>
  <c r="AC345" s="1"/>
  <c r="AC344" s="1"/>
  <c r="AC343" s="1"/>
  <c r="AB348"/>
  <c r="AB347" s="1"/>
  <c r="AA348"/>
  <c r="AA347" s="1"/>
  <c r="AD338"/>
  <c r="AD337" s="1"/>
  <c r="AD336" s="1"/>
  <c r="AC338"/>
  <c r="AC337" s="1"/>
  <c r="AC336" s="1"/>
  <c r="AB338"/>
  <c r="AB337" s="1"/>
  <c r="AB336" s="1"/>
  <c r="AA338"/>
  <c r="AA337" s="1"/>
  <c r="AA336" s="1"/>
  <c r="AD334"/>
  <c r="AD333" s="1"/>
  <c r="AD332" s="1"/>
  <c r="AC334"/>
  <c r="AC333" s="1"/>
  <c r="AC332" s="1"/>
  <c r="AB334"/>
  <c r="AB333" s="1"/>
  <c r="AB332" s="1"/>
  <c r="AA334"/>
  <c r="AA333" s="1"/>
  <c r="AA332" s="1"/>
  <c r="AD323"/>
  <c r="AC323"/>
  <c r="AB323"/>
  <c r="AA323"/>
  <c r="AD321"/>
  <c r="AC321"/>
  <c r="AB321"/>
  <c r="AA321"/>
  <c r="AD319"/>
  <c r="AD318" s="1"/>
  <c r="AD317" s="1"/>
  <c r="AC319"/>
  <c r="AC318" s="1"/>
  <c r="AC317" s="1"/>
  <c r="AB319"/>
  <c r="AA319"/>
  <c r="AD315"/>
  <c r="AD314" s="1"/>
  <c r="AD313" s="1"/>
  <c r="AC315"/>
  <c r="AC314" s="1"/>
  <c r="AC313" s="1"/>
  <c r="AB315"/>
  <c r="AB314" s="1"/>
  <c r="AB313" s="1"/>
  <c r="AA315"/>
  <c r="AA314" s="1"/>
  <c r="AA313" s="1"/>
  <c r="AD309"/>
  <c r="AD308" s="1"/>
  <c r="AC309"/>
  <c r="AC308" s="1"/>
  <c r="AC306" s="1"/>
  <c r="AB309"/>
  <c r="AB308" s="1"/>
  <c r="AB307" s="1"/>
  <c r="AA309"/>
  <c r="AA308" s="1"/>
  <c r="AA307" s="1"/>
  <c r="AD304"/>
  <c r="AD303" s="1"/>
  <c r="AD302" s="1"/>
  <c r="AD301" s="1"/>
  <c r="AC304"/>
  <c r="AC303" s="1"/>
  <c r="AC302" s="1"/>
  <c r="AC301" s="1"/>
  <c r="AB304"/>
  <c r="AB303" s="1"/>
  <c r="AB302" s="1"/>
  <c r="AB301" s="1"/>
  <c r="AA304"/>
  <c r="AA303" s="1"/>
  <c r="AA302" s="1"/>
  <c r="AA301" s="1"/>
  <c r="AD299"/>
  <c r="AD298" s="1"/>
  <c r="AD297" s="1"/>
  <c r="AD296" s="1"/>
  <c r="AC299"/>
  <c r="AC298" s="1"/>
  <c r="AC297" s="1"/>
  <c r="AC296" s="1"/>
  <c r="AB299"/>
  <c r="AB298" s="1"/>
  <c r="AB297" s="1"/>
  <c r="AB296" s="1"/>
  <c r="AA299"/>
  <c r="AA298" s="1"/>
  <c r="AA297" s="1"/>
  <c r="AA296" s="1"/>
  <c r="AD292"/>
  <c r="AD291" s="1"/>
  <c r="AD290" s="1"/>
  <c r="AD289" s="1"/>
  <c r="AD288" s="1"/>
  <c r="AC292"/>
  <c r="AC291" s="1"/>
  <c r="AC290" s="1"/>
  <c r="AC289" s="1"/>
  <c r="AC288" s="1"/>
  <c r="AB292"/>
  <c r="AB291" s="1"/>
  <c r="AB290" s="1"/>
  <c r="AB289" s="1"/>
  <c r="AB288" s="1"/>
  <c r="AA292"/>
  <c r="AA291" s="1"/>
  <c r="AA290" s="1"/>
  <c r="AA289" s="1"/>
  <c r="AA288" s="1"/>
  <c r="AD285"/>
  <c r="AC285"/>
  <c r="AB285"/>
  <c r="AA285"/>
  <c r="AD283"/>
  <c r="AC283"/>
  <c r="AB283"/>
  <c r="AA283"/>
  <c r="AD281"/>
  <c r="AC281"/>
  <c r="AC280" s="1"/>
  <c r="AC279" s="1"/>
  <c r="AB281"/>
  <c r="AB280" s="1"/>
  <c r="AB279" s="1"/>
  <c r="AA281"/>
  <c r="AD277"/>
  <c r="AD276" s="1"/>
  <c r="AD275" s="1"/>
  <c r="AC277"/>
  <c r="AC276" s="1"/>
  <c r="AC275" s="1"/>
  <c r="AB277"/>
  <c r="AB276" s="1"/>
  <c r="AB275" s="1"/>
  <c r="AA277"/>
  <c r="AA276" s="1"/>
  <c r="AA275" s="1"/>
  <c r="AD268"/>
  <c r="AC268"/>
  <c r="AB268"/>
  <c r="AA268"/>
  <c r="AD266"/>
  <c r="AC266"/>
  <c r="AB266"/>
  <c r="AA266"/>
  <c r="AD265"/>
  <c r="AD264" s="1"/>
  <c r="AD263" s="1"/>
  <c r="AD261"/>
  <c r="AD260" s="1"/>
  <c r="AD259" s="1"/>
  <c r="AD258" s="1"/>
  <c r="AC261"/>
  <c r="AC260" s="1"/>
  <c r="AC259" s="1"/>
  <c r="AC258" s="1"/>
  <c r="AB261"/>
  <c r="AB260" s="1"/>
  <c r="AB259" s="1"/>
  <c r="AB258" s="1"/>
  <c r="AA261"/>
  <c r="AA260" s="1"/>
  <c r="AA259" s="1"/>
  <c r="AA258" s="1"/>
  <c r="AD223"/>
  <c r="AD222" s="1"/>
  <c r="AD221" s="1"/>
  <c r="AD217" s="1"/>
  <c r="AD216" s="1"/>
  <c r="AC223"/>
  <c r="AC222" s="1"/>
  <c r="AC221" s="1"/>
  <c r="AC217" s="1"/>
  <c r="AC216" s="1"/>
  <c r="AB223"/>
  <c r="AB222" s="1"/>
  <c r="AB221" s="1"/>
  <c r="AB217" s="1"/>
  <c r="AB216" s="1"/>
  <c r="AA223"/>
  <c r="AA222" s="1"/>
  <c r="AA221" s="1"/>
  <c r="AA217" s="1"/>
  <c r="AA216" s="1"/>
  <c r="AD213"/>
  <c r="AD212" s="1"/>
  <c r="AD211" s="1"/>
  <c r="AD210" s="1"/>
  <c r="AD209" s="1"/>
  <c r="AC213"/>
  <c r="AC212" s="1"/>
  <c r="AC211" s="1"/>
  <c r="AC210" s="1"/>
  <c r="AC209" s="1"/>
  <c r="AB213"/>
  <c r="AB212" s="1"/>
  <c r="AB211" s="1"/>
  <c r="AB210" s="1"/>
  <c r="AB209" s="1"/>
  <c r="AA213"/>
  <c r="AA212" s="1"/>
  <c r="AA211" s="1"/>
  <c r="AA210" s="1"/>
  <c r="AA209" s="1"/>
  <c r="AD206"/>
  <c r="AC206"/>
  <c r="AB206"/>
  <c r="AA206"/>
  <c r="AD204"/>
  <c r="AC204"/>
  <c r="AB204"/>
  <c r="AA204"/>
  <c r="AD197"/>
  <c r="AD196" s="1"/>
  <c r="AD195" s="1"/>
  <c r="AD194" s="1"/>
  <c r="AD193" s="1"/>
  <c r="AD192" s="1"/>
  <c r="AC197"/>
  <c r="AC196" s="1"/>
  <c r="AC195" s="1"/>
  <c r="AC194" s="1"/>
  <c r="AC193" s="1"/>
  <c r="AC192" s="1"/>
  <c r="AB197"/>
  <c r="AB196" s="1"/>
  <c r="AB195" s="1"/>
  <c r="AB194" s="1"/>
  <c r="AB193" s="1"/>
  <c r="AB192" s="1"/>
  <c r="AA197"/>
  <c r="AA196" s="1"/>
  <c r="AA195" s="1"/>
  <c r="AA194" s="1"/>
  <c r="AA193" s="1"/>
  <c r="AA192" s="1"/>
  <c r="AD189"/>
  <c r="AD188" s="1"/>
  <c r="AC189"/>
  <c r="AC188" s="1"/>
  <c r="AB189"/>
  <c r="AB188" s="1"/>
  <c r="AA189"/>
  <c r="AA188" s="1"/>
  <c r="AD186"/>
  <c r="AC186"/>
  <c r="AB186"/>
  <c r="AA186"/>
  <c r="AD184"/>
  <c r="AD183" s="1"/>
  <c r="AD182" s="1"/>
  <c r="AD181" s="1"/>
  <c r="AD180" s="1"/>
  <c r="AD179" s="1"/>
  <c r="AC184"/>
  <c r="AB184"/>
  <c r="AA184"/>
  <c r="AD174"/>
  <c r="AD173" s="1"/>
  <c r="AD172" s="1"/>
  <c r="AC174"/>
  <c r="AC173" s="1"/>
  <c r="AC172" s="1"/>
  <c r="AB174"/>
  <c r="AB173" s="1"/>
  <c r="AB172" s="1"/>
  <c r="AA174"/>
  <c r="AA173" s="1"/>
  <c r="AA172" s="1"/>
  <c r="AD170"/>
  <c r="AC170"/>
  <c r="AB170"/>
  <c r="AA170"/>
  <c r="AD169"/>
  <c r="AD168" s="1"/>
  <c r="AD167" s="1"/>
  <c r="AC169"/>
  <c r="AB169"/>
  <c r="AA169"/>
  <c r="AD160"/>
  <c r="AD159" s="1"/>
  <c r="AC160"/>
  <c r="AC159" s="1"/>
  <c r="AB160"/>
  <c r="AB159" s="1"/>
  <c r="AE157"/>
  <c r="AD156"/>
  <c r="AC156"/>
  <c r="AB156"/>
  <c r="AA156"/>
  <c r="AD154"/>
  <c r="AC154"/>
  <c r="AB154"/>
  <c r="AA154"/>
  <c r="AD147"/>
  <c r="AC147"/>
  <c r="AB147"/>
  <c r="AA147"/>
  <c r="AD146"/>
  <c r="AC146"/>
  <c r="AB146"/>
  <c r="AA146"/>
  <c r="AD145"/>
  <c r="AC145"/>
  <c r="AB145"/>
  <c r="AA145"/>
  <c r="AD144"/>
  <c r="AC144"/>
  <c r="AB144"/>
  <c r="AA144"/>
  <c r="AD143"/>
  <c r="AC143"/>
  <c r="AB143"/>
  <c r="AA143"/>
  <c r="AD136"/>
  <c r="AC136"/>
  <c r="AB136"/>
  <c r="AA136"/>
  <c r="AD132"/>
  <c r="AC132"/>
  <c r="AB132"/>
  <c r="AA132"/>
  <c r="AD130"/>
  <c r="AD129" s="1"/>
  <c r="AD126" s="1"/>
  <c r="AD125" s="1"/>
  <c r="AC130"/>
  <c r="AC129" s="1"/>
  <c r="AC128" s="1"/>
  <c r="AB130"/>
  <c r="AA130"/>
  <c r="AA129" s="1"/>
  <c r="AA127" s="1"/>
  <c r="AD120"/>
  <c r="AD119" s="1"/>
  <c r="AD118" s="1"/>
  <c r="AD117" s="1"/>
  <c r="AD116" s="1"/>
  <c r="AD115" s="1"/>
  <c r="AC120"/>
  <c r="AC119" s="1"/>
  <c r="AC118" s="1"/>
  <c r="AC117" s="1"/>
  <c r="AC116" s="1"/>
  <c r="AC115" s="1"/>
  <c r="AB120"/>
  <c r="AB119" s="1"/>
  <c r="AB118" s="1"/>
  <c r="AB117" s="1"/>
  <c r="AB116" s="1"/>
  <c r="AB115" s="1"/>
  <c r="AA120"/>
  <c r="AA119" s="1"/>
  <c r="AA118" s="1"/>
  <c r="AA117" s="1"/>
  <c r="AA116" s="1"/>
  <c r="AA115" s="1"/>
  <c r="AD112"/>
  <c r="AD111" s="1"/>
  <c r="AC112"/>
  <c r="AC111" s="1"/>
  <c r="AB112"/>
  <c r="AB111" s="1"/>
  <c r="AA112"/>
  <c r="AA111" s="1"/>
  <c r="AD109"/>
  <c r="AD108" s="1"/>
  <c r="AC109"/>
  <c r="AC108" s="1"/>
  <c r="AB109"/>
  <c r="AB108" s="1"/>
  <c r="AA109"/>
  <c r="AA108" s="1"/>
  <c r="AD106"/>
  <c r="AC106"/>
  <c r="AB106"/>
  <c r="AA106"/>
  <c r="AD104"/>
  <c r="AD103" s="1"/>
  <c r="AC104"/>
  <c r="AB104"/>
  <c r="AA104"/>
  <c r="AD101"/>
  <c r="AD100" s="1"/>
  <c r="AC101"/>
  <c r="AC100" s="1"/>
  <c r="AB101"/>
  <c r="AB100" s="1"/>
  <c r="AA101"/>
  <c r="AA100" s="1"/>
  <c r="AD98"/>
  <c r="AD97" s="1"/>
  <c r="AC98"/>
  <c r="AC97" s="1"/>
  <c r="AB98"/>
  <c r="AB97" s="1"/>
  <c r="AA98"/>
  <c r="AA97" s="1"/>
  <c r="AD95"/>
  <c r="AD94" s="1"/>
  <c r="AC95"/>
  <c r="AC94" s="1"/>
  <c r="AB95"/>
  <c r="AB94" s="1"/>
  <c r="AA95"/>
  <c r="AA94" s="1"/>
  <c r="AD92"/>
  <c r="AD91" s="1"/>
  <c r="AC92"/>
  <c r="AC91" s="1"/>
  <c r="AB92"/>
  <c r="AB91" s="1"/>
  <c r="AA92"/>
  <c r="AA91" s="1"/>
  <c r="AD82"/>
  <c r="AC82"/>
  <c r="AB82"/>
  <c r="AA82"/>
  <c r="AD80"/>
  <c r="AC80"/>
  <c r="AB80"/>
  <c r="AA80"/>
  <c r="AD78"/>
  <c r="AD77" s="1"/>
  <c r="AD76" s="1"/>
  <c r="AC78"/>
  <c r="AB78"/>
  <c r="AA78"/>
  <c r="AA77" s="1"/>
  <c r="AA76" s="1"/>
  <c r="AD70"/>
  <c r="AD69" s="1"/>
  <c r="AD68" s="1"/>
  <c r="AD67" s="1"/>
  <c r="AD66" s="1"/>
  <c r="AD65" s="1"/>
  <c r="AC70"/>
  <c r="AC69" s="1"/>
  <c r="AC68" s="1"/>
  <c r="AC67" s="1"/>
  <c r="AC66" s="1"/>
  <c r="AC65" s="1"/>
  <c r="AB70"/>
  <c r="AB69" s="1"/>
  <c r="AB68" s="1"/>
  <c r="AB67" s="1"/>
  <c r="AB66" s="1"/>
  <c r="AB65" s="1"/>
  <c r="AA70"/>
  <c r="AA69" s="1"/>
  <c r="AA68" s="1"/>
  <c r="AA67" s="1"/>
  <c r="AA66" s="1"/>
  <c r="AA65" s="1"/>
  <c r="AD60"/>
  <c r="AD59" s="1"/>
  <c r="AC60"/>
  <c r="AC59" s="1"/>
  <c r="AB60"/>
  <c r="AB59" s="1"/>
  <c r="AA60"/>
  <c r="AA59" s="1"/>
  <c r="AD55"/>
  <c r="AC55"/>
  <c r="AB55"/>
  <c r="AA55"/>
  <c r="AD53"/>
  <c r="AC53"/>
  <c r="AB53"/>
  <c r="AA53"/>
  <c r="AD48"/>
  <c r="AD47" s="1"/>
  <c r="AD46" s="1"/>
  <c r="AD45" s="1"/>
  <c r="AD44" s="1"/>
  <c r="AC48"/>
  <c r="AC47" s="1"/>
  <c r="AC46" s="1"/>
  <c r="AC45" s="1"/>
  <c r="AC44" s="1"/>
  <c r="AB48"/>
  <c r="AB47" s="1"/>
  <c r="AB46" s="1"/>
  <c r="AB45" s="1"/>
  <c r="AB44" s="1"/>
  <c r="AA48"/>
  <c r="AA47" s="1"/>
  <c r="AA46" s="1"/>
  <c r="AA45" s="1"/>
  <c r="AA44" s="1"/>
  <c r="AD40"/>
  <c r="AC40"/>
  <c r="AB40"/>
  <c r="AA40"/>
  <c r="AD38"/>
  <c r="AC38"/>
  <c r="AB38"/>
  <c r="AA38"/>
  <c r="AD36"/>
  <c r="AC36"/>
  <c r="AB36"/>
  <c r="AB35" s="1"/>
  <c r="AB34" s="1"/>
  <c r="AB33" s="1"/>
  <c r="AB32" s="1"/>
  <c r="AA36"/>
  <c r="AA35" s="1"/>
  <c r="AA34" s="1"/>
  <c r="AA33" s="1"/>
  <c r="AA32" s="1"/>
  <c r="AD22"/>
  <c r="AC22"/>
  <c r="AB22"/>
  <c r="AA22"/>
  <c r="AD20"/>
  <c r="AC20"/>
  <c r="AB20"/>
  <c r="AA20"/>
  <c r="AD18"/>
  <c r="AC18"/>
  <c r="AB18"/>
  <c r="AA18"/>
  <c r="AA17" s="1"/>
  <c r="AD15"/>
  <c r="AD14" s="1"/>
  <c r="AC15"/>
  <c r="AC14" s="1"/>
  <c r="AB15"/>
  <c r="AB14" s="1"/>
  <c r="AA15"/>
  <c r="AA14" s="1"/>
  <c r="AD12"/>
  <c r="AD11" s="1"/>
  <c r="AC12"/>
  <c r="AC11" s="1"/>
  <c r="AB12"/>
  <c r="AB11" s="1"/>
  <c r="AA12"/>
  <c r="AA11" s="1"/>
  <c r="Z987"/>
  <c r="AF987" s="1"/>
  <c r="Y987"/>
  <c r="AE987" s="1"/>
  <c r="V986"/>
  <c r="V985" s="1"/>
  <c r="W986"/>
  <c r="W985" s="1"/>
  <c r="X986"/>
  <c r="X985" s="1"/>
  <c r="U986"/>
  <c r="U985" s="1"/>
  <c r="V468"/>
  <c r="W468"/>
  <c r="X468"/>
  <c r="V470"/>
  <c r="W470"/>
  <c r="X470"/>
  <c r="Z471"/>
  <c r="AF471" s="1"/>
  <c r="Y471"/>
  <c r="AE471" s="1"/>
  <c r="Z469"/>
  <c r="AF469" s="1"/>
  <c r="Y469"/>
  <c r="AE469" s="1"/>
  <c r="AK469" s="1"/>
  <c r="U470"/>
  <c r="U468"/>
  <c r="V261"/>
  <c r="V260" s="1"/>
  <c r="V259" s="1"/>
  <c r="V258" s="1"/>
  <c r="W261"/>
  <c r="W260" s="1"/>
  <c r="W259" s="1"/>
  <c r="W258" s="1"/>
  <c r="X261"/>
  <c r="X260" s="1"/>
  <c r="X259" s="1"/>
  <c r="X258" s="1"/>
  <c r="U261"/>
  <c r="U260" s="1"/>
  <c r="U259" s="1"/>
  <c r="U258" s="1"/>
  <c r="Z1305"/>
  <c r="Z1304" s="1"/>
  <c r="Y1305"/>
  <c r="Y1304" s="1"/>
  <c r="Z951"/>
  <c r="Z950" s="1"/>
  <c r="Y951"/>
  <c r="Y950" s="1"/>
  <c r="Y523"/>
  <c r="Y157"/>
  <c r="X1506"/>
  <c r="X1505" s="1"/>
  <c r="X1504" s="1"/>
  <c r="X1503" s="1"/>
  <c r="X1502" s="1"/>
  <c r="X1501" s="1"/>
  <c r="W1506"/>
  <c r="W1505" s="1"/>
  <c r="W1504" s="1"/>
  <c r="W1503" s="1"/>
  <c r="W1502" s="1"/>
  <c r="W1501" s="1"/>
  <c r="V1506"/>
  <c r="V1505" s="1"/>
  <c r="V1504" s="1"/>
  <c r="V1503" s="1"/>
  <c r="V1502" s="1"/>
  <c r="V1501" s="1"/>
  <c r="U1506"/>
  <c r="U1505" s="1"/>
  <c r="U1504" s="1"/>
  <c r="U1503" s="1"/>
  <c r="U1502" s="1"/>
  <c r="U1501" s="1"/>
  <c r="X1498"/>
  <c r="X1497" s="1"/>
  <c r="X1496" s="1"/>
  <c r="X1495" s="1"/>
  <c r="X1494" s="1"/>
  <c r="W1498"/>
  <c r="W1497" s="1"/>
  <c r="W1496" s="1"/>
  <c r="W1495" s="1"/>
  <c r="W1494" s="1"/>
  <c r="V1498"/>
  <c r="V1497" s="1"/>
  <c r="V1496" s="1"/>
  <c r="V1495" s="1"/>
  <c r="V1494" s="1"/>
  <c r="U1498"/>
  <c r="U1497" s="1"/>
  <c r="U1496" s="1"/>
  <c r="U1495" s="1"/>
  <c r="U1494" s="1"/>
  <c r="X1488"/>
  <c r="W1488"/>
  <c r="V1488"/>
  <c r="U1488"/>
  <c r="X1486"/>
  <c r="W1486"/>
  <c r="V1486"/>
  <c r="U1486"/>
  <c r="X1484"/>
  <c r="X1483" s="1"/>
  <c r="W1484"/>
  <c r="W1483" s="1"/>
  <c r="V1484"/>
  <c r="U1484"/>
  <c r="X1481"/>
  <c r="W1481"/>
  <c r="V1481"/>
  <c r="U1481"/>
  <c r="X1479"/>
  <c r="W1479"/>
  <c r="V1479"/>
  <c r="U1479"/>
  <c r="X1477"/>
  <c r="X1476" s="1"/>
  <c r="W1477"/>
  <c r="W1476" s="1"/>
  <c r="V1477"/>
  <c r="U1477"/>
  <c r="U1476" s="1"/>
  <c r="X1474"/>
  <c r="X1473" s="1"/>
  <c r="W1474"/>
  <c r="W1473" s="1"/>
  <c r="V1474"/>
  <c r="V1473" s="1"/>
  <c r="U1474"/>
  <c r="U1473" s="1"/>
  <c r="X1471"/>
  <c r="W1471"/>
  <c r="V1471"/>
  <c r="U1471"/>
  <c r="X1469"/>
  <c r="W1469"/>
  <c r="V1469"/>
  <c r="U1469"/>
  <c r="X1468"/>
  <c r="W1468"/>
  <c r="V1468"/>
  <c r="U1468"/>
  <c r="X1466"/>
  <c r="W1466"/>
  <c r="V1466"/>
  <c r="U1466"/>
  <c r="X1464"/>
  <c r="X1463" s="1"/>
  <c r="W1464"/>
  <c r="W1463" s="1"/>
  <c r="V1464"/>
  <c r="V1463" s="1"/>
  <c r="U1464"/>
  <c r="U1463" s="1"/>
  <c r="X1461"/>
  <c r="X1460" s="1"/>
  <c r="W1461"/>
  <c r="W1460" s="1"/>
  <c r="V1461"/>
  <c r="V1460" s="1"/>
  <c r="U1461"/>
  <c r="U1460" s="1"/>
  <c r="X1456"/>
  <c r="W1456"/>
  <c r="V1456"/>
  <c r="U1456"/>
  <c r="X1454"/>
  <c r="W1454"/>
  <c r="V1454"/>
  <c r="U1454"/>
  <c r="X1452"/>
  <c r="W1452"/>
  <c r="V1452"/>
  <c r="V1451" s="1"/>
  <c r="U1452"/>
  <c r="U1451" s="1"/>
  <c r="X1449"/>
  <c r="W1449"/>
  <c r="V1449"/>
  <c r="U1449"/>
  <c r="X1447"/>
  <c r="W1447"/>
  <c r="V1447"/>
  <c r="U1447"/>
  <c r="X1445"/>
  <c r="X1444" s="1"/>
  <c r="W1445"/>
  <c r="V1445"/>
  <c r="U1445"/>
  <c r="U1444" s="1"/>
  <c r="X1441"/>
  <c r="W1441"/>
  <c r="V1441"/>
  <c r="U1441"/>
  <c r="X1439"/>
  <c r="W1439"/>
  <c r="V1439"/>
  <c r="U1439"/>
  <c r="X1437"/>
  <c r="X1436" s="1"/>
  <c r="X1435" s="1"/>
  <c r="W1437"/>
  <c r="V1437"/>
  <c r="V1436" s="1"/>
  <c r="V1435" s="1"/>
  <c r="U1437"/>
  <c r="U1436" s="1"/>
  <c r="U1435" s="1"/>
  <c r="X1432"/>
  <c r="X1431" s="1"/>
  <c r="X1430" s="1"/>
  <c r="X1429" s="1"/>
  <c r="W1432"/>
  <c r="W1431" s="1"/>
  <c r="W1430" s="1"/>
  <c r="W1429" s="1"/>
  <c r="V1432"/>
  <c r="V1431" s="1"/>
  <c r="V1430" s="1"/>
  <c r="V1429" s="1"/>
  <c r="U1432"/>
  <c r="U1431" s="1"/>
  <c r="U1430" s="1"/>
  <c r="U1429" s="1"/>
  <c r="X1426"/>
  <c r="X1425" s="1"/>
  <c r="X1424" s="1"/>
  <c r="X1423" s="1"/>
  <c r="W1426"/>
  <c r="W1425" s="1"/>
  <c r="W1424" s="1"/>
  <c r="W1423" s="1"/>
  <c r="V1426"/>
  <c r="V1425" s="1"/>
  <c r="V1424" s="1"/>
  <c r="V1423" s="1"/>
  <c r="U1426"/>
  <c r="U1425" s="1"/>
  <c r="U1424" s="1"/>
  <c r="U1423" s="1"/>
  <c r="X1421"/>
  <c r="X1420" s="1"/>
  <c r="X1419" s="1"/>
  <c r="X1418" s="1"/>
  <c r="W1421"/>
  <c r="W1420" s="1"/>
  <c r="W1419" s="1"/>
  <c r="W1418" s="1"/>
  <c r="V1421"/>
  <c r="V1420" s="1"/>
  <c r="V1419" s="1"/>
  <c r="V1418" s="1"/>
  <c r="U1421"/>
  <c r="U1420" s="1"/>
  <c r="U1419" s="1"/>
  <c r="U1418" s="1"/>
  <c r="X1411"/>
  <c r="X1410" s="1"/>
  <c r="W1411"/>
  <c r="W1410" s="1"/>
  <c r="V1411"/>
  <c r="V1410" s="1"/>
  <c r="U1411"/>
  <c r="U1410" s="1"/>
  <c r="X1408"/>
  <c r="X1407" s="1"/>
  <c r="W1408"/>
  <c r="W1407" s="1"/>
  <c r="V1408"/>
  <c r="V1407" s="1"/>
  <c r="U1408"/>
  <c r="U1407" s="1"/>
  <c r="X1405"/>
  <c r="X1404" s="1"/>
  <c r="W1405"/>
  <c r="W1404" s="1"/>
  <c r="V1405"/>
  <c r="V1404" s="1"/>
  <c r="U1405"/>
  <c r="U1404" s="1"/>
  <c r="X1402"/>
  <c r="X1401" s="1"/>
  <c r="W1402"/>
  <c r="W1401" s="1"/>
  <c r="V1402"/>
  <c r="V1401" s="1"/>
  <c r="U1402"/>
  <c r="U1401" s="1"/>
  <c r="U1400" s="1"/>
  <c r="X1398"/>
  <c r="X1397" s="1"/>
  <c r="X1396" s="1"/>
  <c r="W1398"/>
  <c r="W1397" s="1"/>
  <c r="W1396" s="1"/>
  <c r="V1398"/>
  <c r="V1397" s="1"/>
  <c r="V1396" s="1"/>
  <c r="U1398"/>
  <c r="U1397" s="1"/>
  <c r="U1396" s="1"/>
  <c r="X1388"/>
  <c r="X1387" s="1"/>
  <c r="X1386" s="1"/>
  <c r="X1385" s="1"/>
  <c r="X1384" s="1"/>
  <c r="W1388"/>
  <c r="W1387" s="1"/>
  <c r="W1386" s="1"/>
  <c r="W1385" s="1"/>
  <c r="W1384" s="1"/>
  <c r="V1388"/>
  <c r="V1387" s="1"/>
  <c r="V1386" s="1"/>
  <c r="V1385" s="1"/>
  <c r="V1384" s="1"/>
  <c r="U1388"/>
  <c r="U1387" s="1"/>
  <c r="U1386" s="1"/>
  <c r="U1385" s="1"/>
  <c r="U1384" s="1"/>
  <c r="X1374"/>
  <c r="X1373" s="1"/>
  <c r="W1374"/>
  <c r="W1373" s="1"/>
  <c r="V1374"/>
  <c r="V1373" s="1"/>
  <c r="U1374"/>
  <c r="U1373" s="1"/>
  <c r="X1371"/>
  <c r="X1370" s="1"/>
  <c r="W1371"/>
  <c r="W1370" s="1"/>
  <c r="V1371"/>
  <c r="V1370" s="1"/>
  <c r="U1371"/>
  <c r="U1370" s="1"/>
  <c r="X1368"/>
  <c r="X1367" s="1"/>
  <c r="W1368"/>
  <c r="W1367" s="1"/>
  <c r="V1368"/>
  <c r="V1367" s="1"/>
  <c r="U1368"/>
  <c r="U1367" s="1"/>
  <c r="X1365"/>
  <c r="X1364" s="1"/>
  <c r="W1365"/>
  <c r="W1364" s="1"/>
  <c r="V1365"/>
  <c r="V1364" s="1"/>
  <c r="U1365"/>
  <c r="U1364" s="1"/>
  <c r="X1362"/>
  <c r="X1361" s="1"/>
  <c r="W1362"/>
  <c r="W1361" s="1"/>
  <c r="V1362"/>
  <c r="V1361" s="1"/>
  <c r="U1362"/>
  <c r="U1361" s="1"/>
  <c r="X1359"/>
  <c r="X1358" s="1"/>
  <c r="W1359"/>
  <c r="W1358" s="1"/>
  <c r="V1359"/>
  <c r="V1358" s="1"/>
  <c r="U1359"/>
  <c r="U1358" s="1"/>
  <c r="X1356"/>
  <c r="X1355" s="1"/>
  <c r="W1356"/>
  <c r="W1355" s="1"/>
  <c r="V1356"/>
  <c r="V1355" s="1"/>
  <c r="U1356"/>
  <c r="U1355" s="1"/>
  <c r="X1353"/>
  <c r="X1352" s="1"/>
  <c r="W1353"/>
  <c r="W1352" s="1"/>
  <c r="V1353"/>
  <c r="V1352" s="1"/>
  <c r="U1353"/>
  <c r="U1352" s="1"/>
  <c r="X1350"/>
  <c r="X1349" s="1"/>
  <c r="W1350"/>
  <c r="W1349" s="1"/>
  <c r="V1350"/>
  <c r="V1349" s="1"/>
  <c r="U1350"/>
  <c r="U1349" s="1"/>
  <c r="X1347"/>
  <c r="X1346" s="1"/>
  <c r="W1347"/>
  <c r="W1346" s="1"/>
  <c r="V1347"/>
  <c r="V1346" s="1"/>
  <c r="U1347"/>
  <c r="U1346" s="1"/>
  <c r="X1344"/>
  <c r="X1343" s="1"/>
  <c r="W1344"/>
  <c r="W1343" s="1"/>
  <c r="V1344"/>
  <c r="V1343" s="1"/>
  <c r="U1344"/>
  <c r="U1343" s="1"/>
  <c r="X1341"/>
  <c r="X1340" s="1"/>
  <c r="W1341"/>
  <c r="W1340" s="1"/>
  <c r="V1341"/>
  <c r="V1340" s="1"/>
  <c r="U1341"/>
  <c r="U1340" s="1"/>
  <c r="X1338"/>
  <c r="X1337" s="1"/>
  <c r="W1338"/>
  <c r="W1337" s="1"/>
  <c r="V1338"/>
  <c r="V1337" s="1"/>
  <c r="U1338"/>
  <c r="U1337" s="1"/>
  <c r="X1335"/>
  <c r="X1334" s="1"/>
  <c r="W1335"/>
  <c r="W1334" s="1"/>
  <c r="V1335"/>
  <c r="V1334" s="1"/>
  <c r="U1335"/>
  <c r="U1334" s="1"/>
  <c r="X1332"/>
  <c r="X1331" s="1"/>
  <c r="W1332"/>
  <c r="W1331" s="1"/>
  <c r="V1332"/>
  <c r="V1331" s="1"/>
  <c r="U1332"/>
  <c r="U1331" s="1"/>
  <c r="X1329"/>
  <c r="X1328" s="1"/>
  <c r="W1329"/>
  <c r="W1328" s="1"/>
  <c r="V1329"/>
  <c r="V1328" s="1"/>
  <c r="U1329"/>
  <c r="U1328" s="1"/>
  <c r="X1326"/>
  <c r="X1325" s="1"/>
  <c r="W1326"/>
  <c r="W1325" s="1"/>
  <c r="V1326"/>
  <c r="V1325" s="1"/>
  <c r="U1326"/>
  <c r="U1325" s="1"/>
  <c r="X1323"/>
  <c r="X1322" s="1"/>
  <c r="W1323"/>
  <c r="W1322" s="1"/>
  <c r="V1323"/>
  <c r="V1322" s="1"/>
  <c r="U1323"/>
  <c r="U1322" s="1"/>
  <c r="X1320"/>
  <c r="X1319" s="1"/>
  <c r="W1320"/>
  <c r="W1319" s="1"/>
  <c r="V1320"/>
  <c r="V1319" s="1"/>
  <c r="U1320"/>
  <c r="U1319" s="1"/>
  <c r="X1317"/>
  <c r="X1316" s="1"/>
  <c r="W1317"/>
  <c r="W1316" s="1"/>
  <c r="V1317"/>
  <c r="V1316" s="1"/>
  <c r="U1317"/>
  <c r="U1316" s="1"/>
  <c r="X1314"/>
  <c r="X1313" s="1"/>
  <c r="W1314"/>
  <c r="W1313" s="1"/>
  <c r="V1314"/>
  <c r="V1313" s="1"/>
  <c r="U1314"/>
  <c r="U1313" s="1"/>
  <c r="X1311"/>
  <c r="X1310" s="1"/>
  <c r="W1311"/>
  <c r="W1310" s="1"/>
  <c r="V1311"/>
  <c r="V1310" s="1"/>
  <c r="U1311"/>
  <c r="U1310" s="1"/>
  <c r="X1308"/>
  <c r="X1307" s="1"/>
  <c r="W1308"/>
  <c r="W1307" s="1"/>
  <c r="V1308"/>
  <c r="V1307" s="1"/>
  <c r="U1308"/>
  <c r="U1307" s="1"/>
  <c r="X1305"/>
  <c r="X1304" s="1"/>
  <c r="W1305"/>
  <c r="W1304" s="1"/>
  <c r="V1305"/>
  <c r="V1304" s="1"/>
  <c r="U1305"/>
  <c r="U1304" s="1"/>
  <c r="X1302"/>
  <c r="X1301" s="1"/>
  <c r="W1302"/>
  <c r="W1301" s="1"/>
  <c r="V1302"/>
  <c r="V1301" s="1"/>
  <c r="U1302"/>
  <c r="U1301" s="1"/>
  <c r="U1300" s="1"/>
  <c r="U1299" s="1"/>
  <c r="U1298" s="1"/>
  <c r="X1295"/>
  <c r="X1294" s="1"/>
  <c r="X1293" s="1"/>
  <c r="X1292" s="1"/>
  <c r="X1291" s="1"/>
  <c r="X1290" s="1"/>
  <c r="W1295"/>
  <c r="W1294" s="1"/>
  <c r="W1293" s="1"/>
  <c r="W1292" s="1"/>
  <c r="W1291" s="1"/>
  <c r="W1290" s="1"/>
  <c r="V1295"/>
  <c r="V1294" s="1"/>
  <c r="V1293" s="1"/>
  <c r="V1292" s="1"/>
  <c r="V1291" s="1"/>
  <c r="V1290" s="1"/>
  <c r="U1295"/>
  <c r="U1294" s="1"/>
  <c r="U1293" s="1"/>
  <c r="U1292" s="1"/>
  <c r="U1291" s="1"/>
  <c r="U1290" s="1"/>
  <c r="X1287"/>
  <c r="X1286" s="1"/>
  <c r="X1285" s="1"/>
  <c r="X1284" s="1"/>
  <c r="X1283" s="1"/>
  <c r="W1287"/>
  <c r="W1286" s="1"/>
  <c r="W1285" s="1"/>
  <c r="W1284" s="1"/>
  <c r="W1283" s="1"/>
  <c r="V1287"/>
  <c r="V1286" s="1"/>
  <c r="V1285" s="1"/>
  <c r="V1284" s="1"/>
  <c r="V1283" s="1"/>
  <c r="U1287"/>
  <c r="U1286" s="1"/>
  <c r="U1285" s="1"/>
  <c r="U1284" s="1"/>
  <c r="U1283" s="1"/>
  <c r="X1274"/>
  <c r="X1273" s="1"/>
  <c r="W1274"/>
  <c r="W1273" s="1"/>
  <c r="V1274"/>
  <c r="V1273" s="1"/>
  <c r="U1274"/>
  <c r="U1273" s="1"/>
  <c r="X1271"/>
  <c r="X1270" s="1"/>
  <c r="W1271"/>
  <c r="W1270" s="1"/>
  <c r="V1271"/>
  <c r="V1270" s="1"/>
  <c r="U1271"/>
  <c r="U1270" s="1"/>
  <c r="X1268"/>
  <c r="X1267" s="1"/>
  <c r="W1268"/>
  <c r="W1267" s="1"/>
  <c r="W1266" s="1"/>
  <c r="V1268"/>
  <c r="V1267" s="1"/>
  <c r="U1268"/>
  <c r="U1267" s="1"/>
  <c r="U1266" s="1"/>
  <c r="X1260"/>
  <c r="X1259" s="1"/>
  <c r="W1260"/>
  <c r="W1259" s="1"/>
  <c r="V1260"/>
  <c r="V1259" s="1"/>
  <c r="U1260"/>
  <c r="U1259" s="1"/>
  <c r="X1257"/>
  <c r="W1257"/>
  <c r="V1257"/>
  <c r="U1257"/>
  <c r="X1255"/>
  <c r="X1254" s="1"/>
  <c r="W1255"/>
  <c r="W1254" s="1"/>
  <c r="V1255"/>
  <c r="V1254" s="1"/>
  <c r="U1255"/>
  <c r="X1251"/>
  <c r="X1250" s="1"/>
  <c r="X1249" s="1"/>
  <c r="W1251"/>
  <c r="W1250" s="1"/>
  <c r="W1249" s="1"/>
  <c r="V1251"/>
  <c r="V1250" s="1"/>
  <c r="V1249" s="1"/>
  <c r="U1251"/>
  <c r="U1250" s="1"/>
  <c r="U1249" s="1"/>
  <c r="X1238"/>
  <c r="X1237" s="1"/>
  <c r="X1236" s="1"/>
  <c r="X1235" s="1"/>
  <c r="X1234" s="1"/>
  <c r="W1238"/>
  <c r="W1237" s="1"/>
  <c r="W1236" s="1"/>
  <c r="W1235" s="1"/>
  <c r="W1234" s="1"/>
  <c r="V1238"/>
  <c r="V1237" s="1"/>
  <c r="V1236" s="1"/>
  <c r="V1235" s="1"/>
  <c r="V1234" s="1"/>
  <c r="U1238"/>
  <c r="U1237" s="1"/>
  <c r="U1236" s="1"/>
  <c r="U1235" s="1"/>
  <c r="U1234" s="1"/>
  <c r="X1231"/>
  <c r="X1230" s="1"/>
  <c r="X1229" s="1"/>
  <c r="X1228" s="1"/>
  <c r="X1227" s="1"/>
  <c r="W1231"/>
  <c r="W1230" s="1"/>
  <c r="W1229" s="1"/>
  <c r="W1228" s="1"/>
  <c r="W1227" s="1"/>
  <c r="V1231"/>
  <c r="V1230" s="1"/>
  <c r="V1229" s="1"/>
  <c r="V1228" s="1"/>
  <c r="V1227" s="1"/>
  <c r="U1231"/>
  <c r="U1230" s="1"/>
  <c r="U1229" s="1"/>
  <c r="U1228" s="1"/>
  <c r="U1227" s="1"/>
  <c r="X1224"/>
  <c r="X1223" s="1"/>
  <c r="X1222" s="1"/>
  <c r="X1221" s="1"/>
  <c r="W1224"/>
  <c r="W1223" s="1"/>
  <c r="W1222" s="1"/>
  <c r="W1221" s="1"/>
  <c r="V1224"/>
  <c r="V1223" s="1"/>
  <c r="V1222" s="1"/>
  <c r="V1221" s="1"/>
  <c r="U1224"/>
  <c r="U1223" s="1"/>
  <c r="U1222" s="1"/>
  <c r="U1221" s="1"/>
  <c r="X1212"/>
  <c r="X1211" s="1"/>
  <c r="X1210" s="1"/>
  <c r="X1209" s="1"/>
  <c r="W1212"/>
  <c r="W1211" s="1"/>
  <c r="W1210" s="1"/>
  <c r="W1209" s="1"/>
  <c r="V1212"/>
  <c r="V1211" s="1"/>
  <c r="V1210" s="1"/>
  <c r="V1209" s="1"/>
  <c r="U1212"/>
  <c r="U1211" s="1"/>
  <c r="U1210" s="1"/>
  <c r="U1209" s="1"/>
  <c r="X1207"/>
  <c r="X1206" s="1"/>
  <c r="X1205" s="1"/>
  <c r="W1207"/>
  <c r="W1206" s="1"/>
  <c r="W1205" s="1"/>
  <c r="V1207"/>
  <c r="V1206" s="1"/>
  <c r="V1205" s="1"/>
  <c r="U1207"/>
  <c r="U1206" s="1"/>
  <c r="U1205" s="1"/>
  <c r="X1203"/>
  <c r="X1202" s="1"/>
  <c r="X1201" s="1"/>
  <c r="W1203"/>
  <c r="W1202" s="1"/>
  <c r="W1201" s="1"/>
  <c r="V1203"/>
  <c r="V1202" s="1"/>
  <c r="V1201" s="1"/>
  <c r="U1203"/>
  <c r="U1202" s="1"/>
  <c r="U1201" s="1"/>
  <c r="X1198"/>
  <c r="X1197" s="1"/>
  <c r="X1196" s="1"/>
  <c r="X1195" s="1"/>
  <c r="W1198"/>
  <c r="W1197" s="1"/>
  <c r="W1196" s="1"/>
  <c r="W1195" s="1"/>
  <c r="V1198"/>
  <c r="V1197" s="1"/>
  <c r="V1196" s="1"/>
  <c r="V1195" s="1"/>
  <c r="U1198"/>
  <c r="U1197" s="1"/>
  <c r="U1196" s="1"/>
  <c r="U1195" s="1"/>
  <c r="X1191"/>
  <c r="X1190" s="1"/>
  <c r="X1189" s="1"/>
  <c r="X1188" s="1"/>
  <c r="W1191"/>
  <c r="W1190" s="1"/>
  <c r="W1189" s="1"/>
  <c r="W1188" s="1"/>
  <c r="V1191"/>
  <c r="V1190" s="1"/>
  <c r="V1189" s="1"/>
  <c r="V1188" s="1"/>
  <c r="U1191"/>
  <c r="U1190" s="1"/>
  <c r="U1189" s="1"/>
  <c r="U1188" s="1"/>
  <c r="X1170"/>
  <c r="X1169" s="1"/>
  <c r="X1168" s="1"/>
  <c r="X1167" s="1"/>
  <c r="W1170"/>
  <c r="W1169" s="1"/>
  <c r="W1168" s="1"/>
  <c r="W1167" s="1"/>
  <c r="V1170"/>
  <c r="V1169" s="1"/>
  <c r="V1168" s="1"/>
  <c r="V1167" s="1"/>
  <c r="U1170"/>
  <c r="U1169" s="1"/>
  <c r="U1168" s="1"/>
  <c r="U1167" s="1"/>
  <c r="X1165"/>
  <c r="X1164" s="1"/>
  <c r="X1163" s="1"/>
  <c r="X1162" s="1"/>
  <c r="W1165"/>
  <c r="W1164" s="1"/>
  <c r="W1163" s="1"/>
  <c r="W1162" s="1"/>
  <c r="V1165"/>
  <c r="V1164" s="1"/>
  <c r="V1163" s="1"/>
  <c r="V1162" s="1"/>
  <c r="U1165"/>
  <c r="U1164" s="1"/>
  <c r="U1163" s="1"/>
  <c r="U1162" s="1"/>
  <c r="X1160"/>
  <c r="X1159" s="1"/>
  <c r="X1158" s="1"/>
  <c r="X1157" s="1"/>
  <c r="W1160"/>
  <c r="W1159" s="1"/>
  <c r="W1158" s="1"/>
  <c r="W1157" s="1"/>
  <c r="V1160"/>
  <c r="V1159" s="1"/>
  <c r="V1158" s="1"/>
  <c r="V1157" s="1"/>
  <c r="U1160"/>
  <c r="U1159" s="1"/>
  <c r="U1158" s="1"/>
  <c r="U1157" s="1"/>
  <c r="X1155"/>
  <c r="X1154" s="1"/>
  <c r="X1153" s="1"/>
  <c r="X1152" s="1"/>
  <c r="W1155"/>
  <c r="W1154" s="1"/>
  <c r="W1153" s="1"/>
  <c r="W1152" s="1"/>
  <c r="V1155"/>
  <c r="V1154" s="1"/>
  <c r="V1153" s="1"/>
  <c r="V1152" s="1"/>
  <c r="U1155"/>
  <c r="U1154" s="1"/>
  <c r="U1153" s="1"/>
  <c r="U1152" s="1"/>
  <c r="X1148"/>
  <c r="X1147" s="1"/>
  <c r="X1146" s="1"/>
  <c r="X1145" s="1"/>
  <c r="W1148"/>
  <c r="W1147" s="1"/>
  <c r="W1146" s="1"/>
  <c r="W1145" s="1"/>
  <c r="V1148"/>
  <c r="V1147" s="1"/>
  <c r="V1146" s="1"/>
  <c r="V1145" s="1"/>
  <c r="U1148"/>
  <c r="U1147" s="1"/>
  <c r="U1146" s="1"/>
  <c r="U1145" s="1"/>
  <c r="X1143"/>
  <c r="X1142" s="1"/>
  <c r="X1141" s="1"/>
  <c r="X1140" s="1"/>
  <c r="W1143"/>
  <c r="W1142" s="1"/>
  <c r="W1141" s="1"/>
  <c r="W1140" s="1"/>
  <c r="V1143"/>
  <c r="V1142" s="1"/>
  <c r="V1141" s="1"/>
  <c r="V1140" s="1"/>
  <c r="U1143"/>
  <c r="U1142" s="1"/>
  <c r="U1141" s="1"/>
  <c r="U1140" s="1"/>
  <c r="X1138"/>
  <c r="X1137" s="1"/>
  <c r="X1136" s="1"/>
  <c r="X1135" s="1"/>
  <c r="W1138"/>
  <c r="W1137" s="1"/>
  <c r="W1136" s="1"/>
  <c r="W1135" s="1"/>
  <c r="V1138"/>
  <c r="V1137" s="1"/>
  <c r="V1136" s="1"/>
  <c r="V1135" s="1"/>
  <c r="U1138"/>
  <c r="U1137" s="1"/>
  <c r="U1136" s="1"/>
  <c r="U1135" s="1"/>
  <c r="X1133"/>
  <c r="X1132" s="1"/>
  <c r="X1131" s="1"/>
  <c r="X1130" s="1"/>
  <c r="W1133"/>
  <c r="W1132" s="1"/>
  <c r="W1131" s="1"/>
  <c r="W1130" s="1"/>
  <c r="V1133"/>
  <c r="V1132" s="1"/>
  <c r="V1131" s="1"/>
  <c r="V1130" s="1"/>
  <c r="U1133"/>
  <c r="U1132" s="1"/>
  <c r="U1131" s="1"/>
  <c r="U1130" s="1"/>
  <c r="X1126"/>
  <c r="X1125" s="1"/>
  <c r="X1124" s="1"/>
  <c r="X1123" s="1"/>
  <c r="W1126"/>
  <c r="W1125" s="1"/>
  <c r="W1124" s="1"/>
  <c r="W1123" s="1"/>
  <c r="V1126"/>
  <c r="V1125" s="1"/>
  <c r="V1124" s="1"/>
  <c r="V1123" s="1"/>
  <c r="U1126"/>
  <c r="U1125" s="1"/>
  <c r="U1124" s="1"/>
  <c r="U1123" s="1"/>
  <c r="X1109"/>
  <c r="X1108" s="1"/>
  <c r="X1107" s="1"/>
  <c r="X1106" s="1"/>
  <c r="W1109"/>
  <c r="W1108" s="1"/>
  <c r="W1107" s="1"/>
  <c r="W1106" s="1"/>
  <c r="V1109"/>
  <c r="V1108" s="1"/>
  <c r="V1107" s="1"/>
  <c r="V1106" s="1"/>
  <c r="U1109"/>
  <c r="U1108" s="1"/>
  <c r="U1107" s="1"/>
  <c r="U1106" s="1"/>
  <c r="X1104"/>
  <c r="X1103" s="1"/>
  <c r="X1102" s="1"/>
  <c r="X1101" s="1"/>
  <c r="W1104"/>
  <c r="W1103" s="1"/>
  <c r="W1102" s="1"/>
  <c r="W1101" s="1"/>
  <c r="V1104"/>
  <c r="V1103" s="1"/>
  <c r="V1102" s="1"/>
  <c r="V1101" s="1"/>
  <c r="U1104"/>
  <c r="U1103" s="1"/>
  <c r="U1102" s="1"/>
  <c r="U1101" s="1"/>
  <c r="X1099"/>
  <c r="X1098" s="1"/>
  <c r="X1097" s="1"/>
  <c r="X1096" s="1"/>
  <c r="W1099"/>
  <c r="W1098" s="1"/>
  <c r="W1097" s="1"/>
  <c r="W1096" s="1"/>
  <c r="V1099"/>
  <c r="V1098" s="1"/>
  <c r="V1097" s="1"/>
  <c r="V1096" s="1"/>
  <c r="U1099"/>
  <c r="U1098" s="1"/>
  <c r="U1097" s="1"/>
  <c r="U1096" s="1"/>
  <c r="X1094"/>
  <c r="X1093" s="1"/>
  <c r="X1092" s="1"/>
  <c r="X1091" s="1"/>
  <c r="W1094"/>
  <c r="W1093" s="1"/>
  <c r="W1092" s="1"/>
  <c r="W1091" s="1"/>
  <c r="V1094"/>
  <c r="V1093" s="1"/>
  <c r="V1092" s="1"/>
  <c r="V1091" s="1"/>
  <c r="U1094"/>
  <c r="U1093" s="1"/>
  <c r="U1092" s="1"/>
  <c r="U1091" s="1"/>
  <c r="U1090" s="1"/>
  <c r="X1087"/>
  <c r="X1086" s="1"/>
  <c r="X1085" s="1"/>
  <c r="X1084" s="1"/>
  <c r="X1083" s="1"/>
  <c r="W1087"/>
  <c r="W1086" s="1"/>
  <c r="W1085" s="1"/>
  <c r="W1084" s="1"/>
  <c r="W1083" s="1"/>
  <c r="V1087"/>
  <c r="V1086" s="1"/>
  <c r="V1085" s="1"/>
  <c r="V1084" s="1"/>
  <c r="V1083" s="1"/>
  <c r="U1087"/>
  <c r="U1086" s="1"/>
  <c r="U1085" s="1"/>
  <c r="U1084" s="1"/>
  <c r="U1083" s="1"/>
  <c r="X1081"/>
  <c r="X1080" s="1"/>
  <c r="X1079" s="1"/>
  <c r="X1078" s="1"/>
  <c r="X1077" s="1"/>
  <c r="W1081"/>
  <c r="W1080" s="1"/>
  <c r="W1079" s="1"/>
  <c r="W1078" s="1"/>
  <c r="W1077" s="1"/>
  <c r="V1081"/>
  <c r="V1080" s="1"/>
  <c r="V1079" s="1"/>
  <c r="V1078" s="1"/>
  <c r="V1077" s="1"/>
  <c r="U1081"/>
  <c r="U1080" s="1"/>
  <c r="U1079" s="1"/>
  <c r="U1078" s="1"/>
  <c r="U1077" s="1"/>
  <c r="X1074"/>
  <c r="X1073" s="1"/>
  <c r="W1074"/>
  <c r="W1073" s="1"/>
  <c r="V1074"/>
  <c r="V1073" s="1"/>
  <c r="U1074"/>
  <c r="U1073" s="1"/>
  <c r="X1071"/>
  <c r="W1071"/>
  <c r="V1071"/>
  <c r="U1071"/>
  <c r="X1069"/>
  <c r="X1068" s="1"/>
  <c r="X1067" s="1"/>
  <c r="W1069"/>
  <c r="V1069"/>
  <c r="U1069"/>
  <c r="U1068" s="1"/>
  <c r="U1067" s="1"/>
  <c r="X1065"/>
  <c r="X1064" s="1"/>
  <c r="X1063" s="1"/>
  <c r="W1065"/>
  <c r="W1064" s="1"/>
  <c r="W1063" s="1"/>
  <c r="V1065"/>
  <c r="V1064" s="1"/>
  <c r="V1063" s="1"/>
  <c r="U1065"/>
  <c r="U1064" s="1"/>
  <c r="U1063" s="1"/>
  <c r="X1058"/>
  <c r="X1057" s="1"/>
  <c r="X1056" s="1"/>
  <c r="X1055" s="1"/>
  <c r="X1054" s="1"/>
  <c r="W1058"/>
  <c r="W1057" s="1"/>
  <c r="W1056" s="1"/>
  <c r="W1055" s="1"/>
  <c r="W1054" s="1"/>
  <c r="V1058"/>
  <c r="V1057" s="1"/>
  <c r="V1056" s="1"/>
  <c r="V1055" s="1"/>
  <c r="V1054" s="1"/>
  <c r="U1058"/>
  <c r="U1057" s="1"/>
  <c r="U1056" s="1"/>
  <c r="U1055" s="1"/>
  <c r="U1054" s="1"/>
  <c r="X1049"/>
  <c r="X1047" s="1"/>
  <c r="W1049"/>
  <c r="W1048" s="1"/>
  <c r="V1049"/>
  <c r="V1048" s="1"/>
  <c r="U1049"/>
  <c r="U1048" s="1"/>
  <c r="X1040"/>
  <c r="X1039" s="1"/>
  <c r="X1038" s="1"/>
  <c r="X1037" s="1"/>
  <c r="X1036" s="1"/>
  <c r="W1040"/>
  <c r="W1039" s="1"/>
  <c r="W1038" s="1"/>
  <c r="W1037" s="1"/>
  <c r="W1036" s="1"/>
  <c r="V1040"/>
  <c r="V1039" s="1"/>
  <c r="V1038" s="1"/>
  <c r="V1037" s="1"/>
  <c r="V1036" s="1"/>
  <c r="U1040"/>
  <c r="U1039" s="1"/>
  <c r="U1038" s="1"/>
  <c r="U1037" s="1"/>
  <c r="U1036" s="1"/>
  <c r="X1033"/>
  <c r="X1032" s="1"/>
  <c r="X1031" s="1"/>
  <c r="X1030" s="1"/>
  <c r="W1033"/>
  <c r="W1032" s="1"/>
  <c r="W1031" s="1"/>
  <c r="W1030" s="1"/>
  <c r="V1033"/>
  <c r="V1032" s="1"/>
  <c r="V1031" s="1"/>
  <c r="V1030" s="1"/>
  <c r="U1033"/>
  <c r="U1032" s="1"/>
  <c r="U1031" s="1"/>
  <c r="U1030" s="1"/>
  <c r="X1023"/>
  <c r="X1022" s="1"/>
  <c r="W1023"/>
  <c r="W1022" s="1"/>
  <c r="V1023"/>
  <c r="V1022" s="1"/>
  <c r="U1023"/>
  <c r="U1022" s="1"/>
  <c r="X1020"/>
  <c r="W1020"/>
  <c r="W1019" s="1"/>
  <c r="V1020"/>
  <c r="V1019" s="1"/>
  <c r="V1018" s="1"/>
  <c r="U1020"/>
  <c r="U1019" s="1"/>
  <c r="U1018" s="1"/>
  <c r="X1019"/>
  <c r="X1016"/>
  <c r="X1015" s="1"/>
  <c r="X1014" s="1"/>
  <c r="W1016"/>
  <c r="W1015" s="1"/>
  <c r="W1014" s="1"/>
  <c r="V1016"/>
  <c r="V1015" s="1"/>
  <c r="V1014" s="1"/>
  <c r="U1016"/>
  <c r="U1015" s="1"/>
  <c r="U1014" s="1"/>
  <c r="X1009"/>
  <c r="X1008" s="1"/>
  <c r="X1007" s="1"/>
  <c r="X1006" s="1"/>
  <c r="X1005" s="1"/>
  <c r="W1009"/>
  <c r="W1008" s="1"/>
  <c r="W1007" s="1"/>
  <c r="W1006" s="1"/>
  <c r="W1005" s="1"/>
  <c r="V1009"/>
  <c r="V1008" s="1"/>
  <c r="V1007" s="1"/>
  <c r="V1006" s="1"/>
  <c r="V1005" s="1"/>
  <c r="U1009"/>
  <c r="U1008" s="1"/>
  <c r="U1007" s="1"/>
  <c r="U1006" s="1"/>
  <c r="U1005" s="1"/>
  <c r="X994"/>
  <c r="X993" s="1"/>
  <c r="X992" s="1"/>
  <c r="X991" s="1"/>
  <c r="W994"/>
  <c r="W993" s="1"/>
  <c r="W992" s="1"/>
  <c r="W991" s="1"/>
  <c r="V994"/>
  <c r="V993" s="1"/>
  <c r="V992" s="1"/>
  <c r="V991" s="1"/>
  <c r="U994"/>
  <c r="U993" s="1"/>
  <c r="U992" s="1"/>
  <c r="U991" s="1"/>
  <c r="X973"/>
  <c r="X972" s="1"/>
  <c r="X971" s="1"/>
  <c r="W973"/>
  <c r="W972" s="1"/>
  <c r="W971" s="1"/>
  <c r="V973"/>
  <c r="V972" s="1"/>
  <c r="V971" s="1"/>
  <c r="U973"/>
  <c r="U972" s="1"/>
  <c r="U971" s="1"/>
  <c r="X969"/>
  <c r="X968" s="1"/>
  <c r="X967" s="1"/>
  <c r="W969"/>
  <c r="W968" s="1"/>
  <c r="W967" s="1"/>
  <c r="V969"/>
  <c r="V968" s="1"/>
  <c r="V967" s="1"/>
  <c r="U969"/>
  <c r="U968" s="1"/>
  <c r="U967" s="1"/>
  <c r="X965"/>
  <c r="X964" s="1"/>
  <c r="X963" s="1"/>
  <c r="X962" s="1"/>
  <c r="W965"/>
  <c r="W964" s="1"/>
  <c r="W963" s="1"/>
  <c r="V965"/>
  <c r="V964" s="1"/>
  <c r="V963" s="1"/>
  <c r="U965"/>
  <c r="U964" s="1"/>
  <c r="U963" s="1"/>
  <c r="X956"/>
  <c r="X955" s="1"/>
  <c r="X953" s="1"/>
  <c r="W956"/>
  <c r="W955" s="1"/>
  <c r="W953" s="1"/>
  <c r="V956"/>
  <c r="V955" s="1"/>
  <c r="V953" s="1"/>
  <c r="U956"/>
  <c r="U955" s="1"/>
  <c r="U954" s="1"/>
  <c r="X951"/>
  <c r="X950" s="1"/>
  <c r="W951"/>
  <c r="W950" s="1"/>
  <c r="V951"/>
  <c r="V950" s="1"/>
  <c r="U951"/>
  <c r="U950" s="1"/>
  <c r="X948"/>
  <c r="X947" s="1"/>
  <c r="W948"/>
  <c r="W947" s="1"/>
  <c r="W946" s="1"/>
  <c r="W945" s="1"/>
  <c r="V948"/>
  <c r="V947" s="1"/>
  <c r="V946" s="1"/>
  <c r="V945" s="1"/>
  <c r="U948"/>
  <c r="U947" s="1"/>
  <c r="X943"/>
  <c r="X942" s="1"/>
  <c r="X941" s="1"/>
  <c r="W943"/>
  <c r="W942" s="1"/>
  <c r="W941" s="1"/>
  <c r="V943"/>
  <c r="V942" s="1"/>
  <c r="V941" s="1"/>
  <c r="U943"/>
  <c r="U942" s="1"/>
  <c r="U941" s="1"/>
  <c r="X939"/>
  <c r="X938" s="1"/>
  <c r="X937" s="1"/>
  <c r="W939"/>
  <c r="W938" s="1"/>
  <c r="W937" s="1"/>
  <c r="V939"/>
  <c r="V938" s="1"/>
  <c r="V937" s="1"/>
  <c r="U939"/>
  <c r="U938" s="1"/>
  <c r="U937" s="1"/>
  <c r="X935"/>
  <c r="X934" s="1"/>
  <c r="X933" s="1"/>
  <c r="W935"/>
  <c r="W934" s="1"/>
  <c r="W933" s="1"/>
  <c r="V935"/>
  <c r="V934" s="1"/>
  <c r="V933" s="1"/>
  <c r="V932" s="1"/>
  <c r="U935"/>
  <c r="U934" s="1"/>
  <c r="U933" s="1"/>
  <c r="X928"/>
  <c r="X927" s="1"/>
  <c r="X926" s="1"/>
  <c r="X925" s="1"/>
  <c r="X924" s="1"/>
  <c r="W928"/>
  <c r="W927" s="1"/>
  <c r="W926" s="1"/>
  <c r="W925" s="1"/>
  <c r="W924" s="1"/>
  <c r="V928"/>
  <c r="V927" s="1"/>
  <c r="V926" s="1"/>
  <c r="V925" s="1"/>
  <c r="V924" s="1"/>
  <c r="U928"/>
  <c r="U927" s="1"/>
  <c r="U926" s="1"/>
  <c r="U925" s="1"/>
  <c r="U924" s="1"/>
  <c r="X921"/>
  <c r="X920" s="1"/>
  <c r="W921"/>
  <c r="W920" s="1"/>
  <c r="V921"/>
  <c r="V920" s="1"/>
  <c r="U921"/>
  <c r="U920" s="1"/>
  <c r="X918"/>
  <c r="W918"/>
  <c r="V918"/>
  <c r="U918"/>
  <c r="X917"/>
  <c r="W917"/>
  <c r="V917"/>
  <c r="U917"/>
  <c r="X915"/>
  <c r="X914" s="1"/>
  <c r="W915"/>
  <c r="W914" s="1"/>
  <c r="V915"/>
  <c r="V914" s="1"/>
  <c r="U915"/>
  <c r="U914" s="1"/>
  <c r="X912"/>
  <c r="X911" s="1"/>
  <c r="W912"/>
  <c r="W911" s="1"/>
  <c r="V912"/>
  <c r="V911" s="1"/>
  <c r="U912"/>
  <c r="U911" s="1"/>
  <c r="X909"/>
  <c r="X908" s="1"/>
  <c r="W909"/>
  <c r="W908" s="1"/>
  <c r="V909"/>
  <c r="V908" s="1"/>
  <c r="U909"/>
  <c r="U908" s="1"/>
  <c r="X906"/>
  <c r="X905" s="1"/>
  <c r="W906"/>
  <c r="W905" s="1"/>
  <c r="V906"/>
  <c r="V905" s="1"/>
  <c r="U906"/>
  <c r="U905" s="1"/>
  <c r="X903"/>
  <c r="X902" s="1"/>
  <c r="W903"/>
  <c r="W902" s="1"/>
  <c r="V903"/>
  <c r="V902" s="1"/>
  <c r="V901" s="1"/>
  <c r="V900" s="1"/>
  <c r="V899" s="1"/>
  <c r="U903"/>
  <c r="U902" s="1"/>
  <c r="X895"/>
  <c r="W895"/>
  <c r="V895"/>
  <c r="U895"/>
  <c r="X893"/>
  <c r="W893"/>
  <c r="V893"/>
  <c r="U893"/>
  <c r="X891"/>
  <c r="X890" s="1"/>
  <c r="X889" s="1"/>
  <c r="X888" s="1"/>
  <c r="X887" s="1"/>
  <c r="W891"/>
  <c r="W890" s="1"/>
  <c r="W889" s="1"/>
  <c r="W888" s="1"/>
  <c r="W887" s="1"/>
  <c r="V891"/>
  <c r="U891"/>
  <c r="X882"/>
  <c r="X881" s="1"/>
  <c r="W882"/>
  <c r="W881" s="1"/>
  <c r="V882"/>
  <c r="V881" s="1"/>
  <c r="U882"/>
  <c r="U881" s="1"/>
  <c r="X879"/>
  <c r="X878" s="1"/>
  <c r="X877" s="1"/>
  <c r="W879"/>
  <c r="W878" s="1"/>
  <c r="W877" s="1"/>
  <c r="V879"/>
  <c r="V878" s="1"/>
  <c r="V877" s="1"/>
  <c r="U879"/>
  <c r="U878" s="1"/>
  <c r="U877" s="1"/>
  <c r="X875"/>
  <c r="X874" s="1"/>
  <c r="X873" s="1"/>
  <c r="W875"/>
  <c r="W874" s="1"/>
  <c r="W873" s="1"/>
  <c r="V875"/>
  <c r="V874" s="1"/>
  <c r="V873" s="1"/>
  <c r="V872" s="1"/>
  <c r="V871" s="1"/>
  <c r="U875"/>
  <c r="U874" s="1"/>
  <c r="U873" s="1"/>
  <c r="X868"/>
  <c r="X867" s="1"/>
  <c r="X866" s="1"/>
  <c r="X865" s="1"/>
  <c r="X864" s="1"/>
  <c r="W868"/>
  <c r="W867" s="1"/>
  <c r="W866" s="1"/>
  <c r="W865" s="1"/>
  <c r="W864" s="1"/>
  <c r="V868"/>
  <c r="V867" s="1"/>
  <c r="V866" s="1"/>
  <c r="V865" s="1"/>
  <c r="V864" s="1"/>
  <c r="U868"/>
  <c r="U867" s="1"/>
  <c r="U866" s="1"/>
  <c r="U865" s="1"/>
  <c r="U864" s="1"/>
  <c r="X861"/>
  <c r="X860" s="1"/>
  <c r="W861"/>
  <c r="W860" s="1"/>
  <c r="V861"/>
  <c r="V860" s="1"/>
  <c r="U861"/>
  <c r="U860" s="1"/>
  <c r="X858"/>
  <c r="X857" s="1"/>
  <c r="X856" s="1"/>
  <c r="X855" s="1"/>
  <c r="X854" s="1"/>
  <c r="W858"/>
  <c r="W857" s="1"/>
  <c r="V858"/>
  <c r="V857" s="1"/>
  <c r="V856" s="1"/>
  <c r="V855" s="1"/>
  <c r="V854" s="1"/>
  <c r="U858"/>
  <c r="U857" s="1"/>
  <c r="X841"/>
  <c r="X840" s="1"/>
  <c r="X839" s="1"/>
  <c r="X838" s="1"/>
  <c r="W841"/>
  <c r="W840" s="1"/>
  <c r="W839" s="1"/>
  <c r="W838" s="1"/>
  <c r="V841"/>
  <c r="V840" s="1"/>
  <c r="V839" s="1"/>
  <c r="V838" s="1"/>
  <c r="U841"/>
  <c r="U840" s="1"/>
  <c r="U839" s="1"/>
  <c r="U838" s="1"/>
  <c r="X823"/>
  <c r="X822" s="1"/>
  <c r="X821" s="1"/>
  <c r="X820" s="1"/>
  <c r="X819" s="1"/>
  <c r="W823"/>
  <c r="W822" s="1"/>
  <c r="W821" s="1"/>
  <c r="W820" s="1"/>
  <c r="V823"/>
  <c r="V822" s="1"/>
  <c r="V821" s="1"/>
  <c r="V820" s="1"/>
  <c r="V819" s="1"/>
  <c r="U823"/>
  <c r="U822" s="1"/>
  <c r="U821" s="1"/>
  <c r="U820" s="1"/>
  <c r="X816"/>
  <c r="X815" s="1"/>
  <c r="X814" s="1"/>
  <c r="X813" s="1"/>
  <c r="X812" s="1"/>
  <c r="W816"/>
  <c r="W815" s="1"/>
  <c r="W814" s="1"/>
  <c r="W813" s="1"/>
  <c r="W812" s="1"/>
  <c r="V816"/>
  <c r="V815" s="1"/>
  <c r="V814" s="1"/>
  <c r="V813" s="1"/>
  <c r="V812" s="1"/>
  <c r="U816"/>
  <c r="U815" s="1"/>
  <c r="U814" s="1"/>
  <c r="U813" s="1"/>
  <c r="U812" s="1"/>
  <c r="X809"/>
  <c r="X808" s="1"/>
  <c r="X807" s="1"/>
  <c r="X806" s="1"/>
  <c r="W809"/>
  <c r="W808" s="1"/>
  <c r="W807" s="1"/>
  <c r="W806" s="1"/>
  <c r="V809"/>
  <c r="V808" s="1"/>
  <c r="V807" s="1"/>
  <c r="V806" s="1"/>
  <c r="U809"/>
  <c r="U808" s="1"/>
  <c r="U807" s="1"/>
  <c r="U806" s="1"/>
  <c r="X804"/>
  <c r="X803" s="1"/>
  <c r="W804"/>
  <c r="W803" s="1"/>
  <c r="V804"/>
  <c r="V803" s="1"/>
  <c r="U804"/>
  <c r="U803" s="1"/>
  <c r="X801"/>
  <c r="X800" s="1"/>
  <c r="X799" s="1"/>
  <c r="W801"/>
  <c r="W800" s="1"/>
  <c r="V801"/>
  <c r="V800" s="1"/>
  <c r="U801"/>
  <c r="U800" s="1"/>
  <c r="U799" s="1"/>
  <c r="X797"/>
  <c r="X796" s="1"/>
  <c r="X795" s="1"/>
  <c r="W797"/>
  <c r="W796" s="1"/>
  <c r="W795" s="1"/>
  <c r="V797"/>
  <c r="V796" s="1"/>
  <c r="V795" s="1"/>
  <c r="U797"/>
  <c r="U796" s="1"/>
  <c r="U795" s="1"/>
  <c r="X777"/>
  <c r="X776" s="1"/>
  <c r="X775" s="1"/>
  <c r="W777"/>
  <c r="W776" s="1"/>
  <c r="W775" s="1"/>
  <c r="V777"/>
  <c r="V776" s="1"/>
  <c r="V775" s="1"/>
  <c r="U777"/>
  <c r="U776" s="1"/>
  <c r="U775" s="1"/>
  <c r="X770"/>
  <c r="X769" s="1"/>
  <c r="X768" s="1"/>
  <c r="W770"/>
  <c r="W769" s="1"/>
  <c r="W768" s="1"/>
  <c r="V770"/>
  <c r="V769" s="1"/>
  <c r="V768" s="1"/>
  <c r="U770"/>
  <c r="U769" s="1"/>
  <c r="U768" s="1"/>
  <c r="U767" s="1"/>
  <c r="U766" s="1"/>
  <c r="X750"/>
  <c r="W750"/>
  <c r="V750"/>
  <c r="U750"/>
  <c r="X748"/>
  <c r="W748"/>
  <c r="V748"/>
  <c r="U748"/>
  <c r="X746"/>
  <c r="X745" s="1"/>
  <c r="X744" s="1"/>
  <c r="W746"/>
  <c r="V746"/>
  <c r="U746"/>
  <c r="X742"/>
  <c r="X741" s="1"/>
  <c r="X740" s="1"/>
  <c r="W742"/>
  <c r="W741" s="1"/>
  <c r="W740" s="1"/>
  <c r="V742"/>
  <c r="V741" s="1"/>
  <c r="V740" s="1"/>
  <c r="U742"/>
  <c r="U741" s="1"/>
  <c r="U740" s="1"/>
  <c r="X738"/>
  <c r="X737" s="1"/>
  <c r="X736" s="1"/>
  <c r="W738"/>
  <c r="W737" s="1"/>
  <c r="W736" s="1"/>
  <c r="V738"/>
  <c r="V737" s="1"/>
  <c r="V736" s="1"/>
  <c r="U738"/>
  <c r="U737" s="1"/>
  <c r="U736" s="1"/>
  <c r="X731"/>
  <c r="X730" s="1"/>
  <c r="W731"/>
  <c r="W730" s="1"/>
  <c r="V731"/>
  <c r="V730" s="1"/>
  <c r="U731"/>
  <c r="U730" s="1"/>
  <c r="X728"/>
  <c r="X727" s="1"/>
  <c r="W728"/>
  <c r="W727" s="1"/>
  <c r="V728"/>
  <c r="V727" s="1"/>
  <c r="V726" s="1"/>
  <c r="V725" s="1"/>
  <c r="U728"/>
  <c r="U727" s="1"/>
  <c r="X716"/>
  <c r="X715" s="1"/>
  <c r="X714" s="1"/>
  <c r="W716"/>
  <c r="W715" s="1"/>
  <c r="W714" s="1"/>
  <c r="V716"/>
  <c r="V715" s="1"/>
  <c r="V714" s="1"/>
  <c r="U716"/>
  <c r="U715" s="1"/>
  <c r="U714" s="1"/>
  <c r="X712"/>
  <c r="X711" s="1"/>
  <c r="X710" s="1"/>
  <c r="W712"/>
  <c r="W711" s="1"/>
  <c r="W710" s="1"/>
  <c r="V712"/>
  <c r="V711" s="1"/>
  <c r="V710" s="1"/>
  <c r="V709" s="1"/>
  <c r="V708" s="1"/>
  <c r="U712"/>
  <c r="U711" s="1"/>
  <c r="U710" s="1"/>
  <c r="X686"/>
  <c r="X685" s="1"/>
  <c r="X684" s="1"/>
  <c r="W686"/>
  <c r="W685" s="1"/>
  <c r="W684" s="1"/>
  <c r="V686"/>
  <c r="V685" s="1"/>
  <c r="V684" s="1"/>
  <c r="U686"/>
  <c r="U685" s="1"/>
  <c r="U684" s="1"/>
  <c r="X682"/>
  <c r="X681" s="1"/>
  <c r="X680" s="1"/>
  <c r="W682"/>
  <c r="W681" s="1"/>
  <c r="W680" s="1"/>
  <c r="V682"/>
  <c r="V681" s="1"/>
  <c r="V680" s="1"/>
  <c r="U682"/>
  <c r="U681" s="1"/>
  <c r="U680" s="1"/>
  <c r="X678"/>
  <c r="W678"/>
  <c r="W677" s="1"/>
  <c r="W676" s="1"/>
  <c r="V678"/>
  <c r="V677" s="1"/>
  <c r="V676" s="1"/>
  <c r="V675" s="1"/>
  <c r="V674" s="1"/>
  <c r="U678"/>
  <c r="U677" s="1"/>
  <c r="U676" s="1"/>
  <c r="X677"/>
  <c r="X676" s="1"/>
  <c r="X652"/>
  <c r="W652"/>
  <c r="W651" s="1"/>
  <c r="W650" s="1"/>
  <c r="V652"/>
  <c r="V651" s="1"/>
  <c r="V650" s="1"/>
  <c r="U652"/>
  <c r="U651" s="1"/>
  <c r="U650" s="1"/>
  <c r="X651"/>
  <c r="X650" s="1"/>
  <c r="X648"/>
  <c r="X647" s="1"/>
  <c r="X646" s="1"/>
  <c r="W648"/>
  <c r="W647" s="1"/>
  <c r="W646" s="1"/>
  <c r="V648"/>
  <c r="V647" s="1"/>
  <c r="V646" s="1"/>
  <c r="U648"/>
  <c r="U647" s="1"/>
  <c r="U646" s="1"/>
  <c r="X644"/>
  <c r="X643" s="1"/>
  <c r="X642" s="1"/>
  <c r="W644"/>
  <c r="W643" s="1"/>
  <c r="W642" s="1"/>
  <c r="V644"/>
  <c r="V643" s="1"/>
  <c r="V642" s="1"/>
  <c r="U644"/>
  <c r="U643" s="1"/>
  <c r="U642" s="1"/>
  <c r="X618"/>
  <c r="X617" s="1"/>
  <c r="X616" s="1"/>
  <c r="W618"/>
  <c r="W617" s="1"/>
  <c r="W616" s="1"/>
  <c r="V618"/>
  <c r="V617" s="1"/>
  <c r="V616" s="1"/>
  <c r="U618"/>
  <c r="U617" s="1"/>
  <c r="U616" s="1"/>
  <c r="X613"/>
  <c r="X612" s="1"/>
  <c r="X611" s="1"/>
  <c r="W613"/>
  <c r="W612" s="1"/>
  <c r="W611" s="1"/>
  <c r="V613"/>
  <c r="V612" s="1"/>
  <c r="V611" s="1"/>
  <c r="U613"/>
  <c r="U612" s="1"/>
  <c r="U611" s="1"/>
  <c r="X608"/>
  <c r="X607" s="1"/>
  <c r="X606" s="1"/>
  <c r="X605" s="1"/>
  <c r="X604" s="1"/>
  <c r="W608"/>
  <c r="W607" s="1"/>
  <c r="W606" s="1"/>
  <c r="V608"/>
  <c r="V607" s="1"/>
  <c r="V606" s="1"/>
  <c r="U608"/>
  <c r="U607" s="1"/>
  <c r="U606" s="1"/>
  <c r="X599"/>
  <c r="X598" s="1"/>
  <c r="W599"/>
  <c r="W598" s="1"/>
  <c r="V599"/>
  <c r="V598" s="1"/>
  <c r="U599"/>
  <c r="U598" s="1"/>
  <c r="X596"/>
  <c r="X595" s="1"/>
  <c r="X594" s="1"/>
  <c r="W596"/>
  <c r="W595" s="1"/>
  <c r="W594" s="1"/>
  <c r="V596"/>
  <c r="V595" s="1"/>
  <c r="V594" s="1"/>
  <c r="U596"/>
  <c r="U595" s="1"/>
  <c r="U594" s="1"/>
  <c r="X589"/>
  <c r="X588" s="1"/>
  <c r="X587" s="1"/>
  <c r="X586" s="1"/>
  <c r="X585" s="1"/>
  <c r="W589"/>
  <c r="W588" s="1"/>
  <c r="W587" s="1"/>
  <c r="W586" s="1"/>
  <c r="W585" s="1"/>
  <c r="V589"/>
  <c r="V588" s="1"/>
  <c r="V587" s="1"/>
  <c r="V586" s="1"/>
  <c r="V585" s="1"/>
  <c r="U589"/>
  <c r="U588" s="1"/>
  <c r="U587" s="1"/>
  <c r="U586" s="1"/>
  <c r="U585" s="1"/>
  <c r="X558"/>
  <c r="X557" s="1"/>
  <c r="X556" s="1"/>
  <c r="W558"/>
  <c r="W557" s="1"/>
  <c r="W556" s="1"/>
  <c r="V558"/>
  <c r="V557" s="1"/>
  <c r="V556" s="1"/>
  <c r="U558"/>
  <c r="U557" s="1"/>
  <c r="U556" s="1"/>
  <c r="X554"/>
  <c r="X553" s="1"/>
  <c r="X552" s="1"/>
  <c r="W554"/>
  <c r="W553" s="1"/>
  <c r="W552" s="1"/>
  <c r="V554"/>
  <c r="V553" s="1"/>
  <c r="V552" s="1"/>
  <c r="U554"/>
  <c r="U553" s="1"/>
  <c r="U552" s="1"/>
  <c r="X549"/>
  <c r="X548" s="1"/>
  <c r="W549"/>
  <c r="W548" s="1"/>
  <c r="V549"/>
  <c r="V548" s="1"/>
  <c r="U549"/>
  <c r="U548" s="1"/>
  <c r="X546"/>
  <c r="X545" s="1"/>
  <c r="W546"/>
  <c r="W545" s="1"/>
  <c r="V546"/>
  <c r="V545" s="1"/>
  <c r="U546"/>
  <c r="U545" s="1"/>
  <c r="X543"/>
  <c r="X542" s="1"/>
  <c r="W543"/>
  <c r="W542" s="1"/>
  <c r="V543"/>
  <c r="V542" s="1"/>
  <c r="U543"/>
  <c r="U542" s="1"/>
  <c r="X539"/>
  <c r="X538" s="1"/>
  <c r="W539"/>
  <c r="W538" s="1"/>
  <c r="V539"/>
  <c r="V538" s="1"/>
  <c r="U539"/>
  <c r="U538" s="1"/>
  <c r="X536"/>
  <c r="X535" s="1"/>
  <c r="W536"/>
  <c r="W535" s="1"/>
  <c r="V536"/>
  <c r="V535" s="1"/>
  <c r="U536"/>
  <c r="U535" s="1"/>
  <c r="X531"/>
  <c r="X530" s="1"/>
  <c r="W531"/>
  <c r="W530" s="1"/>
  <c r="V531"/>
  <c r="V530" s="1"/>
  <c r="U531"/>
  <c r="U530" s="1"/>
  <c r="X528"/>
  <c r="X527" s="1"/>
  <c r="W528"/>
  <c r="W527" s="1"/>
  <c r="V528"/>
  <c r="V527" s="1"/>
  <c r="U528"/>
  <c r="U527" s="1"/>
  <c r="X525"/>
  <c r="X524" s="1"/>
  <c r="W525"/>
  <c r="W524" s="1"/>
  <c r="V525"/>
  <c r="V524" s="1"/>
  <c r="U525"/>
  <c r="U524" s="1"/>
  <c r="X521"/>
  <c r="X520" s="1"/>
  <c r="W521"/>
  <c r="W520" s="1"/>
  <c r="V521"/>
  <c r="V520" s="1"/>
  <c r="U521"/>
  <c r="U520" s="1"/>
  <c r="X518"/>
  <c r="X517" s="1"/>
  <c r="W518"/>
  <c r="W517" s="1"/>
  <c r="V518"/>
  <c r="V517" s="1"/>
  <c r="U518"/>
  <c r="U517" s="1"/>
  <c r="X511"/>
  <c r="X510" s="1"/>
  <c r="X509" s="1"/>
  <c r="W511"/>
  <c r="W510" s="1"/>
  <c r="W509" s="1"/>
  <c r="V511"/>
  <c r="V510" s="1"/>
  <c r="V509" s="1"/>
  <c r="U511"/>
  <c r="U510" s="1"/>
  <c r="U509" s="1"/>
  <c r="X507"/>
  <c r="X506" s="1"/>
  <c r="X505" s="1"/>
  <c r="X504" s="1"/>
  <c r="X503" s="1"/>
  <c r="W507"/>
  <c r="W506" s="1"/>
  <c r="W505" s="1"/>
  <c r="V507"/>
  <c r="V506" s="1"/>
  <c r="V505" s="1"/>
  <c r="U507"/>
  <c r="U506" s="1"/>
  <c r="U505" s="1"/>
  <c r="X500"/>
  <c r="X499" s="1"/>
  <c r="X498" s="1"/>
  <c r="W500"/>
  <c r="W499" s="1"/>
  <c r="W498" s="1"/>
  <c r="V500"/>
  <c r="V499" s="1"/>
  <c r="V498" s="1"/>
  <c r="U500"/>
  <c r="U499" s="1"/>
  <c r="U498" s="1"/>
  <c r="X496"/>
  <c r="X495" s="1"/>
  <c r="X494" s="1"/>
  <c r="W496"/>
  <c r="W495" s="1"/>
  <c r="W494" s="1"/>
  <c r="V496"/>
  <c r="V495" s="1"/>
  <c r="V494" s="1"/>
  <c r="U496"/>
  <c r="U495" s="1"/>
  <c r="U494" s="1"/>
  <c r="X492"/>
  <c r="X491" s="1"/>
  <c r="X490" s="1"/>
  <c r="X489" s="1"/>
  <c r="X488" s="1"/>
  <c r="W492"/>
  <c r="W491" s="1"/>
  <c r="W490" s="1"/>
  <c r="V492"/>
  <c r="V491" s="1"/>
  <c r="V490" s="1"/>
  <c r="U492"/>
  <c r="U491" s="1"/>
  <c r="U490" s="1"/>
  <c r="X465"/>
  <c r="X464" s="1"/>
  <c r="X463" s="1"/>
  <c r="W465"/>
  <c r="W464" s="1"/>
  <c r="W463" s="1"/>
  <c r="V465"/>
  <c r="V464" s="1"/>
  <c r="V463" s="1"/>
  <c r="U465"/>
  <c r="U464" s="1"/>
  <c r="U463" s="1"/>
  <c r="X461"/>
  <c r="X460" s="1"/>
  <c r="X459" s="1"/>
  <c r="W461"/>
  <c r="W460" s="1"/>
  <c r="W459" s="1"/>
  <c r="V461"/>
  <c r="V460" s="1"/>
  <c r="V459" s="1"/>
  <c r="U461"/>
  <c r="U460" s="1"/>
  <c r="U459" s="1"/>
  <c r="X454"/>
  <c r="X453" s="1"/>
  <c r="W454"/>
  <c r="W453" s="1"/>
  <c r="V454"/>
  <c r="V453" s="1"/>
  <c r="U454"/>
  <c r="U452" s="1"/>
  <c r="U451" s="1"/>
  <c r="X449"/>
  <c r="X448" s="1"/>
  <c r="X447" s="1"/>
  <c r="X446" s="1"/>
  <c r="X445" s="1"/>
  <c r="W449"/>
  <c r="W448" s="1"/>
  <c r="W447" s="1"/>
  <c r="W446" s="1"/>
  <c r="W445" s="1"/>
  <c r="V449"/>
  <c r="V448" s="1"/>
  <c r="V447" s="1"/>
  <c r="V446" s="1"/>
  <c r="V445" s="1"/>
  <c r="U449"/>
  <c r="U448" s="1"/>
  <c r="U447" s="1"/>
  <c r="U446" s="1"/>
  <c r="U445" s="1"/>
  <c r="X443"/>
  <c r="X442" s="1"/>
  <c r="X441" s="1"/>
  <c r="X440" s="1"/>
  <c r="W443"/>
  <c r="W442" s="1"/>
  <c r="W441" s="1"/>
  <c r="W440" s="1"/>
  <c r="V443"/>
  <c r="V442" s="1"/>
  <c r="V441" s="1"/>
  <c r="V440" s="1"/>
  <c r="U443"/>
  <c r="U442" s="1"/>
  <c r="U441" s="1"/>
  <c r="U440" s="1"/>
  <c r="X434"/>
  <c r="X433" s="1"/>
  <c r="X432" s="1"/>
  <c r="X431" s="1"/>
  <c r="X430" s="1"/>
  <c r="W434"/>
  <c r="W433" s="1"/>
  <c r="W432" s="1"/>
  <c r="W431" s="1"/>
  <c r="V434"/>
  <c r="V433" s="1"/>
  <c r="V432" s="1"/>
  <c r="V431" s="1"/>
  <c r="U434"/>
  <c r="U433" s="1"/>
  <c r="U432" s="1"/>
  <c r="U431" s="1"/>
  <c r="X426"/>
  <c r="X425" s="1"/>
  <c r="X424" s="1"/>
  <c r="X423" s="1"/>
  <c r="X422" s="1"/>
  <c r="X421" s="1"/>
  <c r="W426"/>
  <c r="W425" s="1"/>
  <c r="W424" s="1"/>
  <c r="W423" s="1"/>
  <c r="W422" s="1"/>
  <c r="W421" s="1"/>
  <c r="V426"/>
  <c r="V425" s="1"/>
  <c r="V424" s="1"/>
  <c r="V423" s="1"/>
  <c r="V422" s="1"/>
  <c r="V421" s="1"/>
  <c r="U426"/>
  <c r="U425" s="1"/>
  <c r="U424" s="1"/>
  <c r="U423" s="1"/>
  <c r="U422" s="1"/>
  <c r="U421" s="1"/>
  <c r="X417"/>
  <c r="W417"/>
  <c r="V417"/>
  <c r="U417"/>
  <c r="X415"/>
  <c r="W415"/>
  <c r="V415"/>
  <c r="U415"/>
  <c r="X413"/>
  <c r="X412" s="1"/>
  <c r="X411" s="1"/>
  <c r="W413"/>
  <c r="V413"/>
  <c r="U413"/>
  <c r="X409"/>
  <c r="X408" s="1"/>
  <c r="X407" s="1"/>
  <c r="W409"/>
  <c r="W408" s="1"/>
  <c r="W407" s="1"/>
  <c r="V409"/>
  <c r="V408" s="1"/>
  <c r="V407" s="1"/>
  <c r="U409"/>
  <c r="U408" s="1"/>
  <c r="U407" s="1"/>
  <c r="X399"/>
  <c r="X398" s="1"/>
  <c r="W399"/>
  <c r="W398" s="1"/>
  <c r="V399"/>
  <c r="V398" s="1"/>
  <c r="U399"/>
  <c r="U398" s="1"/>
  <c r="X396"/>
  <c r="X395" s="1"/>
  <c r="X394" s="1"/>
  <c r="W396"/>
  <c r="W395" s="1"/>
  <c r="W394" s="1"/>
  <c r="V396"/>
  <c r="V395" s="1"/>
  <c r="V394" s="1"/>
  <c r="U396"/>
  <c r="U395" s="1"/>
  <c r="U394" s="1"/>
  <c r="X388"/>
  <c r="X387" s="1"/>
  <c r="W388"/>
  <c r="W387" s="1"/>
  <c r="V388"/>
  <c r="V387" s="1"/>
  <c r="U388"/>
  <c r="U387" s="1"/>
  <c r="X385"/>
  <c r="X384" s="1"/>
  <c r="X383" s="1"/>
  <c r="X382" s="1"/>
  <c r="W385"/>
  <c r="W384" s="1"/>
  <c r="V385"/>
  <c r="V384" s="1"/>
  <c r="V383" s="1"/>
  <c r="U385"/>
  <c r="U384" s="1"/>
  <c r="X380"/>
  <c r="X379" s="1"/>
  <c r="X378" s="1"/>
  <c r="X377" s="1"/>
  <c r="W380"/>
  <c r="W379" s="1"/>
  <c r="W378" s="1"/>
  <c r="W377" s="1"/>
  <c r="V380"/>
  <c r="V379" s="1"/>
  <c r="V378" s="1"/>
  <c r="V377" s="1"/>
  <c r="U380"/>
  <c r="U379" s="1"/>
  <c r="U378" s="1"/>
  <c r="U377" s="1"/>
  <c r="X374"/>
  <c r="X373" s="1"/>
  <c r="X372" s="1"/>
  <c r="X371" s="1"/>
  <c r="W374"/>
  <c r="W373" s="1"/>
  <c r="W372" s="1"/>
  <c r="W371" s="1"/>
  <c r="V374"/>
  <c r="V373" s="1"/>
  <c r="V372" s="1"/>
  <c r="V371" s="1"/>
  <c r="U374"/>
  <c r="U373" s="1"/>
  <c r="U372" s="1"/>
  <c r="U371" s="1"/>
  <c r="X360"/>
  <c r="X359" s="1"/>
  <c r="W360"/>
  <c r="W359" s="1"/>
  <c r="V360"/>
  <c r="V359" s="1"/>
  <c r="U360"/>
  <c r="U359" s="1"/>
  <c r="X357"/>
  <c r="W357"/>
  <c r="V357"/>
  <c r="U357"/>
  <c r="X354"/>
  <c r="X353" s="1"/>
  <c r="W354"/>
  <c r="W353" s="1"/>
  <c r="V354"/>
  <c r="V353" s="1"/>
  <c r="U354"/>
  <c r="U353" s="1"/>
  <c r="X351"/>
  <c r="X350" s="1"/>
  <c r="W351"/>
  <c r="W350" s="1"/>
  <c r="V351"/>
  <c r="V350" s="1"/>
  <c r="U351"/>
  <c r="U350" s="1"/>
  <c r="X348"/>
  <c r="X347" s="1"/>
  <c r="W348"/>
  <c r="W347" s="1"/>
  <c r="W346" s="1"/>
  <c r="W345" s="1"/>
  <c r="W344" s="1"/>
  <c r="W343" s="1"/>
  <c r="V348"/>
  <c r="V347" s="1"/>
  <c r="U348"/>
  <c r="U347" s="1"/>
  <c r="X338"/>
  <c r="X337" s="1"/>
  <c r="X336" s="1"/>
  <c r="W338"/>
  <c r="W337" s="1"/>
  <c r="W336" s="1"/>
  <c r="V338"/>
  <c r="V337" s="1"/>
  <c r="V336" s="1"/>
  <c r="U338"/>
  <c r="U337" s="1"/>
  <c r="U336" s="1"/>
  <c r="X334"/>
  <c r="X333" s="1"/>
  <c r="X332" s="1"/>
  <c r="W334"/>
  <c r="W333" s="1"/>
  <c r="W332" s="1"/>
  <c r="V334"/>
  <c r="V333" s="1"/>
  <c r="V332" s="1"/>
  <c r="U334"/>
  <c r="U333" s="1"/>
  <c r="U332" s="1"/>
  <c r="X323"/>
  <c r="W323"/>
  <c r="V323"/>
  <c r="U323"/>
  <c r="X321"/>
  <c r="W321"/>
  <c r="V321"/>
  <c r="U321"/>
  <c r="X319"/>
  <c r="X318" s="1"/>
  <c r="X317" s="1"/>
  <c r="W319"/>
  <c r="V319"/>
  <c r="U319"/>
  <c r="X315"/>
  <c r="X314" s="1"/>
  <c r="X313" s="1"/>
  <c r="W315"/>
  <c r="W314" s="1"/>
  <c r="W313" s="1"/>
  <c r="V315"/>
  <c r="V314" s="1"/>
  <c r="V313" s="1"/>
  <c r="U315"/>
  <c r="U314" s="1"/>
  <c r="U313" s="1"/>
  <c r="X309"/>
  <c r="X308" s="1"/>
  <c r="X307" s="1"/>
  <c r="W309"/>
  <c r="W308" s="1"/>
  <c r="W307" s="1"/>
  <c r="V309"/>
  <c r="V308" s="1"/>
  <c r="V307" s="1"/>
  <c r="U309"/>
  <c r="U308" s="1"/>
  <c r="U307" s="1"/>
  <c r="X304"/>
  <c r="X303" s="1"/>
  <c r="X302" s="1"/>
  <c r="X301" s="1"/>
  <c r="W304"/>
  <c r="W303" s="1"/>
  <c r="W302" s="1"/>
  <c r="W301" s="1"/>
  <c r="V304"/>
  <c r="V303" s="1"/>
  <c r="V302" s="1"/>
  <c r="V301" s="1"/>
  <c r="U304"/>
  <c r="U303" s="1"/>
  <c r="U302" s="1"/>
  <c r="U301" s="1"/>
  <c r="X299"/>
  <c r="X298" s="1"/>
  <c r="X297" s="1"/>
  <c r="X296" s="1"/>
  <c r="W299"/>
  <c r="W298" s="1"/>
  <c r="W297" s="1"/>
  <c r="W296" s="1"/>
  <c r="V299"/>
  <c r="V298" s="1"/>
  <c r="V297" s="1"/>
  <c r="V296" s="1"/>
  <c r="U299"/>
  <c r="U298" s="1"/>
  <c r="U297" s="1"/>
  <c r="U296" s="1"/>
  <c r="X292"/>
  <c r="X291" s="1"/>
  <c r="X290" s="1"/>
  <c r="X289" s="1"/>
  <c r="X288" s="1"/>
  <c r="W292"/>
  <c r="W291" s="1"/>
  <c r="W290" s="1"/>
  <c r="W289" s="1"/>
  <c r="W288" s="1"/>
  <c r="V292"/>
  <c r="V291" s="1"/>
  <c r="V290" s="1"/>
  <c r="V289" s="1"/>
  <c r="V288" s="1"/>
  <c r="U292"/>
  <c r="U291" s="1"/>
  <c r="U290" s="1"/>
  <c r="U289" s="1"/>
  <c r="U288" s="1"/>
  <c r="X285"/>
  <c r="W285"/>
  <c r="V285"/>
  <c r="U285"/>
  <c r="X283"/>
  <c r="W283"/>
  <c r="V283"/>
  <c r="U283"/>
  <c r="X281"/>
  <c r="X280" s="1"/>
  <c r="X279" s="1"/>
  <c r="W281"/>
  <c r="V281"/>
  <c r="V280" s="1"/>
  <c r="V279" s="1"/>
  <c r="U281"/>
  <c r="X277"/>
  <c r="X276" s="1"/>
  <c r="X275" s="1"/>
  <c r="W277"/>
  <c r="W276" s="1"/>
  <c r="W275" s="1"/>
  <c r="V277"/>
  <c r="V276" s="1"/>
  <c r="V275" s="1"/>
  <c r="U277"/>
  <c r="U276" s="1"/>
  <c r="U275" s="1"/>
  <c r="X268"/>
  <c r="W268"/>
  <c r="V268"/>
  <c r="U268"/>
  <c r="X266"/>
  <c r="W266"/>
  <c r="V266"/>
  <c r="U266"/>
  <c r="X265"/>
  <c r="X264" s="1"/>
  <c r="X263" s="1"/>
  <c r="X257" s="1"/>
  <c r="X255" s="1"/>
  <c r="X223"/>
  <c r="X222" s="1"/>
  <c r="X221" s="1"/>
  <c r="X217" s="1"/>
  <c r="X216" s="1"/>
  <c r="W223"/>
  <c r="W222" s="1"/>
  <c r="W221" s="1"/>
  <c r="W217" s="1"/>
  <c r="W216" s="1"/>
  <c r="V223"/>
  <c r="V222" s="1"/>
  <c r="V221" s="1"/>
  <c r="V217" s="1"/>
  <c r="V216" s="1"/>
  <c r="U223"/>
  <c r="U222" s="1"/>
  <c r="U221" s="1"/>
  <c r="U217" s="1"/>
  <c r="U216" s="1"/>
  <c r="X213"/>
  <c r="X212" s="1"/>
  <c r="X211" s="1"/>
  <c r="X210" s="1"/>
  <c r="X209" s="1"/>
  <c r="W213"/>
  <c r="W212" s="1"/>
  <c r="W211" s="1"/>
  <c r="W210" s="1"/>
  <c r="W209" s="1"/>
  <c r="V213"/>
  <c r="V212" s="1"/>
  <c r="V211" s="1"/>
  <c r="V210" s="1"/>
  <c r="V209" s="1"/>
  <c r="U213"/>
  <c r="U212" s="1"/>
  <c r="U211" s="1"/>
  <c r="U210" s="1"/>
  <c r="U209" s="1"/>
  <c r="X206"/>
  <c r="W206"/>
  <c r="V206"/>
  <c r="U206"/>
  <c r="X204"/>
  <c r="W204"/>
  <c r="V204"/>
  <c r="U204"/>
  <c r="X197"/>
  <c r="X196" s="1"/>
  <c r="X195" s="1"/>
  <c r="X194" s="1"/>
  <c r="X193" s="1"/>
  <c r="X192" s="1"/>
  <c r="W197"/>
  <c r="W196" s="1"/>
  <c r="W195" s="1"/>
  <c r="W194" s="1"/>
  <c r="W193" s="1"/>
  <c r="W192" s="1"/>
  <c r="V197"/>
  <c r="V196" s="1"/>
  <c r="V195" s="1"/>
  <c r="V194" s="1"/>
  <c r="V193" s="1"/>
  <c r="V192" s="1"/>
  <c r="U197"/>
  <c r="U196" s="1"/>
  <c r="U195" s="1"/>
  <c r="U194" s="1"/>
  <c r="U193" s="1"/>
  <c r="U192" s="1"/>
  <c r="X189"/>
  <c r="X188" s="1"/>
  <c r="W189"/>
  <c r="W188" s="1"/>
  <c r="V189"/>
  <c r="V188" s="1"/>
  <c r="U189"/>
  <c r="U188" s="1"/>
  <c r="X186"/>
  <c r="W186"/>
  <c r="V186"/>
  <c r="U186"/>
  <c r="X184"/>
  <c r="W184"/>
  <c r="V184"/>
  <c r="U184"/>
  <c r="X183"/>
  <c r="W183"/>
  <c r="V183"/>
  <c r="U183"/>
  <c r="U182" s="1"/>
  <c r="U181" s="1"/>
  <c r="U180" s="1"/>
  <c r="U179" s="1"/>
  <c r="X174"/>
  <c r="X173" s="1"/>
  <c r="X172" s="1"/>
  <c r="W174"/>
  <c r="W173" s="1"/>
  <c r="W172" s="1"/>
  <c r="V174"/>
  <c r="V173" s="1"/>
  <c r="V172" s="1"/>
  <c r="U174"/>
  <c r="U173" s="1"/>
  <c r="U172" s="1"/>
  <c r="X170"/>
  <c r="W170"/>
  <c r="V170"/>
  <c r="U170"/>
  <c r="X169"/>
  <c r="W169"/>
  <c r="W168" s="1"/>
  <c r="W167" s="1"/>
  <c r="V169"/>
  <c r="U169"/>
  <c r="U168" s="1"/>
  <c r="U167" s="1"/>
  <c r="X160"/>
  <c r="X159" s="1"/>
  <c r="W160"/>
  <c r="W159" s="1"/>
  <c r="V160"/>
  <c r="V159" s="1"/>
  <c r="U160"/>
  <c r="U159" s="1"/>
  <c r="X156"/>
  <c r="W156"/>
  <c r="V156"/>
  <c r="U156"/>
  <c r="X154"/>
  <c r="W154"/>
  <c r="V154"/>
  <c r="U154"/>
  <c r="X147"/>
  <c r="W147"/>
  <c r="V147"/>
  <c r="U147"/>
  <c r="X146"/>
  <c r="W146"/>
  <c r="V146"/>
  <c r="U146"/>
  <c r="X145"/>
  <c r="W145"/>
  <c r="V145"/>
  <c r="U145"/>
  <c r="X144"/>
  <c r="W144"/>
  <c r="V144"/>
  <c r="U144"/>
  <c r="X143"/>
  <c r="W143"/>
  <c r="V143"/>
  <c r="U143"/>
  <c r="X136"/>
  <c r="W136"/>
  <c r="V136"/>
  <c r="U136"/>
  <c r="X132"/>
  <c r="W132"/>
  <c r="V132"/>
  <c r="U132"/>
  <c r="X130"/>
  <c r="X129" s="1"/>
  <c r="X127" s="1"/>
  <c r="W130"/>
  <c r="W129" s="1"/>
  <c r="W128" s="1"/>
  <c r="V130"/>
  <c r="U130"/>
  <c r="U129" s="1"/>
  <c r="U127" s="1"/>
  <c r="X120"/>
  <c r="X119" s="1"/>
  <c r="X118" s="1"/>
  <c r="X117" s="1"/>
  <c r="X116" s="1"/>
  <c r="X115" s="1"/>
  <c r="W120"/>
  <c r="W119" s="1"/>
  <c r="W118" s="1"/>
  <c r="W117" s="1"/>
  <c r="W116" s="1"/>
  <c r="W115" s="1"/>
  <c r="V120"/>
  <c r="V119" s="1"/>
  <c r="V118" s="1"/>
  <c r="V117" s="1"/>
  <c r="V116" s="1"/>
  <c r="V115" s="1"/>
  <c r="U120"/>
  <c r="U119" s="1"/>
  <c r="U118" s="1"/>
  <c r="U117" s="1"/>
  <c r="U116" s="1"/>
  <c r="U115" s="1"/>
  <c r="X112"/>
  <c r="X111" s="1"/>
  <c r="W112"/>
  <c r="W111" s="1"/>
  <c r="V112"/>
  <c r="V111" s="1"/>
  <c r="U112"/>
  <c r="U111" s="1"/>
  <c r="X109"/>
  <c r="W109"/>
  <c r="V109"/>
  <c r="U109"/>
  <c r="U108" s="1"/>
  <c r="X108"/>
  <c r="W108"/>
  <c r="V108"/>
  <c r="X106"/>
  <c r="W106"/>
  <c r="V106"/>
  <c r="U106"/>
  <c r="X104"/>
  <c r="X103" s="1"/>
  <c r="W104"/>
  <c r="V104"/>
  <c r="V103" s="1"/>
  <c r="U104"/>
  <c r="U103" s="1"/>
  <c r="X101"/>
  <c r="X100" s="1"/>
  <c r="W101"/>
  <c r="W100" s="1"/>
  <c r="V101"/>
  <c r="V100" s="1"/>
  <c r="U101"/>
  <c r="U100" s="1"/>
  <c r="X98"/>
  <c r="X97" s="1"/>
  <c r="W98"/>
  <c r="W97" s="1"/>
  <c r="V98"/>
  <c r="V97" s="1"/>
  <c r="U98"/>
  <c r="U97" s="1"/>
  <c r="X95"/>
  <c r="X94" s="1"/>
  <c r="W95"/>
  <c r="W94" s="1"/>
  <c r="V95"/>
  <c r="V94" s="1"/>
  <c r="U95"/>
  <c r="U94" s="1"/>
  <c r="X92"/>
  <c r="X91" s="1"/>
  <c r="W92"/>
  <c r="W91" s="1"/>
  <c r="V92"/>
  <c r="V91" s="1"/>
  <c r="U92"/>
  <c r="U91" s="1"/>
  <c r="X82"/>
  <c r="W82"/>
  <c r="V82"/>
  <c r="U82"/>
  <c r="X80"/>
  <c r="W80"/>
  <c r="V80"/>
  <c r="U80"/>
  <c r="X78"/>
  <c r="X77" s="1"/>
  <c r="X76" s="1"/>
  <c r="W78"/>
  <c r="V78"/>
  <c r="V77" s="1"/>
  <c r="V76" s="1"/>
  <c r="U78"/>
  <c r="U77" s="1"/>
  <c r="U76" s="1"/>
  <c r="X70"/>
  <c r="X69" s="1"/>
  <c r="X68" s="1"/>
  <c r="X67" s="1"/>
  <c r="X66" s="1"/>
  <c r="X65" s="1"/>
  <c r="W70"/>
  <c r="W69" s="1"/>
  <c r="W68" s="1"/>
  <c r="W67" s="1"/>
  <c r="W66" s="1"/>
  <c r="W65" s="1"/>
  <c r="V70"/>
  <c r="V69" s="1"/>
  <c r="V68" s="1"/>
  <c r="V67" s="1"/>
  <c r="V66" s="1"/>
  <c r="V65" s="1"/>
  <c r="U70"/>
  <c r="U69" s="1"/>
  <c r="U68" s="1"/>
  <c r="U67" s="1"/>
  <c r="U66" s="1"/>
  <c r="U65" s="1"/>
  <c r="X60"/>
  <c r="X59" s="1"/>
  <c r="W60"/>
  <c r="W59" s="1"/>
  <c r="V60"/>
  <c r="V59" s="1"/>
  <c r="U60"/>
  <c r="U59" s="1"/>
  <c r="X55"/>
  <c r="W55"/>
  <c r="V55"/>
  <c r="U55"/>
  <c r="X53"/>
  <c r="W53"/>
  <c r="V53"/>
  <c r="U53"/>
  <c r="X48"/>
  <c r="X47" s="1"/>
  <c r="X46" s="1"/>
  <c r="X45" s="1"/>
  <c r="X44" s="1"/>
  <c r="W48"/>
  <c r="W47" s="1"/>
  <c r="W46" s="1"/>
  <c r="W45" s="1"/>
  <c r="W44" s="1"/>
  <c r="V48"/>
  <c r="V47" s="1"/>
  <c r="V46" s="1"/>
  <c r="V45" s="1"/>
  <c r="V44" s="1"/>
  <c r="U48"/>
  <c r="U47" s="1"/>
  <c r="U46" s="1"/>
  <c r="U45" s="1"/>
  <c r="U44" s="1"/>
  <c r="X40"/>
  <c r="W40"/>
  <c r="V40"/>
  <c r="U40"/>
  <c r="X38"/>
  <c r="W38"/>
  <c r="V38"/>
  <c r="U38"/>
  <c r="X36"/>
  <c r="X35" s="1"/>
  <c r="X34" s="1"/>
  <c r="X33" s="1"/>
  <c r="X32" s="1"/>
  <c r="W36"/>
  <c r="W35" s="1"/>
  <c r="W34" s="1"/>
  <c r="W33" s="1"/>
  <c r="W32" s="1"/>
  <c r="V36"/>
  <c r="U36"/>
  <c r="X24"/>
  <c r="W24"/>
  <c r="V24"/>
  <c r="U24"/>
  <c r="X22"/>
  <c r="W22"/>
  <c r="V22"/>
  <c r="U22"/>
  <c r="X20"/>
  <c r="W20"/>
  <c r="V20"/>
  <c r="U20"/>
  <c r="X18"/>
  <c r="X17" s="1"/>
  <c r="W18"/>
  <c r="V18"/>
  <c r="U18"/>
  <c r="U17" s="1"/>
  <c r="X15"/>
  <c r="X14" s="1"/>
  <c r="W15"/>
  <c r="W14" s="1"/>
  <c r="V15"/>
  <c r="V14" s="1"/>
  <c r="U15"/>
  <c r="U14" s="1"/>
  <c r="X12"/>
  <c r="X11" s="1"/>
  <c r="W12"/>
  <c r="W11" s="1"/>
  <c r="V12"/>
  <c r="V11" s="1"/>
  <c r="U12"/>
  <c r="U11" s="1"/>
  <c r="O161"/>
  <c r="O160" s="1"/>
  <c r="O159" s="1"/>
  <c r="T83"/>
  <c r="Z83" s="1"/>
  <c r="S83"/>
  <c r="Y83" s="1"/>
  <c r="AE83" s="1"/>
  <c r="T107"/>
  <c r="T106" s="1"/>
  <c r="S107"/>
  <c r="Y107" s="1"/>
  <c r="Y106" s="1"/>
  <c r="P106"/>
  <c r="Q106"/>
  <c r="R106"/>
  <c r="O106"/>
  <c r="P105"/>
  <c r="S105" s="1"/>
  <c r="S104" s="1"/>
  <c r="P82"/>
  <c r="Q82"/>
  <c r="R82"/>
  <c r="O82"/>
  <c r="P882"/>
  <c r="P881" s="1"/>
  <c r="Q882"/>
  <c r="Q881" s="1"/>
  <c r="R882"/>
  <c r="R881" s="1"/>
  <c r="O882"/>
  <c r="O881" s="1"/>
  <c r="P879"/>
  <c r="P878" s="1"/>
  <c r="P877" s="1"/>
  <c r="Q879"/>
  <c r="Q878" s="1"/>
  <c r="Q877" s="1"/>
  <c r="R879"/>
  <c r="R878" s="1"/>
  <c r="R877" s="1"/>
  <c r="O879"/>
  <c r="O878" s="1"/>
  <c r="O877" s="1"/>
  <c r="T883"/>
  <c r="Z883" s="1"/>
  <c r="AF883" s="1"/>
  <c r="S883"/>
  <c r="Y883" s="1"/>
  <c r="Y882" s="1"/>
  <c r="Y881" s="1"/>
  <c r="T880"/>
  <c r="Z880" s="1"/>
  <c r="S880"/>
  <c r="Y880" s="1"/>
  <c r="Y879" s="1"/>
  <c r="Y878" s="1"/>
  <c r="Y877" s="1"/>
  <c r="P261"/>
  <c r="P259" s="1"/>
  <c r="P258" s="1"/>
  <c r="Q261"/>
  <c r="Q259" s="1"/>
  <c r="Q258" s="1"/>
  <c r="R261"/>
  <c r="R259" s="1"/>
  <c r="R258" s="1"/>
  <c r="O261"/>
  <c r="O259" s="1"/>
  <c r="O258" s="1"/>
  <c r="T262"/>
  <c r="Z262" s="1"/>
  <c r="S262"/>
  <c r="Y262" s="1"/>
  <c r="AE262" s="1"/>
  <c r="AE261" s="1"/>
  <c r="AE260" s="1"/>
  <c r="AE259" s="1"/>
  <c r="AE258" s="1"/>
  <c r="T876"/>
  <c r="Z876" s="1"/>
  <c r="Z875" s="1"/>
  <c r="Z874" s="1"/>
  <c r="Z873" s="1"/>
  <c r="S876"/>
  <c r="Y876" s="1"/>
  <c r="AE876" s="1"/>
  <c r="P875"/>
  <c r="P874" s="1"/>
  <c r="Q875"/>
  <c r="Q874" s="1"/>
  <c r="Q872" s="1"/>
  <c r="Q871" s="1"/>
  <c r="R875"/>
  <c r="R874" s="1"/>
  <c r="O875"/>
  <c r="O874" s="1"/>
  <c r="T824"/>
  <c r="Z824" s="1"/>
  <c r="AF824" s="1"/>
  <c r="S824"/>
  <c r="Y824" s="1"/>
  <c r="AE824" s="1"/>
  <c r="AE823" s="1"/>
  <c r="AE822" s="1"/>
  <c r="AE821" s="1"/>
  <c r="AE820" s="1"/>
  <c r="P823"/>
  <c r="P822" s="1"/>
  <c r="P821" s="1"/>
  <c r="P820" s="1"/>
  <c r="Q823"/>
  <c r="Q822" s="1"/>
  <c r="Q821" s="1"/>
  <c r="Q820" s="1"/>
  <c r="R823"/>
  <c r="R822" s="1"/>
  <c r="R821" s="1"/>
  <c r="R820" s="1"/>
  <c r="O823"/>
  <c r="O822" s="1"/>
  <c r="O821" s="1"/>
  <c r="O820" s="1"/>
  <c r="T1275"/>
  <c r="Z1275" s="1"/>
  <c r="AF1275" s="1"/>
  <c r="S1275"/>
  <c r="Y1275" s="1"/>
  <c r="T1272"/>
  <c r="Z1272" s="1"/>
  <c r="S1272"/>
  <c r="Y1272" s="1"/>
  <c r="Y1271" s="1"/>
  <c r="Y1270" s="1"/>
  <c r="T1269"/>
  <c r="Z1269" s="1"/>
  <c r="AF1269" s="1"/>
  <c r="S1269"/>
  <c r="Y1269" s="1"/>
  <c r="Y1268" s="1"/>
  <c r="Y1267" s="1"/>
  <c r="P1274"/>
  <c r="P1273" s="1"/>
  <c r="Q1274"/>
  <c r="Q1273" s="1"/>
  <c r="R1274"/>
  <c r="R1273" s="1"/>
  <c r="O1274"/>
  <c r="O1273" s="1"/>
  <c r="P1271"/>
  <c r="P1270" s="1"/>
  <c r="Q1271"/>
  <c r="Q1270" s="1"/>
  <c r="R1271"/>
  <c r="R1270" s="1"/>
  <c r="O1271"/>
  <c r="O1270" s="1"/>
  <c r="P1268"/>
  <c r="P1267" s="1"/>
  <c r="Q1268"/>
  <c r="Q1267" s="1"/>
  <c r="Q1266" s="1"/>
  <c r="R1268"/>
  <c r="R1267" s="1"/>
  <c r="O1268"/>
  <c r="O1267" s="1"/>
  <c r="P928"/>
  <c r="P927" s="1"/>
  <c r="P926" s="1"/>
  <c r="P925" s="1"/>
  <c r="P924" s="1"/>
  <c r="Q928"/>
  <c r="Q927" s="1"/>
  <c r="Q926" s="1"/>
  <c r="Q925" s="1"/>
  <c r="Q924" s="1"/>
  <c r="R928"/>
  <c r="R927" s="1"/>
  <c r="R926" s="1"/>
  <c r="R925" s="1"/>
  <c r="R924" s="1"/>
  <c r="O928"/>
  <c r="O927" s="1"/>
  <c r="O926" s="1"/>
  <c r="O925" s="1"/>
  <c r="O924" s="1"/>
  <c r="T929"/>
  <c r="T928" s="1"/>
  <c r="T927" s="1"/>
  <c r="T926" s="1"/>
  <c r="T925" s="1"/>
  <c r="T924" s="1"/>
  <c r="S929"/>
  <c r="S928" s="1"/>
  <c r="S927" s="1"/>
  <c r="S926" s="1"/>
  <c r="S925" s="1"/>
  <c r="S924" s="1"/>
  <c r="T1475"/>
  <c r="Z1475" s="1"/>
  <c r="S1475"/>
  <c r="Y1475" s="1"/>
  <c r="AE1475" s="1"/>
  <c r="P1474"/>
  <c r="P1473" s="1"/>
  <c r="Q1474"/>
  <c r="Q1473" s="1"/>
  <c r="R1474"/>
  <c r="R1473" s="1"/>
  <c r="O1474"/>
  <c r="O1473" s="1"/>
  <c r="T1489"/>
  <c r="T1488" s="1"/>
  <c r="S1489"/>
  <c r="Y1489" s="1"/>
  <c r="Y1488" s="1"/>
  <c r="T1487"/>
  <c r="Z1487" s="1"/>
  <c r="Z1486" s="1"/>
  <c r="S1487"/>
  <c r="Y1487" s="1"/>
  <c r="T1485"/>
  <c r="Z1485" s="1"/>
  <c r="AF1485" s="1"/>
  <c r="S1485"/>
  <c r="Y1485" s="1"/>
  <c r="Y1484" s="1"/>
  <c r="T1482"/>
  <c r="Z1482" s="1"/>
  <c r="S1482"/>
  <c r="Y1482" s="1"/>
  <c r="AE1482" s="1"/>
  <c r="T1480"/>
  <c r="Z1480" s="1"/>
  <c r="AF1480" s="1"/>
  <c r="S1480"/>
  <c r="Y1480" s="1"/>
  <c r="AE1480" s="1"/>
  <c r="AE1479" s="1"/>
  <c r="T1478"/>
  <c r="Z1478" s="1"/>
  <c r="S1478"/>
  <c r="Y1478" s="1"/>
  <c r="AE1478" s="1"/>
  <c r="AK1478" s="1"/>
  <c r="T1472"/>
  <c r="Z1472" s="1"/>
  <c r="Z1471" s="1"/>
  <c r="S1472"/>
  <c r="Y1472" s="1"/>
  <c r="Y1471" s="1"/>
  <c r="T1470"/>
  <c r="Z1470" s="1"/>
  <c r="S1470"/>
  <c r="Y1470" s="1"/>
  <c r="AE1470" s="1"/>
  <c r="T1467"/>
  <c r="Z1467" s="1"/>
  <c r="Z1466" s="1"/>
  <c r="S1467"/>
  <c r="Y1467" s="1"/>
  <c r="AE1467" s="1"/>
  <c r="AK1467" s="1"/>
  <c r="T1465"/>
  <c r="Z1465" s="1"/>
  <c r="Z1464" s="1"/>
  <c r="S1465"/>
  <c r="Y1465" s="1"/>
  <c r="T1462"/>
  <c r="Z1462" s="1"/>
  <c r="Z1461" s="1"/>
  <c r="Z1460" s="1"/>
  <c r="S1462"/>
  <c r="Y1462" s="1"/>
  <c r="Y1461" s="1"/>
  <c r="Y1460" s="1"/>
  <c r="P1488"/>
  <c r="Q1488"/>
  <c r="R1488"/>
  <c r="O1488"/>
  <c r="P1486"/>
  <c r="Q1486"/>
  <c r="R1486"/>
  <c r="O1486"/>
  <c r="P1484"/>
  <c r="P1483" s="1"/>
  <c r="Q1484"/>
  <c r="R1484"/>
  <c r="R1483" s="1"/>
  <c r="O1484"/>
  <c r="O1483" s="1"/>
  <c r="P1481"/>
  <c r="Q1481"/>
  <c r="R1481"/>
  <c r="O1481"/>
  <c r="P1479"/>
  <c r="Q1479"/>
  <c r="R1479"/>
  <c r="O1479"/>
  <c r="P1477"/>
  <c r="P1476" s="1"/>
  <c r="Q1477"/>
  <c r="R1477"/>
  <c r="O1477"/>
  <c r="O1476" s="1"/>
  <c r="P1471"/>
  <c r="Q1471"/>
  <c r="R1471"/>
  <c r="O1471"/>
  <c r="P1469"/>
  <c r="Q1469"/>
  <c r="Q1468" s="1"/>
  <c r="R1469"/>
  <c r="O1469"/>
  <c r="O1468" s="1"/>
  <c r="P1466"/>
  <c r="Q1466"/>
  <c r="R1466"/>
  <c r="O1466"/>
  <c r="P1464"/>
  <c r="P1463" s="1"/>
  <c r="Q1464"/>
  <c r="R1464"/>
  <c r="O1464"/>
  <c r="O1463" s="1"/>
  <c r="P1461"/>
  <c r="P1460" s="1"/>
  <c r="Q1461"/>
  <c r="Q1460" s="1"/>
  <c r="R1461"/>
  <c r="R1460" s="1"/>
  <c r="O1461"/>
  <c r="O1460" s="1"/>
  <c r="T1412"/>
  <c r="Z1412" s="1"/>
  <c r="S1412"/>
  <c r="Y1412" s="1"/>
  <c r="P1411"/>
  <c r="P1410" s="1"/>
  <c r="Q1411"/>
  <c r="Q1410" s="1"/>
  <c r="R1411"/>
  <c r="R1410" s="1"/>
  <c r="O1411"/>
  <c r="O1410" s="1"/>
  <c r="P1405"/>
  <c r="P1404" s="1"/>
  <c r="Q1405"/>
  <c r="Q1404" s="1"/>
  <c r="R1405"/>
  <c r="R1404" s="1"/>
  <c r="O1405"/>
  <c r="O1404" s="1"/>
  <c r="P1402"/>
  <c r="P1401" s="1"/>
  <c r="Q1402"/>
  <c r="Q1401" s="1"/>
  <c r="R1402"/>
  <c r="R1401" s="1"/>
  <c r="O1402"/>
  <c r="O1401" s="1"/>
  <c r="T1403"/>
  <c r="Z1403" s="1"/>
  <c r="Z1402" s="1"/>
  <c r="Z1401" s="1"/>
  <c r="S1403"/>
  <c r="Y1403" s="1"/>
  <c r="AE1403" s="1"/>
  <c r="AE1402" s="1"/>
  <c r="AE1401" s="1"/>
  <c r="T1406"/>
  <c r="Z1406" s="1"/>
  <c r="S1406"/>
  <c r="Y1406" s="1"/>
  <c r="P1408"/>
  <c r="P1407" s="1"/>
  <c r="Q1408"/>
  <c r="Q1407" s="1"/>
  <c r="R1408"/>
  <c r="R1407" s="1"/>
  <c r="O1408"/>
  <c r="O1407" s="1"/>
  <c r="T1409"/>
  <c r="Z1409" s="1"/>
  <c r="AF1409" s="1"/>
  <c r="S1409"/>
  <c r="Y1409" s="1"/>
  <c r="AE1409" s="1"/>
  <c r="AK1409" s="1"/>
  <c r="T113"/>
  <c r="Z113" s="1"/>
  <c r="S113"/>
  <c r="Y113" s="1"/>
  <c r="AE113" s="1"/>
  <c r="T110"/>
  <c r="Z110" s="1"/>
  <c r="AF110" s="1"/>
  <c r="S110"/>
  <c r="Y110" s="1"/>
  <c r="AE110" s="1"/>
  <c r="AE109" s="1"/>
  <c r="AE108" s="1"/>
  <c r="T102"/>
  <c r="Z102" s="1"/>
  <c r="S102"/>
  <c r="Y102" s="1"/>
  <c r="AE102" s="1"/>
  <c r="T99"/>
  <c r="Z99" s="1"/>
  <c r="Z98" s="1"/>
  <c r="Z97" s="1"/>
  <c r="S99"/>
  <c r="Y99" s="1"/>
  <c r="T96"/>
  <c r="Z96" s="1"/>
  <c r="AF96" s="1"/>
  <c r="AL96" s="1"/>
  <c r="AL95" s="1"/>
  <c r="AL94" s="1"/>
  <c r="S96"/>
  <c r="Y96" s="1"/>
  <c r="T93"/>
  <c r="Z93" s="1"/>
  <c r="AF93" s="1"/>
  <c r="AL93" s="1"/>
  <c r="AL92" s="1"/>
  <c r="AL91" s="1"/>
  <c r="S93"/>
  <c r="Y93" s="1"/>
  <c r="Y92" s="1"/>
  <c r="Y91" s="1"/>
  <c r="P112"/>
  <c r="P111" s="1"/>
  <c r="Q112"/>
  <c r="Q111" s="1"/>
  <c r="R112"/>
  <c r="R111" s="1"/>
  <c r="O112"/>
  <c r="O111" s="1"/>
  <c r="P109"/>
  <c r="P108" s="1"/>
  <c r="Q109"/>
  <c r="Q108" s="1"/>
  <c r="R109"/>
  <c r="R108" s="1"/>
  <c r="O109"/>
  <c r="O108" s="1"/>
  <c r="Q104"/>
  <c r="R104"/>
  <c r="O104"/>
  <c r="P101"/>
  <c r="P100" s="1"/>
  <c r="Q101"/>
  <c r="Q100" s="1"/>
  <c r="R101"/>
  <c r="R100" s="1"/>
  <c r="O101"/>
  <c r="O100" s="1"/>
  <c r="P98"/>
  <c r="P97" s="1"/>
  <c r="Q98"/>
  <c r="Q97" s="1"/>
  <c r="R98"/>
  <c r="R97" s="1"/>
  <c r="O98"/>
  <c r="O97" s="1"/>
  <c r="P95"/>
  <c r="P94" s="1"/>
  <c r="Q95"/>
  <c r="Q94" s="1"/>
  <c r="R95"/>
  <c r="R94" s="1"/>
  <c r="O95"/>
  <c r="O94" s="1"/>
  <c r="P92"/>
  <c r="P91" s="1"/>
  <c r="Q92"/>
  <c r="Q91" s="1"/>
  <c r="R92"/>
  <c r="R91" s="1"/>
  <c r="O92"/>
  <c r="O91" s="1"/>
  <c r="R1506"/>
  <c r="R1505" s="1"/>
  <c r="R1504" s="1"/>
  <c r="R1503" s="1"/>
  <c r="R1502" s="1"/>
  <c r="R1501" s="1"/>
  <c r="Q1506"/>
  <c r="Q1505" s="1"/>
  <c r="Q1504" s="1"/>
  <c r="Q1503" s="1"/>
  <c r="Q1502" s="1"/>
  <c r="Q1501" s="1"/>
  <c r="P1506"/>
  <c r="P1505" s="1"/>
  <c r="P1504" s="1"/>
  <c r="P1503" s="1"/>
  <c r="P1502" s="1"/>
  <c r="P1501" s="1"/>
  <c r="O1506"/>
  <c r="O1505" s="1"/>
  <c r="O1504" s="1"/>
  <c r="O1503" s="1"/>
  <c r="O1502" s="1"/>
  <c r="O1501" s="1"/>
  <c r="R1498"/>
  <c r="R1497" s="1"/>
  <c r="R1496" s="1"/>
  <c r="R1495" s="1"/>
  <c r="R1494" s="1"/>
  <c r="Q1498"/>
  <c r="Q1497" s="1"/>
  <c r="Q1496" s="1"/>
  <c r="Q1495" s="1"/>
  <c r="Q1494" s="1"/>
  <c r="P1498"/>
  <c r="P1497" s="1"/>
  <c r="P1496" s="1"/>
  <c r="P1495" s="1"/>
  <c r="P1494" s="1"/>
  <c r="O1498"/>
  <c r="O1497" s="1"/>
  <c r="O1496" s="1"/>
  <c r="O1495" s="1"/>
  <c r="O1494" s="1"/>
  <c r="R1456"/>
  <c r="Q1456"/>
  <c r="P1456"/>
  <c r="O1456"/>
  <c r="R1454"/>
  <c r="Q1454"/>
  <c r="P1454"/>
  <c r="O1454"/>
  <c r="R1452"/>
  <c r="R1451" s="1"/>
  <c r="Q1452"/>
  <c r="P1452"/>
  <c r="O1452"/>
  <c r="O1451" s="1"/>
  <c r="R1449"/>
  <c r="Q1449"/>
  <c r="P1449"/>
  <c r="O1449"/>
  <c r="R1447"/>
  <c r="Q1447"/>
  <c r="P1447"/>
  <c r="O1447"/>
  <c r="R1445"/>
  <c r="R1444" s="1"/>
  <c r="Q1445"/>
  <c r="Q1444" s="1"/>
  <c r="P1445"/>
  <c r="O1445"/>
  <c r="R1441"/>
  <c r="Q1441"/>
  <c r="P1441"/>
  <c r="O1441"/>
  <c r="R1439"/>
  <c r="Q1439"/>
  <c r="P1439"/>
  <c r="O1439"/>
  <c r="R1437"/>
  <c r="R1436" s="1"/>
  <c r="R1435" s="1"/>
  <c r="Q1437"/>
  <c r="Q1436" s="1"/>
  <c r="Q1435" s="1"/>
  <c r="P1437"/>
  <c r="P1436" s="1"/>
  <c r="P1435" s="1"/>
  <c r="O1437"/>
  <c r="R1432"/>
  <c r="R1431" s="1"/>
  <c r="R1430" s="1"/>
  <c r="R1429" s="1"/>
  <c r="Q1432"/>
  <c r="Q1431" s="1"/>
  <c r="Q1430" s="1"/>
  <c r="Q1429" s="1"/>
  <c r="P1432"/>
  <c r="P1431" s="1"/>
  <c r="P1430" s="1"/>
  <c r="P1429" s="1"/>
  <c r="O1432"/>
  <c r="O1431" s="1"/>
  <c r="O1430" s="1"/>
  <c r="O1429" s="1"/>
  <c r="R1426"/>
  <c r="R1425" s="1"/>
  <c r="R1424" s="1"/>
  <c r="R1423" s="1"/>
  <c r="Q1426"/>
  <c r="Q1425" s="1"/>
  <c r="Q1424" s="1"/>
  <c r="Q1423" s="1"/>
  <c r="P1426"/>
  <c r="P1425" s="1"/>
  <c r="P1424" s="1"/>
  <c r="P1423" s="1"/>
  <c r="O1426"/>
  <c r="O1425" s="1"/>
  <c r="O1424" s="1"/>
  <c r="O1423" s="1"/>
  <c r="R1421"/>
  <c r="R1420" s="1"/>
  <c r="R1419" s="1"/>
  <c r="R1418" s="1"/>
  <c r="Q1421"/>
  <c r="Q1420" s="1"/>
  <c r="Q1419" s="1"/>
  <c r="Q1418" s="1"/>
  <c r="P1421"/>
  <c r="P1420" s="1"/>
  <c r="P1419" s="1"/>
  <c r="P1418" s="1"/>
  <c r="O1421"/>
  <c r="O1420" s="1"/>
  <c r="O1419" s="1"/>
  <c r="O1418" s="1"/>
  <c r="R1398"/>
  <c r="R1397" s="1"/>
  <c r="R1396" s="1"/>
  <c r="Q1398"/>
  <c r="Q1397" s="1"/>
  <c r="Q1396" s="1"/>
  <c r="P1398"/>
  <c r="P1397" s="1"/>
  <c r="P1396" s="1"/>
  <c r="O1398"/>
  <c r="O1397" s="1"/>
  <c r="O1396" s="1"/>
  <c r="R1388"/>
  <c r="R1387" s="1"/>
  <c r="R1386" s="1"/>
  <c r="R1385" s="1"/>
  <c r="R1384" s="1"/>
  <c r="Q1388"/>
  <c r="Q1387" s="1"/>
  <c r="Q1386" s="1"/>
  <c r="Q1385" s="1"/>
  <c r="Q1384" s="1"/>
  <c r="P1388"/>
  <c r="P1387" s="1"/>
  <c r="P1386" s="1"/>
  <c r="P1385" s="1"/>
  <c r="P1384" s="1"/>
  <c r="O1388"/>
  <c r="O1387" s="1"/>
  <c r="O1386" s="1"/>
  <c r="O1385" s="1"/>
  <c r="O1384" s="1"/>
  <c r="R1374"/>
  <c r="R1373" s="1"/>
  <c r="Q1374"/>
  <c r="Q1373" s="1"/>
  <c r="P1374"/>
  <c r="P1373" s="1"/>
  <c r="O1374"/>
  <c r="O1373" s="1"/>
  <c r="R1371"/>
  <c r="R1370" s="1"/>
  <c r="Q1371"/>
  <c r="Q1370" s="1"/>
  <c r="P1371"/>
  <c r="P1370" s="1"/>
  <c r="O1371"/>
  <c r="O1370" s="1"/>
  <c r="R1368"/>
  <c r="R1367" s="1"/>
  <c r="Q1368"/>
  <c r="Q1367" s="1"/>
  <c r="P1368"/>
  <c r="P1367" s="1"/>
  <c r="O1368"/>
  <c r="O1367" s="1"/>
  <c r="R1365"/>
  <c r="R1364" s="1"/>
  <c r="Q1365"/>
  <c r="Q1364" s="1"/>
  <c r="P1365"/>
  <c r="P1364" s="1"/>
  <c r="O1365"/>
  <c r="O1364" s="1"/>
  <c r="R1362"/>
  <c r="R1361" s="1"/>
  <c r="Q1362"/>
  <c r="Q1361" s="1"/>
  <c r="P1362"/>
  <c r="P1361" s="1"/>
  <c r="O1362"/>
  <c r="O1361" s="1"/>
  <c r="R1359"/>
  <c r="R1358" s="1"/>
  <c r="Q1359"/>
  <c r="Q1358" s="1"/>
  <c r="P1359"/>
  <c r="P1358" s="1"/>
  <c r="O1359"/>
  <c r="O1358" s="1"/>
  <c r="R1356"/>
  <c r="R1355" s="1"/>
  <c r="Q1356"/>
  <c r="Q1355" s="1"/>
  <c r="P1356"/>
  <c r="P1355" s="1"/>
  <c r="O1356"/>
  <c r="O1355" s="1"/>
  <c r="R1353"/>
  <c r="R1352" s="1"/>
  <c r="Q1353"/>
  <c r="Q1352" s="1"/>
  <c r="P1353"/>
  <c r="P1352" s="1"/>
  <c r="O1353"/>
  <c r="O1352" s="1"/>
  <c r="R1350"/>
  <c r="R1349" s="1"/>
  <c r="Q1350"/>
  <c r="Q1349" s="1"/>
  <c r="P1350"/>
  <c r="P1349" s="1"/>
  <c r="O1350"/>
  <c r="O1349" s="1"/>
  <c r="R1347"/>
  <c r="R1346" s="1"/>
  <c r="Q1347"/>
  <c r="Q1346" s="1"/>
  <c r="P1347"/>
  <c r="P1346" s="1"/>
  <c r="O1347"/>
  <c r="O1346" s="1"/>
  <c r="R1344"/>
  <c r="R1343" s="1"/>
  <c r="Q1344"/>
  <c r="Q1343" s="1"/>
  <c r="P1344"/>
  <c r="P1343" s="1"/>
  <c r="O1344"/>
  <c r="O1343" s="1"/>
  <c r="R1341"/>
  <c r="R1340" s="1"/>
  <c r="Q1341"/>
  <c r="Q1340" s="1"/>
  <c r="P1341"/>
  <c r="P1340" s="1"/>
  <c r="O1341"/>
  <c r="O1340" s="1"/>
  <c r="R1338"/>
  <c r="R1337" s="1"/>
  <c r="Q1338"/>
  <c r="Q1337" s="1"/>
  <c r="P1338"/>
  <c r="P1337" s="1"/>
  <c r="O1338"/>
  <c r="O1337" s="1"/>
  <c r="R1335"/>
  <c r="R1334" s="1"/>
  <c r="Q1335"/>
  <c r="Q1334" s="1"/>
  <c r="P1335"/>
  <c r="P1334" s="1"/>
  <c r="O1335"/>
  <c r="O1334" s="1"/>
  <c r="R1332"/>
  <c r="R1331" s="1"/>
  <c r="Q1332"/>
  <c r="Q1331" s="1"/>
  <c r="P1332"/>
  <c r="P1331" s="1"/>
  <c r="O1332"/>
  <c r="O1331" s="1"/>
  <c r="R1329"/>
  <c r="R1328" s="1"/>
  <c r="Q1329"/>
  <c r="Q1328" s="1"/>
  <c r="P1329"/>
  <c r="P1328" s="1"/>
  <c r="O1329"/>
  <c r="O1328" s="1"/>
  <c r="R1326"/>
  <c r="R1325" s="1"/>
  <c r="Q1326"/>
  <c r="Q1325" s="1"/>
  <c r="P1326"/>
  <c r="P1325" s="1"/>
  <c r="O1326"/>
  <c r="O1325" s="1"/>
  <c r="R1323"/>
  <c r="R1322" s="1"/>
  <c r="Q1323"/>
  <c r="Q1322" s="1"/>
  <c r="P1323"/>
  <c r="P1322" s="1"/>
  <c r="O1323"/>
  <c r="O1322" s="1"/>
  <c r="R1320"/>
  <c r="R1319" s="1"/>
  <c r="Q1320"/>
  <c r="Q1319" s="1"/>
  <c r="P1320"/>
  <c r="P1319" s="1"/>
  <c r="O1320"/>
  <c r="O1319" s="1"/>
  <c r="R1317"/>
  <c r="R1316" s="1"/>
  <c r="Q1317"/>
  <c r="Q1316" s="1"/>
  <c r="P1317"/>
  <c r="P1316" s="1"/>
  <c r="O1317"/>
  <c r="O1316" s="1"/>
  <c r="R1314"/>
  <c r="R1313" s="1"/>
  <c r="Q1314"/>
  <c r="Q1313" s="1"/>
  <c r="P1314"/>
  <c r="P1313" s="1"/>
  <c r="O1314"/>
  <c r="O1313" s="1"/>
  <c r="R1311"/>
  <c r="R1310" s="1"/>
  <c r="Q1311"/>
  <c r="Q1310" s="1"/>
  <c r="P1311"/>
  <c r="P1310" s="1"/>
  <c r="O1311"/>
  <c r="O1310" s="1"/>
  <c r="R1308"/>
  <c r="R1307" s="1"/>
  <c r="Q1308"/>
  <c r="Q1307" s="1"/>
  <c r="P1308"/>
  <c r="P1307" s="1"/>
  <c r="O1308"/>
  <c r="O1307" s="1"/>
  <c r="R1305"/>
  <c r="R1304" s="1"/>
  <c r="Q1305"/>
  <c r="Q1304" s="1"/>
  <c r="P1305"/>
  <c r="P1304" s="1"/>
  <c r="O1305"/>
  <c r="O1304" s="1"/>
  <c r="R1302"/>
  <c r="R1301" s="1"/>
  <c r="Q1302"/>
  <c r="Q1301" s="1"/>
  <c r="P1302"/>
  <c r="P1301" s="1"/>
  <c r="O1302"/>
  <c r="O1301" s="1"/>
  <c r="O1300" s="1"/>
  <c r="O1299" s="1"/>
  <c r="O1298" s="1"/>
  <c r="R1295"/>
  <c r="R1294" s="1"/>
  <c r="R1293" s="1"/>
  <c r="R1292" s="1"/>
  <c r="R1291" s="1"/>
  <c r="R1290" s="1"/>
  <c r="Q1295"/>
  <c r="Q1294" s="1"/>
  <c r="Q1293" s="1"/>
  <c r="Q1292" s="1"/>
  <c r="Q1291" s="1"/>
  <c r="Q1290" s="1"/>
  <c r="P1295"/>
  <c r="P1294" s="1"/>
  <c r="P1293" s="1"/>
  <c r="P1292" s="1"/>
  <c r="P1291" s="1"/>
  <c r="P1290" s="1"/>
  <c r="O1295"/>
  <c r="O1294" s="1"/>
  <c r="O1293" s="1"/>
  <c r="O1292" s="1"/>
  <c r="O1291" s="1"/>
  <c r="O1290" s="1"/>
  <c r="R1287"/>
  <c r="R1286" s="1"/>
  <c r="R1285" s="1"/>
  <c r="R1284" s="1"/>
  <c r="R1283" s="1"/>
  <c r="Q1287"/>
  <c r="Q1286" s="1"/>
  <c r="Q1285" s="1"/>
  <c r="Q1284" s="1"/>
  <c r="Q1283" s="1"/>
  <c r="P1287"/>
  <c r="P1286" s="1"/>
  <c r="P1285" s="1"/>
  <c r="P1284" s="1"/>
  <c r="P1283" s="1"/>
  <c r="O1287"/>
  <c r="O1286" s="1"/>
  <c r="O1285" s="1"/>
  <c r="O1284" s="1"/>
  <c r="O1283" s="1"/>
  <c r="R1260"/>
  <c r="R1259" s="1"/>
  <c r="Q1260"/>
  <c r="Q1259" s="1"/>
  <c r="P1260"/>
  <c r="P1259" s="1"/>
  <c r="O1260"/>
  <c r="O1259" s="1"/>
  <c r="R1257"/>
  <c r="Q1257"/>
  <c r="P1257"/>
  <c r="O1257"/>
  <c r="R1255"/>
  <c r="R1254" s="1"/>
  <c r="Q1255"/>
  <c r="P1255"/>
  <c r="P1254" s="1"/>
  <c r="P1253" s="1"/>
  <c r="O1255"/>
  <c r="R1251"/>
  <c r="R1250" s="1"/>
  <c r="R1249" s="1"/>
  <c r="Q1251"/>
  <c r="Q1250" s="1"/>
  <c r="Q1249" s="1"/>
  <c r="P1251"/>
  <c r="P1250" s="1"/>
  <c r="P1249" s="1"/>
  <c r="O1251"/>
  <c r="O1250" s="1"/>
  <c r="O1249" s="1"/>
  <c r="R1238"/>
  <c r="R1237" s="1"/>
  <c r="R1236" s="1"/>
  <c r="R1235" s="1"/>
  <c r="R1234" s="1"/>
  <c r="Q1238"/>
  <c r="Q1237" s="1"/>
  <c r="Q1236" s="1"/>
  <c r="Q1235" s="1"/>
  <c r="Q1234" s="1"/>
  <c r="P1238"/>
  <c r="P1237" s="1"/>
  <c r="P1236" s="1"/>
  <c r="P1235" s="1"/>
  <c r="P1234" s="1"/>
  <c r="O1238"/>
  <c r="O1237" s="1"/>
  <c r="O1236" s="1"/>
  <c r="O1235" s="1"/>
  <c r="O1234" s="1"/>
  <c r="R1231"/>
  <c r="R1230" s="1"/>
  <c r="R1229" s="1"/>
  <c r="R1228" s="1"/>
  <c r="R1227" s="1"/>
  <c r="Q1231"/>
  <c r="Q1230" s="1"/>
  <c r="Q1229" s="1"/>
  <c r="Q1228" s="1"/>
  <c r="Q1227" s="1"/>
  <c r="P1231"/>
  <c r="P1230" s="1"/>
  <c r="P1229" s="1"/>
  <c r="P1228" s="1"/>
  <c r="P1227" s="1"/>
  <c r="O1231"/>
  <c r="O1230" s="1"/>
  <c r="O1229" s="1"/>
  <c r="O1228" s="1"/>
  <c r="O1227" s="1"/>
  <c r="R1224"/>
  <c r="R1223" s="1"/>
  <c r="R1222" s="1"/>
  <c r="R1221" s="1"/>
  <c r="Q1224"/>
  <c r="Q1223" s="1"/>
  <c r="Q1222" s="1"/>
  <c r="Q1221" s="1"/>
  <c r="P1224"/>
  <c r="P1223" s="1"/>
  <c r="P1222" s="1"/>
  <c r="P1221" s="1"/>
  <c r="O1224"/>
  <c r="O1223" s="1"/>
  <c r="O1222" s="1"/>
  <c r="O1221" s="1"/>
  <c r="R1212"/>
  <c r="R1211" s="1"/>
  <c r="R1210" s="1"/>
  <c r="R1209" s="1"/>
  <c r="Q1212"/>
  <c r="Q1211" s="1"/>
  <c r="Q1210" s="1"/>
  <c r="Q1209" s="1"/>
  <c r="P1212"/>
  <c r="P1211" s="1"/>
  <c r="P1210" s="1"/>
  <c r="P1209" s="1"/>
  <c r="O1212"/>
  <c r="O1211" s="1"/>
  <c r="O1210" s="1"/>
  <c r="O1209" s="1"/>
  <c r="R1207"/>
  <c r="R1206" s="1"/>
  <c r="R1205" s="1"/>
  <c r="Q1207"/>
  <c r="Q1206" s="1"/>
  <c r="Q1205" s="1"/>
  <c r="P1207"/>
  <c r="P1206" s="1"/>
  <c r="P1205" s="1"/>
  <c r="O1207"/>
  <c r="O1206" s="1"/>
  <c r="O1205" s="1"/>
  <c r="R1203"/>
  <c r="R1202" s="1"/>
  <c r="R1201" s="1"/>
  <c r="R1200" s="1"/>
  <c r="Q1203"/>
  <c r="Q1202" s="1"/>
  <c r="Q1201" s="1"/>
  <c r="P1203"/>
  <c r="P1202" s="1"/>
  <c r="P1201" s="1"/>
  <c r="O1203"/>
  <c r="O1202" s="1"/>
  <c r="O1201" s="1"/>
  <c r="O1200" s="1"/>
  <c r="R1198"/>
  <c r="R1197" s="1"/>
  <c r="R1196" s="1"/>
  <c r="R1195" s="1"/>
  <c r="Q1198"/>
  <c r="Q1197" s="1"/>
  <c r="Q1196" s="1"/>
  <c r="Q1195" s="1"/>
  <c r="P1198"/>
  <c r="P1197" s="1"/>
  <c r="P1196" s="1"/>
  <c r="P1195" s="1"/>
  <c r="O1198"/>
  <c r="O1197" s="1"/>
  <c r="O1196" s="1"/>
  <c r="O1195" s="1"/>
  <c r="R1191"/>
  <c r="R1190" s="1"/>
  <c r="R1189" s="1"/>
  <c r="R1188" s="1"/>
  <c r="Q1191"/>
  <c r="Q1190" s="1"/>
  <c r="Q1189" s="1"/>
  <c r="Q1188" s="1"/>
  <c r="P1191"/>
  <c r="P1190" s="1"/>
  <c r="P1189" s="1"/>
  <c r="P1188" s="1"/>
  <c r="O1191"/>
  <c r="O1190" s="1"/>
  <c r="O1189" s="1"/>
  <c r="O1188" s="1"/>
  <c r="R1170"/>
  <c r="R1169" s="1"/>
  <c r="R1168" s="1"/>
  <c r="R1167" s="1"/>
  <c r="Q1170"/>
  <c r="Q1169" s="1"/>
  <c r="Q1168" s="1"/>
  <c r="Q1167" s="1"/>
  <c r="P1170"/>
  <c r="P1169" s="1"/>
  <c r="P1168" s="1"/>
  <c r="P1167" s="1"/>
  <c r="O1170"/>
  <c r="O1169" s="1"/>
  <c r="O1168" s="1"/>
  <c r="O1167" s="1"/>
  <c r="R1165"/>
  <c r="R1164" s="1"/>
  <c r="R1163" s="1"/>
  <c r="R1162" s="1"/>
  <c r="Q1165"/>
  <c r="Q1164" s="1"/>
  <c r="Q1163" s="1"/>
  <c r="Q1162" s="1"/>
  <c r="P1165"/>
  <c r="P1164" s="1"/>
  <c r="P1163" s="1"/>
  <c r="P1162" s="1"/>
  <c r="O1165"/>
  <c r="O1164" s="1"/>
  <c r="O1163" s="1"/>
  <c r="O1162" s="1"/>
  <c r="R1160"/>
  <c r="R1159" s="1"/>
  <c r="R1158" s="1"/>
  <c r="R1157" s="1"/>
  <c r="Q1160"/>
  <c r="Q1159" s="1"/>
  <c r="Q1158" s="1"/>
  <c r="Q1157" s="1"/>
  <c r="P1160"/>
  <c r="P1159" s="1"/>
  <c r="P1158" s="1"/>
  <c r="P1157" s="1"/>
  <c r="O1160"/>
  <c r="O1159" s="1"/>
  <c r="O1158" s="1"/>
  <c r="O1157" s="1"/>
  <c r="R1155"/>
  <c r="R1154" s="1"/>
  <c r="R1153" s="1"/>
  <c r="R1152" s="1"/>
  <c r="Q1155"/>
  <c r="Q1154" s="1"/>
  <c r="Q1153" s="1"/>
  <c r="Q1152" s="1"/>
  <c r="P1155"/>
  <c r="P1154" s="1"/>
  <c r="P1153" s="1"/>
  <c r="P1152" s="1"/>
  <c r="P1151" s="1"/>
  <c r="O1155"/>
  <c r="O1154" s="1"/>
  <c r="O1153" s="1"/>
  <c r="O1152" s="1"/>
  <c r="R1148"/>
  <c r="R1147" s="1"/>
  <c r="R1146" s="1"/>
  <c r="R1145" s="1"/>
  <c r="Q1148"/>
  <c r="Q1147" s="1"/>
  <c r="Q1146" s="1"/>
  <c r="Q1145" s="1"/>
  <c r="P1148"/>
  <c r="P1147" s="1"/>
  <c r="P1146" s="1"/>
  <c r="P1145" s="1"/>
  <c r="O1148"/>
  <c r="O1147" s="1"/>
  <c r="O1146" s="1"/>
  <c r="O1145" s="1"/>
  <c r="R1143"/>
  <c r="R1142" s="1"/>
  <c r="R1141" s="1"/>
  <c r="R1140" s="1"/>
  <c r="Q1143"/>
  <c r="Q1142" s="1"/>
  <c r="Q1141" s="1"/>
  <c r="Q1140" s="1"/>
  <c r="P1143"/>
  <c r="P1142" s="1"/>
  <c r="P1141" s="1"/>
  <c r="P1140" s="1"/>
  <c r="O1143"/>
  <c r="O1142" s="1"/>
  <c r="O1141" s="1"/>
  <c r="O1140" s="1"/>
  <c r="R1138"/>
  <c r="R1137" s="1"/>
  <c r="R1136" s="1"/>
  <c r="R1135" s="1"/>
  <c r="Q1138"/>
  <c r="Q1137" s="1"/>
  <c r="Q1136" s="1"/>
  <c r="Q1135" s="1"/>
  <c r="P1138"/>
  <c r="P1137" s="1"/>
  <c r="P1136" s="1"/>
  <c r="P1135" s="1"/>
  <c r="O1138"/>
  <c r="O1137" s="1"/>
  <c r="O1136" s="1"/>
  <c r="O1135" s="1"/>
  <c r="R1133"/>
  <c r="R1132" s="1"/>
  <c r="R1131" s="1"/>
  <c r="R1130" s="1"/>
  <c r="Q1133"/>
  <c r="Q1132" s="1"/>
  <c r="Q1131" s="1"/>
  <c r="Q1130" s="1"/>
  <c r="P1133"/>
  <c r="P1132" s="1"/>
  <c r="P1131" s="1"/>
  <c r="P1130" s="1"/>
  <c r="O1133"/>
  <c r="O1132" s="1"/>
  <c r="O1131" s="1"/>
  <c r="O1130" s="1"/>
  <c r="R1126"/>
  <c r="R1125" s="1"/>
  <c r="R1124" s="1"/>
  <c r="R1123" s="1"/>
  <c r="Q1126"/>
  <c r="Q1125" s="1"/>
  <c r="Q1124" s="1"/>
  <c r="Q1123" s="1"/>
  <c r="P1126"/>
  <c r="P1125" s="1"/>
  <c r="P1124" s="1"/>
  <c r="P1123" s="1"/>
  <c r="O1126"/>
  <c r="O1125" s="1"/>
  <c r="O1124" s="1"/>
  <c r="O1123" s="1"/>
  <c r="R1109"/>
  <c r="R1108" s="1"/>
  <c r="R1107" s="1"/>
  <c r="R1106" s="1"/>
  <c r="Q1109"/>
  <c r="Q1108" s="1"/>
  <c r="Q1107" s="1"/>
  <c r="Q1106" s="1"/>
  <c r="P1109"/>
  <c r="P1108" s="1"/>
  <c r="P1107" s="1"/>
  <c r="P1106" s="1"/>
  <c r="O1109"/>
  <c r="O1108" s="1"/>
  <c r="O1107" s="1"/>
  <c r="O1106" s="1"/>
  <c r="R1104"/>
  <c r="R1103" s="1"/>
  <c r="R1102" s="1"/>
  <c r="R1101" s="1"/>
  <c r="Q1104"/>
  <c r="Q1103" s="1"/>
  <c r="Q1102" s="1"/>
  <c r="Q1101" s="1"/>
  <c r="P1104"/>
  <c r="P1103" s="1"/>
  <c r="P1102" s="1"/>
  <c r="P1101" s="1"/>
  <c r="O1104"/>
  <c r="O1103" s="1"/>
  <c r="O1102" s="1"/>
  <c r="O1101" s="1"/>
  <c r="R1099"/>
  <c r="R1098" s="1"/>
  <c r="R1097" s="1"/>
  <c r="R1096" s="1"/>
  <c r="Q1099"/>
  <c r="Q1098" s="1"/>
  <c r="Q1097" s="1"/>
  <c r="Q1096" s="1"/>
  <c r="P1099"/>
  <c r="P1098" s="1"/>
  <c r="P1097" s="1"/>
  <c r="P1096" s="1"/>
  <c r="O1099"/>
  <c r="O1098" s="1"/>
  <c r="O1097" s="1"/>
  <c r="O1096" s="1"/>
  <c r="R1094"/>
  <c r="R1093" s="1"/>
  <c r="R1092" s="1"/>
  <c r="R1091" s="1"/>
  <c r="Q1094"/>
  <c r="Q1093" s="1"/>
  <c r="Q1092" s="1"/>
  <c r="Q1091" s="1"/>
  <c r="P1094"/>
  <c r="P1093" s="1"/>
  <c r="P1092" s="1"/>
  <c r="P1091" s="1"/>
  <c r="O1094"/>
  <c r="O1093" s="1"/>
  <c r="O1092" s="1"/>
  <c r="O1091" s="1"/>
  <c r="O1090" s="1"/>
  <c r="R1087"/>
  <c r="R1086" s="1"/>
  <c r="R1085" s="1"/>
  <c r="R1084" s="1"/>
  <c r="R1083" s="1"/>
  <c r="Q1087"/>
  <c r="Q1086" s="1"/>
  <c r="Q1085" s="1"/>
  <c r="Q1084" s="1"/>
  <c r="Q1083" s="1"/>
  <c r="P1087"/>
  <c r="P1086" s="1"/>
  <c r="P1085" s="1"/>
  <c r="P1084" s="1"/>
  <c r="P1083" s="1"/>
  <c r="O1087"/>
  <c r="O1086" s="1"/>
  <c r="O1085" s="1"/>
  <c r="O1084" s="1"/>
  <c r="O1083" s="1"/>
  <c r="R1081"/>
  <c r="R1080" s="1"/>
  <c r="R1079" s="1"/>
  <c r="R1078" s="1"/>
  <c r="R1077" s="1"/>
  <c r="Q1081"/>
  <c r="Q1080" s="1"/>
  <c r="Q1079" s="1"/>
  <c r="Q1078" s="1"/>
  <c r="Q1077" s="1"/>
  <c r="P1081"/>
  <c r="P1080" s="1"/>
  <c r="P1079" s="1"/>
  <c r="P1078" s="1"/>
  <c r="P1077" s="1"/>
  <c r="O1081"/>
  <c r="O1080" s="1"/>
  <c r="O1079" s="1"/>
  <c r="O1078" s="1"/>
  <c r="O1077" s="1"/>
  <c r="R1074"/>
  <c r="R1073" s="1"/>
  <c r="Q1074"/>
  <c r="Q1073" s="1"/>
  <c r="P1074"/>
  <c r="P1073" s="1"/>
  <c r="O1074"/>
  <c r="O1073" s="1"/>
  <c r="R1071"/>
  <c r="Q1071"/>
  <c r="P1071"/>
  <c r="O1071"/>
  <c r="R1069"/>
  <c r="R1068" s="1"/>
  <c r="R1067" s="1"/>
  <c r="Q1069"/>
  <c r="P1069"/>
  <c r="O1069"/>
  <c r="O1068" s="1"/>
  <c r="O1067" s="1"/>
  <c r="R1065"/>
  <c r="R1064" s="1"/>
  <c r="R1063" s="1"/>
  <c r="R1062" s="1"/>
  <c r="R1061" s="1"/>
  <c r="Q1065"/>
  <c r="Q1064" s="1"/>
  <c r="Q1063" s="1"/>
  <c r="P1065"/>
  <c r="P1064" s="1"/>
  <c r="P1063" s="1"/>
  <c r="O1065"/>
  <c r="O1064" s="1"/>
  <c r="O1063" s="1"/>
  <c r="R1058"/>
  <c r="R1057" s="1"/>
  <c r="R1056" s="1"/>
  <c r="R1055" s="1"/>
  <c r="R1054" s="1"/>
  <c r="Q1058"/>
  <c r="Q1057" s="1"/>
  <c r="Q1056" s="1"/>
  <c r="Q1055" s="1"/>
  <c r="Q1054" s="1"/>
  <c r="P1058"/>
  <c r="P1057" s="1"/>
  <c r="P1056" s="1"/>
  <c r="P1055" s="1"/>
  <c r="P1054" s="1"/>
  <c r="O1058"/>
  <c r="O1057" s="1"/>
  <c r="O1056" s="1"/>
  <c r="O1055" s="1"/>
  <c r="O1054" s="1"/>
  <c r="R1049"/>
  <c r="R1046" s="1"/>
  <c r="R1045" s="1"/>
  <c r="R1043" s="1"/>
  <c r="Q1049"/>
  <c r="Q1047" s="1"/>
  <c r="P1049"/>
  <c r="P1048" s="1"/>
  <c r="O1049"/>
  <c r="O1048" s="1"/>
  <c r="R1040"/>
  <c r="R1039" s="1"/>
  <c r="R1038" s="1"/>
  <c r="R1037" s="1"/>
  <c r="R1036" s="1"/>
  <c r="Q1040"/>
  <c r="Q1039" s="1"/>
  <c r="Q1038" s="1"/>
  <c r="Q1037" s="1"/>
  <c r="Q1036" s="1"/>
  <c r="P1040"/>
  <c r="P1039" s="1"/>
  <c r="P1038" s="1"/>
  <c r="P1037" s="1"/>
  <c r="P1036" s="1"/>
  <c r="O1040"/>
  <c r="O1039" s="1"/>
  <c r="O1038" s="1"/>
  <c r="O1037" s="1"/>
  <c r="O1036" s="1"/>
  <c r="R1033"/>
  <c r="R1032" s="1"/>
  <c r="R1031" s="1"/>
  <c r="R1030" s="1"/>
  <c r="Q1033"/>
  <c r="Q1032" s="1"/>
  <c r="Q1031" s="1"/>
  <c r="Q1030" s="1"/>
  <c r="P1033"/>
  <c r="P1032" s="1"/>
  <c r="P1031" s="1"/>
  <c r="P1030" s="1"/>
  <c r="O1033"/>
  <c r="O1032" s="1"/>
  <c r="O1031" s="1"/>
  <c r="O1030" s="1"/>
  <c r="R1023"/>
  <c r="R1022" s="1"/>
  <c r="Q1023"/>
  <c r="Q1022" s="1"/>
  <c r="P1023"/>
  <c r="P1022" s="1"/>
  <c r="O1023"/>
  <c r="O1022" s="1"/>
  <c r="R1020"/>
  <c r="R1019" s="1"/>
  <c r="Q1020"/>
  <c r="Q1019" s="1"/>
  <c r="P1020"/>
  <c r="P1019" s="1"/>
  <c r="O1020"/>
  <c r="O1019" s="1"/>
  <c r="O1018" s="1"/>
  <c r="R1016"/>
  <c r="R1015" s="1"/>
  <c r="R1014" s="1"/>
  <c r="Q1016"/>
  <c r="Q1015" s="1"/>
  <c r="Q1014" s="1"/>
  <c r="P1016"/>
  <c r="P1015" s="1"/>
  <c r="P1014" s="1"/>
  <c r="O1016"/>
  <c r="O1015" s="1"/>
  <c r="O1014" s="1"/>
  <c r="R1009"/>
  <c r="R1008" s="1"/>
  <c r="R1007" s="1"/>
  <c r="R1006" s="1"/>
  <c r="R1005" s="1"/>
  <c r="Q1009"/>
  <c r="Q1008" s="1"/>
  <c r="Q1007" s="1"/>
  <c r="Q1006" s="1"/>
  <c r="Q1005" s="1"/>
  <c r="P1009"/>
  <c r="P1008" s="1"/>
  <c r="P1007" s="1"/>
  <c r="P1006" s="1"/>
  <c r="P1005" s="1"/>
  <c r="O1009"/>
  <c r="O1008" s="1"/>
  <c r="O1007" s="1"/>
  <c r="O1006" s="1"/>
  <c r="O1005" s="1"/>
  <c r="R994"/>
  <c r="R993" s="1"/>
  <c r="R992" s="1"/>
  <c r="R991" s="1"/>
  <c r="Q994"/>
  <c r="Q993" s="1"/>
  <c r="Q992" s="1"/>
  <c r="Q991" s="1"/>
  <c r="P994"/>
  <c r="P993" s="1"/>
  <c r="P992" s="1"/>
  <c r="P991" s="1"/>
  <c r="O994"/>
  <c r="O993" s="1"/>
  <c r="O992" s="1"/>
  <c r="O991" s="1"/>
  <c r="R973"/>
  <c r="R972" s="1"/>
  <c r="R971" s="1"/>
  <c r="Q973"/>
  <c r="Q972" s="1"/>
  <c r="Q971" s="1"/>
  <c r="P973"/>
  <c r="P972" s="1"/>
  <c r="P971" s="1"/>
  <c r="O973"/>
  <c r="O972" s="1"/>
  <c r="O971" s="1"/>
  <c r="R969"/>
  <c r="R968" s="1"/>
  <c r="R967" s="1"/>
  <c r="Q969"/>
  <c r="Q968" s="1"/>
  <c r="Q967" s="1"/>
  <c r="P969"/>
  <c r="P968" s="1"/>
  <c r="P967" s="1"/>
  <c r="O969"/>
  <c r="O968" s="1"/>
  <c r="O967" s="1"/>
  <c r="R965"/>
  <c r="R964" s="1"/>
  <c r="R963" s="1"/>
  <c r="Q965"/>
  <c r="Q964" s="1"/>
  <c r="Q963" s="1"/>
  <c r="P965"/>
  <c r="P964" s="1"/>
  <c r="P963" s="1"/>
  <c r="O965"/>
  <c r="O964" s="1"/>
  <c r="O963" s="1"/>
  <c r="R956"/>
  <c r="R955" s="1"/>
  <c r="R953" s="1"/>
  <c r="Q956"/>
  <c r="Q955" s="1"/>
  <c r="Q954" s="1"/>
  <c r="P956"/>
  <c r="P955" s="1"/>
  <c r="P953" s="1"/>
  <c r="O956"/>
  <c r="O955" s="1"/>
  <c r="O954" s="1"/>
  <c r="R951"/>
  <c r="R950" s="1"/>
  <c r="Q951"/>
  <c r="Q950" s="1"/>
  <c r="P951"/>
  <c r="P950" s="1"/>
  <c r="O951"/>
  <c r="O950" s="1"/>
  <c r="R948"/>
  <c r="R947" s="1"/>
  <c r="Q948"/>
  <c r="Q947" s="1"/>
  <c r="P948"/>
  <c r="P947" s="1"/>
  <c r="O948"/>
  <c r="O947" s="1"/>
  <c r="R943"/>
  <c r="R942" s="1"/>
  <c r="R941" s="1"/>
  <c r="Q943"/>
  <c r="Q942" s="1"/>
  <c r="Q941" s="1"/>
  <c r="P943"/>
  <c r="P942" s="1"/>
  <c r="P941" s="1"/>
  <c r="O943"/>
  <c r="O942" s="1"/>
  <c r="O941" s="1"/>
  <c r="R939"/>
  <c r="R938" s="1"/>
  <c r="R937" s="1"/>
  <c r="Q939"/>
  <c r="Q938" s="1"/>
  <c r="Q937" s="1"/>
  <c r="P939"/>
  <c r="P938" s="1"/>
  <c r="P937" s="1"/>
  <c r="O939"/>
  <c r="O938" s="1"/>
  <c r="O937" s="1"/>
  <c r="R935"/>
  <c r="R934" s="1"/>
  <c r="R933" s="1"/>
  <c r="R932" s="1"/>
  <c r="Q935"/>
  <c r="Q934" s="1"/>
  <c r="Q933" s="1"/>
  <c r="P935"/>
  <c r="P934" s="1"/>
  <c r="P933" s="1"/>
  <c r="O935"/>
  <c r="O934" s="1"/>
  <c r="O933" s="1"/>
  <c r="R921"/>
  <c r="R920" s="1"/>
  <c r="Q921"/>
  <c r="Q920" s="1"/>
  <c r="P921"/>
  <c r="P920" s="1"/>
  <c r="O921"/>
  <c r="O920" s="1"/>
  <c r="R918"/>
  <c r="R917" s="1"/>
  <c r="Q918"/>
  <c r="Q917" s="1"/>
  <c r="P918"/>
  <c r="P917" s="1"/>
  <c r="O918"/>
  <c r="O917" s="1"/>
  <c r="R915"/>
  <c r="R914" s="1"/>
  <c r="Q915"/>
  <c r="Q914" s="1"/>
  <c r="P915"/>
  <c r="P914" s="1"/>
  <c r="O915"/>
  <c r="O914" s="1"/>
  <c r="R912"/>
  <c r="R911" s="1"/>
  <c r="Q912"/>
  <c r="Q911" s="1"/>
  <c r="P912"/>
  <c r="P911" s="1"/>
  <c r="O912"/>
  <c r="O911" s="1"/>
  <c r="R909"/>
  <c r="R908" s="1"/>
  <c r="Q909"/>
  <c r="Q908" s="1"/>
  <c r="P909"/>
  <c r="P908" s="1"/>
  <c r="O909"/>
  <c r="O908" s="1"/>
  <c r="R906"/>
  <c r="Q906"/>
  <c r="P906"/>
  <c r="O906"/>
  <c r="R905"/>
  <c r="Q905"/>
  <c r="P905"/>
  <c r="O905"/>
  <c r="R903"/>
  <c r="R902" s="1"/>
  <c r="Q903"/>
  <c r="Q902" s="1"/>
  <c r="P903"/>
  <c r="P902" s="1"/>
  <c r="O903"/>
  <c r="O902" s="1"/>
  <c r="R895"/>
  <c r="Q895"/>
  <c r="P895"/>
  <c r="O895"/>
  <c r="R893"/>
  <c r="Q893"/>
  <c r="P893"/>
  <c r="O893"/>
  <c r="R891"/>
  <c r="R890" s="1"/>
  <c r="R889" s="1"/>
  <c r="R888" s="1"/>
  <c r="R887" s="1"/>
  <c r="Q891"/>
  <c r="P891"/>
  <c r="O891"/>
  <c r="O890" s="1"/>
  <c r="O889" s="1"/>
  <c r="O888" s="1"/>
  <c r="O887" s="1"/>
  <c r="R868"/>
  <c r="R867" s="1"/>
  <c r="R866" s="1"/>
  <c r="R865" s="1"/>
  <c r="R864" s="1"/>
  <c r="Q868"/>
  <c r="Q867" s="1"/>
  <c r="Q866" s="1"/>
  <c r="Q865" s="1"/>
  <c r="Q864" s="1"/>
  <c r="P868"/>
  <c r="P867" s="1"/>
  <c r="P866" s="1"/>
  <c r="P865" s="1"/>
  <c r="P864" s="1"/>
  <c r="O868"/>
  <c r="O867" s="1"/>
  <c r="O866" s="1"/>
  <c r="O865" s="1"/>
  <c r="O864" s="1"/>
  <c r="R861"/>
  <c r="R860" s="1"/>
  <c r="Q861"/>
  <c r="Q860" s="1"/>
  <c r="P861"/>
  <c r="P860" s="1"/>
  <c r="O861"/>
  <c r="O860" s="1"/>
  <c r="R858"/>
  <c r="R857" s="1"/>
  <c r="R856" s="1"/>
  <c r="R855" s="1"/>
  <c r="R854" s="1"/>
  <c r="Q858"/>
  <c r="Q857" s="1"/>
  <c r="P858"/>
  <c r="P857" s="1"/>
  <c r="O858"/>
  <c r="O857" s="1"/>
  <c r="O856" s="1"/>
  <c r="O855" s="1"/>
  <c r="O854" s="1"/>
  <c r="R841"/>
  <c r="R840" s="1"/>
  <c r="R839" s="1"/>
  <c r="R838" s="1"/>
  <c r="Q841"/>
  <c r="Q840" s="1"/>
  <c r="Q839" s="1"/>
  <c r="Q838" s="1"/>
  <c r="P841"/>
  <c r="P840" s="1"/>
  <c r="P839" s="1"/>
  <c r="P838" s="1"/>
  <c r="O841"/>
  <c r="O840" s="1"/>
  <c r="O839" s="1"/>
  <c r="O838" s="1"/>
  <c r="R816"/>
  <c r="R815" s="1"/>
  <c r="R814" s="1"/>
  <c r="R813" s="1"/>
  <c r="R812" s="1"/>
  <c r="Q816"/>
  <c r="Q815" s="1"/>
  <c r="Q814" s="1"/>
  <c r="Q813" s="1"/>
  <c r="Q812" s="1"/>
  <c r="P816"/>
  <c r="P815" s="1"/>
  <c r="P814" s="1"/>
  <c r="P813" s="1"/>
  <c r="P812" s="1"/>
  <c r="O816"/>
  <c r="O815" s="1"/>
  <c r="O814" s="1"/>
  <c r="O813" s="1"/>
  <c r="O812" s="1"/>
  <c r="R809"/>
  <c r="R808" s="1"/>
  <c r="R807" s="1"/>
  <c r="R806" s="1"/>
  <c r="Q809"/>
  <c r="Q808" s="1"/>
  <c r="Q807" s="1"/>
  <c r="Q806" s="1"/>
  <c r="P809"/>
  <c r="P808" s="1"/>
  <c r="P807" s="1"/>
  <c r="P806" s="1"/>
  <c r="O809"/>
  <c r="O808" s="1"/>
  <c r="O807" s="1"/>
  <c r="O806" s="1"/>
  <c r="R804"/>
  <c r="R803" s="1"/>
  <c r="Q804"/>
  <c r="Q803" s="1"/>
  <c r="P804"/>
  <c r="P803" s="1"/>
  <c r="O804"/>
  <c r="O803" s="1"/>
  <c r="R801"/>
  <c r="R800" s="1"/>
  <c r="R799" s="1"/>
  <c r="Q801"/>
  <c r="Q800" s="1"/>
  <c r="P801"/>
  <c r="P800" s="1"/>
  <c r="P799" s="1"/>
  <c r="O801"/>
  <c r="O800" s="1"/>
  <c r="R797"/>
  <c r="R796" s="1"/>
  <c r="R795" s="1"/>
  <c r="R794" s="1"/>
  <c r="Q797"/>
  <c r="Q796" s="1"/>
  <c r="Q795" s="1"/>
  <c r="P797"/>
  <c r="P796" s="1"/>
  <c r="P795" s="1"/>
  <c r="O797"/>
  <c r="O796" s="1"/>
  <c r="O795" s="1"/>
  <c r="R777"/>
  <c r="R776" s="1"/>
  <c r="R775" s="1"/>
  <c r="Q777"/>
  <c r="Q776" s="1"/>
  <c r="Q775" s="1"/>
  <c r="P777"/>
  <c r="P776" s="1"/>
  <c r="P775" s="1"/>
  <c r="O777"/>
  <c r="O776" s="1"/>
  <c r="O775" s="1"/>
  <c r="R770"/>
  <c r="R769" s="1"/>
  <c r="R768" s="1"/>
  <c r="R767" s="1"/>
  <c r="R766" s="1"/>
  <c r="Q770"/>
  <c r="Q769" s="1"/>
  <c r="Q768" s="1"/>
  <c r="P770"/>
  <c r="P769" s="1"/>
  <c r="P768" s="1"/>
  <c r="P767" s="1"/>
  <c r="P766" s="1"/>
  <c r="O770"/>
  <c r="O769" s="1"/>
  <c r="O768" s="1"/>
  <c r="O767" s="1"/>
  <c r="O766" s="1"/>
  <c r="R750"/>
  <c r="Q750"/>
  <c r="P750"/>
  <c r="O750"/>
  <c r="R748"/>
  <c r="Q748"/>
  <c r="P748"/>
  <c r="O748"/>
  <c r="R746"/>
  <c r="Q746"/>
  <c r="Q745" s="1"/>
  <c r="Q744" s="1"/>
  <c r="P746"/>
  <c r="O746"/>
  <c r="R745"/>
  <c r="R744" s="1"/>
  <c r="R742"/>
  <c r="R741" s="1"/>
  <c r="R740" s="1"/>
  <c r="Q742"/>
  <c r="Q741" s="1"/>
  <c r="Q740" s="1"/>
  <c r="P742"/>
  <c r="P741" s="1"/>
  <c r="P740" s="1"/>
  <c r="O742"/>
  <c r="O741" s="1"/>
  <c r="O740" s="1"/>
  <c r="R738"/>
  <c r="R737" s="1"/>
  <c r="R736" s="1"/>
  <c r="Q738"/>
  <c r="Q737" s="1"/>
  <c r="Q736" s="1"/>
  <c r="P738"/>
  <c r="P737" s="1"/>
  <c r="P736" s="1"/>
  <c r="O738"/>
  <c r="O737" s="1"/>
  <c r="O736" s="1"/>
  <c r="R731"/>
  <c r="R730" s="1"/>
  <c r="Q731"/>
  <c r="Q730" s="1"/>
  <c r="P731"/>
  <c r="P730" s="1"/>
  <c r="O731"/>
  <c r="O730" s="1"/>
  <c r="R728"/>
  <c r="R727" s="1"/>
  <c r="Q728"/>
  <c r="Q727" s="1"/>
  <c r="Q726" s="1"/>
  <c r="Q725" s="1"/>
  <c r="P728"/>
  <c r="P727" s="1"/>
  <c r="P726" s="1"/>
  <c r="P725" s="1"/>
  <c r="O728"/>
  <c r="O727" s="1"/>
  <c r="O726" s="1"/>
  <c r="O725" s="1"/>
  <c r="R716"/>
  <c r="R715" s="1"/>
  <c r="R714" s="1"/>
  <c r="Q716"/>
  <c r="Q715" s="1"/>
  <c r="Q714" s="1"/>
  <c r="P716"/>
  <c r="P715" s="1"/>
  <c r="P714" s="1"/>
  <c r="O716"/>
  <c r="O715" s="1"/>
  <c r="O714" s="1"/>
  <c r="R712"/>
  <c r="R711" s="1"/>
  <c r="R710" s="1"/>
  <c r="Q712"/>
  <c r="Q711" s="1"/>
  <c r="Q710" s="1"/>
  <c r="Q709" s="1"/>
  <c r="P712"/>
  <c r="P711" s="1"/>
  <c r="P710" s="1"/>
  <c r="P709" s="1"/>
  <c r="O712"/>
  <c r="O711" s="1"/>
  <c r="O710" s="1"/>
  <c r="R686"/>
  <c r="R685" s="1"/>
  <c r="R684" s="1"/>
  <c r="Q686"/>
  <c r="Q685" s="1"/>
  <c r="Q684" s="1"/>
  <c r="P686"/>
  <c r="P685" s="1"/>
  <c r="P684" s="1"/>
  <c r="O686"/>
  <c r="O685" s="1"/>
  <c r="O684" s="1"/>
  <c r="R682"/>
  <c r="R681" s="1"/>
  <c r="R680" s="1"/>
  <c r="Q682"/>
  <c r="Q681" s="1"/>
  <c r="Q680" s="1"/>
  <c r="P682"/>
  <c r="P681" s="1"/>
  <c r="P680" s="1"/>
  <c r="O682"/>
  <c r="O681" s="1"/>
  <c r="O680" s="1"/>
  <c r="R678"/>
  <c r="R677" s="1"/>
  <c r="R676" s="1"/>
  <c r="Q678"/>
  <c r="Q677" s="1"/>
  <c r="Q676" s="1"/>
  <c r="Q675" s="1"/>
  <c r="Q674" s="1"/>
  <c r="P678"/>
  <c r="P677" s="1"/>
  <c r="P676" s="1"/>
  <c r="O678"/>
  <c r="O677" s="1"/>
  <c r="O676" s="1"/>
  <c r="O675" s="1"/>
  <c r="O674" s="1"/>
  <c r="R652"/>
  <c r="R651" s="1"/>
  <c r="R650" s="1"/>
  <c r="Q652"/>
  <c r="Q651" s="1"/>
  <c r="Q650" s="1"/>
  <c r="P652"/>
  <c r="P651" s="1"/>
  <c r="P650" s="1"/>
  <c r="O652"/>
  <c r="O651" s="1"/>
  <c r="O650" s="1"/>
  <c r="R648"/>
  <c r="R647" s="1"/>
  <c r="R646" s="1"/>
  <c r="Q648"/>
  <c r="Q647" s="1"/>
  <c r="Q646" s="1"/>
  <c r="P648"/>
  <c r="P647" s="1"/>
  <c r="P646" s="1"/>
  <c r="O648"/>
  <c r="O647" s="1"/>
  <c r="O646" s="1"/>
  <c r="R644"/>
  <c r="R643" s="1"/>
  <c r="R642" s="1"/>
  <c r="Q644"/>
  <c r="Q643" s="1"/>
  <c r="Q642" s="1"/>
  <c r="P644"/>
  <c r="P643" s="1"/>
  <c r="P642" s="1"/>
  <c r="O644"/>
  <c r="O643" s="1"/>
  <c r="O642" s="1"/>
  <c r="O641" s="1"/>
  <c r="O640" s="1"/>
  <c r="R618"/>
  <c r="R617" s="1"/>
  <c r="R616" s="1"/>
  <c r="Q618"/>
  <c r="Q617" s="1"/>
  <c r="Q616" s="1"/>
  <c r="P618"/>
  <c r="P617" s="1"/>
  <c r="P616" s="1"/>
  <c r="O618"/>
  <c r="O617" s="1"/>
  <c r="O616" s="1"/>
  <c r="R613"/>
  <c r="R612" s="1"/>
  <c r="R611" s="1"/>
  <c r="Q613"/>
  <c r="Q612" s="1"/>
  <c r="Q611" s="1"/>
  <c r="P613"/>
  <c r="P612" s="1"/>
  <c r="P611" s="1"/>
  <c r="O613"/>
  <c r="O612" s="1"/>
  <c r="O611" s="1"/>
  <c r="R608"/>
  <c r="R607" s="1"/>
  <c r="R606" s="1"/>
  <c r="Q608"/>
  <c r="Q607" s="1"/>
  <c r="Q606" s="1"/>
  <c r="P608"/>
  <c r="P607" s="1"/>
  <c r="P606" s="1"/>
  <c r="O608"/>
  <c r="O607" s="1"/>
  <c r="O606" s="1"/>
  <c r="R599"/>
  <c r="R598" s="1"/>
  <c r="Q599"/>
  <c r="Q598" s="1"/>
  <c r="P599"/>
  <c r="P598" s="1"/>
  <c r="O599"/>
  <c r="O598" s="1"/>
  <c r="R596"/>
  <c r="R595" s="1"/>
  <c r="R594" s="1"/>
  <c r="Q596"/>
  <c r="Q595" s="1"/>
  <c r="Q594" s="1"/>
  <c r="P596"/>
  <c r="P595" s="1"/>
  <c r="O596"/>
  <c r="O595" s="1"/>
  <c r="O594" s="1"/>
  <c r="R589"/>
  <c r="R588" s="1"/>
  <c r="R587" s="1"/>
  <c r="R586" s="1"/>
  <c r="R585" s="1"/>
  <c r="Q589"/>
  <c r="Q588" s="1"/>
  <c r="Q587" s="1"/>
  <c r="Q586" s="1"/>
  <c r="Q585" s="1"/>
  <c r="P589"/>
  <c r="P588" s="1"/>
  <c r="P587" s="1"/>
  <c r="P586" s="1"/>
  <c r="P585" s="1"/>
  <c r="O589"/>
  <c r="O588" s="1"/>
  <c r="O587" s="1"/>
  <c r="O586" s="1"/>
  <c r="O585" s="1"/>
  <c r="R558"/>
  <c r="R557" s="1"/>
  <c r="R556" s="1"/>
  <c r="Q558"/>
  <c r="Q557" s="1"/>
  <c r="Q556" s="1"/>
  <c r="P558"/>
  <c r="P557" s="1"/>
  <c r="P556" s="1"/>
  <c r="O558"/>
  <c r="O557" s="1"/>
  <c r="O556" s="1"/>
  <c r="R554"/>
  <c r="R553" s="1"/>
  <c r="R552" s="1"/>
  <c r="Q554"/>
  <c r="Q553" s="1"/>
  <c r="Q552" s="1"/>
  <c r="P554"/>
  <c r="P553" s="1"/>
  <c r="P552" s="1"/>
  <c r="O554"/>
  <c r="O553" s="1"/>
  <c r="O552" s="1"/>
  <c r="R549"/>
  <c r="R548" s="1"/>
  <c r="Q549"/>
  <c r="Q548" s="1"/>
  <c r="P549"/>
  <c r="P548" s="1"/>
  <c r="O549"/>
  <c r="O548" s="1"/>
  <c r="R546"/>
  <c r="R545" s="1"/>
  <c r="Q546"/>
  <c r="Q545" s="1"/>
  <c r="P546"/>
  <c r="P545" s="1"/>
  <c r="O546"/>
  <c r="O545" s="1"/>
  <c r="R543"/>
  <c r="R542" s="1"/>
  <c r="Q543"/>
  <c r="Q542" s="1"/>
  <c r="P543"/>
  <c r="P542" s="1"/>
  <c r="O543"/>
  <c r="O542" s="1"/>
  <c r="R539"/>
  <c r="R538" s="1"/>
  <c r="Q539"/>
  <c r="Q538" s="1"/>
  <c r="P539"/>
  <c r="P538" s="1"/>
  <c r="O539"/>
  <c r="O538" s="1"/>
  <c r="R536"/>
  <c r="R535" s="1"/>
  <c r="R534" s="1"/>
  <c r="Q536"/>
  <c r="Q535" s="1"/>
  <c r="P536"/>
  <c r="P535" s="1"/>
  <c r="O536"/>
  <c r="O535" s="1"/>
  <c r="R531"/>
  <c r="R530" s="1"/>
  <c r="Q531"/>
  <c r="Q530" s="1"/>
  <c r="P531"/>
  <c r="P530" s="1"/>
  <c r="O531"/>
  <c r="O530" s="1"/>
  <c r="R528"/>
  <c r="R527" s="1"/>
  <c r="Q528"/>
  <c r="Q527" s="1"/>
  <c r="P528"/>
  <c r="P527" s="1"/>
  <c r="O528"/>
  <c r="O527" s="1"/>
  <c r="R525"/>
  <c r="R524" s="1"/>
  <c r="Q525"/>
  <c r="Q524" s="1"/>
  <c r="P525"/>
  <c r="P524" s="1"/>
  <c r="O525"/>
  <c r="O524" s="1"/>
  <c r="R521"/>
  <c r="R520" s="1"/>
  <c r="Q521"/>
  <c r="Q520" s="1"/>
  <c r="P521"/>
  <c r="P520" s="1"/>
  <c r="O521"/>
  <c r="O520" s="1"/>
  <c r="R518"/>
  <c r="R517" s="1"/>
  <c r="Q518"/>
  <c r="Q517" s="1"/>
  <c r="P518"/>
  <c r="P517" s="1"/>
  <c r="O518"/>
  <c r="O517" s="1"/>
  <c r="R511"/>
  <c r="R510" s="1"/>
  <c r="R509" s="1"/>
  <c r="Q511"/>
  <c r="Q510" s="1"/>
  <c r="Q509" s="1"/>
  <c r="P511"/>
  <c r="P510" s="1"/>
  <c r="P509" s="1"/>
  <c r="O511"/>
  <c r="O510" s="1"/>
  <c r="O509" s="1"/>
  <c r="R507"/>
  <c r="R506" s="1"/>
  <c r="R505" s="1"/>
  <c r="Q507"/>
  <c r="Q506" s="1"/>
  <c r="Q505" s="1"/>
  <c r="P507"/>
  <c r="P506" s="1"/>
  <c r="P505" s="1"/>
  <c r="P504" s="1"/>
  <c r="P503" s="1"/>
  <c r="O507"/>
  <c r="O506" s="1"/>
  <c r="O505" s="1"/>
  <c r="O504" s="1"/>
  <c r="O503" s="1"/>
  <c r="R500"/>
  <c r="R499" s="1"/>
  <c r="R498" s="1"/>
  <c r="Q500"/>
  <c r="Q499" s="1"/>
  <c r="Q498" s="1"/>
  <c r="P500"/>
  <c r="P499" s="1"/>
  <c r="P498" s="1"/>
  <c r="O500"/>
  <c r="O499" s="1"/>
  <c r="O498" s="1"/>
  <c r="R496"/>
  <c r="R495" s="1"/>
  <c r="R494" s="1"/>
  <c r="Q496"/>
  <c r="Q495" s="1"/>
  <c r="Q494" s="1"/>
  <c r="P496"/>
  <c r="P495" s="1"/>
  <c r="P494" s="1"/>
  <c r="O496"/>
  <c r="O495" s="1"/>
  <c r="O494" s="1"/>
  <c r="R492"/>
  <c r="R491" s="1"/>
  <c r="R490" s="1"/>
  <c r="Q492"/>
  <c r="Q491" s="1"/>
  <c r="Q490" s="1"/>
  <c r="P492"/>
  <c r="P491" s="1"/>
  <c r="P490" s="1"/>
  <c r="O492"/>
  <c r="O491" s="1"/>
  <c r="O490" s="1"/>
  <c r="O489" s="1"/>
  <c r="O488" s="1"/>
  <c r="R465"/>
  <c r="R464" s="1"/>
  <c r="R463" s="1"/>
  <c r="Q465"/>
  <c r="Q464" s="1"/>
  <c r="Q463" s="1"/>
  <c r="P465"/>
  <c r="P464" s="1"/>
  <c r="P463" s="1"/>
  <c r="O465"/>
  <c r="O464" s="1"/>
  <c r="O463" s="1"/>
  <c r="R461"/>
  <c r="R460" s="1"/>
  <c r="R459" s="1"/>
  <c r="Q461"/>
  <c r="Q460" s="1"/>
  <c r="Q459" s="1"/>
  <c r="Q458" s="1"/>
  <c r="Q457" s="1"/>
  <c r="P461"/>
  <c r="P460" s="1"/>
  <c r="P459" s="1"/>
  <c r="O461"/>
  <c r="O460" s="1"/>
  <c r="O459" s="1"/>
  <c r="R454"/>
  <c r="R452" s="1"/>
  <c r="R451" s="1"/>
  <c r="Q454"/>
  <c r="Q452" s="1"/>
  <c r="Q451" s="1"/>
  <c r="P454"/>
  <c r="P452" s="1"/>
  <c r="P451" s="1"/>
  <c r="O454"/>
  <c r="O453" s="1"/>
  <c r="R449"/>
  <c r="R448" s="1"/>
  <c r="R447" s="1"/>
  <c r="R446" s="1"/>
  <c r="R445" s="1"/>
  <c r="Q449"/>
  <c r="Q448" s="1"/>
  <c r="Q447" s="1"/>
  <c r="Q446" s="1"/>
  <c r="Q445" s="1"/>
  <c r="P449"/>
  <c r="P448" s="1"/>
  <c r="P447" s="1"/>
  <c r="P446" s="1"/>
  <c r="P445" s="1"/>
  <c r="O449"/>
  <c r="O448" s="1"/>
  <c r="O447" s="1"/>
  <c r="O446" s="1"/>
  <c r="O445" s="1"/>
  <c r="R443"/>
  <c r="R442" s="1"/>
  <c r="R441" s="1"/>
  <c r="R440" s="1"/>
  <c r="Q443"/>
  <c r="Q442" s="1"/>
  <c r="Q441" s="1"/>
  <c r="Q440" s="1"/>
  <c r="P443"/>
  <c r="P442" s="1"/>
  <c r="P441" s="1"/>
  <c r="P440" s="1"/>
  <c r="O443"/>
  <c r="O442" s="1"/>
  <c r="O441" s="1"/>
  <c r="O440" s="1"/>
  <c r="R434"/>
  <c r="R433" s="1"/>
  <c r="R432" s="1"/>
  <c r="R431" s="1"/>
  <c r="R429" s="1"/>
  <c r="Q434"/>
  <c r="Q433" s="1"/>
  <c r="Q432" s="1"/>
  <c r="Q431" s="1"/>
  <c r="Q430" s="1"/>
  <c r="P434"/>
  <c r="P433" s="1"/>
  <c r="P432" s="1"/>
  <c r="P431" s="1"/>
  <c r="P430" s="1"/>
  <c r="O434"/>
  <c r="O433" s="1"/>
  <c r="O432" s="1"/>
  <c r="O431" s="1"/>
  <c r="O429" s="1"/>
  <c r="R426"/>
  <c r="R425" s="1"/>
  <c r="R424" s="1"/>
  <c r="R423" s="1"/>
  <c r="R422" s="1"/>
  <c r="R421" s="1"/>
  <c r="Q426"/>
  <c r="Q425" s="1"/>
  <c r="Q424" s="1"/>
  <c r="Q423" s="1"/>
  <c r="Q422" s="1"/>
  <c r="Q421" s="1"/>
  <c r="P426"/>
  <c r="P425" s="1"/>
  <c r="P424" s="1"/>
  <c r="P423" s="1"/>
  <c r="P422" s="1"/>
  <c r="P421" s="1"/>
  <c r="O426"/>
  <c r="O425" s="1"/>
  <c r="O424" s="1"/>
  <c r="O423" s="1"/>
  <c r="O422" s="1"/>
  <c r="O421" s="1"/>
  <c r="R417"/>
  <c r="Q417"/>
  <c r="P417"/>
  <c r="O417"/>
  <c r="R415"/>
  <c r="Q415"/>
  <c r="P415"/>
  <c r="O415"/>
  <c r="R413"/>
  <c r="R412" s="1"/>
  <c r="R411" s="1"/>
  <c r="Q413"/>
  <c r="Q412" s="1"/>
  <c r="Q411" s="1"/>
  <c r="P413"/>
  <c r="P412" s="1"/>
  <c r="P411" s="1"/>
  <c r="O413"/>
  <c r="R409"/>
  <c r="R408" s="1"/>
  <c r="R407" s="1"/>
  <c r="R406" s="1"/>
  <c r="Q409"/>
  <c r="Q408" s="1"/>
  <c r="Q407" s="1"/>
  <c r="Q406" s="1"/>
  <c r="P409"/>
  <c r="P408" s="1"/>
  <c r="P407" s="1"/>
  <c r="O409"/>
  <c r="O408" s="1"/>
  <c r="O407" s="1"/>
  <c r="R399"/>
  <c r="R398" s="1"/>
  <c r="Q399"/>
  <c r="Q398" s="1"/>
  <c r="P399"/>
  <c r="P398" s="1"/>
  <c r="O399"/>
  <c r="O398" s="1"/>
  <c r="R396"/>
  <c r="R395" s="1"/>
  <c r="R394" s="1"/>
  <c r="Q396"/>
  <c r="Q395" s="1"/>
  <c r="Q394" s="1"/>
  <c r="P396"/>
  <c r="P395" s="1"/>
  <c r="P394" s="1"/>
  <c r="O396"/>
  <c r="O395" s="1"/>
  <c r="O394" s="1"/>
  <c r="R388"/>
  <c r="R387" s="1"/>
  <c r="Q388"/>
  <c r="Q387" s="1"/>
  <c r="P388"/>
  <c r="P387" s="1"/>
  <c r="O388"/>
  <c r="O387" s="1"/>
  <c r="R385"/>
  <c r="R384" s="1"/>
  <c r="Q385"/>
  <c r="Q384" s="1"/>
  <c r="Q383" s="1"/>
  <c r="Q382" s="1"/>
  <c r="P385"/>
  <c r="P384" s="1"/>
  <c r="P383" s="1"/>
  <c r="P382" s="1"/>
  <c r="O385"/>
  <c r="O384" s="1"/>
  <c r="O383" s="1"/>
  <c r="O382" s="1"/>
  <c r="R380"/>
  <c r="R379" s="1"/>
  <c r="R378" s="1"/>
  <c r="R377" s="1"/>
  <c r="Q380"/>
  <c r="Q379" s="1"/>
  <c r="Q378" s="1"/>
  <c r="Q377" s="1"/>
  <c r="P380"/>
  <c r="P379" s="1"/>
  <c r="P378" s="1"/>
  <c r="P377" s="1"/>
  <c r="O380"/>
  <c r="O379" s="1"/>
  <c r="O378" s="1"/>
  <c r="O377" s="1"/>
  <c r="R374"/>
  <c r="R373" s="1"/>
  <c r="R372" s="1"/>
  <c r="R371" s="1"/>
  <c r="Q374"/>
  <c r="Q373" s="1"/>
  <c r="Q372" s="1"/>
  <c r="Q371" s="1"/>
  <c r="P374"/>
  <c r="P373" s="1"/>
  <c r="P372" s="1"/>
  <c r="P371" s="1"/>
  <c r="O374"/>
  <c r="O373" s="1"/>
  <c r="O372" s="1"/>
  <c r="O371" s="1"/>
  <c r="R360"/>
  <c r="R359" s="1"/>
  <c r="Q360"/>
  <c r="Q359" s="1"/>
  <c r="P360"/>
  <c r="P359" s="1"/>
  <c r="O360"/>
  <c r="O359" s="1"/>
  <c r="R357"/>
  <c r="Q357"/>
  <c r="P357"/>
  <c r="O357"/>
  <c r="R354"/>
  <c r="R353" s="1"/>
  <c r="Q354"/>
  <c r="Q353" s="1"/>
  <c r="P354"/>
  <c r="P353" s="1"/>
  <c r="O354"/>
  <c r="O353" s="1"/>
  <c r="R351"/>
  <c r="R350" s="1"/>
  <c r="Q351"/>
  <c r="Q350" s="1"/>
  <c r="P351"/>
  <c r="P350" s="1"/>
  <c r="O351"/>
  <c r="O350" s="1"/>
  <c r="R348"/>
  <c r="R347" s="1"/>
  <c r="Q348"/>
  <c r="Q347" s="1"/>
  <c r="Q346" s="1"/>
  <c r="Q345" s="1"/>
  <c r="Q344" s="1"/>
  <c r="Q343" s="1"/>
  <c r="P348"/>
  <c r="P347" s="1"/>
  <c r="O348"/>
  <c r="O347" s="1"/>
  <c r="R338"/>
  <c r="R337" s="1"/>
  <c r="R336" s="1"/>
  <c r="Q338"/>
  <c r="Q337" s="1"/>
  <c r="Q336" s="1"/>
  <c r="P338"/>
  <c r="P337" s="1"/>
  <c r="P336" s="1"/>
  <c r="O338"/>
  <c r="O337" s="1"/>
  <c r="O336" s="1"/>
  <c r="R334"/>
  <c r="R333" s="1"/>
  <c r="R332" s="1"/>
  <c r="Q334"/>
  <c r="Q333" s="1"/>
  <c r="Q332" s="1"/>
  <c r="P334"/>
  <c r="P333" s="1"/>
  <c r="P332" s="1"/>
  <c r="O334"/>
  <c r="O333" s="1"/>
  <c r="O332" s="1"/>
  <c r="R323"/>
  <c r="Q323"/>
  <c r="P323"/>
  <c r="O323"/>
  <c r="R321"/>
  <c r="Q321"/>
  <c r="P321"/>
  <c r="O321"/>
  <c r="R319"/>
  <c r="R318" s="1"/>
  <c r="R317" s="1"/>
  <c r="Q319"/>
  <c r="Q318" s="1"/>
  <c r="Q317" s="1"/>
  <c r="P319"/>
  <c r="P318" s="1"/>
  <c r="P317" s="1"/>
  <c r="O319"/>
  <c r="O318" s="1"/>
  <c r="O317" s="1"/>
  <c r="R315"/>
  <c r="R314" s="1"/>
  <c r="R313" s="1"/>
  <c r="Q315"/>
  <c r="Q314" s="1"/>
  <c r="Q313" s="1"/>
  <c r="P315"/>
  <c r="P314" s="1"/>
  <c r="P313" s="1"/>
  <c r="O315"/>
  <c r="O314" s="1"/>
  <c r="O313" s="1"/>
  <c r="R309"/>
  <c r="R308" s="1"/>
  <c r="Q309"/>
  <c r="Q308" s="1"/>
  <c r="Q307" s="1"/>
  <c r="P309"/>
  <c r="P308" s="1"/>
  <c r="O309"/>
  <c r="O308" s="1"/>
  <c r="O307" s="1"/>
  <c r="R304"/>
  <c r="R303" s="1"/>
  <c r="R302" s="1"/>
  <c r="R301" s="1"/>
  <c r="Q304"/>
  <c r="Q303" s="1"/>
  <c r="Q302" s="1"/>
  <c r="Q301" s="1"/>
  <c r="P304"/>
  <c r="P303" s="1"/>
  <c r="P302" s="1"/>
  <c r="P301" s="1"/>
  <c r="O304"/>
  <c r="O303" s="1"/>
  <c r="O302" s="1"/>
  <c r="O301" s="1"/>
  <c r="R299"/>
  <c r="R298" s="1"/>
  <c r="R297" s="1"/>
  <c r="R296" s="1"/>
  <c r="Q299"/>
  <c r="Q298" s="1"/>
  <c r="Q297" s="1"/>
  <c r="Q296" s="1"/>
  <c r="P299"/>
  <c r="P298" s="1"/>
  <c r="P297" s="1"/>
  <c r="P296" s="1"/>
  <c r="O299"/>
  <c r="O298" s="1"/>
  <c r="O297" s="1"/>
  <c r="O296" s="1"/>
  <c r="R292"/>
  <c r="R291" s="1"/>
  <c r="R290" s="1"/>
  <c r="R289" s="1"/>
  <c r="R288" s="1"/>
  <c r="Q292"/>
  <c r="Q291" s="1"/>
  <c r="Q290" s="1"/>
  <c r="Q289" s="1"/>
  <c r="Q288" s="1"/>
  <c r="P292"/>
  <c r="P291" s="1"/>
  <c r="P290" s="1"/>
  <c r="P289" s="1"/>
  <c r="P288" s="1"/>
  <c r="O292"/>
  <c r="O291" s="1"/>
  <c r="O290" s="1"/>
  <c r="O289" s="1"/>
  <c r="O288" s="1"/>
  <c r="R285"/>
  <c r="Q285"/>
  <c r="P285"/>
  <c r="O285"/>
  <c r="R283"/>
  <c r="Q283"/>
  <c r="P283"/>
  <c r="O283"/>
  <c r="R281"/>
  <c r="R280" s="1"/>
  <c r="R279" s="1"/>
  <c r="Q281"/>
  <c r="P281"/>
  <c r="P280" s="1"/>
  <c r="P279" s="1"/>
  <c r="O281"/>
  <c r="O280" s="1"/>
  <c r="O279" s="1"/>
  <c r="R277"/>
  <c r="R276" s="1"/>
  <c r="R275" s="1"/>
  <c r="Q277"/>
  <c r="Q276" s="1"/>
  <c r="Q275" s="1"/>
  <c r="P277"/>
  <c r="P276" s="1"/>
  <c r="P275" s="1"/>
  <c r="P274" s="1"/>
  <c r="P273" s="1"/>
  <c r="O277"/>
  <c r="O276" s="1"/>
  <c r="O275" s="1"/>
  <c r="R268"/>
  <c r="Q268"/>
  <c r="P268"/>
  <c r="O268"/>
  <c r="R266"/>
  <c r="Q266"/>
  <c r="P266"/>
  <c r="O266"/>
  <c r="R223"/>
  <c r="R222" s="1"/>
  <c r="R221" s="1"/>
  <c r="R217" s="1"/>
  <c r="R216" s="1"/>
  <c r="Q223"/>
  <c r="Q222" s="1"/>
  <c r="Q221" s="1"/>
  <c r="Q217" s="1"/>
  <c r="Q216" s="1"/>
  <c r="P223"/>
  <c r="P222" s="1"/>
  <c r="P221" s="1"/>
  <c r="P217" s="1"/>
  <c r="P216" s="1"/>
  <c r="O223"/>
  <c r="O222" s="1"/>
  <c r="O221" s="1"/>
  <c r="O217" s="1"/>
  <c r="O216" s="1"/>
  <c r="R213"/>
  <c r="R212" s="1"/>
  <c r="R211" s="1"/>
  <c r="R210" s="1"/>
  <c r="R209" s="1"/>
  <c r="Q213"/>
  <c r="Q212" s="1"/>
  <c r="Q211" s="1"/>
  <c r="Q210" s="1"/>
  <c r="Q209" s="1"/>
  <c r="P213"/>
  <c r="P212" s="1"/>
  <c r="P211" s="1"/>
  <c r="P210" s="1"/>
  <c r="P209" s="1"/>
  <c r="O213"/>
  <c r="O212" s="1"/>
  <c r="O211" s="1"/>
  <c r="O210" s="1"/>
  <c r="O209" s="1"/>
  <c r="R206"/>
  <c r="Q206"/>
  <c r="P206"/>
  <c r="O206"/>
  <c r="R204"/>
  <c r="Q204"/>
  <c r="P204"/>
  <c r="O204"/>
  <c r="R197"/>
  <c r="R196" s="1"/>
  <c r="R195" s="1"/>
  <c r="R194" s="1"/>
  <c r="R193" s="1"/>
  <c r="R192" s="1"/>
  <c r="Q197"/>
  <c r="Q196" s="1"/>
  <c r="Q195" s="1"/>
  <c r="Q194" s="1"/>
  <c r="Q193" s="1"/>
  <c r="Q192" s="1"/>
  <c r="P197"/>
  <c r="P196" s="1"/>
  <c r="P195" s="1"/>
  <c r="P194" s="1"/>
  <c r="P193" s="1"/>
  <c r="P192" s="1"/>
  <c r="O197"/>
  <c r="O196" s="1"/>
  <c r="O195" s="1"/>
  <c r="O194" s="1"/>
  <c r="O193" s="1"/>
  <c r="O192" s="1"/>
  <c r="R189"/>
  <c r="R188" s="1"/>
  <c r="Q189"/>
  <c r="Q188" s="1"/>
  <c r="P189"/>
  <c r="P188" s="1"/>
  <c r="O189"/>
  <c r="O188" s="1"/>
  <c r="R186"/>
  <c r="Q186"/>
  <c r="P186"/>
  <c r="O186"/>
  <c r="R184"/>
  <c r="R183" s="1"/>
  <c r="Q184"/>
  <c r="Q183" s="1"/>
  <c r="Q182" s="1"/>
  <c r="Q181" s="1"/>
  <c r="Q180" s="1"/>
  <c r="Q179" s="1"/>
  <c r="P184"/>
  <c r="P183" s="1"/>
  <c r="P182" s="1"/>
  <c r="P181" s="1"/>
  <c r="P180" s="1"/>
  <c r="P179" s="1"/>
  <c r="O184"/>
  <c r="R174"/>
  <c r="R173" s="1"/>
  <c r="R172" s="1"/>
  <c r="Q174"/>
  <c r="Q173" s="1"/>
  <c r="Q172" s="1"/>
  <c r="P174"/>
  <c r="P173" s="1"/>
  <c r="P172" s="1"/>
  <c r="O174"/>
  <c r="O173" s="1"/>
  <c r="O172" s="1"/>
  <c r="R170"/>
  <c r="Q170"/>
  <c r="P170"/>
  <c r="O170"/>
  <c r="R169"/>
  <c r="Q169"/>
  <c r="Q168" s="1"/>
  <c r="Q167" s="1"/>
  <c r="P169"/>
  <c r="P168" s="1"/>
  <c r="P167" s="1"/>
  <c r="O169"/>
  <c r="O168" s="1"/>
  <c r="O167" s="1"/>
  <c r="R160"/>
  <c r="R159" s="1"/>
  <c r="Q160"/>
  <c r="Q159" s="1"/>
  <c r="P160"/>
  <c r="P159" s="1"/>
  <c r="R156"/>
  <c r="Q156"/>
  <c r="P156"/>
  <c r="O156"/>
  <c r="R154"/>
  <c r="Q154"/>
  <c r="P154"/>
  <c r="O154"/>
  <c r="R153"/>
  <c r="Q153"/>
  <c r="Q152" s="1"/>
  <c r="Q151" s="1"/>
  <c r="Q150" s="1"/>
  <c r="P153"/>
  <c r="R147"/>
  <c r="Q147"/>
  <c r="P147"/>
  <c r="O147"/>
  <c r="R146"/>
  <c r="Q146"/>
  <c r="P146"/>
  <c r="O146"/>
  <c r="R145"/>
  <c r="Q145"/>
  <c r="P145"/>
  <c r="O145"/>
  <c r="R144"/>
  <c r="Q144"/>
  <c r="P144"/>
  <c r="O144"/>
  <c r="R143"/>
  <c r="Q143"/>
  <c r="P143"/>
  <c r="O143"/>
  <c r="R136"/>
  <c r="Q136"/>
  <c r="P136"/>
  <c r="O136"/>
  <c r="R132"/>
  <c r="Q132"/>
  <c r="P132"/>
  <c r="O132"/>
  <c r="R130"/>
  <c r="R129" s="1"/>
  <c r="Q130"/>
  <c r="P130"/>
  <c r="P129" s="1"/>
  <c r="P128" s="1"/>
  <c r="O130"/>
  <c r="O129" s="1"/>
  <c r="O126" s="1"/>
  <c r="O125" s="1"/>
  <c r="R120"/>
  <c r="R119" s="1"/>
  <c r="R118" s="1"/>
  <c r="R117" s="1"/>
  <c r="R116" s="1"/>
  <c r="R115" s="1"/>
  <c r="Q120"/>
  <c r="Q119" s="1"/>
  <c r="Q118" s="1"/>
  <c r="Q117" s="1"/>
  <c r="Q116" s="1"/>
  <c r="Q115" s="1"/>
  <c r="P120"/>
  <c r="P119" s="1"/>
  <c r="P118" s="1"/>
  <c r="P117" s="1"/>
  <c r="P116" s="1"/>
  <c r="P115" s="1"/>
  <c r="O120"/>
  <c r="O119" s="1"/>
  <c r="O118" s="1"/>
  <c r="O117" s="1"/>
  <c r="O116" s="1"/>
  <c r="O115" s="1"/>
  <c r="R80"/>
  <c r="Q80"/>
  <c r="P80"/>
  <c r="O80"/>
  <c r="R78"/>
  <c r="Q78"/>
  <c r="P78"/>
  <c r="O78"/>
  <c r="O77" s="1"/>
  <c r="O76" s="1"/>
  <c r="R70"/>
  <c r="R69" s="1"/>
  <c r="R68" s="1"/>
  <c r="R67" s="1"/>
  <c r="R66" s="1"/>
  <c r="R65" s="1"/>
  <c r="Q70"/>
  <c r="Q69" s="1"/>
  <c r="Q68" s="1"/>
  <c r="Q67" s="1"/>
  <c r="Q66" s="1"/>
  <c r="Q65" s="1"/>
  <c r="P70"/>
  <c r="P69" s="1"/>
  <c r="P68" s="1"/>
  <c r="P67" s="1"/>
  <c r="P66" s="1"/>
  <c r="P65" s="1"/>
  <c r="O70"/>
  <c r="O69" s="1"/>
  <c r="O68" s="1"/>
  <c r="O67" s="1"/>
  <c r="O66" s="1"/>
  <c r="O65" s="1"/>
  <c r="R60"/>
  <c r="R59" s="1"/>
  <c r="Q60"/>
  <c r="Q59" s="1"/>
  <c r="P60"/>
  <c r="P59" s="1"/>
  <c r="O60"/>
  <c r="O59" s="1"/>
  <c r="R55"/>
  <c r="Q55"/>
  <c r="P55"/>
  <c r="O55"/>
  <c r="R53"/>
  <c r="Q53"/>
  <c r="P53"/>
  <c r="O53"/>
  <c r="R48"/>
  <c r="R47" s="1"/>
  <c r="R46" s="1"/>
  <c r="R45" s="1"/>
  <c r="R44" s="1"/>
  <c r="Q48"/>
  <c r="Q47" s="1"/>
  <c r="Q46" s="1"/>
  <c r="Q45" s="1"/>
  <c r="Q44" s="1"/>
  <c r="P48"/>
  <c r="P47" s="1"/>
  <c r="P46" s="1"/>
  <c r="P45" s="1"/>
  <c r="P44" s="1"/>
  <c r="O48"/>
  <c r="O47" s="1"/>
  <c r="O46" s="1"/>
  <c r="O45" s="1"/>
  <c r="O44" s="1"/>
  <c r="R40"/>
  <c r="Q40"/>
  <c r="P40"/>
  <c r="O40"/>
  <c r="R38"/>
  <c r="Q38"/>
  <c r="P38"/>
  <c r="O38"/>
  <c r="R36"/>
  <c r="Q36"/>
  <c r="P36"/>
  <c r="P35" s="1"/>
  <c r="P34" s="1"/>
  <c r="P33" s="1"/>
  <c r="P32" s="1"/>
  <c r="O36"/>
  <c r="O35" s="1"/>
  <c r="O34" s="1"/>
  <c r="O33" s="1"/>
  <c r="O32" s="1"/>
  <c r="R24"/>
  <c r="Q24"/>
  <c r="P24"/>
  <c r="O24"/>
  <c r="R22"/>
  <c r="Q22"/>
  <c r="P22"/>
  <c r="O22"/>
  <c r="R20"/>
  <c r="Q20"/>
  <c r="P20"/>
  <c r="O20"/>
  <c r="R18"/>
  <c r="R17" s="1"/>
  <c r="Q18"/>
  <c r="P18"/>
  <c r="P17" s="1"/>
  <c r="O18"/>
  <c r="O17" s="1"/>
  <c r="R15"/>
  <c r="R14" s="1"/>
  <c r="Q15"/>
  <c r="Q14" s="1"/>
  <c r="P15"/>
  <c r="P14" s="1"/>
  <c r="O15"/>
  <c r="O14" s="1"/>
  <c r="R12"/>
  <c r="R11" s="1"/>
  <c r="Q12"/>
  <c r="Q11" s="1"/>
  <c r="P12"/>
  <c r="P11" s="1"/>
  <c r="O12"/>
  <c r="O11" s="1"/>
  <c r="O10" s="1"/>
  <c r="O9" s="1"/>
  <c r="O8" s="1"/>
  <c r="T1305"/>
  <c r="T1304" s="1"/>
  <c r="S1305"/>
  <c r="S1304" s="1"/>
  <c r="T951"/>
  <c r="T950" s="1"/>
  <c r="S951"/>
  <c r="S950" s="1"/>
  <c r="S523"/>
  <c r="S157"/>
  <c r="J396"/>
  <c r="J395" s="1"/>
  <c r="J394" s="1"/>
  <c r="K396"/>
  <c r="K395" s="1"/>
  <c r="K394" s="1"/>
  <c r="L396"/>
  <c r="L395" s="1"/>
  <c r="L394" s="1"/>
  <c r="I396"/>
  <c r="I395" s="1"/>
  <c r="I394" s="1"/>
  <c r="N397"/>
  <c r="T397" s="1"/>
  <c r="Z397" s="1"/>
  <c r="AF397" s="1"/>
  <c r="AF396" s="1"/>
  <c r="AF395" s="1"/>
  <c r="AF394" s="1"/>
  <c r="M397"/>
  <c r="S397" s="1"/>
  <c r="Y397" s="1"/>
  <c r="AE397" s="1"/>
  <c r="AK397" s="1"/>
  <c r="N1507"/>
  <c r="T1507" s="1"/>
  <c r="Z1507" s="1"/>
  <c r="M1507"/>
  <c r="S1507" s="1"/>
  <c r="Y1507" s="1"/>
  <c r="N1499"/>
  <c r="T1499" s="1"/>
  <c r="M1499"/>
  <c r="M1498" s="1"/>
  <c r="M1497" s="1"/>
  <c r="M1496" s="1"/>
  <c r="M1495" s="1"/>
  <c r="M1494" s="1"/>
  <c r="N1458"/>
  <c r="T1458" s="1"/>
  <c r="Z1458" s="1"/>
  <c r="M1458"/>
  <c r="S1458" s="1"/>
  <c r="S1456" s="1"/>
  <c r="N1455"/>
  <c r="T1455" s="1"/>
  <c r="Z1455" s="1"/>
  <c r="AF1455" s="1"/>
  <c r="N1453"/>
  <c r="N1452" s="1"/>
  <c r="N1450"/>
  <c r="T1450" s="1"/>
  <c r="T1449" s="1"/>
  <c r="M1450"/>
  <c r="S1450" s="1"/>
  <c r="Y1450" s="1"/>
  <c r="AE1450" s="1"/>
  <c r="N1448"/>
  <c r="T1448" s="1"/>
  <c r="T1447" s="1"/>
  <c r="M1448"/>
  <c r="M1447" s="1"/>
  <c r="N1446"/>
  <c r="T1446" s="1"/>
  <c r="N1442"/>
  <c r="T1442" s="1"/>
  <c r="Z1442" s="1"/>
  <c r="AF1442" s="1"/>
  <c r="M1442"/>
  <c r="S1442" s="1"/>
  <c r="S1441" s="1"/>
  <c r="N1440"/>
  <c r="T1440" s="1"/>
  <c r="Z1440" s="1"/>
  <c r="M1440"/>
  <c r="N1438"/>
  <c r="N1437" s="1"/>
  <c r="M1438"/>
  <c r="S1438" s="1"/>
  <c r="Y1438" s="1"/>
  <c r="N1433"/>
  <c r="T1433" s="1"/>
  <c r="T1432" s="1"/>
  <c r="T1431" s="1"/>
  <c r="T1430" s="1"/>
  <c r="T1429" s="1"/>
  <c r="M1433"/>
  <c r="S1433" s="1"/>
  <c r="Y1433" s="1"/>
  <c r="N1427"/>
  <c r="T1427" s="1"/>
  <c r="Z1427" s="1"/>
  <c r="M1427"/>
  <c r="S1427" s="1"/>
  <c r="Y1427" s="1"/>
  <c r="N1422"/>
  <c r="N1421" s="1"/>
  <c r="N1420" s="1"/>
  <c r="N1419" s="1"/>
  <c r="N1418" s="1"/>
  <c r="M1422"/>
  <c r="N1399"/>
  <c r="T1399" s="1"/>
  <c r="M1399"/>
  <c r="S1399" s="1"/>
  <c r="S1398" s="1"/>
  <c r="S1397" s="1"/>
  <c r="S1396" s="1"/>
  <c r="N1389"/>
  <c r="N1388" s="1"/>
  <c r="N1387" s="1"/>
  <c r="N1386" s="1"/>
  <c r="N1385" s="1"/>
  <c r="N1384" s="1"/>
  <c r="N1375"/>
  <c r="T1375" s="1"/>
  <c r="Z1375" s="1"/>
  <c r="AF1375" s="1"/>
  <c r="M1375"/>
  <c r="S1375" s="1"/>
  <c r="Y1375" s="1"/>
  <c r="AE1375" s="1"/>
  <c r="N1372"/>
  <c r="T1372" s="1"/>
  <c r="T1371" s="1"/>
  <c r="T1370" s="1"/>
  <c r="N1369"/>
  <c r="N1368" s="1"/>
  <c r="N1367" s="1"/>
  <c r="M1369"/>
  <c r="S1369" s="1"/>
  <c r="N1366"/>
  <c r="T1366" s="1"/>
  <c r="M1366"/>
  <c r="S1366" s="1"/>
  <c r="Y1366" s="1"/>
  <c r="Y1365" s="1"/>
  <c r="Y1364" s="1"/>
  <c r="N1363"/>
  <c r="T1363" s="1"/>
  <c r="Z1363" s="1"/>
  <c r="Z1362" s="1"/>
  <c r="Z1361" s="1"/>
  <c r="M1363"/>
  <c r="S1363" s="1"/>
  <c r="Y1363" s="1"/>
  <c r="N1360"/>
  <c r="M1360"/>
  <c r="S1360" s="1"/>
  <c r="N1357"/>
  <c r="N1356" s="1"/>
  <c r="N1355" s="1"/>
  <c r="M1357"/>
  <c r="S1357" s="1"/>
  <c r="Y1357" s="1"/>
  <c r="Y1356" s="1"/>
  <c r="Y1355" s="1"/>
  <c r="N1354"/>
  <c r="N1353" s="1"/>
  <c r="N1352" s="1"/>
  <c r="M1354"/>
  <c r="S1354" s="1"/>
  <c r="N1351"/>
  <c r="N1350" s="1"/>
  <c r="N1349" s="1"/>
  <c r="M1351"/>
  <c r="S1351" s="1"/>
  <c r="Y1351" s="1"/>
  <c r="AE1351" s="1"/>
  <c r="AK1351" s="1"/>
  <c r="N1348"/>
  <c r="T1348" s="1"/>
  <c r="Z1348" s="1"/>
  <c r="M1348"/>
  <c r="S1348" s="1"/>
  <c r="N1345"/>
  <c r="N1344" s="1"/>
  <c r="N1343" s="1"/>
  <c r="M1345"/>
  <c r="S1345" s="1"/>
  <c r="N1342"/>
  <c r="T1342" s="1"/>
  <c r="M1342"/>
  <c r="S1342" s="1"/>
  <c r="S1341" s="1"/>
  <c r="S1340" s="1"/>
  <c r="N1339"/>
  <c r="T1339" s="1"/>
  <c r="Z1339" s="1"/>
  <c r="Z1338" s="1"/>
  <c r="Z1337" s="1"/>
  <c r="M1339"/>
  <c r="S1339" s="1"/>
  <c r="N1336"/>
  <c r="M1336"/>
  <c r="S1336" s="1"/>
  <c r="S1335" s="1"/>
  <c r="S1334" s="1"/>
  <c r="N1333"/>
  <c r="N1332" s="1"/>
  <c r="N1331" s="1"/>
  <c r="M1333"/>
  <c r="N1330"/>
  <c r="T1330" s="1"/>
  <c r="M1330"/>
  <c r="S1330" s="1"/>
  <c r="S1329" s="1"/>
  <c r="S1328" s="1"/>
  <c r="N1327"/>
  <c r="N1326" s="1"/>
  <c r="N1325" s="1"/>
  <c r="M1327"/>
  <c r="S1327" s="1"/>
  <c r="N1324"/>
  <c r="N1323" s="1"/>
  <c r="N1322" s="1"/>
  <c r="M1324"/>
  <c r="S1324" s="1"/>
  <c r="Y1324" s="1"/>
  <c r="AE1324" s="1"/>
  <c r="AE1323" s="1"/>
  <c r="AE1322" s="1"/>
  <c r="N1321"/>
  <c r="N1320" s="1"/>
  <c r="N1319" s="1"/>
  <c r="M1321"/>
  <c r="N1318"/>
  <c r="T1318" s="1"/>
  <c r="M1318"/>
  <c r="S1318" s="1"/>
  <c r="S1317" s="1"/>
  <c r="S1316" s="1"/>
  <c r="N1315"/>
  <c r="T1315" s="1"/>
  <c r="Z1315" s="1"/>
  <c r="Z1314" s="1"/>
  <c r="Z1313" s="1"/>
  <c r="M1315"/>
  <c r="S1315" s="1"/>
  <c r="Y1315" s="1"/>
  <c r="Y1314" s="1"/>
  <c r="Y1313" s="1"/>
  <c r="N1312"/>
  <c r="T1312" s="1"/>
  <c r="M1312"/>
  <c r="S1312" s="1"/>
  <c r="N1309"/>
  <c r="T1309" s="1"/>
  <c r="T1308" s="1"/>
  <c r="T1307" s="1"/>
  <c r="N1303"/>
  <c r="N1302" s="1"/>
  <c r="N1301" s="1"/>
  <c r="N1296"/>
  <c r="N1295" s="1"/>
  <c r="N1294" s="1"/>
  <c r="N1293" s="1"/>
  <c r="N1292" s="1"/>
  <c r="N1291" s="1"/>
  <c r="N1290" s="1"/>
  <c r="M1296"/>
  <c r="S1296" s="1"/>
  <c r="N1288"/>
  <c r="T1288" s="1"/>
  <c r="Z1288" s="1"/>
  <c r="Z1287" s="1"/>
  <c r="Z1286" s="1"/>
  <c r="Z1285" s="1"/>
  <c r="Z1284" s="1"/>
  <c r="Z1283" s="1"/>
  <c r="M1288"/>
  <c r="S1288" s="1"/>
  <c r="N1261"/>
  <c r="T1261" s="1"/>
  <c r="M1261"/>
  <c r="S1261" s="1"/>
  <c r="S1260" s="1"/>
  <c r="S1259" s="1"/>
  <c r="N1258"/>
  <c r="T1258" s="1"/>
  <c r="Z1258" s="1"/>
  <c r="AF1258" s="1"/>
  <c r="AF1257" s="1"/>
  <c r="M1258"/>
  <c r="M1257" s="1"/>
  <c r="N1256"/>
  <c r="T1256" s="1"/>
  <c r="N1252"/>
  <c r="T1252" s="1"/>
  <c r="Z1252" s="1"/>
  <c r="N1239"/>
  <c r="T1239" s="1"/>
  <c r="Z1239" s="1"/>
  <c r="AF1239" s="1"/>
  <c r="AL1239" s="1"/>
  <c r="AR1239" s="1"/>
  <c r="M1239"/>
  <c r="S1239" s="1"/>
  <c r="Y1239" s="1"/>
  <c r="Y1238" s="1"/>
  <c r="Y1237" s="1"/>
  <c r="Y1236" s="1"/>
  <c r="Y1235" s="1"/>
  <c r="Y1234" s="1"/>
  <c r="N1232"/>
  <c r="T1232" s="1"/>
  <c r="Z1232" s="1"/>
  <c r="M1232"/>
  <c r="S1232" s="1"/>
  <c r="Y1232" s="1"/>
  <c r="AE1232" s="1"/>
  <c r="AK1232" s="1"/>
  <c r="N1225"/>
  <c r="T1225" s="1"/>
  <c r="Z1225" s="1"/>
  <c r="M1225"/>
  <c r="S1225" s="1"/>
  <c r="S1224" s="1"/>
  <c r="S1223" s="1"/>
  <c r="S1222" s="1"/>
  <c r="S1221" s="1"/>
  <c r="N1213"/>
  <c r="M1213"/>
  <c r="S1213" s="1"/>
  <c r="N1208"/>
  <c r="T1208" s="1"/>
  <c r="Z1208" s="1"/>
  <c r="Z1207" s="1"/>
  <c r="Z1206" s="1"/>
  <c r="Z1205" s="1"/>
  <c r="M1208"/>
  <c r="S1208" s="1"/>
  <c r="Y1208" s="1"/>
  <c r="N1204"/>
  <c r="T1204" s="1"/>
  <c r="M1204"/>
  <c r="M1203" s="1"/>
  <c r="M1202" s="1"/>
  <c r="M1201" s="1"/>
  <c r="N1199"/>
  <c r="T1199" s="1"/>
  <c r="T1198" s="1"/>
  <c r="T1197" s="1"/>
  <c r="T1196" s="1"/>
  <c r="T1195" s="1"/>
  <c r="M1199"/>
  <c r="S1199" s="1"/>
  <c r="Y1199" s="1"/>
  <c r="N1192"/>
  <c r="M1192"/>
  <c r="S1192" s="1"/>
  <c r="N1171"/>
  <c r="T1171" s="1"/>
  <c r="T1170" s="1"/>
  <c r="T1169" s="1"/>
  <c r="T1168" s="1"/>
  <c r="T1167" s="1"/>
  <c r="M1171"/>
  <c r="S1171" s="1"/>
  <c r="S1170" s="1"/>
  <c r="S1169" s="1"/>
  <c r="S1168" s="1"/>
  <c r="S1167" s="1"/>
  <c r="N1166"/>
  <c r="T1166" s="1"/>
  <c r="M1166"/>
  <c r="M1165" s="1"/>
  <c r="M1164" s="1"/>
  <c r="M1163" s="1"/>
  <c r="M1162" s="1"/>
  <c r="N1161"/>
  <c r="T1161" s="1"/>
  <c r="Z1161" s="1"/>
  <c r="AF1161" s="1"/>
  <c r="AF1160" s="1"/>
  <c r="AF1159" s="1"/>
  <c r="AF1158" s="1"/>
  <c r="AF1157" s="1"/>
  <c r="M1161"/>
  <c r="S1161" s="1"/>
  <c r="N1156"/>
  <c r="T1156" s="1"/>
  <c r="T1155" s="1"/>
  <c r="T1154" s="1"/>
  <c r="T1153" s="1"/>
  <c r="T1152" s="1"/>
  <c r="M1156"/>
  <c r="S1156" s="1"/>
  <c r="S1155" s="1"/>
  <c r="S1154" s="1"/>
  <c r="S1153" s="1"/>
  <c r="S1152" s="1"/>
  <c r="N1149"/>
  <c r="N1148" s="1"/>
  <c r="N1147" s="1"/>
  <c r="N1146" s="1"/>
  <c r="N1145" s="1"/>
  <c r="M1149"/>
  <c r="S1149" s="1"/>
  <c r="Y1149" s="1"/>
  <c r="Y1148" s="1"/>
  <c r="Y1147" s="1"/>
  <c r="Y1146" s="1"/>
  <c r="Y1145" s="1"/>
  <c r="N1144"/>
  <c r="T1144" s="1"/>
  <c r="M1144"/>
  <c r="M1143" s="1"/>
  <c r="M1142" s="1"/>
  <c r="M1141" s="1"/>
  <c r="M1140" s="1"/>
  <c r="N1139"/>
  <c r="T1139" s="1"/>
  <c r="Z1139" s="1"/>
  <c r="AF1139" s="1"/>
  <c r="AF1138" s="1"/>
  <c r="AF1137" s="1"/>
  <c r="AF1136" s="1"/>
  <c r="AF1135" s="1"/>
  <c r="M1139"/>
  <c r="S1139" s="1"/>
  <c r="Y1139" s="1"/>
  <c r="Y1138" s="1"/>
  <c r="Y1137" s="1"/>
  <c r="Y1136" s="1"/>
  <c r="Y1135" s="1"/>
  <c r="N1134"/>
  <c r="T1134" s="1"/>
  <c r="Z1134" s="1"/>
  <c r="Z1133" s="1"/>
  <c r="Z1132" s="1"/>
  <c r="Z1131" s="1"/>
  <c r="Z1130" s="1"/>
  <c r="M1134"/>
  <c r="S1134" s="1"/>
  <c r="N1127"/>
  <c r="T1127" s="1"/>
  <c r="Z1127" s="1"/>
  <c r="AF1127" s="1"/>
  <c r="M1127"/>
  <c r="S1127" s="1"/>
  <c r="Y1127" s="1"/>
  <c r="AE1127" s="1"/>
  <c r="AK1127" s="1"/>
  <c r="N1110"/>
  <c r="T1110" s="1"/>
  <c r="T1109" s="1"/>
  <c r="T1108" s="1"/>
  <c r="T1107" s="1"/>
  <c r="T1106" s="1"/>
  <c r="M1110"/>
  <c r="S1110" s="1"/>
  <c r="Y1110" s="1"/>
  <c r="AE1110" s="1"/>
  <c r="N1105"/>
  <c r="T1105" s="1"/>
  <c r="T1104" s="1"/>
  <c r="T1103" s="1"/>
  <c r="T1102" s="1"/>
  <c r="T1101" s="1"/>
  <c r="M1105"/>
  <c r="M1104" s="1"/>
  <c r="M1103" s="1"/>
  <c r="M1102" s="1"/>
  <c r="M1101" s="1"/>
  <c r="N1100"/>
  <c r="T1100" s="1"/>
  <c r="M1100"/>
  <c r="S1100" s="1"/>
  <c r="Y1100" s="1"/>
  <c r="AE1100" s="1"/>
  <c r="AE1099" s="1"/>
  <c r="AE1098" s="1"/>
  <c r="AE1097" s="1"/>
  <c r="AE1096" s="1"/>
  <c r="N1095"/>
  <c r="T1095" s="1"/>
  <c r="T1094" s="1"/>
  <c r="T1093" s="1"/>
  <c r="T1092" s="1"/>
  <c r="T1091" s="1"/>
  <c r="M1095"/>
  <c r="S1095" s="1"/>
  <c r="Y1095" s="1"/>
  <c r="Y1094" s="1"/>
  <c r="Y1093" s="1"/>
  <c r="Y1092" s="1"/>
  <c r="Y1091" s="1"/>
  <c r="H1087"/>
  <c r="H1086" s="1"/>
  <c r="H1085" s="1"/>
  <c r="H1084" s="1"/>
  <c r="H1083" s="1"/>
  <c r="I1087"/>
  <c r="I1086" s="1"/>
  <c r="I1085" s="1"/>
  <c r="I1084" s="1"/>
  <c r="I1083" s="1"/>
  <c r="J1087"/>
  <c r="J1086" s="1"/>
  <c r="J1085" s="1"/>
  <c r="J1084" s="1"/>
  <c r="J1083" s="1"/>
  <c r="K1087"/>
  <c r="K1086" s="1"/>
  <c r="K1085" s="1"/>
  <c r="K1084" s="1"/>
  <c r="K1083" s="1"/>
  <c r="L1087"/>
  <c r="L1086" s="1"/>
  <c r="L1085" s="1"/>
  <c r="L1084" s="1"/>
  <c r="L1083" s="1"/>
  <c r="N1088"/>
  <c r="T1088" s="1"/>
  <c r="M1088"/>
  <c r="S1088" s="1"/>
  <c r="S1087" s="1"/>
  <c r="S1086" s="1"/>
  <c r="S1085" s="1"/>
  <c r="S1084" s="1"/>
  <c r="S1083" s="1"/>
  <c r="N1082"/>
  <c r="T1082" s="1"/>
  <c r="M1082"/>
  <c r="M1081" s="1"/>
  <c r="M1080" s="1"/>
  <c r="M1079" s="1"/>
  <c r="M1078" s="1"/>
  <c r="M1077" s="1"/>
  <c r="N1075"/>
  <c r="T1075" s="1"/>
  <c r="M1075"/>
  <c r="M1074" s="1"/>
  <c r="M1073" s="1"/>
  <c r="N1072"/>
  <c r="T1072" s="1"/>
  <c r="Z1072" s="1"/>
  <c r="M1072"/>
  <c r="S1072" s="1"/>
  <c r="N1070"/>
  <c r="T1070" s="1"/>
  <c r="M1070"/>
  <c r="S1070" s="1"/>
  <c r="Y1070" s="1"/>
  <c r="Y1069" s="1"/>
  <c r="N1066"/>
  <c r="T1066" s="1"/>
  <c r="Z1066" s="1"/>
  <c r="AF1066" s="1"/>
  <c r="M1066"/>
  <c r="M1065" s="1"/>
  <c r="M1064" s="1"/>
  <c r="M1063" s="1"/>
  <c r="N1059"/>
  <c r="T1059" s="1"/>
  <c r="T1058" s="1"/>
  <c r="T1057" s="1"/>
  <c r="T1056" s="1"/>
  <c r="T1055" s="1"/>
  <c r="T1054" s="1"/>
  <c r="M1059"/>
  <c r="S1059" s="1"/>
  <c r="Y1059" s="1"/>
  <c r="AE1059" s="1"/>
  <c r="N1050"/>
  <c r="T1050" s="1"/>
  <c r="T1049" s="1"/>
  <c r="T1047" s="1"/>
  <c r="M1050"/>
  <c r="S1050" s="1"/>
  <c r="N1041"/>
  <c r="N1040" s="1"/>
  <c r="N1039" s="1"/>
  <c r="N1038" s="1"/>
  <c r="N1037" s="1"/>
  <c r="N1036" s="1"/>
  <c r="M1041"/>
  <c r="S1041" s="1"/>
  <c r="N1034"/>
  <c r="T1034" s="1"/>
  <c r="M1034"/>
  <c r="M1033" s="1"/>
  <c r="M1032" s="1"/>
  <c r="M1031" s="1"/>
  <c r="M1030" s="1"/>
  <c r="N1024"/>
  <c r="T1024" s="1"/>
  <c r="Z1024" s="1"/>
  <c r="M1024"/>
  <c r="S1024" s="1"/>
  <c r="N1021"/>
  <c r="T1021" s="1"/>
  <c r="Z1021" s="1"/>
  <c r="AF1021" s="1"/>
  <c r="AL1021" s="1"/>
  <c r="AR1021" s="1"/>
  <c r="M1021"/>
  <c r="S1021" s="1"/>
  <c r="N1017"/>
  <c r="N1016" s="1"/>
  <c r="N1015" s="1"/>
  <c r="N1014" s="1"/>
  <c r="N1010"/>
  <c r="T1010" s="1"/>
  <c r="Z1010" s="1"/>
  <c r="Z1009" s="1"/>
  <c r="Z1008" s="1"/>
  <c r="Z1007" s="1"/>
  <c r="Z1006" s="1"/>
  <c r="Z1005" s="1"/>
  <c r="M1010"/>
  <c r="S1010" s="1"/>
  <c r="N995"/>
  <c r="N994" s="1"/>
  <c r="N993" s="1"/>
  <c r="N992" s="1"/>
  <c r="N991" s="1"/>
  <c r="M995"/>
  <c r="S995" s="1"/>
  <c r="N974"/>
  <c r="N973" s="1"/>
  <c r="N972" s="1"/>
  <c r="N971" s="1"/>
  <c r="M974"/>
  <c r="S974" s="1"/>
  <c r="S973" s="1"/>
  <c r="S972" s="1"/>
  <c r="S971" s="1"/>
  <c r="N970"/>
  <c r="N969" s="1"/>
  <c r="N968" s="1"/>
  <c r="N967" s="1"/>
  <c r="M970"/>
  <c r="S970" s="1"/>
  <c r="S969" s="1"/>
  <c r="S968" s="1"/>
  <c r="S967" s="1"/>
  <c r="N966"/>
  <c r="N965" s="1"/>
  <c r="N964" s="1"/>
  <c r="N963" s="1"/>
  <c r="N957"/>
  <c r="T957" s="1"/>
  <c r="M957"/>
  <c r="S957" s="1"/>
  <c r="S956" s="1"/>
  <c r="S955" s="1"/>
  <c r="S953" s="1"/>
  <c r="N949"/>
  <c r="T949" s="1"/>
  <c r="M949"/>
  <c r="S949" s="1"/>
  <c r="Y949" s="1"/>
  <c r="AE949" s="1"/>
  <c r="AE948" s="1"/>
  <c r="AE947" s="1"/>
  <c r="N944"/>
  <c r="T944" s="1"/>
  <c r="Z944" s="1"/>
  <c r="Z943" s="1"/>
  <c r="Z942" s="1"/>
  <c r="Z941" s="1"/>
  <c r="M944"/>
  <c r="M943" s="1"/>
  <c r="M942" s="1"/>
  <c r="M941" s="1"/>
  <c r="N940"/>
  <c r="T940" s="1"/>
  <c r="M940"/>
  <c r="S940" s="1"/>
  <c r="Y940" s="1"/>
  <c r="AE940" s="1"/>
  <c r="AK940" s="1"/>
  <c r="N936"/>
  <c r="T936" s="1"/>
  <c r="Z936" s="1"/>
  <c r="AF936" s="1"/>
  <c r="M936"/>
  <c r="M935" s="1"/>
  <c r="M934" s="1"/>
  <c r="M933" s="1"/>
  <c r="N922"/>
  <c r="N921" s="1"/>
  <c r="N920" s="1"/>
  <c r="M922"/>
  <c r="S922" s="1"/>
  <c r="N919"/>
  <c r="T919" s="1"/>
  <c r="M919"/>
  <c r="M918" s="1"/>
  <c r="M917" s="1"/>
  <c r="N916"/>
  <c r="T916" s="1"/>
  <c r="T915" s="1"/>
  <c r="T914" s="1"/>
  <c r="M916"/>
  <c r="S916" s="1"/>
  <c r="Y916" s="1"/>
  <c r="AE916" s="1"/>
  <c r="AK916" s="1"/>
  <c r="N913"/>
  <c r="T913" s="1"/>
  <c r="Z913" s="1"/>
  <c r="Z912" s="1"/>
  <c r="Z911" s="1"/>
  <c r="M913"/>
  <c r="M912" s="1"/>
  <c r="M911" s="1"/>
  <c r="N910"/>
  <c r="T910" s="1"/>
  <c r="T909" s="1"/>
  <c r="T908" s="1"/>
  <c r="M910"/>
  <c r="S910" s="1"/>
  <c r="Y910" s="1"/>
  <c r="AE910" s="1"/>
  <c r="AK910" s="1"/>
  <c r="N907"/>
  <c r="T907" s="1"/>
  <c r="M907"/>
  <c r="M906" s="1"/>
  <c r="M905" s="1"/>
  <c r="N904"/>
  <c r="T904" s="1"/>
  <c r="T903" s="1"/>
  <c r="T902" s="1"/>
  <c r="M904"/>
  <c r="M903" s="1"/>
  <c r="M902" s="1"/>
  <c r="N897"/>
  <c r="T897" s="1"/>
  <c r="M897"/>
  <c r="M895" s="1"/>
  <c r="N894"/>
  <c r="T894" s="1"/>
  <c r="T893" s="1"/>
  <c r="M894"/>
  <c r="S894" s="1"/>
  <c r="N892"/>
  <c r="T892" s="1"/>
  <c r="Z892" s="1"/>
  <c r="AF892" s="1"/>
  <c r="AL892" s="1"/>
  <c r="M892"/>
  <c r="M891" s="1"/>
  <c r="N869"/>
  <c r="T869" s="1"/>
  <c r="Z869" s="1"/>
  <c r="AF869" s="1"/>
  <c r="AL869" s="1"/>
  <c r="M869"/>
  <c r="S869" s="1"/>
  <c r="S868" s="1"/>
  <c r="S867" s="1"/>
  <c r="S866" s="1"/>
  <c r="S865" s="1"/>
  <c r="S864" s="1"/>
  <c r="N862"/>
  <c r="T862" s="1"/>
  <c r="T861" s="1"/>
  <c r="T860" s="1"/>
  <c r="M862"/>
  <c r="M861" s="1"/>
  <c r="M860" s="1"/>
  <c r="N859"/>
  <c r="T859" s="1"/>
  <c r="Z859" s="1"/>
  <c r="M859"/>
  <c r="S859" s="1"/>
  <c r="Y859" s="1"/>
  <c r="AE859" s="1"/>
  <c r="N842"/>
  <c r="T842" s="1"/>
  <c r="T841" s="1"/>
  <c r="T840" s="1"/>
  <c r="T839" s="1"/>
  <c r="T838" s="1"/>
  <c r="M842"/>
  <c r="S842" s="1"/>
  <c r="N817"/>
  <c r="T817" s="1"/>
  <c r="Z817" s="1"/>
  <c r="Z816" s="1"/>
  <c r="Z815" s="1"/>
  <c r="Z814" s="1"/>
  <c r="Z813" s="1"/>
  <c r="Z812" s="1"/>
  <c r="M817"/>
  <c r="S817" s="1"/>
  <c r="S816" s="1"/>
  <c r="S815" s="1"/>
  <c r="S814" s="1"/>
  <c r="S813" s="1"/>
  <c r="S812" s="1"/>
  <c r="N810"/>
  <c r="T810" s="1"/>
  <c r="M810"/>
  <c r="S810" s="1"/>
  <c r="N805"/>
  <c r="N804" s="1"/>
  <c r="N803" s="1"/>
  <c r="M805"/>
  <c r="S805" s="1"/>
  <c r="S804" s="1"/>
  <c r="S803" s="1"/>
  <c r="N802"/>
  <c r="T802" s="1"/>
  <c r="M802"/>
  <c r="S802" s="1"/>
  <c r="N798"/>
  <c r="T798" s="1"/>
  <c r="T797" s="1"/>
  <c r="T796" s="1"/>
  <c r="T795" s="1"/>
  <c r="M798"/>
  <c r="S798" s="1"/>
  <c r="N778"/>
  <c r="T778" s="1"/>
  <c r="T777" s="1"/>
  <c r="T776" s="1"/>
  <c r="T775" s="1"/>
  <c r="M778"/>
  <c r="S778" s="1"/>
  <c r="S777" s="1"/>
  <c r="S776" s="1"/>
  <c r="S775" s="1"/>
  <c r="N771"/>
  <c r="T771" s="1"/>
  <c r="M771"/>
  <c r="S771" s="1"/>
  <c r="Y771" s="1"/>
  <c r="AE771" s="1"/>
  <c r="AK771" s="1"/>
  <c r="N751"/>
  <c r="T751" s="1"/>
  <c r="T750" s="1"/>
  <c r="M751"/>
  <c r="S751" s="1"/>
  <c r="N749"/>
  <c r="T749" s="1"/>
  <c r="T748" s="1"/>
  <c r="N747"/>
  <c r="T747" s="1"/>
  <c r="T746" s="1"/>
  <c r="N743"/>
  <c r="T743" s="1"/>
  <c r="Z743" s="1"/>
  <c r="Z742" s="1"/>
  <c r="Z741" s="1"/>
  <c r="Z740" s="1"/>
  <c r="N739"/>
  <c r="T739" s="1"/>
  <c r="Z739" s="1"/>
  <c r="N732"/>
  <c r="T732" s="1"/>
  <c r="T731" s="1"/>
  <c r="T730" s="1"/>
  <c r="M732"/>
  <c r="S732" s="1"/>
  <c r="Y732" s="1"/>
  <c r="AE732" s="1"/>
  <c r="AE731" s="1"/>
  <c r="AE730" s="1"/>
  <c r="N729"/>
  <c r="M729"/>
  <c r="S729" s="1"/>
  <c r="N717"/>
  <c r="N716" s="1"/>
  <c r="N715" s="1"/>
  <c r="N714" s="1"/>
  <c r="M717"/>
  <c r="S717" s="1"/>
  <c r="S716" s="1"/>
  <c r="S715" s="1"/>
  <c r="S714" s="1"/>
  <c r="N713"/>
  <c r="T713" s="1"/>
  <c r="M713"/>
  <c r="S713" s="1"/>
  <c r="S712" s="1"/>
  <c r="S711" s="1"/>
  <c r="S710" s="1"/>
  <c r="N687"/>
  <c r="T687" s="1"/>
  <c r="T686" s="1"/>
  <c r="T685" s="1"/>
  <c r="T684" s="1"/>
  <c r="M687"/>
  <c r="S687" s="1"/>
  <c r="Y687" s="1"/>
  <c r="Y686" s="1"/>
  <c r="Y685" s="1"/>
  <c r="Y684" s="1"/>
  <c r="N683"/>
  <c r="T683" s="1"/>
  <c r="Z683" s="1"/>
  <c r="AF683" s="1"/>
  <c r="N679"/>
  <c r="T679" s="1"/>
  <c r="N653"/>
  <c r="T653" s="1"/>
  <c r="T652" s="1"/>
  <c r="T651" s="1"/>
  <c r="T650" s="1"/>
  <c r="M653"/>
  <c r="S653" s="1"/>
  <c r="S652" s="1"/>
  <c r="S651" s="1"/>
  <c r="S650" s="1"/>
  <c r="N649"/>
  <c r="T649" s="1"/>
  <c r="Z649" s="1"/>
  <c r="AF649" s="1"/>
  <c r="N645"/>
  <c r="T645" s="1"/>
  <c r="Z645" s="1"/>
  <c r="M645"/>
  <c r="S645" s="1"/>
  <c r="S644" s="1"/>
  <c r="S643" s="1"/>
  <c r="S642" s="1"/>
  <c r="N619"/>
  <c r="T619" s="1"/>
  <c r="Z619" s="1"/>
  <c r="AF619" s="1"/>
  <c r="AL619" s="1"/>
  <c r="N615"/>
  <c r="T615" s="1"/>
  <c r="N614"/>
  <c r="T614" s="1"/>
  <c r="Z614" s="1"/>
  <c r="N610"/>
  <c r="T610" s="1"/>
  <c r="Z610" s="1"/>
  <c r="AF610" s="1"/>
  <c r="AL610" s="1"/>
  <c r="AR610" s="1"/>
  <c r="AX610" s="1"/>
  <c r="BD610" s="1"/>
  <c r="BJ610" s="1"/>
  <c r="BP610" s="1"/>
  <c r="BV610" s="1"/>
  <c r="CB610" s="1"/>
  <c r="CH610" s="1"/>
  <c r="CN610" s="1"/>
  <c r="CT610" s="1"/>
  <c r="M610"/>
  <c r="S610" s="1"/>
  <c r="N609"/>
  <c r="T609" s="1"/>
  <c r="Z609" s="1"/>
  <c r="M609"/>
  <c r="S609" s="1"/>
  <c r="N600"/>
  <c r="T600" s="1"/>
  <c r="T599" s="1"/>
  <c r="T598" s="1"/>
  <c r="M600"/>
  <c r="S600" s="1"/>
  <c r="Y600" s="1"/>
  <c r="AE600" s="1"/>
  <c r="AK600" s="1"/>
  <c r="N597"/>
  <c r="T597" s="1"/>
  <c r="Z597" s="1"/>
  <c r="Z596" s="1"/>
  <c r="Z595" s="1"/>
  <c r="M597"/>
  <c r="S597" s="1"/>
  <c r="Y597" s="1"/>
  <c r="Y596" s="1"/>
  <c r="Y595" s="1"/>
  <c r="N590"/>
  <c r="T590" s="1"/>
  <c r="Z590" s="1"/>
  <c r="AF590" s="1"/>
  <c r="M590"/>
  <c r="S590" s="1"/>
  <c r="S589" s="1"/>
  <c r="S588" s="1"/>
  <c r="S587" s="1"/>
  <c r="S586" s="1"/>
  <c r="S585" s="1"/>
  <c r="N560"/>
  <c r="T560" s="1"/>
  <c r="Z560" s="1"/>
  <c r="AF560" s="1"/>
  <c r="AL560" s="1"/>
  <c r="AR560" s="1"/>
  <c r="AX560" s="1"/>
  <c r="BD560" s="1"/>
  <c r="BJ560" s="1"/>
  <c r="BP560" s="1"/>
  <c r="BV560" s="1"/>
  <c r="CB560" s="1"/>
  <c r="CH560" s="1"/>
  <c r="CN560" s="1"/>
  <c r="CT560" s="1"/>
  <c r="CX560" s="1"/>
  <c r="M560"/>
  <c r="S560" s="1"/>
  <c r="Y560" s="1"/>
  <c r="N559"/>
  <c r="T559" s="1"/>
  <c r="Z559" s="1"/>
  <c r="AF559" s="1"/>
  <c r="M559"/>
  <c r="S559" s="1"/>
  <c r="Y559" s="1"/>
  <c r="AE559" s="1"/>
  <c r="N555"/>
  <c r="T555" s="1"/>
  <c r="Z555" s="1"/>
  <c r="Z554" s="1"/>
  <c r="Z553" s="1"/>
  <c r="Z552" s="1"/>
  <c r="M555"/>
  <c r="S555" s="1"/>
  <c r="Y555" s="1"/>
  <c r="AE555" s="1"/>
  <c r="N551"/>
  <c r="T551" s="1"/>
  <c r="Z551" s="1"/>
  <c r="M551"/>
  <c r="S551" s="1"/>
  <c r="Y551" s="1"/>
  <c r="AE551" s="1"/>
  <c r="AK551" s="1"/>
  <c r="AQ551" s="1"/>
  <c r="AW551" s="1"/>
  <c r="BC551" s="1"/>
  <c r="BI551" s="1"/>
  <c r="BO551" s="1"/>
  <c r="BU551" s="1"/>
  <c r="CA551" s="1"/>
  <c r="CG551" s="1"/>
  <c r="CM551" s="1"/>
  <c r="CS551" s="1"/>
  <c r="CW551" s="1"/>
  <c r="N550"/>
  <c r="T550" s="1"/>
  <c r="Z550" s="1"/>
  <c r="AF550" s="1"/>
  <c r="AL550" s="1"/>
  <c r="AR550" s="1"/>
  <c r="AX550" s="1"/>
  <c r="BD550" s="1"/>
  <c r="BJ550" s="1"/>
  <c r="BP550" s="1"/>
  <c r="BV550" s="1"/>
  <c r="CB550" s="1"/>
  <c r="CH550" s="1"/>
  <c r="M550"/>
  <c r="S550" s="1"/>
  <c r="N547"/>
  <c r="T547" s="1"/>
  <c r="Z547" s="1"/>
  <c r="AF547" s="1"/>
  <c r="AL547" s="1"/>
  <c r="M547"/>
  <c r="S547" s="1"/>
  <c r="Y547" s="1"/>
  <c r="AE547" s="1"/>
  <c r="AK547" s="1"/>
  <c r="N544"/>
  <c r="T544" s="1"/>
  <c r="Z544" s="1"/>
  <c r="Z543" s="1"/>
  <c r="Z542" s="1"/>
  <c r="M544"/>
  <c r="S544" s="1"/>
  <c r="Y544" s="1"/>
  <c r="AE544" s="1"/>
  <c r="N541"/>
  <c r="T541" s="1"/>
  <c r="Z541" s="1"/>
  <c r="AF541" s="1"/>
  <c r="M541"/>
  <c r="S541" s="1"/>
  <c r="Y541" s="1"/>
  <c r="AE541" s="1"/>
  <c r="AK541" s="1"/>
  <c r="AQ541" s="1"/>
  <c r="AW541" s="1"/>
  <c r="BC541" s="1"/>
  <c r="BI541" s="1"/>
  <c r="BO541" s="1"/>
  <c r="BU541" s="1"/>
  <c r="CA541" s="1"/>
  <c r="CG541" s="1"/>
  <c r="CM541" s="1"/>
  <c r="CS541" s="1"/>
  <c r="CW541" s="1"/>
  <c r="N540"/>
  <c r="T540" s="1"/>
  <c r="Z540" s="1"/>
  <c r="AF540" s="1"/>
  <c r="AL540" s="1"/>
  <c r="AR540" s="1"/>
  <c r="AX540" s="1"/>
  <c r="BD540" s="1"/>
  <c r="BJ540" s="1"/>
  <c r="BP540" s="1"/>
  <c r="BV540" s="1"/>
  <c r="CB540" s="1"/>
  <c r="CH540" s="1"/>
  <c r="M540"/>
  <c r="S540" s="1"/>
  <c r="Y540" s="1"/>
  <c r="AE540" s="1"/>
  <c r="AK540" s="1"/>
  <c r="AQ540" s="1"/>
  <c r="AW540" s="1"/>
  <c r="BC540" s="1"/>
  <c r="BI540" s="1"/>
  <c r="BO540" s="1"/>
  <c r="BU540" s="1"/>
  <c r="CA540" s="1"/>
  <c r="CG540" s="1"/>
  <c r="N537"/>
  <c r="T537" s="1"/>
  <c r="Z537" s="1"/>
  <c r="Z536" s="1"/>
  <c r="Z535" s="1"/>
  <c r="M537"/>
  <c r="S537" s="1"/>
  <c r="S536" s="1"/>
  <c r="S535" s="1"/>
  <c r="N533"/>
  <c r="T533" s="1"/>
  <c r="Z533" s="1"/>
  <c r="AF533" s="1"/>
  <c r="AL533" s="1"/>
  <c r="AR533" s="1"/>
  <c r="AX533" s="1"/>
  <c r="BD533" s="1"/>
  <c r="BJ533" s="1"/>
  <c r="BP533" s="1"/>
  <c r="BV533" s="1"/>
  <c r="CB533" s="1"/>
  <c r="CH533" s="1"/>
  <c r="CN533" s="1"/>
  <c r="CT533" s="1"/>
  <c r="N532"/>
  <c r="T532" s="1"/>
  <c r="Z532" s="1"/>
  <c r="N529"/>
  <c r="T529" s="1"/>
  <c r="T528" s="1"/>
  <c r="T527" s="1"/>
  <c r="N526"/>
  <c r="T526" s="1"/>
  <c r="Z526" s="1"/>
  <c r="Z525" s="1"/>
  <c r="Z524" s="1"/>
  <c r="N522"/>
  <c r="T522" s="1"/>
  <c r="Z522" s="1"/>
  <c r="Z521" s="1"/>
  <c r="Z520" s="1"/>
  <c r="N519"/>
  <c r="N518" s="1"/>
  <c r="N517" s="1"/>
  <c r="M519"/>
  <c r="S519" s="1"/>
  <c r="Y519" s="1"/>
  <c r="AE519" s="1"/>
  <c r="AE518" s="1"/>
  <c r="AE517" s="1"/>
  <c r="N512"/>
  <c r="T512" s="1"/>
  <c r="Z512" s="1"/>
  <c r="Z511" s="1"/>
  <c r="Z510" s="1"/>
  <c r="Z509" s="1"/>
  <c r="M512"/>
  <c r="S512" s="1"/>
  <c r="Y512" s="1"/>
  <c r="AE512" s="1"/>
  <c r="N508"/>
  <c r="T508" s="1"/>
  <c r="Z508" s="1"/>
  <c r="AF508" s="1"/>
  <c r="M508"/>
  <c r="M507" s="1"/>
  <c r="M506" s="1"/>
  <c r="M505" s="1"/>
  <c r="N501"/>
  <c r="T501" s="1"/>
  <c r="Z501" s="1"/>
  <c r="AF501" s="1"/>
  <c r="M501"/>
  <c r="S501" s="1"/>
  <c r="Y501" s="1"/>
  <c r="AE501" s="1"/>
  <c r="N497"/>
  <c r="N496" s="1"/>
  <c r="N495" s="1"/>
  <c r="N494" s="1"/>
  <c r="M497"/>
  <c r="S497" s="1"/>
  <c r="Y497" s="1"/>
  <c r="N493"/>
  <c r="T493" s="1"/>
  <c r="Z493" s="1"/>
  <c r="AF493" s="1"/>
  <c r="AL493" s="1"/>
  <c r="N466"/>
  <c r="T466" s="1"/>
  <c r="M466"/>
  <c r="M465" s="1"/>
  <c r="M464" s="1"/>
  <c r="M463" s="1"/>
  <c r="N462"/>
  <c r="T462" s="1"/>
  <c r="Z462" s="1"/>
  <c r="Z461" s="1"/>
  <c r="Z460" s="1"/>
  <c r="Z459" s="1"/>
  <c r="N455"/>
  <c r="T455" s="1"/>
  <c r="N450"/>
  <c r="T450" s="1"/>
  <c r="M450"/>
  <c r="M449" s="1"/>
  <c r="M448" s="1"/>
  <c r="M447" s="1"/>
  <c r="M446" s="1"/>
  <c r="M445" s="1"/>
  <c r="N444"/>
  <c r="T444" s="1"/>
  <c r="Z444" s="1"/>
  <c r="Z443" s="1"/>
  <c r="Z442" s="1"/>
  <c r="Z441" s="1"/>
  <c r="Z440" s="1"/>
  <c r="M444"/>
  <c r="S444" s="1"/>
  <c r="Y444" s="1"/>
  <c r="AE444" s="1"/>
  <c r="AK444" s="1"/>
  <c r="N435"/>
  <c r="T435" s="1"/>
  <c r="M435"/>
  <c r="S435" s="1"/>
  <c r="N427"/>
  <c r="T427" s="1"/>
  <c r="T426" s="1"/>
  <c r="T425" s="1"/>
  <c r="T424" s="1"/>
  <c r="T423" s="1"/>
  <c r="T422" s="1"/>
  <c r="T421" s="1"/>
  <c r="M427"/>
  <c r="S427" s="1"/>
  <c r="S426" s="1"/>
  <c r="S425" s="1"/>
  <c r="S424" s="1"/>
  <c r="S423" s="1"/>
  <c r="S422" s="1"/>
  <c r="S421" s="1"/>
  <c r="N419"/>
  <c r="T419" s="1"/>
  <c r="M419"/>
  <c r="S419" s="1"/>
  <c r="N416"/>
  <c r="T416" s="1"/>
  <c r="Z416" s="1"/>
  <c r="Z415" s="1"/>
  <c r="M416"/>
  <c r="S416" s="1"/>
  <c r="S415" s="1"/>
  <c r="N414"/>
  <c r="T414" s="1"/>
  <c r="Z414" s="1"/>
  <c r="Z413" s="1"/>
  <c r="M414"/>
  <c r="S414" s="1"/>
  <c r="N410"/>
  <c r="T410" s="1"/>
  <c r="M410"/>
  <c r="S410" s="1"/>
  <c r="N400"/>
  <c r="T400" s="1"/>
  <c r="Z400" s="1"/>
  <c r="AF400" s="1"/>
  <c r="M400"/>
  <c r="S400" s="1"/>
  <c r="Y400" s="1"/>
  <c r="N389"/>
  <c r="T389" s="1"/>
  <c r="M389"/>
  <c r="S389" s="1"/>
  <c r="Y389" s="1"/>
  <c r="Y388" s="1"/>
  <c r="Y387" s="1"/>
  <c r="N386"/>
  <c r="T386" s="1"/>
  <c r="T385" s="1"/>
  <c r="T384" s="1"/>
  <c r="M386"/>
  <c r="S386" s="1"/>
  <c r="N381"/>
  <c r="T381" s="1"/>
  <c r="T380" s="1"/>
  <c r="T379" s="1"/>
  <c r="T378" s="1"/>
  <c r="T377" s="1"/>
  <c r="M381"/>
  <c r="S381" s="1"/>
  <c r="S380" s="1"/>
  <c r="S379" s="1"/>
  <c r="S378" s="1"/>
  <c r="S377" s="1"/>
  <c r="N375"/>
  <c r="T375" s="1"/>
  <c r="T374" s="1"/>
  <c r="T373" s="1"/>
  <c r="T372" s="1"/>
  <c r="T371" s="1"/>
  <c r="M375"/>
  <c r="S375" s="1"/>
  <c r="S374" s="1"/>
  <c r="S373" s="1"/>
  <c r="S372" s="1"/>
  <c r="S371" s="1"/>
  <c r="N361"/>
  <c r="T361" s="1"/>
  <c r="T360" s="1"/>
  <c r="T359" s="1"/>
  <c r="M361"/>
  <c r="S361" s="1"/>
  <c r="Y361" s="1"/>
  <c r="AE361" s="1"/>
  <c r="AE360" s="1"/>
  <c r="AE359" s="1"/>
  <c r="N358"/>
  <c r="T358" s="1"/>
  <c r="M358"/>
  <c r="S358" s="1"/>
  <c r="Y358" s="1"/>
  <c r="AE358" s="1"/>
  <c r="N355"/>
  <c r="T355" s="1"/>
  <c r="T354" s="1"/>
  <c r="T353" s="1"/>
  <c r="M355"/>
  <c r="S355" s="1"/>
  <c r="N352"/>
  <c r="T352" s="1"/>
  <c r="Z352" s="1"/>
  <c r="AF352" s="1"/>
  <c r="AL352" s="1"/>
  <c r="M352"/>
  <c r="M351" s="1"/>
  <c r="M350" s="1"/>
  <c r="N349"/>
  <c r="T349" s="1"/>
  <c r="T348" s="1"/>
  <c r="T347" s="1"/>
  <c r="M349"/>
  <c r="S349" s="1"/>
  <c r="S348" s="1"/>
  <c r="S347" s="1"/>
  <c r="N335"/>
  <c r="T335" s="1"/>
  <c r="T334" s="1"/>
  <c r="T333" s="1"/>
  <c r="T332" s="1"/>
  <c r="M335"/>
  <c r="S335" s="1"/>
  <c r="S334" s="1"/>
  <c r="S333" s="1"/>
  <c r="S332" s="1"/>
  <c r="N339"/>
  <c r="T339" s="1"/>
  <c r="M339"/>
  <c r="M338" s="1"/>
  <c r="M337" s="1"/>
  <c r="M336" s="1"/>
  <c r="N324"/>
  <c r="T324" s="1"/>
  <c r="T323" s="1"/>
  <c r="M324"/>
  <c r="S324" s="1"/>
  <c r="S323" s="1"/>
  <c r="N322"/>
  <c r="N321" s="1"/>
  <c r="M322"/>
  <c r="S322" s="1"/>
  <c r="Y322" s="1"/>
  <c r="Y321" s="1"/>
  <c r="N320"/>
  <c r="T320" s="1"/>
  <c r="T319" s="1"/>
  <c r="M320"/>
  <c r="M319" s="1"/>
  <c r="N316"/>
  <c r="N315" s="1"/>
  <c r="N314" s="1"/>
  <c r="N313" s="1"/>
  <c r="N310"/>
  <c r="T310" s="1"/>
  <c r="T309" s="1"/>
  <c r="T308" s="1"/>
  <c r="T307" s="1"/>
  <c r="M310"/>
  <c r="S310" s="1"/>
  <c r="S309" s="1"/>
  <c r="S308" s="1"/>
  <c r="S307" s="1"/>
  <c r="N305"/>
  <c r="T305" s="1"/>
  <c r="Z305" s="1"/>
  <c r="M305"/>
  <c r="S305" s="1"/>
  <c r="Y305" s="1"/>
  <c r="AE305" s="1"/>
  <c r="AK305" s="1"/>
  <c r="N300"/>
  <c r="T300" s="1"/>
  <c r="T299" s="1"/>
  <c r="T298" s="1"/>
  <c r="T297" s="1"/>
  <c r="T296" s="1"/>
  <c r="M300"/>
  <c r="S300" s="1"/>
  <c r="S299" s="1"/>
  <c r="S298" s="1"/>
  <c r="S297" s="1"/>
  <c r="S296" s="1"/>
  <c r="N293"/>
  <c r="T293" s="1"/>
  <c r="T292" s="1"/>
  <c r="T291" s="1"/>
  <c r="T290" s="1"/>
  <c r="T289" s="1"/>
  <c r="T288" s="1"/>
  <c r="M293"/>
  <c r="S293" s="1"/>
  <c r="Y293" s="1"/>
  <c r="Y292" s="1"/>
  <c r="Y291" s="1"/>
  <c r="Y290" s="1"/>
  <c r="Y289" s="1"/>
  <c r="Y288" s="1"/>
  <c r="N286"/>
  <c r="T286" s="1"/>
  <c r="T285" s="1"/>
  <c r="M286"/>
  <c r="S286" s="1"/>
  <c r="N284"/>
  <c r="T284" s="1"/>
  <c r="N282"/>
  <c r="N281" s="1"/>
  <c r="M282"/>
  <c r="S282" s="1"/>
  <c r="N278"/>
  <c r="T278" s="1"/>
  <c r="Z278" s="1"/>
  <c r="M278"/>
  <c r="S278" s="1"/>
  <c r="N269"/>
  <c r="T269" s="1"/>
  <c r="Z269" s="1"/>
  <c r="M269"/>
  <c r="S269" s="1"/>
  <c r="Y269" s="1"/>
  <c r="Y268" s="1"/>
  <c r="N267"/>
  <c r="T267" s="1"/>
  <c r="T266" s="1"/>
  <c r="N224"/>
  <c r="T224" s="1"/>
  <c r="M224"/>
  <c r="M223" s="1"/>
  <c r="M222" s="1"/>
  <c r="M221" s="1"/>
  <c r="M217" s="1"/>
  <c r="M216" s="1"/>
  <c r="N214"/>
  <c r="T214" s="1"/>
  <c r="T213" s="1"/>
  <c r="T212" s="1"/>
  <c r="T211" s="1"/>
  <c r="T210" s="1"/>
  <c r="T209" s="1"/>
  <c r="M214"/>
  <c r="S214" s="1"/>
  <c r="Y214" s="1"/>
  <c r="Y213" s="1"/>
  <c r="Y212" s="1"/>
  <c r="Y211" s="1"/>
  <c r="Y210" s="1"/>
  <c r="Y209" s="1"/>
  <c r="N207"/>
  <c r="T207" s="1"/>
  <c r="Z207" s="1"/>
  <c r="Z206" s="1"/>
  <c r="M207"/>
  <c r="S207" s="1"/>
  <c r="S206" s="1"/>
  <c r="N205"/>
  <c r="T205" s="1"/>
  <c r="M205"/>
  <c r="S205" s="1"/>
  <c r="Y205" s="1"/>
  <c r="AE205" s="1"/>
  <c r="AK205" s="1"/>
  <c r="N198"/>
  <c r="T198" s="1"/>
  <c r="M198"/>
  <c r="M197" s="1"/>
  <c r="M196" s="1"/>
  <c r="M195" s="1"/>
  <c r="M194" s="1"/>
  <c r="M193" s="1"/>
  <c r="M192" s="1"/>
  <c r="N190"/>
  <c r="T190" s="1"/>
  <c r="T189" s="1"/>
  <c r="T188" s="1"/>
  <c r="M190"/>
  <c r="S190" s="1"/>
  <c r="Y190" s="1"/>
  <c r="Y189" s="1"/>
  <c r="Y188" s="1"/>
  <c r="N187"/>
  <c r="T187" s="1"/>
  <c r="M187"/>
  <c r="S187" s="1"/>
  <c r="N185"/>
  <c r="T185" s="1"/>
  <c r="T184" s="1"/>
  <c r="M185"/>
  <c r="S185" s="1"/>
  <c r="Y185" s="1"/>
  <c r="Y184" s="1"/>
  <c r="N171"/>
  <c r="T171" s="1"/>
  <c r="N161"/>
  <c r="N160" s="1"/>
  <c r="N159" s="1"/>
  <c r="N158"/>
  <c r="N156" s="1"/>
  <c r="N155"/>
  <c r="T155" s="1"/>
  <c r="Z155" s="1"/>
  <c r="Z154" s="1"/>
  <c r="M155"/>
  <c r="S155" s="1"/>
  <c r="Y155" s="1"/>
  <c r="AE155" s="1"/>
  <c r="N148"/>
  <c r="N145" s="1"/>
  <c r="M148"/>
  <c r="S148" s="1"/>
  <c r="Y148" s="1"/>
  <c r="AE148" s="1"/>
  <c r="AE144" s="1"/>
  <c r="N137"/>
  <c r="T137" s="1"/>
  <c r="Z137" s="1"/>
  <c r="M137"/>
  <c r="S137" s="1"/>
  <c r="Y137" s="1"/>
  <c r="Y136" s="1"/>
  <c r="N133"/>
  <c r="T133" s="1"/>
  <c r="Z133" s="1"/>
  <c r="Z132" s="1"/>
  <c r="N131"/>
  <c r="T131" s="1"/>
  <c r="Z131" s="1"/>
  <c r="Z130" s="1"/>
  <c r="M131"/>
  <c r="S131" s="1"/>
  <c r="Y131" s="1"/>
  <c r="N121"/>
  <c r="T121" s="1"/>
  <c r="T120" s="1"/>
  <c r="T119" s="1"/>
  <c r="T118" s="1"/>
  <c r="T117" s="1"/>
  <c r="T116" s="1"/>
  <c r="T115" s="1"/>
  <c r="M121"/>
  <c r="M120" s="1"/>
  <c r="M119" s="1"/>
  <c r="M118" s="1"/>
  <c r="M117" s="1"/>
  <c r="M116" s="1"/>
  <c r="M115" s="1"/>
  <c r="N81"/>
  <c r="T81" s="1"/>
  <c r="T80" s="1"/>
  <c r="M81"/>
  <c r="S81" s="1"/>
  <c r="S80" s="1"/>
  <c r="N79"/>
  <c r="T79" s="1"/>
  <c r="Z79" s="1"/>
  <c r="Z78" s="1"/>
  <c r="M79"/>
  <c r="S79" s="1"/>
  <c r="Y79" s="1"/>
  <c r="AE79" s="1"/>
  <c r="AE78" s="1"/>
  <c r="N71"/>
  <c r="T71" s="1"/>
  <c r="Z71" s="1"/>
  <c r="AF71" s="1"/>
  <c r="AL71" s="1"/>
  <c r="M71"/>
  <c r="S71" s="1"/>
  <c r="Y71" s="1"/>
  <c r="Y70" s="1"/>
  <c r="Y69" s="1"/>
  <c r="Y68" s="1"/>
  <c r="Y67" s="1"/>
  <c r="Y66" s="1"/>
  <c r="Y65" s="1"/>
  <c r="N61"/>
  <c r="T61" s="1"/>
  <c r="M61"/>
  <c r="M60" s="1"/>
  <c r="M59" s="1"/>
  <c r="N56"/>
  <c r="T56" s="1"/>
  <c r="Z56" s="1"/>
  <c r="M56"/>
  <c r="S56" s="1"/>
  <c r="Y56" s="1"/>
  <c r="Y55" s="1"/>
  <c r="N54"/>
  <c r="T54" s="1"/>
  <c r="M54"/>
  <c r="S54" s="1"/>
  <c r="S53" s="1"/>
  <c r="N49"/>
  <c r="T49" s="1"/>
  <c r="Z49" s="1"/>
  <c r="Z48" s="1"/>
  <c r="Z47" s="1"/>
  <c r="Z46" s="1"/>
  <c r="Z45" s="1"/>
  <c r="Z44" s="1"/>
  <c r="M49"/>
  <c r="S49" s="1"/>
  <c r="N41"/>
  <c r="T41" s="1"/>
  <c r="T40" s="1"/>
  <c r="M41"/>
  <c r="S41" s="1"/>
  <c r="N39"/>
  <c r="T39" s="1"/>
  <c r="Z39" s="1"/>
  <c r="Z38" s="1"/>
  <c r="M39"/>
  <c r="S39" s="1"/>
  <c r="Y39" s="1"/>
  <c r="AE39" s="1"/>
  <c r="AK39" s="1"/>
  <c r="N37"/>
  <c r="T37" s="1"/>
  <c r="Z37" s="1"/>
  <c r="Z36" s="1"/>
  <c r="M37"/>
  <c r="M36" s="1"/>
  <c r="N26"/>
  <c r="T26" s="1"/>
  <c r="T24" s="1"/>
  <c r="M26"/>
  <c r="S26" s="1"/>
  <c r="Y26" s="1"/>
  <c r="Y24" s="1"/>
  <c r="N23"/>
  <c r="T23" s="1"/>
  <c r="T22" s="1"/>
  <c r="M23"/>
  <c r="M22" s="1"/>
  <c r="N21"/>
  <c r="T21" s="1"/>
  <c r="Z21" s="1"/>
  <c r="Z20" s="1"/>
  <c r="M21"/>
  <c r="S21" s="1"/>
  <c r="S20" s="1"/>
  <c r="N19"/>
  <c r="T19" s="1"/>
  <c r="M19"/>
  <c r="M18" s="1"/>
  <c r="N16"/>
  <c r="T16" s="1"/>
  <c r="Z16" s="1"/>
  <c r="Z15" s="1"/>
  <c r="Z14" s="1"/>
  <c r="M16"/>
  <c r="S16" s="1"/>
  <c r="Y16" s="1"/>
  <c r="Y15" s="1"/>
  <c r="Y14" s="1"/>
  <c r="H1506"/>
  <c r="H1505" s="1"/>
  <c r="H1504" s="1"/>
  <c r="H1503" s="1"/>
  <c r="H1502" s="1"/>
  <c r="H1501" s="1"/>
  <c r="I1506"/>
  <c r="I1505" s="1"/>
  <c r="I1504" s="1"/>
  <c r="I1503" s="1"/>
  <c r="I1502" s="1"/>
  <c r="I1501" s="1"/>
  <c r="J1506"/>
  <c r="J1505" s="1"/>
  <c r="J1504" s="1"/>
  <c r="J1503" s="1"/>
  <c r="J1502" s="1"/>
  <c r="J1501" s="1"/>
  <c r="K1506"/>
  <c r="K1505" s="1"/>
  <c r="K1504" s="1"/>
  <c r="K1503" s="1"/>
  <c r="K1502" s="1"/>
  <c r="K1501" s="1"/>
  <c r="L1506"/>
  <c r="L1505" s="1"/>
  <c r="L1504" s="1"/>
  <c r="L1503" s="1"/>
  <c r="L1502" s="1"/>
  <c r="L1501" s="1"/>
  <c r="H1498"/>
  <c r="H1497" s="1"/>
  <c r="H1496" s="1"/>
  <c r="H1495" s="1"/>
  <c r="H1494" s="1"/>
  <c r="I1498"/>
  <c r="I1497" s="1"/>
  <c r="I1496" s="1"/>
  <c r="I1495" s="1"/>
  <c r="I1494" s="1"/>
  <c r="J1498"/>
  <c r="J1497" s="1"/>
  <c r="J1496" s="1"/>
  <c r="J1495" s="1"/>
  <c r="J1494" s="1"/>
  <c r="K1498"/>
  <c r="K1497" s="1"/>
  <c r="K1496" s="1"/>
  <c r="K1495" s="1"/>
  <c r="K1494" s="1"/>
  <c r="L1498"/>
  <c r="L1497" s="1"/>
  <c r="L1496" s="1"/>
  <c r="L1495" s="1"/>
  <c r="L1494" s="1"/>
  <c r="H1456"/>
  <c r="I1456"/>
  <c r="J1456"/>
  <c r="K1456"/>
  <c r="L1456"/>
  <c r="H1454"/>
  <c r="I1454"/>
  <c r="J1454"/>
  <c r="K1454"/>
  <c r="L1454"/>
  <c r="H1452"/>
  <c r="I1452"/>
  <c r="J1452"/>
  <c r="K1452"/>
  <c r="L1452"/>
  <c r="H1449"/>
  <c r="I1449"/>
  <c r="J1449"/>
  <c r="K1449"/>
  <c r="L1449"/>
  <c r="H1447"/>
  <c r="I1447"/>
  <c r="J1447"/>
  <c r="K1447"/>
  <c r="L1447"/>
  <c r="H1445"/>
  <c r="I1445"/>
  <c r="J1445"/>
  <c r="K1445"/>
  <c r="L1445"/>
  <c r="H1441"/>
  <c r="I1441"/>
  <c r="J1441"/>
  <c r="K1441"/>
  <c r="L1441"/>
  <c r="H1439"/>
  <c r="I1439"/>
  <c r="J1439"/>
  <c r="K1439"/>
  <c r="K1436" s="1"/>
  <c r="K1435" s="1"/>
  <c r="L1439"/>
  <c r="H1437"/>
  <c r="I1437"/>
  <c r="J1437"/>
  <c r="K1437"/>
  <c r="L1437"/>
  <c r="H1432"/>
  <c r="H1431" s="1"/>
  <c r="H1430" s="1"/>
  <c r="H1429" s="1"/>
  <c r="I1432"/>
  <c r="I1431" s="1"/>
  <c r="I1430" s="1"/>
  <c r="I1429" s="1"/>
  <c r="J1432"/>
  <c r="J1431" s="1"/>
  <c r="J1430" s="1"/>
  <c r="J1429" s="1"/>
  <c r="K1432"/>
  <c r="K1431" s="1"/>
  <c r="K1430" s="1"/>
  <c r="K1429" s="1"/>
  <c r="L1432"/>
  <c r="L1431" s="1"/>
  <c r="L1430" s="1"/>
  <c r="L1429" s="1"/>
  <c r="H1426"/>
  <c r="H1425" s="1"/>
  <c r="H1424" s="1"/>
  <c r="H1423" s="1"/>
  <c r="I1426"/>
  <c r="I1425" s="1"/>
  <c r="I1424" s="1"/>
  <c r="I1423" s="1"/>
  <c r="J1426"/>
  <c r="J1425" s="1"/>
  <c r="J1424" s="1"/>
  <c r="J1423" s="1"/>
  <c r="K1426"/>
  <c r="K1425" s="1"/>
  <c r="K1424" s="1"/>
  <c r="K1423" s="1"/>
  <c r="L1426"/>
  <c r="L1425" s="1"/>
  <c r="L1424" s="1"/>
  <c r="L1423" s="1"/>
  <c r="H1421"/>
  <c r="H1420" s="1"/>
  <c r="H1419" s="1"/>
  <c r="H1418" s="1"/>
  <c r="I1421"/>
  <c r="I1420" s="1"/>
  <c r="I1419" s="1"/>
  <c r="I1418" s="1"/>
  <c r="J1421"/>
  <c r="J1420" s="1"/>
  <c r="J1419" s="1"/>
  <c r="J1418" s="1"/>
  <c r="K1421"/>
  <c r="K1420" s="1"/>
  <c r="K1419" s="1"/>
  <c r="K1418" s="1"/>
  <c r="L1421"/>
  <c r="L1420" s="1"/>
  <c r="L1419" s="1"/>
  <c r="L1418" s="1"/>
  <c r="H1398"/>
  <c r="H1397" s="1"/>
  <c r="H1396" s="1"/>
  <c r="H1395" s="1"/>
  <c r="H1394" s="1"/>
  <c r="H1393" s="1"/>
  <c r="I1398"/>
  <c r="I1397" s="1"/>
  <c r="I1396" s="1"/>
  <c r="I1395" s="1"/>
  <c r="I1394" s="1"/>
  <c r="I1393" s="1"/>
  <c r="J1398"/>
  <c r="J1397" s="1"/>
  <c r="J1396" s="1"/>
  <c r="J1395" s="1"/>
  <c r="J1394" s="1"/>
  <c r="J1393" s="1"/>
  <c r="K1398"/>
  <c r="K1397" s="1"/>
  <c r="K1396" s="1"/>
  <c r="K1395" s="1"/>
  <c r="K1394" s="1"/>
  <c r="K1393" s="1"/>
  <c r="L1398"/>
  <c r="L1397" s="1"/>
  <c r="L1396" s="1"/>
  <c r="L1395" s="1"/>
  <c r="L1394" s="1"/>
  <c r="L1393" s="1"/>
  <c r="H1388"/>
  <c r="H1387" s="1"/>
  <c r="H1386" s="1"/>
  <c r="H1385" s="1"/>
  <c r="H1384" s="1"/>
  <c r="I1388"/>
  <c r="I1387" s="1"/>
  <c r="I1386" s="1"/>
  <c r="I1385" s="1"/>
  <c r="I1384" s="1"/>
  <c r="J1388"/>
  <c r="J1387" s="1"/>
  <c r="J1386" s="1"/>
  <c r="J1385" s="1"/>
  <c r="J1384" s="1"/>
  <c r="K1388"/>
  <c r="K1387" s="1"/>
  <c r="K1386" s="1"/>
  <c r="K1385" s="1"/>
  <c r="K1384" s="1"/>
  <c r="L1388"/>
  <c r="L1387" s="1"/>
  <c r="L1386" s="1"/>
  <c r="L1385" s="1"/>
  <c r="L1384" s="1"/>
  <c r="H1374"/>
  <c r="H1373" s="1"/>
  <c r="I1374"/>
  <c r="I1373" s="1"/>
  <c r="J1374"/>
  <c r="J1373" s="1"/>
  <c r="K1374"/>
  <c r="K1373" s="1"/>
  <c r="L1374"/>
  <c r="L1373" s="1"/>
  <c r="H1371"/>
  <c r="H1370" s="1"/>
  <c r="I1371"/>
  <c r="I1370" s="1"/>
  <c r="J1371"/>
  <c r="J1370" s="1"/>
  <c r="K1371"/>
  <c r="K1370" s="1"/>
  <c r="L1371"/>
  <c r="L1370" s="1"/>
  <c r="H1368"/>
  <c r="H1367" s="1"/>
  <c r="I1368"/>
  <c r="I1367" s="1"/>
  <c r="J1368"/>
  <c r="J1367" s="1"/>
  <c r="K1368"/>
  <c r="K1367" s="1"/>
  <c r="L1368"/>
  <c r="L1367" s="1"/>
  <c r="H1365"/>
  <c r="H1364" s="1"/>
  <c r="I1365"/>
  <c r="I1364" s="1"/>
  <c r="J1365"/>
  <c r="J1364" s="1"/>
  <c r="K1365"/>
  <c r="K1364" s="1"/>
  <c r="L1365"/>
  <c r="L1364" s="1"/>
  <c r="H1362"/>
  <c r="H1361" s="1"/>
  <c r="I1362"/>
  <c r="I1361" s="1"/>
  <c r="J1362"/>
  <c r="J1361" s="1"/>
  <c r="K1362"/>
  <c r="K1361" s="1"/>
  <c r="L1362"/>
  <c r="L1361" s="1"/>
  <c r="H1359"/>
  <c r="H1358" s="1"/>
  <c r="I1359"/>
  <c r="I1358" s="1"/>
  <c r="J1359"/>
  <c r="J1358" s="1"/>
  <c r="K1359"/>
  <c r="K1358" s="1"/>
  <c r="L1359"/>
  <c r="L1358" s="1"/>
  <c r="H1356"/>
  <c r="H1355" s="1"/>
  <c r="I1356"/>
  <c r="I1355" s="1"/>
  <c r="J1356"/>
  <c r="J1355" s="1"/>
  <c r="K1356"/>
  <c r="K1355" s="1"/>
  <c r="L1356"/>
  <c r="L1355" s="1"/>
  <c r="H1353"/>
  <c r="H1352" s="1"/>
  <c r="I1353"/>
  <c r="I1352" s="1"/>
  <c r="J1353"/>
  <c r="J1352" s="1"/>
  <c r="K1353"/>
  <c r="K1352" s="1"/>
  <c r="L1353"/>
  <c r="L1352" s="1"/>
  <c r="H1350"/>
  <c r="H1349" s="1"/>
  <c r="I1350"/>
  <c r="I1349" s="1"/>
  <c r="J1350"/>
  <c r="J1349" s="1"/>
  <c r="K1350"/>
  <c r="K1349" s="1"/>
  <c r="L1350"/>
  <c r="L1349" s="1"/>
  <c r="H1347"/>
  <c r="H1346" s="1"/>
  <c r="I1347"/>
  <c r="I1346" s="1"/>
  <c r="J1347"/>
  <c r="J1346" s="1"/>
  <c r="K1347"/>
  <c r="K1346" s="1"/>
  <c r="L1347"/>
  <c r="L1346" s="1"/>
  <c r="H1344"/>
  <c r="H1343" s="1"/>
  <c r="I1344"/>
  <c r="I1343" s="1"/>
  <c r="J1344"/>
  <c r="J1343" s="1"/>
  <c r="K1344"/>
  <c r="K1343" s="1"/>
  <c r="L1344"/>
  <c r="L1343" s="1"/>
  <c r="H1341"/>
  <c r="H1340" s="1"/>
  <c r="I1341"/>
  <c r="I1340" s="1"/>
  <c r="J1341"/>
  <c r="J1340" s="1"/>
  <c r="K1341"/>
  <c r="K1340" s="1"/>
  <c r="L1341"/>
  <c r="L1340" s="1"/>
  <c r="H1338"/>
  <c r="H1337" s="1"/>
  <c r="I1338"/>
  <c r="I1337" s="1"/>
  <c r="J1338"/>
  <c r="J1337" s="1"/>
  <c r="K1338"/>
  <c r="K1337" s="1"/>
  <c r="L1338"/>
  <c r="L1337" s="1"/>
  <c r="H1335"/>
  <c r="H1334" s="1"/>
  <c r="I1335"/>
  <c r="I1334" s="1"/>
  <c r="J1335"/>
  <c r="J1334" s="1"/>
  <c r="K1335"/>
  <c r="K1334" s="1"/>
  <c r="L1335"/>
  <c r="L1334" s="1"/>
  <c r="H1332"/>
  <c r="H1331" s="1"/>
  <c r="I1332"/>
  <c r="I1331" s="1"/>
  <c r="J1332"/>
  <c r="J1331" s="1"/>
  <c r="K1332"/>
  <c r="K1331" s="1"/>
  <c r="L1332"/>
  <c r="L1331" s="1"/>
  <c r="H1329"/>
  <c r="H1328" s="1"/>
  <c r="I1329"/>
  <c r="I1328" s="1"/>
  <c r="J1329"/>
  <c r="J1328" s="1"/>
  <c r="K1329"/>
  <c r="K1328" s="1"/>
  <c r="L1329"/>
  <c r="L1328" s="1"/>
  <c r="H1326"/>
  <c r="H1325" s="1"/>
  <c r="I1326"/>
  <c r="I1325" s="1"/>
  <c r="J1326"/>
  <c r="J1325" s="1"/>
  <c r="K1326"/>
  <c r="K1325" s="1"/>
  <c r="L1326"/>
  <c r="L1325" s="1"/>
  <c r="H1323"/>
  <c r="H1322" s="1"/>
  <c r="I1323"/>
  <c r="I1322" s="1"/>
  <c r="J1323"/>
  <c r="J1322" s="1"/>
  <c r="K1323"/>
  <c r="K1322" s="1"/>
  <c r="L1323"/>
  <c r="L1322" s="1"/>
  <c r="H1320"/>
  <c r="H1319" s="1"/>
  <c r="I1320"/>
  <c r="I1319" s="1"/>
  <c r="J1320"/>
  <c r="J1319" s="1"/>
  <c r="K1320"/>
  <c r="K1319" s="1"/>
  <c r="L1320"/>
  <c r="L1319" s="1"/>
  <c r="H1317"/>
  <c r="H1316" s="1"/>
  <c r="I1317"/>
  <c r="I1316" s="1"/>
  <c r="J1317"/>
  <c r="J1316" s="1"/>
  <c r="K1317"/>
  <c r="K1316" s="1"/>
  <c r="L1317"/>
  <c r="L1316" s="1"/>
  <c r="H1314"/>
  <c r="H1313" s="1"/>
  <c r="I1314"/>
  <c r="I1313" s="1"/>
  <c r="J1314"/>
  <c r="J1313" s="1"/>
  <c r="K1314"/>
  <c r="K1313" s="1"/>
  <c r="L1314"/>
  <c r="L1313" s="1"/>
  <c r="H1311"/>
  <c r="H1310" s="1"/>
  <c r="I1311"/>
  <c r="I1310" s="1"/>
  <c r="J1311"/>
  <c r="J1310" s="1"/>
  <c r="K1311"/>
  <c r="K1310" s="1"/>
  <c r="L1311"/>
  <c r="L1310" s="1"/>
  <c r="H1308"/>
  <c r="H1307" s="1"/>
  <c r="I1308"/>
  <c r="I1307" s="1"/>
  <c r="J1308"/>
  <c r="J1307" s="1"/>
  <c r="K1308"/>
  <c r="K1307" s="1"/>
  <c r="L1308"/>
  <c r="L1307" s="1"/>
  <c r="H1305"/>
  <c r="H1304" s="1"/>
  <c r="I1305"/>
  <c r="I1304" s="1"/>
  <c r="J1305"/>
  <c r="J1304" s="1"/>
  <c r="K1305"/>
  <c r="K1304" s="1"/>
  <c r="L1305"/>
  <c r="L1304" s="1"/>
  <c r="M1305"/>
  <c r="M1304" s="1"/>
  <c r="N1305"/>
  <c r="N1304" s="1"/>
  <c r="H1302"/>
  <c r="H1301" s="1"/>
  <c r="I1302"/>
  <c r="I1301" s="1"/>
  <c r="J1302"/>
  <c r="J1301" s="1"/>
  <c r="K1302"/>
  <c r="K1301" s="1"/>
  <c r="L1302"/>
  <c r="L1301" s="1"/>
  <c r="H1295"/>
  <c r="H1294" s="1"/>
  <c r="H1293" s="1"/>
  <c r="H1292" s="1"/>
  <c r="H1291" s="1"/>
  <c r="H1290" s="1"/>
  <c r="I1295"/>
  <c r="I1294" s="1"/>
  <c r="I1293" s="1"/>
  <c r="I1292" s="1"/>
  <c r="I1291" s="1"/>
  <c r="I1290" s="1"/>
  <c r="J1295"/>
  <c r="J1294" s="1"/>
  <c r="J1293" s="1"/>
  <c r="J1292" s="1"/>
  <c r="J1291" s="1"/>
  <c r="J1290" s="1"/>
  <c r="K1295"/>
  <c r="K1294" s="1"/>
  <c r="K1293" s="1"/>
  <c r="K1292" s="1"/>
  <c r="K1291" s="1"/>
  <c r="K1290" s="1"/>
  <c r="L1295"/>
  <c r="L1294" s="1"/>
  <c r="L1293" s="1"/>
  <c r="L1292" s="1"/>
  <c r="L1291" s="1"/>
  <c r="L1290" s="1"/>
  <c r="H1287"/>
  <c r="H1286" s="1"/>
  <c r="H1285" s="1"/>
  <c r="H1284" s="1"/>
  <c r="H1283" s="1"/>
  <c r="I1287"/>
  <c r="I1286" s="1"/>
  <c r="I1285" s="1"/>
  <c r="I1284" s="1"/>
  <c r="I1283" s="1"/>
  <c r="J1287"/>
  <c r="J1286" s="1"/>
  <c r="J1285" s="1"/>
  <c r="J1284" s="1"/>
  <c r="J1283" s="1"/>
  <c r="K1287"/>
  <c r="K1286" s="1"/>
  <c r="K1285" s="1"/>
  <c r="K1284" s="1"/>
  <c r="K1283" s="1"/>
  <c r="L1287"/>
  <c r="L1286" s="1"/>
  <c r="L1285" s="1"/>
  <c r="L1284" s="1"/>
  <c r="L1283" s="1"/>
  <c r="H1260"/>
  <c r="H1259" s="1"/>
  <c r="I1260"/>
  <c r="I1259" s="1"/>
  <c r="J1260"/>
  <c r="J1259" s="1"/>
  <c r="K1260"/>
  <c r="K1259" s="1"/>
  <c r="L1260"/>
  <c r="L1259" s="1"/>
  <c r="H1257"/>
  <c r="I1257"/>
  <c r="J1257"/>
  <c r="K1257"/>
  <c r="L1257"/>
  <c r="H1255"/>
  <c r="I1255"/>
  <c r="J1255"/>
  <c r="K1255"/>
  <c r="L1255"/>
  <c r="H1251"/>
  <c r="H1250" s="1"/>
  <c r="H1249" s="1"/>
  <c r="I1251"/>
  <c r="I1250" s="1"/>
  <c r="I1249" s="1"/>
  <c r="J1251"/>
  <c r="J1250" s="1"/>
  <c r="J1249" s="1"/>
  <c r="K1251"/>
  <c r="K1250" s="1"/>
  <c r="K1249" s="1"/>
  <c r="L1251"/>
  <c r="L1250" s="1"/>
  <c r="L1249" s="1"/>
  <c r="H1238"/>
  <c r="H1237" s="1"/>
  <c r="H1236" s="1"/>
  <c r="H1235" s="1"/>
  <c r="H1234" s="1"/>
  <c r="I1238"/>
  <c r="I1237" s="1"/>
  <c r="I1236" s="1"/>
  <c r="I1235" s="1"/>
  <c r="I1234" s="1"/>
  <c r="J1238"/>
  <c r="J1237" s="1"/>
  <c r="J1236" s="1"/>
  <c r="J1235" s="1"/>
  <c r="J1234" s="1"/>
  <c r="K1238"/>
  <c r="K1237" s="1"/>
  <c r="K1236" s="1"/>
  <c r="K1235" s="1"/>
  <c r="K1234" s="1"/>
  <c r="L1238"/>
  <c r="L1237" s="1"/>
  <c r="L1236" s="1"/>
  <c r="L1235" s="1"/>
  <c r="L1234" s="1"/>
  <c r="H1231"/>
  <c r="H1230" s="1"/>
  <c r="H1229" s="1"/>
  <c r="H1228" s="1"/>
  <c r="H1227" s="1"/>
  <c r="I1231"/>
  <c r="I1230" s="1"/>
  <c r="I1229" s="1"/>
  <c r="I1228" s="1"/>
  <c r="I1227" s="1"/>
  <c r="J1231"/>
  <c r="J1230" s="1"/>
  <c r="J1229" s="1"/>
  <c r="J1228" s="1"/>
  <c r="J1227" s="1"/>
  <c r="K1231"/>
  <c r="K1230" s="1"/>
  <c r="K1229" s="1"/>
  <c r="K1228" s="1"/>
  <c r="K1227" s="1"/>
  <c r="L1231"/>
  <c r="L1230" s="1"/>
  <c r="L1229" s="1"/>
  <c r="L1228" s="1"/>
  <c r="L1227" s="1"/>
  <c r="H1224"/>
  <c r="H1223" s="1"/>
  <c r="H1222" s="1"/>
  <c r="H1221" s="1"/>
  <c r="I1224"/>
  <c r="I1223" s="1"/>
  <c r="I1222" s="1"/>
  <c r="I1221" s="1"/>
  <c r="J1224"/>
  <c r="J1223" s="1"/>
  <c r="J1222" s="1"/>
  <c r="J1221" s="1"/>
  <c r="K1224"/>
  <c r="K1223" s="1"/>
  <c r="K1222" s="1"/>
  <c r="K1221" s="1"/>
  <c r="L1224"/>
  <c r="L1223" s="1"/>
  <c r="L1222" s="1"/>
  <c r="L1221" s="1"/>
  <c r="H1212"/>
  <c r="H1211" s="1"/>
  <c r="H1210" s="1"/>
  <c r="H1209" s="1"/>
  <c r="I1212"/>
  <c r="I1211" s="1"/>
  <c r="I1210" s="1"/>
  <c r="I1209" s="1"/>
  <c r="J1212"/>
  <c r="J1211" s="1"/>
  <c r="J1210" s="1"/>
  <c r="J1209" s="1"/>
  <c r="K1212"/>
  <c r="K1211" s="1"/>
  <c r="K1210" s="1"/>
  <c r="K1209" s="1"/>
  <c r="L1212"/>
  <c r="L1211" s="1"/>
  <c r="L1210" s="1"/>
  <c r="L1209" s="1"/>
  <c r="H1207"/>
  <c r="H1206" s="1"/>
  <c r="H1205" s="1"/>
  <c r="I1207"/>
  <c r="I1206" s="1"/>
  <c r="I1205" s="1"/>
  <c r="J1207"/>
  <c r="J1206" s="1"/>
  <c r="J1205" s="1"/>
  <c r="K1207"/>
  <c r="K1206" s="1"/>
  <c r="K1205" s="1"/>
  <c r="L1207"/>
  <c r="L1206" s="1"/>
  <c r="L1205" s="1"/>
  <c r="H1203"/>
  <c r="H1202" s="1"/>
  <c r="H1201" s="1"/>
  <c r="I1203"/>
  <c r="I1202" s="1"/>
  <c r="I1201" s="1"/>
  <c r="J1203"/>
  <c r="J1202" s="1"/>
  <c r="J1201" s="1"/>
  <c r="K1203"/>
  <c r="K1202" s="1"/>
  <c r="K1201" s="1"/>
  <c r="L1203"/>
  <c r="L1202" s="1"/>
  <c r="L1201" s="1"/>
  <c r="H1198"/>
  <c r="H1197" s="1"/>
  <c r="H1196" s="1"/>
  <c r="H1195" s="1"/>
  <c r="I1198"/>
  <c r="I1197" s="1"/>
  <c r="I1196" s="1"/>
  <c r="I1195" s="1"/>
  <c r="J1198"/>
  <c r="J1197" s="1"/>
  <c r="J1196" s="1"/>
  <c r="J1195" s="1"/>
  <c r="K1198"/>
  <c r="K1197" s="1"/>
  <c r="K1196" s="1"/>
  <c r="K1195" s="1"/>
  <c r="L1198"/>
  <c r="L1197" s="1"/>
  <c r="L1196" s="1"/>
  <c r="L1195" s="1"/>
  <c r="H1191"/>
  <c r="H1190" s="1"/>
  <c r="H1189" s="1"/>
  <c r="H1188" s="1"/>
  <c r="I1191"/>
  <c r="I1190" s="1"/>
  <c r="I1189" s="1"/>
  <c r="I1188" s="1"/>
  <c r="J1191"/>
  <c r="J1190" s="1"/>
  <c r="J1189" s="1"/>
  <c r="J1188" s="1"/>
  <c r="K1191"/>
  <c r="K1190" s="1"/>
  <c r="K1189" s="1"/>
  <c r="K1188" s="1"/>
  <c r="L1191"/>
  <c r="L1190" s="1"/>
  <c r="L1189" s="1"/>
  <c r="L1188" s="1"/>
  <c r="H1170"/>
  <c r="H1169" s="1"/>
  <c r="H1168" s="1"/>
  <c r="H1167" s="1"/>
  <c r="I1170"/>
  <c r="I1169" s="1"/>
  <c r="I1168" s="1"/>
  <c r="I1167" s="1"/>
  <c r="J1170"/>
  <c r="J1169" s="1"/>
  <c r="J1168" s="1"/>
  <c r="J1167" s="1"/>
  <c r="K1170"/>
  <c r="K1169" s="1"/>
  <c r="K1168" s="1"/>
  <c r="K1167" s="1"/>
  <c r="L1170"/>
  <c r="L1169" s="1"/>
  <c r="L1168" s="1"/>
  <c r="L1167" s="1"/>
  <c r="H1165"/>
  <c r="H1164" s="1"/>
  <c r="H1163" s="1"/>
  <c r="H1162" s="1"/>
  <c r="I1165"/>
  <c r="I1164" s="1"/>
  <c r="I1163" s="1"/>
  <c r="I1162" s="1"/>
  <c r="J1165"/>
  <c r="J1164" s="1"/>
  <c r="J1163" s="1"/>
  <c r="J1162" s="1"/>
  <c r="K1165"/>
  <c r="K1164" s="1"/>
  <c r="K1163" s="1"/>
  <c r="K1162" s="1"/>
  <c r="L1165"/>
  <c r="L1164" s="1"/>
  <c r="L1163" s="1"/>
  <c r="L1162" s="1"/>
  <c r="H1160"/>
  <c r="H1159" s="1"/>
  <c r="H1158" s="1"/>
  <c r="H1157" s="1"/>
  <c r="I1160"/>
  <c r="I1159" s="1"/>
  <c r="I1158" s="1"/>
  <c r="I1157" s="1"/>
  <c r="J1160"/>
  <c r="J1159" s="1"/>
  <c r="J1158" s="1"/>
  <c r="J1157" s="1"/>
  <c r="K1160"/>
  <c r="K1159" s="1"/>
  <c r="K1158" s="1"/>
  <c r="K1157" s="1"/>
  <c r="L1160"/>
  <c r="L1159" s="1"/>
  <c r="L1158" s="1"/>
  <c r="L1157" s="1"/>
  <c r="H1155"/>
  <c r="H1154" s="1"/>
  <c r="H1153" s="1"/>
  <c r="H1152" s="1"/>
  <c r="I1155"/>
  <c r="I1154" s="1"/>
  <c r="I1153" s="1"/>
  <c r="I1152" s="1"/>
  <c r="J1155"/>
  <c r="J1154" s="1"/>
  <c r="J1153" s="1"/>
  <c r="J1152" s="1"/>
  <c r="K1155"/>
  <c r="K1154" s="1"/>
  <c r="K1153" s="1"/>
  <c r="K1152" s="1"/>
  <c r="L1155"/>
  <c r="L1154" s="1"/>
  <c r="L1153" s="1"/>
  <c r="L1152" s="1"/>
  <c r="H1148"/>
  <c r="H1147" s="1"/>
  <c r="H1146" s="1"/>
  <c r="H1145" s="1"/>
  <c r="I1148"/>
  <c r="I1147" s="1"/>
  <c r="I1146" s="1"/>
  <c r="I1145" s="1"/>
  <c r="J1148"/>
  <c r="J1147" s="1"/>
  <c r="J1146" s="1"/>
  <c r="J1145" s="1"/>
  <c r="K1148"/>
  <c r="K1147" s="1"/>
  <c r="K1146" s="1"/>
  <c r="K1145" s="1"/>
  <c r="L1148"/>
  <c r="L1147" s="1"/>
  <c r="L1146" s="1"/>
  <c r="L1145" s="1"/>
  <c r="H1143"/>
  <c r="H1142" s="1"/>
  <c r="H1141" s="1"/>
  <c r="H1140" s="1"/>
  <c r="I1143"/>
  <c r="I1142" s="1"/>
  <c r="I1141" s="1"/>
  <c r="I1140" s="1"/>
  <c r="J1143"/>
  <c r="J1142" s="1"/>
  <c r="J1141" s="1"/>
  <c r="J1140" s="1"/>
  <c r="K1143"/>
  <c r="K1142" s="1"/>
  <c r="K1141" s="1"/>
  <c r="K1140" s="1"/>
  <c r="L1143"/>
  <c r="L1142" s="1"/>
  <c r="L1141" s="1"/>
  <c r="L1140" s="1"/>
  <c r="H1138"/>
  <c r="H1137" s="1"/>
  <c r="H1136" s="1"/>
  <c r="H1135" s="1"/>
  <c r="I1138"/>
  <c r="I1137" s="1"/>
  <c r="I1136" s="1"/>
  <c r="I1135" s="1"/>
  <c r="J1138"/>
  <c r="J1137" s="1"/>
  <c r="J1136" s="1"/>
  <c r="J1135" s="1"/>
  <c r="K1138"/>
  <c r="K1137" s="1"/>
  <c r="K1136" s="1"/>
  <c r="K1135" s="1"/>
  <c r="L1138"/>
  <c r="L1137" s="1"/>
  <c r="L1136" s="1"/>
  <c r="L1135" s="1"/>
  <c r="H1133"/>
  <c r="H1132" s="1"/>
  <c r="H1131" s="1"/>
  <c r="H1130" s="1"/>
  <c r="I1133"/>
  <c r="I1132" s="1"/>
  <c r="I1131" s="1"/>
  <c r="I1130" s="1"/>
  <c r="J1133"/>
  <c r="J1132" s="1"/>
  <c r="J1131" s="1"/>
  <c r="J1130" s="1"/>
  <c r="K1133"/>
  <c r="K1132" s="1"/>
  <c r="K1131" s="1"/>
  <c r="K1130" s="1"/>
  <c r="L1133"/>
  <c r="L1132" s="1"/>
  <c r="L1131" s="1"/>
  <c r="L1130" s="1"/>
  <c r="H1126"/>
  <c r="H1125" s="1"/>
  <c r="H1124" s="1"/>
  <c r="H1123" s="1"/>
  <c r="I1126"/>
  <c r="I1125" s="1"/>
  <c r="I1124" s="1"/>
  <c r="I1123" s="1"/>
  <c r="J1126"/>
  <c r="J1125" s="1"/>
  <c r="J1124" s="1"/>
  <c r="J1123" s="1"/>
  <c r="K1126"/>
  <c r="K1125" s="1"/>
  <c r="K1124" s="1"/>
  <c r="K1123" s="1"/>
  <c r="L1126"/>
  <c r="L1125" s="1"/>
  <c r="L1124" s="1"/>
  <c r="L1123" s="1"/>
  <c r="H1109"/>
  <c r="H1108" s="1"/>
  <c r="H1107" s="1"/>
  <c r="H1106" s="1"/>
  <c r="I1109"/>
  <c r="I1108" s="1"/>
  <c r="I1107" s="1"/>
  <c r="I1106" s="1"/>
  <c r="J1109"/>
  <c r="J1108" s="1"/>
  <c r="J1107" s="1"/>
  <c r="J1106" s="1"/>
  <c r="K1109"/>
  <c r="K1108" s="1"/>
  <c r="K1107" s="1"/>
  <c r="K1106" s="1"/>
  <c r="L1109"/>
  <c r="L1108" s="1"/>
  <c r="L1107" s="1"/>
  <c r="L1106" s="1"/>
  <c r="H1104"/>
  <c r="H1103" s="1"/>
  <c r="H1102" s="1"/>
  <c r="H1101" s="1"/>
  <c r="I1104"/>
  <c r="I1103" s="1"/>
  <c r="I1102" s="1"/>
  <c r="I1101" s="1"/>
  <c r="J1104"/>
  <c r="J1103" s="1"/>
  <c r="J1102" s="1"/>
  <c r="J1101" s="1"/>
  <c r="K1104"/>
  <c r="K1103" s="1"/>
  <c r="K1102" s="1"/>
  <c r="K1101" s="1"/>
  <c r="L1104"/>
  <c r="L1103" s="1"/>
  <c r="L1102" s="1"/>
  <c r="L1101" s="1"/>
  <c r="H1099"/>
  <c r="H1098" s="1"/>
  <c r="H1097" s="1"/>
  <c r="H1096" s="1"/>
  <c r="I1099"/>
  <c r="I1098" s="1"/>
  <c r="I1097" s="1"/>
  <c r="I1096" s="1"/>
  <c r="J1099"/>
  <c r="J1098" s="1"/>
  <c r="J1097" s="1"/>
  <c r="J1096" s="1"/>
  <c r="K1099"/>
  <c r="K1098" s="1"/>
  <c r="K1097" s="1"/>
  <c r="K1096" s="1"/>
  <c r="L1099"/>
  <c r="L1098" s="1"/>
  <c r="L1097" s="1"/>
  <c r="L1096" s="1"/>
  <c r="H1094"/>
  <c r="H1093" s="1"/>
  <c r="H1092" s="1"/>
  <c r="H1091" s="1"/>
  <c r="I1094"/>
  <c r="I1093" s="1"/>
  <c r="I1092" s="1"/>
  <c r="I1091" s="1"/>
  <c r="J1094"/>
  <c r="J1093" s="1"/>
  <c r="J1092" s="1"/>
  <c r="J1091" s="1"/>
  <c r="K1094"/>
  <c r="K1093" s="1"/>
  <c r="K1092" s="1"/>
  <c r="K1091" s="1"/>
  <c r="L1094"/>
  <c r="L1093" s="1"/>
  <c r="L1092" s="1"/>
  <c r="L1091" s="1"/>
  <c r="H1081"/>
  <c r="H1080" s="1"/>
  <c r="H1079" s="1"/>
  <c r="H1078" s="1"/>
  <c r="H1077" s="1"/>
  <c r="I1081"/>
  <c r="I1080" s="1"/>
  <c r="I1079" s="1"/>
  <c r="I1078" s="1"/>
  <c r="I1077" s="1"/>
  <c r="J1081"/>
  <c r="J1080" s="1"/>
  <c r="J1079" s="1"/>
  <c r="J1078" s="1"/>
  <c r="J1077" s="1"/>
  <c r="K1081"/>
  <c r="K1080" s="1"/>
  <c r="K1079" s="1"/>
  <c r="K1078" s="1"/>
  <c r="K1077" s="1"/>
  <c r="L1081"/>
  <c r="L1080" s="1"/>
  <c r="L1079" s="1"/>
  <c r="L1078" s="1"/>
  <c r="L1077" s="1"/>
  <c r="H1074"/>
  <c r="H1073" s="1"/>
  <c r="I1074"/>
  <c r="I1073" s="1"/>
  <c r="J1074"/>
  <c r="J1073" s="1"/>
  <c r="K1074"/>
  <c r="K1073" s="1"/>
  <c r="L1074"/>
  <c r="L1073" s="1"/>
  <c r="H1071"/>
  <c r="I1071"/>
  <c r="J1071"/>
  <c r="K1071"/>
  <c r="L1071"/>
  <c r="H1069"/>
  <c r="I1069"/>
  <c r="J1069"/>
  <c r="K1069"/>
  <c r="L1069"/>
  <c r="H1065"/>
  <c r="H1064" s="1"/>
  <c r="H1063" s="1"/>
  <c r="I1065"/>
  <c r="I1064" s="1"/>
  <c r="I1063" s="1"/>
  <c r="J1065"/>
  <c r="J1064" s="1"/>
  <c r="J1063" s="1"/>
  <c r="K1065"/>
  <c r="K1064" s="1"/>
  <c r="K1063" s="1"/>
  <c r="L1065"/>
  <c r="L1064" s="1"/>
  <c r="L1063" s="1"/>
  <c r="H1058"/>
  <c r="H1057" s="1"/>
  <c r="H1056" s="1"/>
  <c r="H1055" s="1"/>
  <c r="H1054" s="1"/>
  <c r="I1058"/>
  <c r="I1057" s="1"/>
  <c r="I1056" s="1"/>
  <c r="I1055" s="1"/>
  <c r="I1054" s="1"/>
  <c r="J1058"/>
  <c r="J1057" s="1"/>
  <c r="J1056" s="1"/>
  <c r="J1055" s="1"/>
  <c r="J1054" s="1"/>
  <c r="K1058"/>
  <c r="K1057" s="1"/>
  <c r="K1056" s="1"/>
  <c r="K1055" s="1"/>
  <c r="K1054" s="1"/>
  <c r="L1058"/>
  <c r="L1057" s="1"/>
  <c r="L1056" s="1"/>
  <c r="L1055" s="1"/>
  <c r="L1054" s="1"/>
  <c r="H1049"/>
  <c r="H1046" s="1"/>
  <c r="H1045" s="1"/>
  <c r="H1043" s="1"/>
  <c r="I1049"/>
  <c r="I1046" s="1"/>
  <c r="I1045" s="1"/>
  <c r="I1043" s="1"/>
  <c r="J1049"/>
  <c r="J1047" s="1"/>
  <c r="K1049"/>
  <c r="K1048" s="1"/>
  <c r="L1049"/>
  <c r="L1046" s="1"/>
  <c r="L1045" s="1"/>
  <c r="L1043" s="1"/>
  <c r="H1040"/>
  <c r="H1039" s="1"/>
  <c r="H1038" s="1"/>
  <c r="H1037" s="1"/>
  <c r="H1036" s="1"/>
  <c r="I1040"/>
  <c r="I1039" s="1"/>
  <c r="I1038" s="1"/>
  <c r="I1037" s="1"/>
  <c r="I1036" s="1"/>
  <c r="J1040"/>
  <c r="J1039" s="1"/>
  <c r="J1038" s="1"/>
  <c r="J1037" s="1"/>
  <c r="J1036" s="1"/>
  <c r="K1040"/>
  <c r="K1039" s="1"/>
  <c r="K1038" s="1"/>
  <c r="K1037" s="1"/>
  <c r="K1036" s="1"/>
  <c r="L1040"/>
  <c r="L1039" s="1"/>
  <c r="L1038" s="1"/>
  <c r="L1037" s="1"/>
  <c r="L1036" s="1"/>
  <c r="H1033"/>
  <c r="H1032" s="1"/>
  <c r="H1031" s="1"/>
  <c r="H1030" s="1"/>
  <c r="I1033"/>
  <c r="I1032" s="1"/>
  <c r="I1031" s="1"/>
  <c r="I1030" s="1"/>
  <c r="J1033"/>
  <c r="J1032" s="1"/>
  <c r="J1031" s="1"/>
  <c r="J1030" s="1"/>
  <c r="K1033"/>
  <c r="K1032" s="1"/>
  <c r="K1031" s="1"/>
  <c r="K1030" s="1"/>
  <c r="L1033"/>
  <c r="L1032" s="1"/>
  <c r="L1031" s="1"/>
  <c r="L1030" s="1"/>
  <c r="H1023"/>
  <c r="H1022" s="1"/>
  <c r="I1023"/>
  <c r="I1022" s="1"/>
  <c r="J1023"/>
  <c r="J1022" s="1"/>
  <c r="K1023"/>
  <c r="K1022" s="1"/>
  <c r="L1023"/>
  <c r="L1022" s="1"/>
  <c r="H1020"/>
  <c r="H1019" s="1"/>
  <c r="I1020"/>
  <c r="I1019" s="1"/>
  <c r="J1020"/>
  <c r="J1019" s="1"/>
  <c r="K1020"/>
  <c r="K1019" s="1"/>
  <c r="L1020"/>
  <c r="L1019" s="1"/>
  <c r="H1016"/>
  <c r="H1015" s="1"/>
  <c r="H1014" s="1"/>
  <c r="I1016"/>
  <c r="I1015" s="1"/>
  <c r="I1014" s="1"/>
  <c r="J1016"/>
  <c r="J1015" s="1"/>
  <c r="J1014" s="1"/>
  <c r="K1016"/>
  <c r="K1015" s="1"/>
  <c r="K1014" s="1"/>
  <c r="L1016"/>
  <c r="L1015" s="1"/>
  <c r="L1014" s="1"/>
  <c r="H1009"/>
  <c r="H1008" s="1"/>
  <c r="H1007" s="1"/>
  <c r="H1006" s="1"/>
  <c r="H1005" s="1"/>
  <c r="I1009"/>
  <c r="I1008" s="1"/>
  <c r="I1007" s="1"/>
  <c r="I1006" s="1"/>
  <c r="I1005" s="1"/>
  <c r="J1009"/>
  <c r="J1008" s="1"/>
  <c r="J1007" s="1"/>
  <c r="J1006" s="1"/>
  <c r="J1005" s="1"/>
  <c r="K1009"/>
  <c r="K1008" s="1"/>
  <c r="K1007" s="1"/>
  <c r="K1006" s="1"/>
  <c r="K1005" s="1"/>
  <c r="L1009"/>
  <c r="L1008" s="1"/>
  <c r="L1007" s="1"/>
  <c r="L1006" s="1"/>
  <c r="L1005" s="1"/>
  <c r="H994"/>
  <c r="H993" s="1"/>
  <c r="H992" s="1"/>
  <c r="H991" s="1"/>
  <c r="I994"/>
  <c r="I993" s="1"/>
  <c r="I992" s="1"/>
  <c r="I991" s="1"/>
  <c r="J994"/>
  <c r="J993" s="1"/>
  <c r="J992" s="1"/>
  <c r="J991" s="1"/>
  <c r="K994"/>
  <c r="K993" s="1"/>
  <c r="K992" s="1"/>
  <c r="K991" s="1"/>
  <c r="L994"/>
  <c r="L993" s="1"/>
  <c r="L992" s="1"/>
  <c r="L991" s="1"/>
  <c r="H973"/>
  <c r="H972" s="1"/>
  <c r="H971" s="1"/>
  <c r="I973"/>
  <c r="I972" s="1"/>
  <c r="I971" s="1"/>
  <c r="J973"/>
  <c r="J972" s="1"/>
  <c r="J971" s="1"/>
  <c r="K973"/>
  <c r="K972" s="1"/>
  <c r="K971" s="1"/>
  <c r="L973"/>
  <c r="L972" s="1"/>
  <c r="L971" s="1"/>
  <c r="H969"/>
  <c r="H968" s="1"/>
  <c r="H967" s="1"/>
  <c r="I969"/>
  <c r="I968" s="1"/>
  <c r="I967" s="1"/>
  <c r="J969"/>
  <c r="J968" s="1"/>
  <c r="J967" s="1"/>
  <c r="K969"/>
  <c r="K968" s="1"/>
  <c r="K967" s="1"/>
  <c r="L969"/>
  <c r="L968" s="1"/>
  <c r="L967" s="1"/>
  <c r="H965"/>
  <c r="H964" s="1"/>
  <c r="H963" s="1"/>
  <c r="I965"/>
  <c r="I964" s="1"/>
  <c r="I963" s="1"/>
  <c r="J965"/>
  <c r="J964" s="1"/>
  <c r="J963" s="1"/>
  <c r="K965"/>
  <c r="K964" s="1"/>
  <c r="K963" s="1"/>
  <c r="L965"/>
  <c r="L964" s="1"/>
  <c r="L963" s="1"/>
  <c r="H956"/>
  <c r="H955" s="1"/>
  <c r="I956"/>
  <c r="I955" s="1"/>
  <c r="I954" s="1"/>
  <c r="J956"/>
  <c r="J955" s="1"/>
  <c r="K956"/>
  <c r="K955" s="1"/>
  <c r="L956"/>
  <c r="L955" s="1"/>
  <c r="L953" s="1"/>
  <c r="H951"/>
  <c r="H950" s="1"/>
  <c r="I951"/>
  <c r="I950" s="1"/>
  <c r="J951"/>
  <c r="J950" s="1"/>
  <c r="K951"/>
  <c r="K950" s="1"/>
  <c r="L951"/>
  <c r="L950" s="1"/>
  <c r="M951"/>
  <c r="M950" s="1"/>
  <c r="N951"/>
  <c r="N950" s="1"/>
  <c r="H948"/>
  <c r="H947" s="1"/>
  <c r="I948"/>
  <c r="I947" s="1"/>
  <c r="J948"/>
  <c r="J947" s="1"/>
  <c r="K948"/>
  <c r="K947" s="1"/>
  <c r="L948"/>
  <c r="L947" s="1"/>
  <c r="H943"/>
  <c r="H942" s="1"/>
  <c r="H941" s="1"/>
  <c r="I943"/>
  <c r="I942" s="1"/>
  <c r="I941" s="1"/>
  <c r="J943"/>
  <c r="J942" s="1"/>
  <c r="J941" s="1"/>
  <c r="K943"/>
  <c r="K942" s="1"/>
  <c r="K941" s="1"/>
  <c r="L943"/>
  <c r="L942" s="1"/>
  <c r="L941" s="1"/>
  <c r="H939"/>
  <c r="H938" s="1"/>
  <c r="H937" s="1"/>
  <c r="I939"/>
  <c r="I938" s="1"/>
  <c r="I937" s="1"/>
  <c r="J939"/>
  <c r="J938" s="1"/>
  <c r="J937" s="1"/>
  <c r="K939"/>
  <c r="K938" s="1"/>
  <c r="K937" s="1"/>
  <c r="L939"/>
  <c r="L938" s="1"/>
  <c r="L937" s="1"/>
  <c r="H935"/>
  <c r="H934" s="1"/>
  <c r="H933" s="1"/>
  <c r="I935"/>
  <c r="I934" s="1"/>
  <c r="I933" s="1"/>
  <c r="J935"/>
  <c r="J934" s="1"/>
  <c r="J933" s="1"/>
  <c r="K935"/>
  <c r="K934" s="1"/>
  <c r="K933" s="1"/>
  <c r="L935"/>
  <c r="L934" s="1"/>
  <c r="L933" s="1"/>
  <c r="H921"/>
  <c r="H920" s="1"/>
  <c r="I921"/>
  <c r="I920" s="1"/>
  <c r="J921"/>
  <c r="J920" s="1"/>
  <c r="K921"/>
  <c r="K920" s="1"/>
  <c r="L921"/>
  <c r="L920" s="1"/>
  <c r="H918"/>
  <c r="H917" s="1"/>
  <c r="I918"/>
  <c r="I917" s="1"/>
  <c r="J918"/>
  <c r="J917" s="1"/>
  <c r="K918"/>
  <c r="K917" s="1"/>
  <c r="L918"/>
  <c r="L917" s="1"/>
  <c r="H915"/>
  <c r="H914" s="1"/>
  <c r="I915"/>
  <c r="I914" s="1"/>
  <c r="J915"/>
  <c r="J914" s="1"/>
  <c r="K915"/>
  <c r="K914" s="1"/>
  <c r="L915"/>
  <c r="L914" s="1"/>
  <c r="H912"/>
  <c r="H911" s="1"/>
  <c r="I912"/>
  <c r="I911" s="1"/>
  <c r="J912"/>
  <c r="J911" s="1"/>
  <c r="K912"/>
  <c r="K911" s="1"/>
  <c r="L912"/>
  <c r="L911" s="1"/>
  <c r="H909"/>
  <c r="H908" s="1"/>
  <c r="I909"/>
  <c r="I908" s="1"/>
  <c r="J909"/>
  <c r="J908" s="1"/>
  <c r="K909"/>
  <c r="K908" s="1"/>
  <c r="L909"/>
  <c r="L908" s="1"/>
  <c r="H906"/>
  <c r="H905" s="1"/>
  <c r="I906"/>
  <c r="I905" s="1"/>
  <c r="J906"/>
  <c r="J905" s="1"/>
  <c r="K906"/>
  <c r="K905" s="1"/>
  <c r="L906"/>
  <c r="L905" s="1"/>
  <c r="H903"/>
  <c r="H902" s="1"/>
  <c r="I903"/>
  <c r="I902" s="1"/>
  <c r="J903"/>
  <c r="J902" s="1"/>
  <c r="K903"/>
  <c r="K902" s="1"/>
  <c r="L903"/>
  <c r="L902" s="1"/>
  <c r="H895"/>
  <c r="I895"/>
  <c r="J895"/>
  <c r="K895"/>
  <c r="L895"/>
  <c r="H893"/>
  <c r="I893"/>
  <c r="J893"/>
  <c r="K893"/>
  <c r="L893"/>
  <c r="H891"/>
  <c r="I891"/>
  <c r="J891"/>
  <c r="K891"/>
  <c r="L891"/>
  <c r="H868"/>
  <c r="H867" s="1"/>
  <c r="H866" s="1"/>
  <c r="H865" s="1"/>
  <c r="H864" s="1"/>
  <c r="I868"/>
  <c r="I867" s="1"/>
  <c r="I866" s="1"/>
  <c r="I865" s="1"/>
  <c r="I864" s="1"/>
  <c r="J868"/>
  <c r="J867" s="1"/>
  <c r="J866" s="1"/>
  <c r="J865" s="1"/>
  <c r="J864" s="1"/>
  <c r="K868"/>
  <c r="K867" s="1"/>
  <c r="K866" s="1"/>
  <c r="K865" s="1"/>
  <c r="K864" s="1"/>
  <c r="L868"/>
  <c r="L867" s="1"/>
  <c r="L866" s="1"/>
  <c r="L865" s="1"/>
  <c r="L864" s="1"/>
  <c r="H861"/>
  <c r="H860" s="1"/>
  <c r="I861"/>
  <c r="I860" s="1"/>
  <c r="J861"/>
  <c r="J860" s="1"/>
  <c r="K861"/>
  <c r="K860" s="1"/>
  <c r="L861"/>
  <c r="L860" s="1"/>
  <c r="H858"/>
  <c r="H857" s="1"/>
  <c r="I858"/>
  <c r="I857" s="1"/>
  <c r="J858"/>
  <c r="J857" s="1"/>
  <c r="K858"/>
  <c r="K857" s="1"/>
  <c r="L858"/>
  <c r="L857" s="1"/>
  <c r="H841"/>
  <c r="H840" s="1"/>
  <c r="H839" s="1"/>
  <c r="H838" s="1"/>
  <c r="H819" s="1"/>
  <c r="I841"/>
  <c r="I840" s="1"/>
  <c r="I839" s="1"/>
  <c r="I838" s="1"/>
  <c r="I819" s="1"/>
  <c r="J841"/>
  <c r="J840" s="1"/>
  <c r="J839" s="1"/>
  <c r="J838" s="1"/>
  <c r="J819" s="1"/>
  <c r="K841"/>
  <c r="K840" s="1"/>
  <c r="K839" s="1"/>
  <c r="K838" s="1"/>
  <c r="K819" s="1"/>
  <c r="L841"/>
  <c r="L840" s="1"/>
  <c r="L839" s="1"/>
  <c r="L838" s="1"/>
  <c r="L819" s="1"/>
  <c r="H816"/>
  <c r="H815" s="1"/>
  <c r="H814" s="1"/>
  <c r="H813" s="1"/>
  <c r="H812" s="1"/>
  <c r="I816"/>
  <c r="I815" s="1"/>
  <c r="I814" s="1"/>
  <c r="I813" s="1"/>
  <c r="I812" s="1"/>
  <c r="J816"/>
  <c r="J815" s="1"/>
  <c r="J814" s="1"/>
  <c r="J813" s="1"/>
  <c r="J812" s="1"/>
  <c r="K816"/>
  <c r="K815" s="1"/>
  <c r="K814" s="1"/>
  <c r="K813" s="1"/>
  <c r="K812" s="1"/>
  <c r="L816"/>
  <c r="L815" s="1"/>
  <c r="L814" s="1"/>
  <c r="L813" s="1"/>
  <c r="L812" s="1"/>
  <c r="H809"/>
  <c r="H808" s="1"/>
  <c r="H807" s="1"/>
  <c r="H806" s="1"/>
  <c r="I809"/>
  <c r="I808" s="1"/>
  <c r="I807" s="1"/>
  <c r="I806" s="1"/>
  <c r="J809"/>
  <c r="J808" s="1"/>
  <c r="J807" s="1"/>
  <c r="J806" s="1"/>
  <c r="K809"/>
  <c r="K808" s="1"/>
  <c r="K807" s="1"/>
  <c r="K806" s="1"/>
  <c r="L809"/>
  <c r="L808" s="1"/>
  <c r="L807" s="1"/>
  <c r="L806" s="1"/>
  <c r="H804"/>
  <c r="H803" s="1"/>
  <c r="I804"/>
  <c r="I803" s="1"/>
  <c r="J804"/>
  <c r="J803" s="1"/>
  <c r="K804"/>
  <c r="K803" s="1"/>
  <c r="L804"/>
  <c r="L803" s="1"/>
  <c r="H801"/>
  <c r="H800" s="1"/>
  <c r="I801"/>
  <c r="I800" s="1"/>
  <c r="J801"/>
  <c r="J800" s="1"/>
  <c r="K801"/>
  <c r="K800" s="1"/>
  <c r="L801"/>
  <c r="L800" s="1"/>
  <c r="H797"/>
  <c r="H796" s="1"/>
  <c r="H795" s="1"/>
  <c r="I797"/>
  <c r="I796" s="1"/>
  <c r="I795" s="1"/>
  <c r="J797"/>
  <c r="J796" s="1"/>
  <c r="J795" s="1"/>
  <c r="K797"/>
  <c r="K796" s="1"/>
  <c r="K795" s="1"/>
  <c r="L797"/>
  <c r="L796" s="1"/>
  <c r="L795" s="1"/>
  <c r="H777"/>
  <c r="H776" s="1"/>
  <c r="H775" s="1"/>
  <c r="I777"/>
  <c r="I776" s="1"/>
  <c r="I775" s="1"/>
  <c r="J777"/>
  <c r="J776" s="1"/>
  <c r="J775" s="1"/>
  <c r="K777"/>
  <c r="K776" s="1"/>
  <c r="K775" s="1"/>
  <c r="L777"/>
  <c r="L776" s="1"/>
  <c r="L775" s="1"/>
  <c r="H770"/>
  <c r="H769" s="1"/>
  <c r="H768" s="1"/>
  <c r="I770"/>
  <c r="I769" s="1"/>
  <c r="I768" s="1"/>
  <c r="J770"/>
  <c r="J769" s="1"/>
  <c r="J768" s="1"/>
  <c r="K770"/>
  <c r="K769" s="1"/>
  <c r="K768" s="1"/>
  <c r="L770"/>
  <c r="L769" s="1"/>
  <c r="L768" s="1"/>
  <c r="H750"/>
  <c r="I750"/>
  <c r="J750"/>
  <c r="K750"/>
  <c r="L750"/>
  <c r="H748"/>
  <c r="I748"/>
  <c r="J748"/>
  <c r="K748"/>
  <c r="L748"/>
  <c r="H746"/>
  <c r="I746"/>
  <c r="J746"/>
  <c r="K746"/>
  <c r="L746"/>
  <c r="H742"/>
  <c r="H741" s="1"/>
  <c r="H740" s="1"/>
  <c r="I742"/>
  <c r="I741" s="1"/>
  <c r="I740" s="1"/>
  <c r="J742"/>
  <c r="J741" s="1"/>
  <c r="J740" s="1"/>
  <c r="K742"/>
  <c r="K741" s="1"/>
  <c r="K740" s="1"/>
  <c r="L742"/>
  <c r="L741" s="1"/>
  <c r="L740" s="1"/>
  <c r="H738"/>
  <c r="H737" s="1"/>
  <c r="H736" s="1"/>
  <c r="I738"/>
  <c r="I737" s="1"/>
  <c r="I736" s="1"/>
  <c r="J738"/>
  <c r="J737" s="1"/>
  <c r="J736" s="1"/>
  <c r="K738"/>
  <c r="K737" s="1"/>
  <c r="K736" s="1"/>
  <c r="L738"/>
  <c r="L737" s="1"/>
  <c r="L736" s="1"/>
  <c r="H731"/>
  <c r="H730" s="1"/>
  <c r="I731"/>
  <c r="I730" s="1"/>
  <c r="J731"/>
  <c r="J730" s="1"/>
  <c r="K731"/>
  <c r="K730" s="1"/>
  <c r="L731"/>
  <c r="L730" s="1"/>
  <c r="H728"/>
  <c r="H727" s="1"/>
  <c r="I728"/>
  <c r="I727" s="1"/>
  <c r="J728"/>
  <c r="J727" s="1"/>
  <c r="K728"/>
  <c r="K727" s="1"/>
  <c r="L728"/>
  <c r="L727" s="1"/>
  <c r="H716"/>
  <c r="H715" s="1"/>
  <c r="H714" s="1"/>
  <c r="I716"/>
  <c r="I715" s="1"/>
  <c r="I714" s="1"/>
  <c r="J716"/>
  <c r="J715" s="1"/>
  <c r="J714" s="1"/>
  <c r="K716"/>
  <c r="K715" s="1"/>
  <c r="K714" s="1"/>
  <c r="L716"/>
  <c r="L715" s="1"/>
  <c r="L714" s="1"/>
  <c r="H712"/>
  <c r="H711" s="1"/>
  <c r="H710" s="1"/>
  <c r="I712"/>
  <c r="I711" s="1"/>
  <c r="I710" s="1"/>
  <c r="J712"/>
  <c r="J711" s="1"/>
  <c r="J710" s="1"/>
  <c r="K712"/>
  <c r="K711" s="1"/>
  <c r="K710" s="1"/>
  <c r="L712"/>
  <c r="L711" s="1"/>
  <c r="L710" s="1"/>
  <c r="H686"/>
  <c r="H685" s="1"/>
  <c r="H684" s="1"/>
  <c r="I686"/>
  <c r="I685" s="1"/>
  <c r="I684" s="1"/>
  <c r="J686"/>
  <c r="J685" s="1"/>
  <c r="J684" s="1"/>
  <c r="K686"/>
  <c r="K685" s="1"/>
  <c r="K684" s="1"/>
  <c r="L686"/>
  <c r="L685" s="1"/>
  <c r="L684" s="1"/>
  <c r="H682"/>
  <c r="H681" s="1"/>
  <c r="H680" s="1"/>
  <c r="I682"/>
  <c r="I681" s="1"/>
  <c r="I680" s="1"/>
  <c r="J682"/>
  <c r="J681" s="1"/>
  <c r="J680" s="1"/>
  <c r="K682"/>
  <c r="K681" s="1"/>
  <c r="K680" s="1"/>
  <c r="L682"/>
  <c r="L681" s="1"/>
  <c r="L680" s="1"/>
  <c r="H678"/>
  <c r="H677" s="1"/>
  <c r="H676" s="1"/>
  <c r="I678"/>
  <c r="I677" s="1"/>
  <c r="I676" s="1"/>
  <c r="J678"/>
  <c r="J677" s="1"/>
  <c r="J676" s="1"/>
  <c r="K678"/>
  <c r="K677" s="1"/>
  <c r="K676" s="1"/>
  <c r="L678"/>
  <c r="L677" s="1"/>
  <c r="L676" s="1"/>
  <c r="H652"/>
  <c r="H651" s="1"/>
  <c r="H650" s="1"/>
  <c r="I652"/>
  <c r="I651" s="1"/>
  <c r="I650" s="1"/>
  <c r="J652"/>
  <c r="J651" s="1"/>
  <c r="J650" s="1"/>
  <c r="K652"/>
  <c r="K651" s="1"/>
  <c r="K650" s="1"/>
  <c r="L652"/>
  <c r="L651" s="1"/>
  <c r="L650" s="1"/>
  <c r="H648"/>
  <c r="H647" s="1"/>
  <c r="H646" s="1"/>
  <c r="I648"/>
  <c r="I647" s="1"/>
  <c r="I646" s="1"/>
  <c r="J648"/>
  <c r="J647" s="1"/>
  <c r="J646" s="1"/>
  <c r="K648"/>
  <c r="K647" s="1"/>
  <c r="K646" s="1"/>
  <c r="L648"/>
  <c r="L647" s="1"/>
  <c r="L646" s="1"/>
  <c r="H644"/>
  <c r="H643" s="1"/>
  <c r="H642" s="1"/>
  <c r="I644"/>
  <c r="I643" s="1"/>
  <c r="I642" s="1"/>
  <c r="J644"/>
  <c r="J643" s="1"/>
  <c r="J642" s="1"/>
  <c r="K644"/>
  <c r="K643" s="1"/>
  <c r="K642" s="1"/>
  <c r="L644"/>
  <c r="L643" s="1"/>
  <c r="L642" s="1"/>
  <c r="H618"/>
  <c r="H617" s="1"/>
  <c r="H616" s="1"/>
  <c r="I618"/>
  <c r="I617" s="1"/>
  <c r="I616" s="1"/>
  <c r="J618"/>
  <c r="J617" s="1"/>
  <c r="J616" s="1"/>
  <c r="K618"/>
  <c r="K617" s="1"/>
  <c r="K616" s="1"/>
  <c r="L618"/>
  <c r="L617" s="1"/>
  <c r="L616" s="1"/>
  <c r="H613"/>
  <c r="H612" s="1"/>
  <c r="H611" s="1"/>
  <c r="I613"/>
  <c r="I612" s="1"/>
  <c r="I611" s="1"/>
  <c r="J613"/>
  <c r="J612" s="1"/>
  <c r="J611" s="1"/>
  <c r="K613"/>
  <c r="K612" s="1"/>
  <c r="K611" s="1"/>
  <c r="L613"/>
  <c r="L612" s="1"/>
  <c r="L611" s="1"/>
  <c r="H608"/>
  <c r="H607" s="1"/>
  <c r="H606" s="1"/>
  <c r="I608"/>
  <c r="I607" s="1"/>
  <c r="I606" s="1"/>
  <c r="J608"/>
  <c r="J607" s="1"/>
  <c r="J606" s="1"/>
  <c r="K608"/>
  <c r="K607" s="1"/>
  <c r="K606" s="1"/>
  <c r="L608"/>
  <c r="L607" s="1"/>
  <c r="L606" s="1"/>
  <c r="H599"/>
  <c r="H598" s="1"/>
  <c r="I599"/>
  <c r="I598" s="1"/>
  <c r="J599"/>
  <c r="J598" s="1"/>
  <c r="K599"/>
  <c r="K598" s="1"/>
  <c r="L599"/>
  <c r="L598" s="1"/>
  <c r="H596"/>
  <c r="H595" s="1"/>
  <c r="H594" s="1"/>
  <c r="I596"/>
  <c r="I595" s="1"/>
  <c r="I594" s="1"/>
  <c r="I593" s="1"/>
  <c r="I592" s="1"/>
  <c r="J596"/>
  <c r="J595" s="1"/>
  <c r="K596"/>
  <c r="K595" s="1"/>
  <c r="K594" s="1"/>
  <c r="L596"/>
  <c r="L595" s="1"/>
  <c r="L594" s="1"/>
  <c r="H589"/>
  <c r="H588" s="1"/>
  <c r="H587" s="1"/>
  <c r="H586" s="1"/>
  <c r="H585" s="1"/>
  <c r="I589"/>
  <c r="I588" s="1"/>
  <c r="I587" s="1"/>
  <c r="I586" s="1"/>
  <c r="I585" s="1"/>
  <c r="J589"/>
  <c r="J588" s="1"/>
  <c r="J587" s="1"/>
  <c r="J586" s="1"/>
  <c r="J585" s="1"/>
  <c r="K589"/>
  <c r="K588" s="1"/>
  <c r="K587" s="1"/>
  <c r="K586" s="1"/>
  <c r="K585" s="1"/>
  <c r="L589"/>
  <c r="L588" s="1"/>
  <c r="L587" s="1"/>
  <c r="L586" s="1"/>
  <c r="L585" s="1"/>
  <c r="H558"/>
  <c r="H557" s="1"/>
  <c r="H556" s="1"/>
  <c r="I558"/>
  <c r="I557" s="1"/>
  <c r="I556" s="1"/>
  <c r="J558"/>
  <c r="J557" s="1"/>
  <c r="J556" s="1"/>
  <c r="K558"/>
  <c r="K557" s="1"/>
  <c r="K556" s="1"/>
  <c r="L558"/>
  <c r="L557" s="1"/>
  <c r="L556" s="1"/>
  <c r="H554"/>
  <c r="H553" s="1"/>
  <c r="H552" s="1"/>
  <c r="I554"/>
  <c r="I553" s="1"/>
  <c r="I552" s="1"/>
  <c r="J554"/>
  <c r="J553" s="1"/>
  <c r="J552" s="1"/>
  <c r="K554"/>
  <c r="K553" s="1"/>
  <c r="K552" s="1"/>
  <c r="L554"/>
  <c r="L553" s="1"/>
  <c r="L552" s="1"/>
  <c r="H549"/>
  <c r="H548" s="1"/>
  <c r="I549"/>
  <c r="I548" s="1"/>
  <c r="J549"/>
  <c r="J548" s="1"/>
  <c r="K549"/>
  <c r="K548" s="1"/>
  <c r="L549"/>
  <c r="L548" s="1"/>
  <c r="H546"/>
  <c r="H545" s="1"/>
  <c r="I546"/>
  <c r="I545" s="1"/>
  <c r="J546"/>
  <c r="J545" s="1"/>
  <c r="K546"/>
  <c r="K545" s="1"/>
  <c r="L546"/>
  <c r="L545" s="1"/>
  <c r="H543"/>
  <c r="H542" s="1"/>
  <c r="I543"/>
  <c r="I542" s="1"/>
  <c r="J543"/>
  <c r="J542" s="1"/>
  <c r="K543"/>
  <c r="K542" s="1"/>
  <c r="L543"/>
  <c r="L542" s="1"/>
  <c r="H539"/>
  <c r="H538" s="1"/>
  <c r="I539"/>
  <c r="I538" s="1"/>
  <c r="J539"/>
  <c r="J538" s="1"/>
  <c r="K539"/>
  <c r="K538" s="1"/>
  <c r="L539"/>
  <c r="L538" s="1"/>
  <c r="H536"/>
  <c r="H535" s="1"/>
  <c r="I536"/>
  <c r="I535" s="1"/>
  <c r="J536"/>
  <c r="J535" s="1"/>
  <c r="K536"/>
  <c r="K535" s="1"/>
  <c r="L536"/>
  <c r="L535" s="1"/>
  <c r="H531"/>
  <c r="H530" s="1"/>
  <c r="I531"/>
  <c r="I530" s="1"/>
  <c r="J531"/>
  <c r="J530" s="1"/>
  <c r="K531"/>
  <c r="K530" s="1"/>
  <c r="L531"/>
  <c r="L530" s="1"/>
  <c r="H528"/>
  <c r="H527" s="1"/>
  <c r="I528"/>
  <c r="I527" s="1"/>
  <c r="J528"/>
  <c r="J527" s="1"/>
  <c r="K528"/>
  <c r="K527" s="1"/>
  <c r="L528"/>
  <c r="L527" s="1"/>
  <c r="H525"/>
  <c r="H524" s="1"/>
  <c r="I525"/>
  <c r="I524" s="1"/>
  <c r="J525"/>
  <c r="J524" s="1"/>
  <c r="K525"/>
  <c r="K524" s="1"/>
  <c r="L525"/>
  <c r="L524" s="1"/>
  <c r="H521"/>
  <c r="H520" s="1"/>
  <c r="I521"/>
  <c r="I520" s="1"/>
  <c r="J521"/>
  <c r="J520" s="1"/>
  <c r="K521"/>
  <c r="K520" s="1"/>
  <c r="L521"/>
  <c r="L520" s="1"/>
  <c r="H518"/>
  <c r="H517" s="1"/>
  <c r="I518"/>
  <c r="I517" s="1"/>
  <c r="J518"/>
  <c r="J517" s="1"/>
  <c r="K518"/>
  <c r="K517" s="1"/>
  <c r="L518"/>
  <c r="L517" s="1"/>
  <c r="H511"/>
  <c r="H510" s="1"/>
  <c r="H509" s="1"/>
  <c r="I511"/>
  <c r="I510" s="1"/>
  <c r="I509" s="1"/>
  <c r="J511"/>
  <c r="J510" s="1"/>
  <c r="J509" s="1"/>
  <c r="K511"/>
  <c r="K510" s="1"/>
  <c r="K509" s="1"/>
  <c r="L511"/>
  <c r="L510" s="1"/>
  <c r="L509" s="1"/>
  <c r="H507"/>
  <c r="H506" s="1"/>
  <c r="H505" s="1"/>
  <c r="I507"/>
  <c r="I506" s="1"/>
  <c r="I505" s="1"/>
  <c r="J507"/>
  <c r="J506" s="1"/>
  <c r="J505" s="1"/>
  <c r="K507"/>
  <c r="K506" s="1"/>
  <c r="K505" s="1"/>
  <c r="L507"/>
  <c r="L506" s="1"/>
  <c r="L505" s="1"/>
  <c r="H500"/>
  <c r="H499" s="1"/>
  <c r="H498" s="1"/>
  <c r="I500"/>
  <c r="I499" s="1"/>
  <c r="I498" s="1"/>
  <c r="J500"/>
  <c r="J499" s="1"/>
  <c r="J498" s="1"/>
  <c r="K500"/>
  <c r="K499" s="1"/>
  <c r="K498" s="1"/>
  <c r="L500"/>
  <c r="L499" s="1"/>
  <c r="L498" s="1"/>
  <c r="H496"/>
  <c r="H495" s="1"/>
  <c r="H494" s="1"/>
  <c r="I496"/>
  <c r="I495" s="1"/>
  <c r="I494" s="1"/>
  <c r="J496"/>
  <c r="J495" s="1"/>
  <c r="J494" s="1"/>
  <c r="K496"/>
  <c r="K495" s="1"/>
  <c r="K494" s="1"/>
  <c r="L496"/>
  <c r="L495" s="1"/>
  <c r="L494" s="1"/>
  <c r="H492"/>
  <c r="H491" s="1"/>
  <c r="H490" s="1"/>
  <c r="I492"/>
  <c r="I491" s="1"/>
  <c r="I490" s="1"/>
  <c r="J492"/>
  <c r="J491" s="1"/>
  <c r="J490" s="1"/>
  <c r="K492"/>
  <c r="K491" s="1"/>
  <c r="K490" s="1"/>
  <c r="L492"/>
  <c r="L491" s="1"/>
  <c r="L490" s="1"/>
  <c r="H465"/>
  <c r="H464" s="1"/>
  <c r="H463" s="1"/>
  <c r="I465"/>
  <c r="I464" s="1"/>
  <c r="I463" s="1"/>
  <c r="J465"/>
  <c r="J464" s="1"/>
  <c r="J463" s="1"/>
  <c r="K465"/>
  <c r="K464" s="1"/>
  <c r="K463" s="1"/>
  <c r="L465"/>
  <c r="L464" s="1"/>
  <c r="L463" s="1"/>
  <c r="H461"/>
  <c r="H460" s="1"/>
  <c r="H459" s="1"/>
  <c r="I461"/>
  <c r="I460" s="1"/>
  <c r="I459" s="1"/>
  <c r="J461"/>
  <c r="J460" s="1"/>
  <c r="J459" s="1"/>
  <c r="K461"/>
  <c r="K460" s="1"/>
  <c r="K459" s="1"/>
  <c r="L461"/>
  <c r="L460" s="1"/>
  <c r="L459" s="1"/>
  <c r="H454"/>
  <c r="H453" s="1"/>
  <c r="I454"/>
  <c r="I453" s="1"/>
  <c r="J454"/>
  <c r="J452" s="1"/>
  <c r="J451" s="1"/>
  <c r="K454"/>
  <c r="K452" s="1"/>
  <c r="K451" s="1"/>
  <c r="L454"/>
  <c r="L452" s="1"/>
  <c r="L451" s="1"/>
  <c r="H449"/>
  <c r="H448" s="1"/>
  <c r="H447" s="1"/>
  <c r="H446" s="1"/>
  <c r="H445" s="1"/>
  <c r="I449"/>
  <c r="I448" s="1"/>
  <c r="I447" s="1"/>
  <c r="I446" s="1"/>
  <c r="I445" s="1"/>
  <c r="J449"/>
  <c r="J448" s="1"/>
  <c r="J447" s="1"/>
  <c r="J446" s="1"/>
  <c r="J445" s="1"/>
  <c r="K449"/>
  <c r="K448" s="1"/>
  <c r="K447" s="1"/>
  <c r="K446" s="1"/>
  <c r="K445" s="1"/>
  <c r="L449"/>
  <c r="L448" s="1"/>
  <c r="L447" s="1"/>
  <c r="L446" s="1"/>
  <c r="L445" s="1"/>
  <c r="H443"/>
  <c r="H442" s="1"/>
  <c r="H441" s="1"/>
  <c r="H440" s="1"/>
  <c r="I443"/>
  <c r="I442" s="1"/>
  <c r="I441" s="1"/>
  <c r="I440" s="1"/>
  <c r="J443"/>
  <c r="J442" s="1"/>
  <c r="J441" s="1"/>
  <c r="J440" s="1"/>
  <c r="K443"/>
  <c r="K442" s="1"/>
  <c r="K441" s="1"/>
  <c r="K440" s="1"/>
  <c r="L443"/>
  <c r="L442" s="1"/>
  <c r="L441" s="1"/>
  <c r="L440" s="1"/>
  <c r="H434"/>
  <c r="H433" s="1"/>
  <c r="H432" s="1"/>
  <c r="H431" s="1"/>
  <c r="H430" s="1"/>
  <c r="I434"/>
  <c r="I433" s="1"/>
  <c r="I432" s="1"/>
  <c r="I431" s="1"/>
  <c r="I429" s="1"/>
  <c r="J434"/>
  <c r="J433" s="1"/>
  <c r="J432" s="1"/>
  <c r="J431" s="1"/>
  <c r="J430" s="1"/>
  <c r="K434"/>
  <c r="K433" s="1"/>
  <c r="K432" s="1"/>
  <c r="K431" s="1"/>
  <c r="K429" s="1"/>
  <c r="L434"/>
  <c r="L433" s="1"/>
  <c r="L432" s="1"/>
  <c r="L431" s="1"/>
  <c r="L429" s="1"/>
  <c r="H426"/>
  <c r="H425" s="1"/>
  <c r="H424" s="1"/>
  <c r="H423" s="1"/>
  <c r="H422" s="1"/>
  <c r="H421" s="1"/>
  <c r="I426"/>
  <c r="I425" s="1"/>
  <c r="I424" s="1"/>
  <c r="I423" s="1"/>
  <c r="I422" s="1"/>
  <c r="I421" s="1"/>
  <c r="J426"/>
  <c r="J425" s="1"/>
  <c r="J424" s="1"/>
  <c r="J423" s="1"/>
  <c r="J422" s="1"/>
  <c r="J421" s="1"/>
  <c r="K426"/>
  <c r="K425" s="1"/>
  <c r="K424" s="1"/>
  <c r="K423" s="1"/>
  <c r="K422" s="1"/>
  <c r="K421" s="1"/>
  <c r="L426"/>
  <c r="L425" s="1"/>
  <c r="L424" s="1"/>
  <c r="L423" s="1"/>
  <c r="L422" s="1"/>
  <c r="L421" s="1"/>
  <c r="H417"/>
  <c r="I417"/>
  <c r="J417"/>
  <c r="K417"/>
  <c r="L417"/>
  <c r="H415"/>
  <c r="I415"/>
  <c r="J415"/>
  <c r="K415"/>
  <c r="L415"/>
  <c r="H413"/>
  <c r="I413"/>
  <c r="J413"/>
  <c r="K413"/>
  <c r="L413"/>
  <c r="H409"/>
  <c r="H408" s="1"/>
  <c r="H407" s="1"/>
  <c r="I409"/>
  <c r="I408" s="1"/>
  <c r="I407" s="1"/>
  <c r="J409"/>
  <c r="J408" s="1"/>
  <c r="J407" s="1"/>
  <c r="K409"/>
  <c r="K408" s="1"/>
  <c r="K407" s="1"/>
  <c r="L409"/>
  <c r="L408" s="1"/>
  <c r="L407" s="1"/>
  <c r="H399"/>
  <c r="H398" s="1"/>
  <c r="I399"/>
  <c r="I398" s="1"/>
  <c r="J399"/>
  <c r="J398" s="1"/>
  <c r="K399"/>
  <c r="K398" s="1"/>
  <c r="L399"/>
  <c r="L398" s="1"/>
  <c r="H388"/>
  <c r="H387" s="1"/>
  <c r="I388"/>
  <c r="I387" s="1"/>
  <c r="J388"/>
  <c r="J387" s="1"/>
  <c r="K388"/>
  <c r="K387" s="1"/>
  <c r="L388"/>
  <c r="L387" s="1"/>
  <c r="H385"/>
  <c r="H384" s="1"/>
  <c r="I385"/>
  <c r="I384" s="1"/>
  <c r="J385"/>
  <c r="J384" s="1"/>
  <c r="K385"/>
  <c r="K384" s="1"/>
  <c r="L385"/>
  <c r="L384" s="1"/>
  <c r="H380"/>
  <c r="H379" s="1"/>
  <c r="H378" s="1"/>
  <c r="H377" s="1"/>
  <c r="I380"/>
  <c r="I379" s="1"/>
  <c r="I378" s="1"/>
  <c r="I377" s="1"/>
  <c r="J380"/>
  <c r="J379" s="1"/>
  <c r="J378" s="1"/>
  <c r="J377" s="1"/>
  <c r="K380"/>
  <c r="K379" s="1"/>
  <c r="K378" s="1"/>
  <c r="K377" s="1"/>
  <c r="L380"/>
  <c r="L379" s="1"/>
  <c r="L378" s="1"/>
  <c r="L377" s="1"/>
  <c r="H374"/>
  <c r="H373" s="1"/>
  <c r="H372" s="1"/>
  <c r="H371" s="1"/>
  <c r="I374"/>
  <c r="I373" s="1"/>
  <c r="I372" s="1"/>
  <c r="I371" s="1"/>
  <c r="J374"/>
  <c r="J373" s="1"/>
  <c r="J372" s="1"/>
  <c r="J371" s="1"/>
  <c r="K374"/>
  <c r="K373" s="1"/>
  <c r="K372" s="1"/>
  <c r="K371" s="1"/>
  <c r="L374"/>
  <c r="L373" s="1"/>
  <c r="L372" s="1"/>
  <c r="L371" s="1"/>
  <c r="H360"/>
  <c r="H359" s="1"/>
  <c r="I360"/>
  <c r="I359" s="1"/>
  <c r="J360"/>
  <c r="J359" s="1"/>
  <c r="K360"/>
  <c r="K359" s="1"/>
  <c r="L360"/>
  <c r="L359" s="1"/>
  <c r="H357"/>
  <c r="H356" s="1"/>
  <c r="I357"/>
  <c r="J357"/>
  <c r="K357"/>
  <c r="L357"/>
  <c r="H354"/>
  <c r="H353" s="1"/>
  <c r="I354"/>
  <c r="I353" s="1"/>
  <c r="J354"/>
  <c r="J353" s="1"/>
  <c r="K354"/>
  <c r="K353" s="1"/>
  <c r="L354"/>
  <c r="L353" s="1"/>
  <c r="H351"/>
  <c r="H350" s="1"/>
  <c r="I351"/>
  <c r="I350" s="1"/>
  <c r="J351"/>
  <c r="J350" s="1"/>
  <c r="K351"/>
  <c r="K350" s="1"/>
  <c r="L351"/>
  <c r="L350" s="1"/>
  <c r="H348"/>
  <c r="H347" s="1"/>
  <c r="I348"/>
  <c r="I347" s="1"/>
  <c r="J348"/>
  <c r="J347" s="1"/>
  <c r="K348"/>
  <c r="K347" s="1"/>
  <c r="L348"/>
  <c r="L347" s="1"/>
  <c r="H338"/>
  <c r="H337" s="1"/>
  <c r="H336" s="1"/>
  <c r="I338"/>
  <c r="I337" s="1"/>
  <c r="I336" s="1"/>
  <c r="J338"/>
  <c r="J337" s="1"/>
  <c r="J336" s="1"/>
  <c r="K338"/>
  <c r="K337" s="1"/>
  <c r="K336" s="1"/>
  <c r="L338"/>
  <c r="L337" s="1"/>
  <c r="L336" s="1"/>
  <c r="H334"/>
  <c r="H333" s="1"/>
  <c r="H332" s="1"/>
  <c r="I334"/>
  <c r="I333" s="1"/>
  <c r="I332" s="1"/>
  <c r="J334"/>
  <c r="J333" s="1"/>
  <c r="J332" s="1"/>
  <c r="K334"/>
  <c r="K333" s="1"/>
  <c r="K332" s="1"/>
  <c r="L334"/>
  <c r="L333" s="1"/>
  <c r="L332" s="1"/>
  <c r="H323"/>
  <c r="I323"/>
  <c r="J323"/>
  <c r="K323"/>
  <c r="L323"/>
  <c r="H321"/>
  <c r="I321"/>
  <c r="J321"/>
  <c r="K321"/>
  <c r="L321"/>
  <c r="H319"/>
  <c r="I319"/>
  <c r="J319"/>
  <c r="K319"/>
  <c r="L319"/>
  <c r="H315"/>
  <c r="H314" s="1"/>
  <c r="H313" s="1"/>
  <c r="I315"/>
  <c r="I314" s="1"/>
  <c r="I313" s="1"/>
  <c r="J315"/>
  <c r="J314" s="1"/>
  <c r="J313" s="1"/>
  <c r="K315"/>
  <c r="K314" s="1"/>
  <c r="K313" s="1"/>
  <c r="L315"/>
  <c r="L314" s="1"/>
  <c r="L313" s="1"/>
  <c r="H309"/>
  <c r="H308" s="1"/>
  <c r="H307" s="1"/>
  <c r="I309"/>
  <c r="I308" s="1"/>
  <c r="I307" s="1"/>
  <c r="J309"/>
  <c r="J308" s="1"/>
  <c r="J307" s="1"/>
  <c r="K309"/>
  <c r="K308" s="1"/>
  <c r="K307" s="1"/>
  <c r="L309"/>
  <c r="L308" s="1"/>
  <c r="L307" s="1"/>
  <c r="H304"/>
  <c r="H303" s="1"/>
  <c r="H302" s="1"/>
  <c r="H301" s="1"/>
  <c r="I304"/>
  <c r="I303" s="1"/>
  <c r="I302" s="1"/>
  <c r="I301" s="1"/>
  <c r="J304"/>
  <c r="J303" s="1"/>
  <c r="J302" s="1"/>
  <c r="J301" s="1"/>
  <c r="K304"/>
  <c r="K303" s="1"/>
  <c r="K302" s="1"/>
  <c r="K301" s="1"/>
  <c r="L304"/>
  <c r="L303" s="1"/>
  <c r="L302" s="1"/>
  <c r="L301" s="1"/>
  <c r="H299"/>
  <c r="H298" s="1"/>
  <c r="H297" s="1"/>
  <c r="H296" s="1"/>
  <c r="I299"/>
  <c r="I298" s="1"/>
  <c r="I297" s="1"/>
  <c r="I296" s="1"/>
  <c r="J299"/>
  <c r="J298" s="1"/>
  <c r="J297" s="1"/>
  <c r="J296" s="1"/>
  <c r="K299"/>
  <c r="K298" s="1"/>
  <c r="K297" s="1"/>
  <c r="K296" s="1"/>
  <c r="L299"/>
  <c r="L298" s="1"/>
  <c r="L297" s="1"/>
  <c r="L296" s="1"/>
  <c r="H292"/>
  <c r="H291" s="1"/>
  <c r="H290" s="1"/>
  <c r="H289" s="1"/>
  <c r="H288" s="1"/>
  <c r="I292"/>
  <c r="I291" s="1"/>
  <c r="I290" s="1"/>
  <c r="I289" s="1"/>
  <c r="I288" s="1"/>
  <c r="J292"/>
  <c r="J291" s="1"/>
  <c r="J290" s="1"/>
  <c r="J289" s="1"/>
  <c r="J288" s="1"/>
  <c r="K292"/>
  <c r="K291" s="1"/>
  <c r="K290" s="1"/>
  <c r="K289" s="1"/>
  <c r="K288" s="1"/>
  <c r="L292"/>
  <c r="L291" s="1"/>
  <c r="L290" s="1"/>
  <c r="L289" s="1"/>
  <c r="L288" s="1"/>
  <c r="H285"/>
  <c r="I285"/>
  <c r="J285"/>
  <c r="K285"/>
  <c r="L285"/>
  <c r="H283"/>
  <c r="I283"/>
  <c r="J283"/>
  <c r="K283"/>
  <c r="L283"/>
  <c r="H281"/>
  <c r="I281"/>
  <c r="J281"/>
  <c r="K281"/>
  <c r="L281"/>
  <c r="H277"/>
  <c r="H276" s="1"/>
  <c r="H275" s="1"/>
  <c r="I277"/>
  <c r="I276" s="1"/>
  <c r="I275" s="1"/>
  <c r="J277"/>
  <c r="J276" s="1"/>
  <c r="J275" s="1"/>
  <c r="K277"/>
  <c r="K276" s="1"/>
  <c r="K275" s="1"/>
  <c r="L277"/>
  <c r="L276" s="1"/>
  <c r="L275" s="1"/>
  <c r="H268"/>
  <c r="I268"/>
  <c r="J268"/>
  <c r="K268"/>
  <c r="L268"/>
  <c r="H266"/>
  <c r="I266"/>
  <c r="J266"/>
  <c r="K266"/>
  <c r="L266"/>
  <c r="H223"/>
  <c r="H222" s="1"/>
  <c r="H221" s="1"/>
  <c r="H217" s="1"/>
  <c r="H216" s="1"/>
  <c r="I223"/>
  <c r="I222" s="1"/>
  <c r="I221" s="1"/>
  <c r="I217" s="1"/>
  <c r="I216" s="1"/>
  <c r="J223"/>
  <c r="J222" s="1"/>
  <c r="J221" s="1"/>
  <c r="J217" s="1"/>
  <c r="J216" s="1"/>
  <c r="K223"/>
  <c r="K222" s="1"/>
  <c r="K221" s="1"/>
  <c r="K217" s="1"/>
  <c r="K216" s="1"/>
  <c r="L223"/>
  <c r="L222" s="1"/>
  <c r="L221" s="1"/>
  <c r="L217" s="1"/>
  <c r="L216" s="1"/>
  <c r="H213"/>
  <c r="H212" s="1"/>
  <c r="H211" s="1"/>
  <c r="H210" s="1"/>
  <c r="H209" s="1"/>
  <c r="I213"/>
  <c r="I212" s="1"/>
  <c r="I211" s="1"/>
  <c r="I210" s="1"/>
  <c r="I209" s="1"/>
  <c r="J213"/>
  <c r="J212" s="1"/>
  <c r="J211" s="1"/>
  <c r="J210" s="1"/>
  <c r="J209" s="1"/>
  <c r="K213"/>
  <c r="K212" s="1"/>
  <c r="K211" s="1"/>
  <c r="K210" s="1"/>
  <c r="K209" s="1"/>
  <c r="L213"/>
  <c r="L212" s="1"/>
  <c r="L211" s="1"/>
  <c r="L210" s="1"/>
  <c r="L209" s="1"/>
  <c r="H206"/>
  <c r="I206"/>
  <c r="J206"/>
  <c r="K206"/>
  <c r="L206"/>
  <c r="H204"/>
  <c r="I204"/>
  <c r="J204"/>
  <c r="J203" s="1"/>
  <c r="J202" s="1"/>
  <c r="J201" s="1"/>
  <c r="J200" s="1"/>
  <c r="K204"/>
  <c r="L204"/>
  <c r="H197"/>
  <c r="H196" s="1"/>
  <c r="H195" s="1"/>
  <c r="H194" s="1"/>
  <c r="H193" s="1"/>
  <c r="H192" s="1"/>
  <c r="I197"/>
  <c r="I196" s="1"/>
  <c r="I195" s="1"/>
  <c r="I194" s="1"/>
  <c r="I193" s="1"/>
  <c r="I192" s="1"/>
  <c r="J197"/>
  <c r="J196" s="1"/>
  <c r="J195" s="1"/>
  <c r="J194" s="1"/>
  <c r="J193" s="1"/>
  <c r="J192" s="1"/>
  <c r="K197"/>
  <c r="K196" s="1"/>
  <c r="K195" s="1"/>
  <c r="K194" s="1"/>
  <c r="K193" s="1"/>
  <c r="K192" s="1"/>
  <c r="L197"/>
  <c r="L196" s="1"/>
  <c r="L195" s="1"/>
  <c r="L194" s="1"/>
  <c r="L193" s="1"/>
  <c r="L192" s="1"/>
  <c r="H189"/>
  <c r="H188" s="1"/>
  <c r="I189"/>
  <c r="I188" s="1"/>
  <c r="J189"/>
  <c r="J188" s="1"/>
  <c r="K189"/>
  <c r="K188" s="1"/>
  <c r="L189"/>
  <c r="L188" s="1"/>
  <c r="H186"/>
  <c r="I186"/>
  <c r="J186"/>
  <c r="K186"/>
  <c r="L186"/>
  <c r="H184"/>
  <c r="I184"/>
  <c r="J184"/>
  <c r="K184"/>
  <c r="L184"/>
  <c r="I174"/>
  <c r="I173" s="1"/>
  <c r="I172" s="1"/>
  <c r="J174"/>
  <c r="J173" s="1"/>
  <c r="J172" s="1"/>
  <c r="K174"/>
  <c r="K173" s="1"/>
  <c r="K172" s="1"/>
  <c r="L174"/>
  <c r="L173" s="1"/>
  <c r="L172" s="1"/>
  <c r="H170"/>
  <c r="I170"/>
  <c r="J170"/>
  <c r="K170"/>
  <c r="L170"/>
  <c r="H169"/>
  <c r="I169"/>
  <c r="J169"/>
  <c r="K169"/>
  <c r="L169"/>
  <c r="H160"/>
  <c r="H159" s="1"/>
  <c r="I160"/>
  <c r="I159" s="1"/>
  <c r="J160"/>
  <c r="J159" s="1"/>
  <c r="K160"/>
  <c r="K159" s="1"/>
  <c r="L160"/>
  <c r="L159" s="1"/>
  <c r="H156"/>
  <c r="I156"/>
  <c r="J156"/>
  <c r="K156"/>
  <c r="L156"/>
  <c r="H154"/>
  <c r="I154"/>
  <c r="J154"/>
  <c r="K154"/>
  <c r="L154"/>
  <c r="H143"/>
  <c r="I143"/>
  <c r="J143"/>
  <c r="K143"/>
  <c r="L143"/>
  <c r="H144"/>
  <c r="I144"/>
  <c r="J144"/>
  <c r="K144"/>
  <c r="L144"/>
  <c r="H145"/>
  <c r="I145"/>
  <c r="J145"/>
  <c r="K145"/>
  <c r="L145"/>
  <c r="H146"/>
  <c r="I146"/>
  <c r="J146"/>
  <c r="K146"/>
  <c r="L146"/>
  <c r="H147"/>
  <c r="I147"/>
  <c r="J147"/>
  <c r="K147"/>
  <c r="L147"/>
  <c r="H136"/>
  <c r="I136"/>
  <c r="J136"/>
  <c r="K136"/>
  <c r="L136"/>
  <c r="H132"/>
  <c r="I132"/>
  <c r="J132"/>
  <c r="K132"/>
  <c r="L132"/>
  <c r="H130"/>
  <c r="I130"/>
  <c r="J130"/>
  <c r="K130"/>
  <c r="L130"/>
  <c r="H120"/>
  <c r="H119" s="1"/>
  <c r="H118" s="1"/>
  <c r="H117" s="1"/>
  <c r="H116" s="1"/>
  <c r="H115" s="1"/>
  <c r="I120"/>
  <c r="I119" s="1"/>
  <c r="I118" s="1"/>
  <c r="I117" s="1"/>
  <c r="I116" s="1"/>
  <c r="I115" s="1"/>
  <c r="J120"/>
  <c r="J119" s="1"/>
  <c r="J118" s="1"/>
  <c r="J117" s="1"/>
  <c r="J116" s="1"/>
  <c r="J115" s="1"/>
  <c r="K120"/>
  <c r="K119" s="1"/>
  <c r="K118" s="1"/>
  <c r="K117" s="1"/>
  <c r="K116" s="1"/>
  <c r="K115" s="1"/>
  <c r="L120"/>
  <c r="L119" s="1"/>
  <c r="L118" s="1"/>
  <c r="L117" s="1"/>
  <c r="L116" s="1"/>
  <c r="L115" s="1"/>
  <c r="H80"/>
  <c r="I80"/>
  <c r="J80"/>
  <c r="K80"/>
  <c r="L80"/>
  <c r="H78"/>
  <c r="I78"/>
  <c r="J78"/>
  <c r="K78"/>
  <c r="L78"/>
  <c r="H70"/>
  <c r="H69" s="1"/>
  <c r="H68" s="1"/>
  <c r="H67" s="1"/>
  <c r="H66" s="1"/>
  <c r="H65" s="1"/>
  <c r="I70"/>
  <c r="I69" s="1"/>
  <c r="I68" s="1"/>
  <c r="I67" s="1"/>
  <c r="I66" s="1"/>
  <c r="I65" s="1"/>
  <c r="J70"/>
  <c r="J69" s="1"/>
  <c r="J68" s="1"/>
  <c r="J67" s="1"/>
  <c r="J66" s="1"/>
  <c r="J65" s="1"/>
  <c r="K70"/>
  <c r="K69" s="1"/>
  <c r="K68" s="1"/>
  <c r="K67" s="1"/>
  <c r="K66" s="1"/>
  <c r="K65" s="1"/>
  <c r="L70"/>
  <c r="L69" s="1"/>
  <c r="L68" s="1"/>
  <c r="L67" s="1"/>
  <c r="L66" s="1"/>
  <c r="L65" s="1"/>
  <c r="H60"/>
  <c r="H59" s="1"/>
  <c r="I60"/>
  <c r="I59" s="1"/>
  <c r="J60"/>
  <c r="J59" s="1"/>
  <c r="K60"/>
  <c r="K59" s="1"/>
  <c r="L60"/>
  <c r="L59" s="1"/>
  <c r="H55"/>
  <c r="I55"/>
  <c r="J55"/>
  <c r="K55"/>
  <c r="L55"/>
  <c r="H53"/>
  <c r="I53"/>
  <c r="J53"/>
  <c r="J52" s="1"/>
  <c r="K53"/>
  <c r="L53"/>
  <c r="H48"/>
  <c r="H47" s="1"/>
  <c r="H46" s="1"/>
  <c r="H45" s="1"/>
  <c r="H44" s="1"/>
  <c r="I48"/>
  <c r="I47" s="1"/>
  <c r="I46" s="1"/>
  <c r="I45" s="1"/>
  <c r="I44" s="1"/>
  <c r="J48"/>
  <c r="J47" s="1"/>
  <c r="J46" s="1"/>
  <c r="J45" s="1"/>
  <c r="J44" s="1"/>
  <c r="K48"/>
  <c r="K47" s="1"/>
  <c r="K46" s="1"/>
  <c r="K45" s="1"/>
  <c r="K44" s="1"/>
  <c r="L48"/>
  <c r="L47" s="1"/>
  <c r="L46" s="1"/>
  <c r="L45" s="1"/>
  <c r="L44" s="1"/>
  <c r="G48"/>
  <c r="G47" s="1"/>
  <c r="G46" s="1"/>
  <c r="G45" s="1"/>
  <c r="G44" s="1"/>
  <c r="H40"/>
  <c r="I40"/>
  <c r="J40"/>
  <c r="K40"/>
  <c r="L40"/>
  <c r="H38"/>
  <c r="I38"/>
  <c r="J38"/>
  <c r="K38"/>
  <c r="L38"/>
  <c r="H36"/>
  <c r="I36"/>
  <c r="J36"/>
  <c r="K36"/>
  <c r="L36"/>
  <c r="H24"/>
  <c r="I24"/>
  <c r="J24"/>
  <c r="K24"/>
  <c r="L24"/>
  <c r="H22"/>
  <c r="I22"/>
  <c r="J22"/>
  <c r="K22"/>
  <c r="L22"/>
  <c r="H20"/>
  <c r="I20"/>
  <c r="J20"/>
  <c r="K20"/>
  <c r="L20"/>
  <c r="H18"/>
  <c r="I18"/>
  <c r="J18"/>
  <c r="K18"/>
  <c r="L18"/>
  <c r="H15"/>
  <c r="H14" s="1"/>
  <c r="I15"/>
  <c r="I14" s="1"/>
  <c r="J15"/>
  <c r="J14" s="1"/>
  <c r="K15"/>
  <c r="K14" s="1"/>
  <c r="L15"/>
  <c r="L14" s="1"/>
  <c r="H12"/>
  <c r="H11" s="1"/>
  <c r="I12"/>
  <c r="I11" s="1"/>
  <c r="J12"/>
  <c r="J11" s="1"/>
  <c r="K12"/>
  <c r="K11" s="1"/>
  <c r="L12"/>
  <c r="L11" s="1"/>
  <c r="N13"/>
  <c r="N12" s="1"/>
  <c r="N11" s="1"/>
  <c r="M13"/>
  <c r="S13" s="1"/>
  <c r="Y13" s="1"/>
  <c r="M523"/>
  <c r="M157"/>
  <c r="G743"/>
  <c r="G742" s="1"/>
  <c r="G741" s="1"/>
  <c r="G740" s="1"/>
  <c r="G739"/>
  <c r="G738" s="1"/>
  <c r="G737" s="1"/>
  <c r="G736" s="1"/>
  <c r="G749"/>
  <c r="M749" s="1"/>
  <c r="S749" s="1"/>
  <c r="S748" s="1"/>
  <c r="G747"/>
  <c r="M747" s="1"/>
  <c r="S747" s="1"/>
  <c r="S746" s="1"/>
  <c r="G649"/>
  <c r="M649" s="1"/>
  <c r="G619"/>
  <c r="G618" s="1"/>
  <c r="G617" s="1"/>
  <c r="G616" s="1"/>
  <c r="G943"/>
  <c r="G942" s="1"/>
  <c r="G941" s="1"/>
  <c r="G948"/>
  <c r="G947" s="1"/>
  <c r="G161"/>
  <c r="M161" s="1"/>
  <c r="G157"/>
  <c r="G465"/>
  <c r="G464" s="1"/>
  <c r="G463" s="1"/>
  <c r="G462"/>
  <c r="M462" s="1"/>
  <c r="M461" s="1"/>
  <c r="M460" s="1"/>
  <c r="M459" s="1"/>
  <c r="G1109"/>
  <c r="G1108" s="1"/>
  <c r="G1107" s="1"/>
  <c r="G1106" s="1"/>
  <c r="G1017"/>
  <c r="G1016" s="1"/>
  <c r="G1015" s="1"/>
  <c r="G1014" s="1"/>
  <c r="G171"/>
  <c r="G170" s="1"/>
  <c r="G133"/>
  <c r="M133" s="1"/>
  <c r="M132" s="1"/>
  <c r="G455"/>
  <c r="M455" s="1"/>
  <c r="S455" s="1"/>
  <c r="Y455" s="1"/>
  <c r="Y454" s="1"/>
  <c r="Y453" s="1"/>
  <c r="G154"/>
  <c r="G804"/>
  <c r="G803" s="1"/>
  <c r="B432"/>
  <c r="B434" s="1"/>
  <c r="G380"/>
  <c r="G379" s="1"/>
  <c r="G378" s="1"/>
  <c r="G377" s="1"/>
  <c r="G175"/>
  <c r="M175" s="1"/>
  <c r="S175" s="1"/>
  <c r="S174" s="1"/>
  <c r="S173" s="1"/>
  <c r="S172" s="1"/>
  <c r="H175"/>
  <c r="H174" s="1"/>
  <c r="H173" s="1"/>
  <c r="H172" s="1"/>
  <c r="G158"/>
  <c r="M158" s="1"/>
  <c r="G60"/>
  <c r="G59" s="1"/>
  <c r="G22"/>
  <c r="G1453"/>
  <c r="M1453" s="1"/>
  <c r="M1452" s="1"/>
  <c r="G1455"/>
  <c r="G1454" s="1"/>
  <c r="G533"/>
  <c r="M533" s="1"/>
  <c r="S533" s="1"/>
  <c r="G532"/>
  <c r="M532" s="1"/>
  <c r="S532" s="1"/>
  <c r="Y532" s="1"/>
  <c r="AE532" s="1"/>
  <c r="AK532" s="1"/>
  <c r="AQ532" s="1"/>
  <c r="AW532" s="1"/>
  <c r="BC532" s="1"/>
  <c r="BI532" s="1"/>
  <c r="BO532" s="1"/>
  <c r="BU532" s="1"/>
  <c r="CA532" s="1"/>
  <c r="CG532" s="1"/>
  <c r="G529"/>
  <c r="G528" s="1"/>
  <c r="G527" s="1"/>
  <c r="G526"/>
  <c r="M526" s="1"/>
  <c r="G523"/>
  <c r="G522"/>
  <c r="M522" s="1"/>
  <c r="G493"/>
  <c r="M493" s="1"/>
  <c r="M492" s="1"/>
  <c r="M491" s="1"/>
  <c r="M490" s="1"/>
  <c r="G966"/>
  <c r="G965" s="1"/>
  <c r="G964" s="1"/>
  <c r="G963" s="1"/>
  <c r="G679"/>
  <c r="G678" s="1"/>
  <c r="G677" s="1"/>
  <c r="G676" s="1"/>
  <c r="G686"/>
  <c r="G685" s="1"/>
  <c r="G684" s="1"/>
  <c r="G1389"/>
  <c r="M1389" s="1"/>
  <c r="M1388" s="1"/>
  <c r="M1387" s="1"/>
  <c r="M1386" s="1"/>
  <c r="M1385" s="1"/>
  <c r="M1384" s="1"/>
  <c r="G1372"/>
  <c r="G1371" s="1"/>
  <c r="G1370" s="1"/>
  <c r="G1309"/>
  <c r="M1309" s="1"/>
  <c r="S1309" s="1"/>
  <c r="Y1309" s="1"/>
  <c r="G1303"/>
  <c r="M1303" s="1"/>
  <c r="G1252"/>
  <c r="G1251" s="1"/>
  <c r="G1250" s="1"/>
  <c r="G1249" s="1"/>
  <c r="G683"/>
  <c r="M683" s="1"/>
  <c r="G614"/>
  <c r="M614" s="1"/>
  <c r="S614" s="1"/>
  <c r="Y614" s="1"/>
  <c r="AE614" s="1"/>
  <c r="G615"/>
  <c r="M615" s="1"/>
  <c r="G797"/>
  <c r="G796" s="1"/>
  <c r="G795" s="1"/>
  <c r="G1256"/>
  <c r="G1255" s="1"/>
  <c r="G1446"/>
  <c r="M1446" s="1"/>
  <c r="M1445" s="1"/>
  <c r="G267"/>
  <c r="G266" s="1"/>
  <c r="G284"/>
  <c r="M284" s="1"/>
  <c r="G316"/>
  <c r="M316" s="1"/>
  <c r="S316" s="1"/>
  <c r="G861"/>
  <c r="G860" s="1"/>
  <c r="G858"/>
  <c r="G857" s="1"/>
  <c r="B264"/>
  <c r="B265" s="1"/>
  <c r="B266" s="1"/>
  <c r="B267" s="1"/>
  <c r="B268" s="1"/>
  <c r="B269" s="1"/>
  <c r="G417"/>
  <c r="G1365"/>
  <c r="G1364" s="1"/>
  <c r="G1295"/>
  <c r="G1294" s="1"/>
  <c r="G1293" s="1"/>
  <c r="G1292" s="1"/>
  <c r="G1291" s="1"/>
  <c r="G1290" s="1"/>
  <c r="G434"/>
  <c r="G433" s="1"/>
  <c r="G432" s="1"/>
  <c r="G431" s="1"/>
  <c r="G399"/>
  <c r="G398" s="1"/>
  <c r="G895"/>
  <c r="G716"/>
  <c r="G715" s="1"/>
  <c r="G714" s="1"/>
  <c r="G868"/>
  <c r="G867" s="1"/>
  <c r="G866" s="1"/>
  <c r="G865" s="1"/>
  <c r="G864" s="1"/>
  <c r="G801"/>
  <c r="G800" s="1"/>
  <c r="G136"/>
  <c r="B452"/>
  <c r="B453" s="1"/>
  <c r="B454" s="1"/>
  <c r="B455" s="1"/>
  <c r="G599"/>
  <c r="G598" s="1"/>
  <c r="B599"/>
  <c r="B600" s="1"/>
  <c r="G1081"/>
  <c r="G1080" s="1"/>
  <c r="G1079" s="1"/>
  <c r="G1078" s="1"/>
  <c r="G1077" s="1"/>
  <c r="G1074"/>
  <c r="G1073" s="1"/>
  <c r="G1071"/>
  <c r="G1069"/>
  <c r="G204"/>
  <c r="G213"/>
  <c r="G212" s="1"/>
  <c r="G211" s="1"/>
  <c r="G210" s="1"/>
  <c r="G209" s="1"/>
  <c r="G206"/>
  <c r="G203" s="1"/>
  <c r="G202" s="1"/>
  <c r="G201" s="1"/>
  <c r="G200" s="1"/>
  <c r="B677"/>
  <c r="B678" s="1"/>
  <c r="B679" s="1"/>
  <c r="B676"/>
  <c r="G223"/>
  <c r="G222" s="1"/>
  <c r="G221" s="1"/>
  <c r="G217" s="1"/>
  <c r="G216" s="1"/>
  <c r="G120"/>
  <c r="G119" s="1"/>
  <c r="G118" s="1"/>
  <c r="G117" s="1"/>
  <c r="G116" s="1"/>
  <c r="G115" s="1"/>
  <c r="G1432"/>
  <c r="G1431" s="1"/>
  <c r="G1430" s="1"/>
  <c r="G1429" s="1"/>
  <c r="G536"/>
  <c r="G535" s="1"/>
  <c r="G518"/>
  <c r="G517" s="1"/>
  <c r="B371"/>
  <c r="B355"/>
  <c r="B354"/>
  <c r="B356" s="1"/>
  <c r="B357" s="1"/>
  <c r="B374" s="1"/>
  <c r="B343"/>
  <c r="B344" s="1"/>
  <c r="B345" s="1"/>
  <c r="B347" s="1"/>
  <c r="B348" s="1"/>
  <c r="B349" s="1"/>
  <c r="B350" s="1"/>
  <c r="B351" s="1"/>
  <c r="B459"/>
  <c r="B442" s="1"/>
  <c r="B441"/>
  <c r="B440"/>
  <c r="B439"/>
  <c r="B1046"/>
  <c r="B1045"/>
  <c r="B1047" s="1"/>
  <c r="B1048" s="1"/>
  <c r="B1049" s="1"/>
  <c r="B1050" s="1"/>
  <c r="B653"/>
  <c r="B642"/>
  <c r="B643" s="1"/>
  <c r="B644" s="1"/>
  <c r="B645" s="1"/>
  <c r="B619"/>
  <c r="B618"/>
  <c r="B605"/>
  <c r="B606" s="1"/>
  <c r="B607" s="1"/>
  <c r="B608" s="1"/>
  <c r="B257"/>
  <c r="B814"/>
  <c r="B815" s="1"/>
  <c r="B816" s="1"/>
  <c r="B817" s="1"/>
  <c r="B336"/>
  <c r="B337" s="1"/>
  <c r="B338" s="1"/>
  <c r="B339" s="1"/>
  <c r="B317"/>
  <c r="B318" s="1"/>
  <c r="B319" s="1"/>
  <c r="B320" s="1"/>
  <c r="B322" s="1"/>
  <c r="B324" s="1"/>
  <c r="B306"/>
  <c r="B292"/>
  <c r="B293" s="1"/>
  <c r="B290"/>
  <c r="B291" s="1"/>
  <c r="B273"/>
  <c r="B43"/>
  <c r="B44" s="1"/>
  <c r="B45" s="1"/>
  <c r="B46" s="1"/>
  <c r="B47" s="1"/>
  <c r="B48" s="1"/>
  <c r="B49" s="1"/>
  <c r="B35"/>
  <c r="B36" s="1"/>
  <c r="B38" s="1"/>
  <c r="B40" s="1"/>
  <c r="B515"/>
  <c r="B516" s="1"/>
  <c r="B520" s="1"/>
  <c r="B521" s="1"/>
  <c r="B522" s="1"/>
  <c r="B504"/>
  <c r="B505" s="1"/>
  <c r="B506" s="1"/>
  <c r="B507" s="1"/>
  <c r="B488"/>
  <c r="B489" s="1"/>
  <c r="B490" s="1"/>
  <c r="B491" s="1"/>
  <c r="B492" s="1"/>
  <c r="B494" s="1"/>
  <c r="B495" s="1"/>
  <c r="B496" s="1"/>
  <c r="B497" s="1"/>
  <c r="B498" s="1"/>
  <c r="B499" s="1"/>
  <c r="B500" s="1"/>
  <c r="B501" s="1"/>
  <c r="B594"/>
  <c r="G728"/>
  <c r="G727" s="1"/>
  <c r="G1447"/>
  <c r="G915"/>
  <c r="G914" s="1"/>
  <c r="G1498"/>
  <c r="G1497" s="1"/>
  <c r="G1496" s="1"/>
  <c r="G1495" s="1"/>
  <c r="G1494" s="1"/>
  <c r="G918"/>
  <c r="G917" s="1"/>
  <c r="G903"/>
  <c r="G902" s="1"/>
  <c r="G338"/>
  <c r="G337" s="1"/>
  <c r="G336" s="1"/>
  <c r="G841"/>
  <c r="G840" s="1"/>
  <c r="G839" s="1"/>
  <c r="G838" s="1"/>
  <c r="G819" s="1"/>
  <c r="G351"/>
  <c r="G350" s="1"/>
  <c r="G809"/>
  <c r="G808" s="1"/>
  <c r="G807" s="1"/>
  <c r="G806" s="1"/>
  <c r="G1368"/>
  <c r="G1367" s="1"/>
  <c r="G1138"/>
  <c r="G1137" s="1"/>
  <c r="G1136" s="1"/>
  <c r="G1135" s="1"/>
  <c r="G1329"/>
  <c r="G1328" s="1"/>
  <c r="G1143"/>
  <c r="G1142" s="1"/>
  <c r="G1141" s="1"/>
  <c r="G1140" s="1"/>
  <c r="G1049"/>
  <c r="G1046" s="1"/>
  <c r="G1045" s="1"/>
  <c r="G1043" s="1"/>
  <c r="G712"/>
  <c r="G711" s="1"/>
  <c r="G710" s="1"/>
  <c r="G511"/>
  <c r="G510" s="1"/>
  <c r="G509" s="1"/>
  <c r="G1506"/>
  <c r="G1505" s="1"/>
  <c r="G1504" s="1"/>
  <c r="G1503" s="1"/>
  <c r="G1502" s="1"/>
  <c r="G1501" s="1"/>
  <c r="G507"/>
  <c r="G506" s="1"/>
  <c r="G505" s="1"/>
  <c r="G969"/>
  <c r="G968" s="1"/>
  <c r="G967" s="1"/>
  <c r="G1305"/>
  <c r="G1304" s="1"/>
  <c r="G731"/>
  <c r="G730" s="1"/>
  <c r="G956"/>
  <c r="G955" s="1"/>
  <c r="G954" s="1"/>
  <c r="G1341"/>
  <c r="G1340" s="1"/>
  <c r="G1257"/>
  <c r="G304"/>
  <c r="G303" s="1"/>
  <c r="G302" s="1"/>
  <c r="G301" s="1"/>
  <c r="G1320"/>
  <c r="G1319" s="1"/>
  <c r="G1426"/>
  <c r="G1425" s="1"/>
  <c r="G1424" s="1"/>
  <c r="G1423" s="1"/>
  <c r="G1238"/>
  <c r="G1237" s="1"/>
  <c r="G1236" s="1"/>
  <c r="G1235" s="1"/>
  <c r="G1234" s="1"/>
  <c r="G973"/>
  <c r="G972" s="1"/>
  <c r="G971" s="1"/>
  <c r="G539"/>
  <c r="G538" s="1"/>
  <c r="G15"/>
  <c r="G14" s="1"/>
  <c r="G1126"/>
  <c r="G1125" s="1"/>
  <c r="G1124" s="1"/>
  <c r="G1123" s="1"/>
  <c r="G1198"/>
  <c r="G1197" s="1"/>
  <c r="G1196" s="1"/>
  <c r="G1195" s="1"/>
  <c r="G413"/>
  <c r="G1224"/>
  <c r="G1223" s="1"/>
  <c r="G1222" s="1"/>
  <c r="G1221" s="1"/>
  <c r="G277"/>
  <c r="G276" s="1"/>
  <c r="G275" s="1"/>
  <c r="G1441"/>
  <c r="G1260"/>
  <c r="G1259" s="1"/>
  <c r="G1353"/>
  <c r="G1352" s="1"/>
  <c r="G596"/>
  <c r="G595" s="1"/>
  <c r="G1449"/>
  <c r="G1212"/>
  <c r="G1211" s="1"/>
  <c r="G1210" s="1"/>
  <c r="G1209" s="1"/>
  <c r="G1374"/>
  <c r="G1373" s="1"/>
  <c r="G1207"/>
  <c r="G1206" s="1"/>
  <c r="G1205" s="1"/>
  <c r="G130"/>
  <c r="G78"/>
  <c r="G197"/>
  <c r="G196" s="1"/>
  <c r="G195" s="1"/>
  <c r="G194" s="1"/>
  <c r="G193" s="1"/>
  <c r="G192" s="1"/>
  <c r="G1009"/>
  <c r="G1008" s="1"/>
  <c r="G1007" s="1"/>
  <c r="G1006" s="1"/>
  <c r="G1005" s="1"/>
  <c r="G1099"/>
  <c r="G1098" s="1"/>
  <c r="G1097" s="1"/>
  <c r="G1096" s="1"/>
  <c r="G1344"/>
  <c r="G1343" s="1"/>
  <c r="G1437"/>
  <c r="G1317"/>
  <c r="G1316" s="1"/>
  <c r="G750"/>
  <c r="G1160"/>
  <c r="G1159" s="1"/>
  <c r="G1158" s="1"/>
  <c r="G1157" s="1"/>
  <c r="G1170"/>
  <c r="G1169" s="1"/>
  <c r="G1168" s="1"/>
  <c r="G1167" s="1"/>
  <c r="G449"/>
  <c r="G448" s="1"/>
  <c r="G447" s="1"/>
  <c r="G446" s="1"/>
  <c r="G445" s="1"/>
  <c r="G1347"/>
  <c r="G1346" s="1"/>
  <c r="G12"/>
  <c r="G11" s="1"/>
  <c r="G1148"/>
  <c r="G1147" s="1"/>
  <c r="G1146" s="1"/>
  <c r="G1145" s="1"/>
  <c r="G1231"/>
  <c r="G1230" s="1"/>
  <c r="G1229" s="1"/>
  <c r="G1228" s="1"/>
  <c r="G1227" s="1"/>
  <c r="G1326"/>
  <c r="G1325" s="1"/>
  <c r="G1421"/>
  <c r="G1420" s="1"/>
  <c r="G1419" s="1"/>
  <c r="G1418" s="1"/>
  <c r="G1087"/>
  <c r="G1086" s="1"/>
  <c r="G1085" s="1"/>
  <c r="G1084" s="1"/>
  <c r="G1083" s="1"/>
  <c r="G1338"/>
  <c r="G1337" s="1"/>
  <c r="G309"/>
  <c r="G308" s="1"/>
  <c r="G1332"/>
  <c r="G1331" s="1"/>
  <c r="G1335"/>
  <c r="G1334" s="1"/>
  <c r="G500"/>
  <c r="G499" s="1"/>
  <c r="G498" s="1"/>
  <c r="G285"/>
  <c r="G589"/>
  <c r="G588" s="1"/>
  <c r="G587" s="1"/>
  <c r="G586" s="1"/>
  <c r="G585" s="1"/>
  <c r="G906"/>
  <c r="G905" s="1"/>
  <c r="G1104"/>
  <c r="G1103" s="1"/>
  <c r="G1102" s="1"/>
  <c r="G1101" s="1"/>
  <c r="G1314"/>
  <c r="G1313" s="1"/>
  <c r="G323"/>
  <c r="G909"/>
  <c r="G908" s="1"/>
  <c r="G1020"/>
  <c r="G1019" s="1"/>
  <c r="G40"/>
  <c r="G939"/>
  <c r="G938" s="1"/>
  <c r="G937" s="1"/>
  <c r="G354"/>
  <c r="G353" s="1"/>
  <c r="G1362"/>
  <c r="G1361" s="1"/>
  <c r="G1023"/>
  <c r="G1022" s="1"/>
  <c r="G1439"/>
  <c r="G360"/>
  <c r="G359" s="1"/>
  <c r="G143"/>
  <c r="G146"/>
  <c r="G145"/>
  <c r="G147"/>
  <c r="G144"/>
  <c r="G374"/>
  <c r="G373" s="1"/>
  <c r="G372" s="1"/>
  <c r="G371" s="1"/>
  <c r="G1311"/>
  <c r="G1310" s="1"/>
  <c r="G554"/>
  <c r="G553" s="1"/>
  <c r="G552" s="1"/>
  <c r="G385"/>
  <c r="G384" s="1"/>
  <c r="G189"/>
  <c r="G188" s="1"/>
  <c r="G1191"/>
  <c r="G1190" s="1"/>
  <c r="G1189" s="1"/>
  <c r="G1188" s="1"/>
  <c r="G1350"/>
  <c r="G1349" s="1"/>
  <c r="G1155"/>
  <c r="G1154" s="1"/>
  <c r="G1153" s="1"/>
  <c r="G1152" s="1"/>
  <c r="G921"/>
  <c r="G920" s="1"/>
  <c r="G652"/>
  <c r="G651" s="1"/>
  <c r="G650" s="1"/>
  <c r="G281"/>
  <c r="G55"/>
  <c r="G443"/>
  <c r="G442" s="1"/>
  <c r="G441" s="1"/>
  <c r="G440" s="1"/>
  <c r="G53"/>
  <c r="G357"/>
  <c r="G356" s="1"/>
  <c r="G608"/>
  <c r="G607" s="1"/>
  <c r="G606" s="1"/>
  <c r="G1065"/>
  <c r="G1064" s="1"/>
  <c r="G1063" s="1"/>
  <c r="G1133"/>
  <c r="G1132" s="1"/>
  <c r="G1131" s="1"/>
  <c r="G1130" s="1"/>
  <c r="G1165"/>
  <c r="G1164" s="1"/>
  <c r="G1163" s="1"/>
  <c r="G1162" s="1"/>
  <c r="G549"/>
  <c r="G548" s="1"/>
  <c r="G1040"/>
  <c r="G1039" s="1"/>
  <c r="G1038" s="1"/>
  <c r="G1037" s="1"/>
  <c r="G1036" s="1"/>
  <c r="G70"/>
  <c r="G69" s="1"/>
  <c r="G68" s="1"/>
  <c r="G67" s="1"/>
  <c r="G66" s="1"/>
  <c r="G65" s="1"/>
  <c r="G321"/>
  <c r="G816"/>
  <c r="G815" s="1"/>
  <c r="G814" s="1"/>
  <c r="G813" s="1"/>
  <c r="G812" s="1"/>
  <c r="G1058"/>
  <c r="G1057" s="1"/>
  <c r="G1056" s="1"/>
  <c r="G1055" s="1"/>
  <c r="G1054" s="1"/>
  <c r="G994"/>
  <c r="G993" s="1"/>
  <c r="G992" s="1"/>
  <c r="G991" s="1"/>
  <c r="G292"/>
  <c r="G291" s="1"/>
  <c r="G290" s="1"/>
  <c r="G289" s="1"/>
  <c r="G288" s="1"/>
  <c r="G546"/>
  <c r="G545" s="1"/>
  <c r="G1359"/>
  <c r="G1358" s="1"/>
  <c r="G388"/>
  <c r="G387" s="1"/>
  <c r="G1356"/>
  <c r="G1355" s="1"/>
  <c r="G80"/>
  <c r="G912"/>
  <c r="G911" s="1"/>
  <c r="G891"/>
  <c r="G1398"/>
  <c r="G1397" s="1"/>
  <c r="G1396" s="1"/>
  <c r="G1395" s="1"/>
  <c r="G1394" s="1"/>
  <c r="G1393" s="1"/>
  <c r="G951"/>
  <c r="G950" s="1"/>
  <c r="G24"/>
  <c r="G1033"/>
  <c r="G1032" s="1"/>
  <c r="G1031" s="1"/>
  <c r="G1030" s="1"/>
  <c r="G558"/>
  <c r="G557" s="1"/>
  <c r="G556" s="1"/>
  <c r="G186"/>
  <c r="G20"/>
  <c r="G415"/>
  <c r="G893"/>
  <c r="G348"/>
  <c r="G347" s="1"/>
  <c r="G1456"/>
  <c r="G1203"/>
  <c r="G1202" s="1"/>
  <c r="G1201" s="1"/>
  <c r="G1287"/>
  <c r="G1286" s="1"/>
  <c r="G1285" s="1"/>
  <c r="G1284" s="1"/>
  <c r="G1283" s="1"/>
  <c r="G935"/>
  <c r="G934" s="1"/>
  <c r="G933" s="1"/>
  <c r="G1323"/>
  <c r="G1322" s="1"/>
  <c r="G543"/>
  <c r="G542" s="1"/>
  <c r="G36"/>
  <c r="G38"/>
  <c r="G334"/>
  <c r="G333" s="1"/>
  <c r="G332" s="1"/>
  <c r="G184"/>
  <c r="G770"/>
  <c r="G769" s="1"/>
  <c r="G768" s="1"/>
  <c r="G496"/>
  <c r="G495" s="1"/>
  <c r="G494" s="1"/>
  <c r="G644"/>
  <c r="G643" s="1"/>
  <c r="G642" s="1"/>
  <c r="G268"/>
  <c r="G18"/>
  <c r="G299"/>
  <c r="G298" s="1"/>
  <c r="G297" s="1"/>
  <c r="G296" s="1"/>
  <c r="G319"/>
  <c r="G1094"/>
  <c r="G1093" s="1"/>
  <c r="G1092" s="1"/>
  <c r="G1091" s="1"/>
  <c r="G426"/>
  <c r="G425" s="1"/>
  <c r="G424" s="1"/>
  <c r="G423" s="1"/>
  <c r="G422" s="1"/>
  <c r="G421" s="1"/>
  <c r="G777"/>
  <c r="G776" s="1"/>
  <c r="G775" s="1"/>
  <c r="G409"/>
  <c r="G408" s="1"/>
  <c r="G407" s="1"/>
  <c r="B409"/>
  <c r="B411" s="1"/>
  <c r="B413" s="1"/>
  <c r="B415" s="1"/>
  <c r="B417" s="1"/>
  <c r="B424"/>
  <c r="B426" s="1"/>
  <c r="B430" s="1"/>
  <c r="B408"/>
  <c r="B410" s="1"/>
  <c r="B412" s="1"/>
  <c r="B414" s="1"/>
  <c r="B416" s="1"/>
  <c r="B423"/>
  <c r="B425" s="1"/>
  <c r="B427" s="1"/>
  <c r="B431" s="1"/>
  <c r="B433" s="1"/>
  <c r="B435" s="1"/>
  <c r="P1468"/>
  <c r="T1486"/>
  <c r="P104"/>
  <c r="P103" s="1"/>
  <c r="P90" s="1"/>
  <c r="T95"/>
  <c r="T94" s="1"/>
  <c r="T1411"/>
  <c r="T1410" s="1"/>
  <c r="M966"/>
  <c r="S966" s="1"/>
  <c r="Y966" s="1"/>
  <c r="AE966" s="1"/>
  <c r="AE965" s="1"/>
  <c r="AE964" s="1"/>
  <c r="AE963" s="1"/>
  <c r="AF1465"/>
  <c r="AL1465" s="1"/>
  <c r="AF876"/>
  <c r="AL876" s="1"/>
  <c r="AE107"/>
  <c r="AK107" s="1"/>
  <c r="AK106" s="1"/>
  <c r="Z1274"/>
  <c r="Z1273" s="1"/>
  <c r="Y1466"/>
  <c r="Z468"/>
  <c r="AD383"/>
  <c r="AD382" s="1"/>
  <c r="AD452"/>
  <c r="AD451" s="1"/>
  <c r="AD439" s="1"/>
  <c r="AD280"/>
  <c r="AD279" s="1"/>
  <c r="AD274" s="1"/>
  <c r="AD273" s="1"/>
  <c r="AD331"/>
  <c r="AD330" s="1"/>
  <c r="AA605"/>
  <c r="AA604" s="1"/>
  <c r="AB953"/>
  <c r="AC1463"/>
  <c r="AC1483"/>
  <c r="AC1436"/>
  <c r="AC1435" s="1"/>
  <c r="AC890"/>
  <c r="AC889" s="1"/>
  <c r="AC888" s="1"/>
  <c r="AC887" s="1"/>
  <c r="AD127"/>
  <c r="AD489"/>
  <c r="AD488" s="1"/>
  <c r="AD430"/>
  <c r="AD429"/>
  <c r="AD346"/>
  <c r="AD345" s="1"/>
  <c r="AD344" s="1"/>
  <c r="AD343" s="1"/>
  <c r="AD1018"/>
  <c r="AD1013" s="1"/>
  <c r="AD1012" s="1"/>
  <c r="AC1047"/>
  <c r="AC1444"/>
  <c r="AA168"/>
  <c r="AA167" s="1"/>
  <c r="T1274"/>
  <c r="T1273" s="1"/>
  <c r="AB129"/>
  <c r="AB126" s="1"/>
  <c r="AB125" s="1"/>
  <c r="AA203"/>
  <c r="AA202" s="1"/>
  <c r="AA201" s="1"/>
  <c r="AA200" s="1"/>
  <c r="AC452"/>
  <c r="AC451" s="1"/>
  <c r="AC439" s="1"/>
  <c r="AC1046"/>
  <c r="AC1045" s="1"/>
  <c r="AC1043" s="1"/>
  <c r="AB467"/>
  <c r="AB458" s="1"/>
  <c r="AB457" s="1"/>
  <c r="AA183"/>
  <c r="AA182" s="1"/>
  <c r="AA181" s="1"/>
  <c r="AA180" s="1"/>
  <c r="AA179" s="1"/>
  <c r="AB153"/>
  <c r="AB152" s="1"/>
  <c r="AB151" s="1"/>
  <c r="AB150" s="1"/>
  <c r="AF1487"/>
  <c r="AL1487" s="1"/>
  <c r="AC1468"/>
  <c r="AC1068"/>
  <c r="AC1067" s="1"/>
  <c r="AB412"/>
  <c r="AB411" s="1"/>
  <c r="AB406" s="1"/>
  <c r="AA1018"/>
  <c r="AA1013" s="1"/>
  <c r="AA1012" s="1"/>
  <c r="AA1046"/>
  <c r="AA1045" s="1"/>
  <c r="AA1043" s="1"/>
  <c r="T105"/>
  <c r="T104" s="1"/>
  <c r="T103" s="1"/>
  <c r="AD412"/>
  <c r="AD411" s="1"/>
  <c r="AD406" s="1"/>
  <c r="W1436"/>
  <c r="W1435" s="1"/>
  <c r="AA153"/>
  <c r="P1444"/>
  <c r="Y1408"/>
  <c r="Y1407" s="1"/>
  <c r="S106"/>
  <c r="S103" s="1"/>
  <c r="S823"/>
  <c r="S822" s="1"/>
  <c r="S821" s="1"/>
  <c r="S820" s="1"/>
  <c r="S1466"/>
  <c r="S1471"/>
  <c r="R1400"/>
  <c r="R1395" s="1"/>
  <c r="R1394" s="1"/>
  <c r="R1393" s="1"/>
  <c r="Z95"/>
  <c r="Z94" s="1"/>
  <c r="T879"/>
  <c r="T878" s="1"/>
  <c r="T877" s="1"/>
  <c r="T1477"/>
  <c r="T101"/>
  <c r="T100" s="1"/>
  <c r="T1469"/>
  <c r="Z1268"/>
  <c r="Z1267" s="1"/>
  <c r="T1474"/>
  <c r="T1473" s="1"/>
  <c r="T82"/>
  <c r="T1268"/>
  <c r="T1267" s="1"/>
  <c r="T112"/>
  <c r="T111" s="1"/>
  <c r="T1464"/>
  <c r="T875"/>
  <c r="T874" s="1"/>
  <c r="T1405"/>
  <c r="T1404" s="1"/>
  <c r="T1481"/>
  <c r="AF626"/>
  <c r="AF625" s="1"/>
  <c r="AD1090"/>
  <c r="AB429"/>
  <c r="AD1436"/>
  <c r="AD1435" s="1"/>
  <c r="V52"/>
  <c r="V51" s="1"/>
  <c r="V50" s="1"/>
  <c r="W954"/>
  <c r="W726"/>
  <c r="W725" s="1"/>
  <c r="Q1483"/>
  <c r="AA1476"/>
  <c r="AC35"/>
  <c r="AC34" s="1"/>
  <c r="AC33" s="1"/>
  <c r="AC32" s="1"/>
  <c r="AE1269"/>
  <c r="AK1269" s="1"/>
  <c r="P890"/>
  <c r="P889" s="1"/>
  <c r="P888" s="1"/>
  <c r="P887" s="1"/>
  <c r="AB17"/>
  <c r="AB10" s="1"/>
  <c r="AB9" s="1"/>
  <c r="AB8" s="1"/>
  <c r="AB6" s="1"/>
  <c r="AD1451"/>
  <c r="AD1443" s="1"/>
  <c r="Q77"/>
  <c r="Q76" s="1"/>
  <c r="X1253"/>
  <c r="W856"/>
  <c r="W855" s="1"/>
  <c r="W854" s="1"/>
  <c r="AB1151"/>
  <c r="AD52"/>
  <c r="AD51" s="1"/>
  <c r="AD50" s="1"/>
  <c r="AD153"/>
  <c r="AC203"/>
  <c r="AC202" s="1"/>
  <c r="AC201" s="1"/>
  <c r="AC200" s="1"/>
  <c r="AB265"/>
  <c r="AB264" s="1"/>
  <c r="AB263" s="1"/>
  <c r="AB257" s="1"/>
  <c r="AB255" s="1"/>
  <c r="U856"/>
  <c r="U855" s="1"/>
  <c r="U854" s="1"/>
  <c r="AB1048"/>
  <c r="AD128"/>
  <c r="Z470"/>
  <c r="AC954"/>
  <c r="Z986"/>
  <c r="Z985" s="1"/>
  <c r="AD35"/>
  <c r="AD34" s="1"/>
  <c r="AD33" s="1"/>
  <c r="AD32" s="1"/>
  <c r="X128"/>
  <c r="W203"/>
  <c r="W202" s="1"/>
  <c r="W201" s="1"/>
  <c r="W200" s="1"/>
  <c r="V203"/>
  <c r="V202" s="1"/>
  <c r="V201" s="1"/>
  <c r="V200" s="1"/>
  <c r="R726"/>
  <c r="R725" s="1"/>
  <c r="Q890"/>
  <c r="Q889" s="1"/>
  <c r="Q888" s="1"/>
  <c r="Q887" s="1"/>
  <c r="S1405"/>
  <c r="S1404" s="1"/>
  <c r="AE880"/>
  <c r="AE879" s="1"/>
  <c r="AE878" s="1"/>
  <c r="AE877" s="1"/>
  <c r="Y1477"/>
  <c r="Y101"/>
  <c r="Y100" s="1"/>
  <c r="AA1451"/>
  <c r="AA1443" s="1"/>
  <c r="Q129"/>
  <c r="Q126" s="1"/>
  <c r="Q125" s="1"/>
  <c r="Q799"/>
  <c r="X203"/>
  <c r="X202" s="1"/>
  <c r="X201" s="1"/>
  <c r="X200" s="1"/>
  <c r="Q1048"/>
  <c r="Z882"/>
  <c r="Z881" s="1"/>
  <c r="Y1225"/>
  <c r="Y1224" s="1"/>
  <c r="Y1223" s="1"/>
  <c r="Y1222" s="1"/>
  <c r="Y1221" s="1"/>
  <c r="AE630"/>
  <c r="AE629" s="1"/>
  <c r="AD846"/>
  <c r="AD845" s="1"/>
  <c r="AD844" s="1"/>
  <c r="W709"/>
  <c r="P954"/>
  <c r="R1047"/>
  <c r="U453"/>
  <c r="P1047"/>
  <c r="W452"/>
  <c r="W451" s="1"/>
  <c r="W439" s="1"/>
  <c r="AB1129"/>
  <c r="U383"/>
  <c r="P1018"/>
  <c r="P1013" s="1"/>
  <c r="P1012" s="1"/>
  <c r="P1046"/>
  <c r="P1045" s="1"/>
  <c r="P1043" s="1"/>
  <c r="U709"/>
  <c r="Q1046"/>
  <c r="Q1045" s="1"/>
  <c r="Q1043" s="1"/>
  <c r="W383"/>
  <c r="W382" s="1"/>
  <c r="Q953"/>
  <c r="O1047"/>
  <c r="U467"/>
  <c r="O953"/>
  <c r="S101"/>
  <c r="S100" s="1"/>
  <c r="S1268"/>
  <c r="S1267" s="1"/>
  <c r="AC127"/>
  <c r="Y875"/>
  <c r="Y874" s="1"/>
  <c r="Y873" s="1"/>
  <c r="Y1474"/>
  <c r="Y1473" s="1"/>
  <c r="S1481"/>
  <c r="S1469"/>
  <c r="S1411"/>
  <c r="S1410" s="1"/>
  <c r="Y470"/>
  <c r="Y1481"/>
  <c r="S875"/>
  <c r="S874" s="1"/>
  <c r="S1486"/>
  <c r="S1477"/>
  <c r="O265"/>
  <c r="O264" s="1"/>
  <c r="O263" s="1"/>
  <c r="O257" s="1"/>
  <c r="O255" s="1"/>
  <c r="AA1048"/>
  <c r="S1274"/>
  <c r="S1273" s="1"/>
  <c r="S112"/>
  <c r="S111" s="1"/>
  <c r="S1464"/>
  <c r="Y112"/>
  <c r="Y111" s="1"/>
  <c r="S1474"/>
  <c r="S1473" s="1"/>
  <c r="Y105"/>
  <c r="AE105" s="1"/>
  <c r="P203"/>
  <c r="P202" s="1"/>
  <c r="P201" s="1"/>
  <c r="P200" s="1"/>
  <c r="Q280"/>
  <c r="Q279" s="1"/>
  <c r="Q274" s="1"/>
  <c r="Q273" s="1"/>
  <c r="Q35"/>
  <c r="Q34" s="1"/>
  <c r="Q33" s="1"/>
  <c r="Q32" s="1"/>
  <c r="O52"/>
  <c r="O51" s="1"/>
  <c r="O50" s="1"/>
  <c r="R331"/>
  <c r="R330" s="1"/>
  <c r="Q52"/>
  <c r="Q51" s="1"/>
  <c r="Q50" s="1"/>
  <c r="P331"/>
  <c r="P330" s="1"/>
  <c r="Q17"/>
  <c r="Q10" s="1"/>
  <c r="Q9" s="1"/>
  <c r="Q8" s="1"/>
  <c r="Q6" s="1"/>
  <c r="V467"/>
  <c r="V458" s="1"/>
  <c r="V457" s="1"/>
  <c r="P819"/>
  <c r="X168"/>
  <c r="X167" s="1"/>
  <c r="Q516"/>
  <c r="Z1450"/>
  <c r="AF1450" s="1"/>
  <c r="AL1450" s="1"/>
  <c r="R182"/>
  <c r="R181" s="1"/>
  <c r="R180" s="1"/>
  <c r="R179" s="1"/>
  <c r="R593"/>
  <c r="R592" s="1"/>
  <c r="R346"/>
  <c r="R345" s="1"/>
  <c r="R344" s="1"/>
  <c r="R343" s="1"/>
  <c r="P605"/>
  <c r="P604" s="1"/>
  <c r="AC153"/>
  <c r="AC152" s="1"/>
  <c r="AC151" s="1"/>
  <c r="AC150" s="1"/>
  <c r="AB203"/>
  <c r="AB202" s="1"/>
  <c r="AB201" s="1"/>
  <c r="AB200" s="1"/>
  <c r="AA265"/>
  <c r="AA264" s="1"/>
  <c r="AA263" s="1"/>
  <c r="AA257" s="1"/>
  <c r="AA255" s="1"/>
  <c r="O605"/>
  <c r="O604" s="1"/>
  <c r="V168"/>
  <c r="V167" s="1"/>
  <c r="AD901"/>
  <c r="AD900" s="1"/>
  <c r="AD899" s="1"/>
  <c r="AA452"/>
  <c r="AA451" s="1"/>
  <c r="AA439" s="1"/>
  <c r="AC126"/>
  <c r="AC125" s="1"/>
  <c r="Y986"/>
  <c r="Y985" s="1"/>
  <c r="O452"/>
  <c r="O451" s="1"/>
  <c r="AD890"/>
  <c r="AD889" s="1"/>
  <c r="AD888" s="1"/>
  <c r="AD887" s="1"/>
  <c r="R77"/>
  <c r="R76" s="1"/>
  <c r="N1231"/>
  <c r="N1230" s="1"/>
  <c r="N1229" s="1"/>
  <c r="N1228" s="1"/>
  <c r="N1227" s="1"/>
  <c r="T1324"/>
  <c r="Z1324" s="1"/>
  <c r="Z1323" s="1"/>
  <c r="Z1322" s="1"/>
  <c r="M596"/>
  <c r="M595" s="1"/>
  <c r="Z862"/>
  <c r="AF862" s="1"/>
  <c r="AF861" s="1"/>
  <c r="AF860" s="1"/>
  <c r="Y1171"/>
  <c r="AE1171" s="1"/>
  <c r="AE1170" s="1"/>
  <c r="AE1169" s="1"/>
  <c r="AE1168" s="1"/>
  <c r="AE1167" s="1"/>
  <c r="S1362"/>
  <c r="S1361" s="1"/>
  <c r="N1374"/>
  <c r="N1373" s="1"/>
  <c r="AF913"/>
  <c r="AL913" s="1"/>
  <c r="Y974"/>
  <c r="AE974" s="1"/>
  <c r="Y653"/>
  <c r="AE653" s="1"/>
  <c r="AK653" s="1"/>
  <c r="Z778"/>
  <c r="Z777" s="1"/>
  <c r="Z776" s="1"/>
  <c r="Z775" s="1"/>
  <c r="N841"/>
  <c r="N840" s="1"/>
  <c r="N839" s="1"/>
  <c r="N838" s="1"/>
  <c r="N819" s="1"/>
  <c r="N1365"/>
  <c r="N1364" s="1"/>
  <c r="M1362"/>
  <c r="M1361" s="1"/>
  <c r="Z1110"/>
  <c r="AF1110" s="1"/>
  <c r="AL1110" s="1"/>
  <c r="T1438"/>
  <c r="Z1438" s="1"/>
  <c r="AF1438" s="1"/>
  <c r="M1432"/>
  <c r="M1431" s="1"/>
  <c r="M1430" s="1"/>
  <c r="M1429" s="1"/>
  <c r="O430"/>
  <c r="AE1239"/>
  <c r="AK1239" s="1"/>
  <c r="Y38"/>
  <c r="S1126"/>
  <c r="S1125" s="1"/>
  <c r="S1124" s="1"/>
  <c r="S1123" s="1"/>
  <c r="M1350"/>
  <c r="M1349" s="1"/>
  <c r="M1356"/>
  <c r="M1355" s="1"/>
  <c r="S224"/>
  <c r="S223" s="1"/>
  <c r="S222" s="1"/>
  <c r="S221" s="1"/>
  <c r="S217" s="1"/>
  <c r="S216" s="1"/>
  <c r="S913"/>
  <c r="S912" s="1"/>
  <c r="S911" s="1"/>
  <c r="P429"/>
  <c r="S1374"/>
  <c r="S1373" s="1"/>
  <c r="S543"/>
  <c r="S542" s="1"/>
  <c r="N1441"/>
  <c r="T1354"/>
  <c r="Z1354" s="1"/>
  <c r="Z1353" s="1"/>
  <c r="Z1352" s="1"/>
  <c r="T970"/>
  <c r="T969" s="1"/>
  <c r="T968" s="1"/>
  <c r="T967" s="1"/>
  <c r="T519"/>
  <c r="Z519" s="1"/>
  <c r="Z518" s="1"/>
  <c r="Z517" s="1"/>
  <c r="S95"/>
  <c r="S94" s="1"/>
  <c r="Y1469"/>
  <c r="S879"/>
  <c r="S878" s="1"/>
  <c r="S877" s="1"/>
  <c r="M1506"/>
  <c r="M1505" s="1"/>
  <c r="M1504" s="1"/>
  <c r="M1503" s="1"/>
  <c r="M1502" s="1"/>
  <c r="M1501" s="1"/>
  <c r="N1311"/>
  <c r="N1310" s="1"/>
  <c r="T995"/>
  <c r="T994" s="1"/>
  <c r="T993" s="1"/>
  <c r="T992" s="1"/>
  <c r="T991" s="1"/>
  <c r="S1449"/>
  <c r="M1456"/>
  <c r="N1347"/>
  <c r="N1346" s="1"/>
  <c r="M417"/>
  <c r="N1329"/>
  <c r="N1328" s="1"/>
  <c r="Y554"/>
  <c r="Y553" s="1"/>
  <c r="Y552" s="1"/>
  <c r="T1133"/>
  <c r="T1132" s="1"/>
  <c r="T1131" s="1"/>
  <c r="T1130" s="1"/>
  <c r="Z1156"/>
  <c r="Z1155" s="1"/>
  <c r="Z1154" s="1"/>
  <c r="Z1153" s="1"/>
  <c r="Z1152" s="1"/>
  <c r="S352"/>
  <c r="Y352" s="1"/>
  <c r="AE352" s="1"/>
  <c r="AE351" s="1"/>
  <c r="AE350" s="1"/>
  <c r="N1426"/>
  <c r="N1425" s="1"/>
  <c r="N1424" s="1"/>
  <c r="N1423" s="1"/>
  <c r="M777"/>
  <c r="M776" s="1"/>
  <c r="M775" s="1"/>
  <c r="X1459"/>
  <c r="N184"/>
  <c r="M554"/>
  <c r="M553" s="1"/>
  <c r="M552" s="1"/>
  <c r="M213"/>
  <c r="M212" s="1"/>
  <c r="M211" s="1"/>
  <c r="M210" s="1"/>
  <c r="M209" s="1"/>
  <c r="Q1090"/>
  <c r="X1300"/>
  <c r="X1299" s="1"/>
  <c r="X1298" s="1"/>
  <c r="S1238"/>
  <c r="S1237" s="1"/>
  <c r="S1236" s="1"/>
  <c r="S1235" s="1"/>
  <c r="S1234" s="1"/>
  <c r="T742"/>
  <c r="T741" s="1"/>
  <c r="T740" s="1"/>
  <c r="S1314"/>
  <c r="S1313" s="1"/>
  <c r="S500"/>
  <c r="S499" s="1"/>
  <c r="S498" s="1"/>
  <c r="N1224"/>
  <c r="N1223" s="1"/>
  <c r="N1222" s="1"/>
  <c r="N1221" s="1"/>
  <c r="M1287"/>
  <c r="M1286" s="1"/>
  <c r="M1285" s="1"/>
  <c r="M1284" s="1"/>
  <c r="M1283" s="1"/>
  <c r="M20"/>
  <c r="W1459"/>
  <c r="W593"/>
  <c r="W592" s="1"/>
  <c r="X1200"/>
  <c r="X1194" s="1"/>
  <c r="T507"/>
  <c r="T506" s="1"/>
  <c r="T505" s="1"/>
  <c r="N1165"/>
  <c r="N1164" s="1"/>
  <c r="N1163" s="1"/>
  <c r="N1162" s="1"/>
  <c r="Q1200"/>
  <c r="W1047"/>
  <c r="V1266"/>
  <c r="W1400"/>
  <c r="X1400"/>
  <c r="X1395" s="1"/>
  <c r="X1394" s="1"/>
  <c r="X1393" s="1"/>
  <c r="V1400"/>
  <c r="V1395" s="1"/>
  <c r="V1394" s="1"/>
  <c r="V1393" s="1"/>
  <c r="V489"/>
  <c r="V488" s="1"/>
  <c r="Y1350"/>
  <c r="Y1349" s="1"/>
  <c r="AE1149"/>
  <c r="AK1149" s="1"/>
  <c r="S1138"/>
  <c r="S1137" s="1"/>
  <c r="S1136" s="1"/>
  <c r="S1135" s="1"/>
  <c r="Z1050"/>
  <c r="AF1050" s="1"/>
  <c r="T682"/>
  <c r="T681" s="1"/>
  <c r="T680" s="1"/>
  <c r="T1303"/>
  <c r="Z1303" s="1"/>
  <c r="Z1302" s="1"/>
  <c r="Z1301" s="1"/>
  <c r="V1200"/>
  <c r="V1194" s="1"/>
  <c r="P901"/>
  <c r="P900" s="1"/>
  <c r="P899" s="1"/>
  <c r="U641"/>
  <c r="U640" s="1"/>
  <c r="X1151"/>
  <c r="W1129"/>
  <c r="W1200"/>
  <c r="W1194" s="1"/>
  <c r="N60"/>
  <c r="N59" s="1"/>
  <c r="N500"/>
  <c r="N499" s="1"/>
  <c r="N498" s="1"/>
  <c r="N1133"/>
  <c r="N1132" s="1"/>
  <c r="N1131" s="1"/>
  <c r="N1130" s="1"/>
  <c r="V182"/>
  <c r="V181" s="1"/>
  <c r="V180" s="1"/>
  <c r="V179" s="1"/>
  <c r="V177" s="1"/>
  <c r="U504"/>
  <c r="U503" s="1"/>
  <c r="X946"/>
  <c r="X945" s="1"/>
  <c r="U953"/>
  <c r="X1018"/>
  <c r="X1046"/>
  <c r="X1045" s="1"/>
  <c r="X1043" s="1"/>
  <c r="W1151"/>
  <c r="X1266"/>
  <c r="W489"/>
  <c r="W488" s="1"/>
  <c r="U516"/>
  <c r="X675"/>
  <c r="X674" s="1"/>
  <c r="X182"/>
  <c r="X181" s="1"/>
  <c r="X180" s="1"/>
  <c r="X179" s="1"/>
  <c r="U675"/>
  <c r="U674" s="1"/>
  <c r="U534"/>
  <c r="X1129"/>
  <c r="V1151"/>
  <c r="P1090"/>
  <c r="Q1151"/>
  <c r="V1129"/>
  <c r="U430"/>
  <c r="U429"/>
  <c r="R1151"/>
  <c r="AE190"/>
  <c r="AK190" s="1"/>
  <c r="AK189" s="1"/>
  <c r="AK188" s="1"/>
  <c r="Y443"/>
  <c r="Y442" s="1"/>
  <c r="Y441" s="1"/>
  <c r="Y440" s="1"/>
  <c r="U932"/>
  <c r="V1046"/>
  <c r="V1045" s="1"/>
  <c r="V1043" s="1"/>
  <c r="X126"/>
  <c r="X125" s="1"/>
  <c r="U946"/>
  <c r="U945" s="1"/>
  <c r="AD203"/>
  <c r="AD202" s="1"/>
  <c r="AD201" s="1"/>
  <c r="AD200" s="1"/>
  <c r="T396"/>
  <c r="T395" s="1"/>
  <c r="T394" s="1"/>
  <c r="W331"/>
  <c r="W330" s="1"/>
  <c r="M292"/>
  <c r="M291" s="1"/>
  <c r="M290" s="1"/>
  <c r="M289" s="1"/>
  <c r="M288" s="1"/>
  <c r="W605"/>
  <c r="W604" s="1"/>
  <c r="W675"/>
  <c r="W674" s="1"/>
  <c r="M40"/>
  <c r="S121"/>
  <c r="Y121" s="1"/>
  <c r="Y120" s="1"/>
  <c r="Y119" s="1"/>
  <c r="Y118" s="1"/>
  <c r="Y117" s="1"/>
  <c r="Y116" s="1"/>
  <c r="Y115" s="1"/>
  <c r="M186"/>
  <c r="T268"/>
  <c r="Z355"/>
  <c r="AF355" s="1"/>
  <c r="AF354" s="1"/>
  <c r="AF353" s="1"/>
  <c r="Z539"/>
  <c r="Z538" s="1"/>
  <c r="T1023"/>
  <c r="T1022" s="1"/>
  <c r="M1212"/>
  <c r="M1211" s="1"/>
  <c r="M1210" s="1"/>
  <c r="M1209" s="1"/>
  <c r="Z1448"/>
  <c r="Z1447" s="1"/>
  <c r="U128"/>
  <c r="AB1046"/>
  <c r="AB1045" s="1"/>
  <c r="AB1043" s="1"/>
  <c r="AF1462"/>
  <c r="AL1462" s="1"/>
  <c r="T1271"/>
  <c r="T1270" s="1"/>
  <c r="AD856"/>
  <c r="AD855" s="1"/>
  <c r="AD854" s="1"/>
  <c r="AC17"/>
  <c r="AC10" s="1"/>
  <c r="AC9" s="1"/>
  <c r="AC8" s="1"/>
  <c r="T1484"/>
  <c r="AF597"/>
  <c r="AL597" s="1"/>
  <c r="T1071"/>
  <c r="T1020"/>
  <c r="T1019" s="1"/>
  <c r="N396"/>
  <c r="N395" s="1"/>
  <c r="N394" s="1"/>
  <c r="M1198"/>
  <c r="M1197" s="1"/>
  <c r="M1196" s="1"/>
  <c r="M1195" s="1"/>
  <c r="N1456"/>
  <c r="S37"/>
  <c r="Y37" s="1"/>
  <c r="M731"/>
  <c r="M730" s="1"/>
  <c r="AD794"/>
  <c r="AD793" s="1"/>
  <c r="S954"/>
  <c r="T78"/>
  <c r="S892"/>
  <c r="S891" s="1"/>
  <c r="M357"/>
  <c r="M356" s="1"/>
  <c r="M1449"/>
  <c r="AD932"/>
  <c r="AA799"/>
  <c r="AA794" s="1"/>
  <c r="AA793" s="1"/>
  <c r="Y1432"/>
  <c r="Y1431" s="1"/>
  <c r="Y1430" s="1"/>
  <c r="Y1429" s="1"/>
  <c r="AE1433"/>
  <c r="AK1433" s="1"/>
  <c r="AF555"/>
  <c r="AF554" s="1"/>
  <c r="AF553" s="1"/>
  <c r="AF552" s="1"/>
  <c r="AF414"/>
  <c r="AF413" s="1"/>
  <c r="AF544"/>
  <c r="AL544" s="1"/>
  <c r="AF522"/>
  <c r="AL522" s="1"/>
  <c r="S1094"/>
  <c r="S1093" s="1"/>
  <c r="S1092" s="1"/>
  <c r="S1091" s="1"/>
  <c r="T596"/>
  <c r="T595" s="1"/>
  <c r="T594" s="1"/>
  <c r="S24"/>
  <c r="T554"/>
  <c r="T553" s="1"/>
  <c r="T552" s="1"/>
  <c r="T413"/>
  <c r="S1105"/>
  <c r="S1104" s="1"/>
  <c r="S1103" s="1"/>
  <c r="S1102" s="1"/>
  <c r="S1101" s="1"/>
  <c r="M1314"/>
  <c r="M1313" s="1"/>
  <c r="M1160"/>
  <c r="M1159" s="1"/>
  <c r="M1158" s="1"/>
  <c r="M1157" s="1"/>
  <c r="M299"/>
  <c r="M298" s="1"/>
  <c r="M297" s="1"/>
  <c r="M296" s="1"/>
  <c r="S1258"/>
  <c r="S1257" s="1"/>
  <c r="N543"/>
  <c r="N542" s="1"/>
  <c r="Y511"/>
  <c r="Y510" s="1"/>
  <c r="Y509" s="1"/>
  <c r="Z399"/>
  <c r="Z398" s="1"/>
  <c r="T891"/>
  <c r="T1065"/>
  <c r="T1064" s="1"/>
  <c r="T1063" s="1"/>
  <c r="S1148"/>
  <c r="S1147" s="1"/>
  <c r="S1146" s="1"/>
  <c r="S1145" s="1"/>
  <c r="S55"/>
  <c r="Z751"/>
  <c r="AF751" s="1"/>
  <c r="T543"/>
  <c r="T542" s="1"/>
  <c r="Z324"/>
  <c r="AF324" s="1"/>
  <c r="AL324" s="1"/>
  <c r="T648"/>
  <c r="T647" s="1"/>
  <c r="T646" s="1"/>
  <c r="J429"/>
  <c r="M1326"/>
  <c r="M1325" s="1"/>
  <c r="S198"/>
  <c r="Y198" s="1"/>
  <c r="M38"/>
  <c r="N304"/>
  <c r="N303" s="1"/>
  <c r="N302" s="1"/>
  <c r="N301" s="1"/>
  <c r="M750"/>
  <c r="N1317"/>
  <c r="N1316" s="1"/>
  <c r="T399"/>
  <c r="T398" s="1"/>
  <c r="N266"/>
  <c r="N413"/>
  <c r="N861"/>
  <c r="N860" s="1"/>
  <c r="M1148"/>
  <c r="M1147" s="1"/>
  <c r="M1146" s="1"/>
  <c r="M1145" s="1"/>
  <c r="N1449"/>
  <c r="M1238"/>
  <c r="M1237" s="1"/>
  <c r="M1236" s="1"/>
  <c r="M1235" s="1"/>
  <c r="M1234" s="1"/>
  <c r="M48"/>
  <c r="M47" s="1"/>
  <c r="M46" s="1"/>
  <c r="M45" s="1"/>
  <c r="M44" s="1"/>
  <c r="N1033"/>
  <c r="N1032" s="1"/>
  <c r="N1031" s="1"/>
  <c r="N1030" s="1"/>
  <c r="AD819"/>
  <c r="AE597"/>
  <c r="AK597" s="1"/>
  <c r="Z679"/>
  <c r="T678"/>
  <c r="T677" s="1"/>
  <c r="T676" s="1"/>
  <c r="Z738"/>
  <c r="Z737" s="1"/>
  <c r="Z736" s="1"/>
  <c r="AF739"/>
  <c r="AL739" s="1"/>
  <c r="AR739" s="1"/>
  <c r="Z1231"/>
  <c r="Z1230" s="1"/>
  <c r="Z1229" s="1"/>
  <c r="Z1228" s="1"/>
  <c r="Z1227" s="1"/>
  <c r="AF1232"/>
  <c r="AL1232" s="1"/>
  <c r="Z1312"/>
  <c r="Z1311" s="1"/>
  <c r="Z1310" s="1"/>
  <c r="T1311"/>
  <c r="T1310" s="1"/>
  <c r="AF1427"/>
  <c r="AF1426" s="1"/>
  <c r="AF1425" s="1"/>
  <c r="AF1424" s="1"/>
  <c r="AF1423" s="1"/>
  <c r="Z1426"/>
  <c r="Z1425" s="1"/>
  <c r="Z1424" s="1"/>
  <c r="Z1423" s="1"/>
  <c r="T644"/>
  <c r="T643" s="1"/>
  <c r="T642" s="1"/>
  <c r="P1459"/>
  <c r="Y175"/>
  <c r="AE175" s="1"/>
  <c r="Y500"/>
  <c r="Y499" s="1"/>
  <c r="Y498" s="1"/>
  <c r="Y154"/>
  <c r="S1207"/>
  <c r="S1206" s="1"/>
  <c r="S1205" s="1"/>
  <c r="Y957"/>
  <c r="AE957" s="1"/>
  <c r="AK957" s="1"/>
  <c r="T1506"/>
  <c r="T1505" s="1"/>
  <c r="T1504" s="1"/>
  <c r="T1503" s="1"/>
  <c r="T1502" s="1"/>
  <c r="T1501" s="1"/>
  <c r="T912"/>
  <c r="T911" s="1"/>
  <c r="T521"/>
  <c r="T520" s="1"/>
  <c r="S1350"/>
  <c r="S1349" s="1"/>
  <c r="S511"/>
  <c r="S510" s="1"/>
  <c r="S509" s="1"/>
  <c r="S396"/>
  <c r="S395" s="1"/>
  <c r="S394" s="1"/>
  <c r="S554"/>
  <c r="S553" s="1"/>
  <c r="S552" s="1"/>
  <c r="M323"/>
  <c r="M809"/>
  <c r="M808" s="1"/>
  <c r="M807" s="1"/>
  <c r="M806" s="1"/>
  <c r="M24"/>
  <c r="N197"/>
  <c r="N196" s="1"/>
  <c r="N195" s="1"/>
  <c r="N194" s="1"/>
  <c r="N193" s="1"/>
  <c r="N192" s="1"/>
  <c r="N399"/>
  <c r="N398" s="1"/>
  <c r="N750"/>
  <c r="M801"/>
  <c r="M800" s="1"/>
  <c r="N809"/>
  <c r="N808" s="1"/>
  <c r="N807" s="1"/>
  <c r="N806" s="1"/>
  <c r="N956"/>
  <c r="N955" s="1"/>
  <c r="M973"/>
  <c r="M972" s="1"/>
  <c r="M971" s="1"/>
  <c r="N1065"/>
  <c r="N1064" s="1"/>
  <c r="N1063" s="1"/>
  <c r="M1170"/>
  <c r="M1169" s="1"/>
  <c r="M1168" s="1"/>
  <c r="M1167" s="1"/>
  <c r="N1203"/>
  <c r="N1202" s="1"/>
  <c r="N1201" s="1"/>
  <c r="N1255"/>
  <c r="AA767"/>
  <c r="AA766" s="1"/>
  <c r="Z842"/>
  <c r="AF842" s="1"/>
  <c r="Y909"/>
  <c r="Y908" s="1"/>
  <c r="T1347"/>
  <c r="T1346" s="1"/>
  <c r="AA709"/>
  <c r="S1506"/>
  <c r="S1505" s="1"/>
  <c r="S1504" s="1"/>
  <c r="S1503" s="1"/>
  <c r="S1502" s="1"/>
  <c r="S1501" s="1"/>
  <c r="AE1070"/>
  <c r="AK1070" s="1"/>
  <c r="T1456"/>
  <c r="AF614"/>
  <c r="AL614" s="1"/>
  <c r="T1374"/>
  <c r="T1373" s="1"/>
  <c r="N507"/>
  <c r="N506" s="1"/>
  <c r="N505" s="1"/>
  <c r="M543"/>
  <c r="M542" s="1"/>
  <c r="N596"/>
  <c r="N595" s="1"/>
  <c r="N906"/>
  <c r="N905" s="1"/>
  <c r="N1099"/>
  <c r="N1098" s="1"/>
  <c r="N1097" s="1"/>
  <c r="N1096" s="1"/>
  <c r="M1374"/>
  <c r="M1373" s="1"/>
  <c r="AB856"/>
  <c r="AB855" s="1"/>
  <c r="AB854" s="1"/>
  <c r="AB1200"/>
  <c r="AB1194" s="1"/>
  <c r="Y300"/>
  <c r="Y299" s="1"/>
  <c r="Y298" s="1"/>
  <c r="Y297" s="1"/>
  <c r="Y296" s="1"/>
  <c r="T1048"/>
  <c r="S1356"/>
  <c r="S1355" s="1"/>
  <c r="Y1374"/>
  <c r="Y1373" s="1"/>
  <c r="S184"/>
  <c r="T158"/>
  <c r="Z158" s="1"/>
  <c r="N1143"/>
  <c r="N1142" s="1"/>
  <c r="N1141" s="1"/>
  <c r="N1140" s="1"/>
  <c r="H35"/>
  <c r="H34" s="1"/>
  <c r="H33" s="1"/>
  <c r="H32" s="1"/>
  <c r="N154"/>
  <c r="M385"/>
  <c r="M384" s="1"/>
  <c r="N449"/>
  <c r="N448" s="1"/>
  <c r="N447" s="1"/>
  <c r="N446" s="1"/>
  <c r="N445" s="1"/>
  <c r="N465"/>
  <c r="N464" s="1"/>
  <c r="N463" s="1"/>
  <c r="M511"/>
  <c r="M510" s="1"/>
  <c r="M509" s="1"/>
  <c r="N895"/>
  <c r="M1009"/>
  <c r="M1008" s="1"/>
  <c r="M1007" s="1"/>
  <c r="M1006" s="1"/>
  <c r="M1005" s="1"/>
  <c r="N1049"/>
  <c r="N1046" s="1"/>
  <c r="N1045" s="1"/>
  <c r="N1043" s="1"/>
  <c r="N1109"/>
  <c r="N1108" s="1"/>
  <c r="N1107" s="1"/>
  <c r="N1106" s="1"/>
  <c r="N1260"/>
  <c r="N1259" s="1"/>
  <c r="N1341"/>
  <c r="N1340" s="1"/>
  <c r="N1398"/>
  <c r="N1397" s="1"/>
  <c r="N1396" s="1"/>
  <c r="N1395" s="1"/>
  <c r="N1394" s="1"/>
  <c r="N1393" s="1"/>
  <c r="AB946"/>
  <c r="AB945" s="1"/>
  <c r="AC406"/>
  <c r="AA128"/>
  <c r="T1231"/>
  <c r="T1230" s="1"/>
  <c r="T1229" s="1"/>
  <c r="T1228" s="1"/>
  <c r="T1227" s="1"/>
  <c r="Y1126"/>
  <c r="Y1125" s="1"/>
  <c r="Y1124" s="1"/>
  <c r="Y1123" s="1"/>
  <c r="AF743"/>
  <c r="AF742" s="1"/>
  <c r="AF741" s="1"/>
  <c r="AF740" s="1"/>
  <c r="T1426"/>
  <c r="T1425" s="1"/>
  <c r="T1424" s="1"/>
  <c r="T1423" s="1"/>
  <c r="AE1357"/>
  <c r="AK1357" s="1"/>
  <c r="Z891"/>
  <c r="AE1315"/>
  <c r="AE1314" s="1"/>
  <c r="AE1313" s="1"/>
  <c r="T1046"/>
  <c r="T1045" s="1"/>
  <c r="T1043" s="1"/>
  <c r="Z507"/>
  <c r="Z506" s="1"/>
  <c r="Z505" s="1"/>
  <c r="S1432"/>
  <c r="S1431" s="1"/>
  <c r="S1430" s="1"/>
  <c r="S1429" s="1"/>
  <c r="Y1449"/>
  <c r="N292"/>
  <c r="N291" s="1"/>
  <c r="N290" s="1"/>
  <c r="N289" s="1"/>
  <c r="N288" s="1"/>
  <c r="S61"/>
  <c r="Y61" s="1"/>
  <c r="Y60" s="1"/>
  <c r="Y59" s="1"/>
  <c r="K453"/>
  <c r="M277"/>
  <c r="M276" s="1"/>
  <c r="M275" s="1"/>
  <c r="N380"/>
  <c r="N379" s="1"/>
  <c r="N378" s="1"/>
  <c r="N377" s="1"/>
  <c r="N912"/>
  <c r="N911" s="1"/>
  <c r="N918"/>
  <c r="N917" s="1"/>
  <c r="M1094"/>
  <c r="M1093" s="1"/>
  <c r="M1092" s="1"/>
  <c r="M1091" s="1"/>
  <c r="M1368"/>
  <c r="M1367" s="1"/>
  <c r="AB489"/>
  <c r="AB488" s="1"/>
  <c r="AA126"/>
  <c r="AA125" s="1"/>
  <c r="Y747"/>
  <c r="Y746" s="1"/>
  <c r="AF1478"/>
  <c r="AL1478" s="1"/>
  <c r="Z1477"/>
  <c r="Z1065"/>
  <c r="Z1064" s="1"/>
  <c r="Z1063" s="1"/>
  <c r="Z1374"/>
  <c r="Z1373" s="1"/>
  <c r="Z1441"/>
  <c r="Y778"/>
  <c r="Y777" s="1"/>
  <c r="Y776" s="1"/>
  <c r="Y775" s="1"/>
  <c r="Y360"/>
  <c r="Y359" s="1"/>
  <c r="Z682"/>
  <c r="Z681" s="1"/>
  <c r="Z680" s="1"/>
  <c r="T738"/>
  <c r="T737" s="1"/>
  <c r="T736" s="1"/>
  <c r="K1047"/>
  <c r="N18"/>
  <c r="M154"/>
  <c r="N417"/>
  <c r="N434"/>
  <c r="N433" s="1"/>
  <c r="N432" s="1"/>
  <c r="N431" s="1"/>
  <c r="N430" s="1"/>
  <c r="M500"/>
  <c r="M499" s="1"/>
  <c r="M498" s="1"/>
  <c r="N554"/>
  <c r="N553" s="1"/>
  <c r="N552" s="1"/>
  <c r="N648"/>
  <c r="N647" s="1"/>
  <c r="N646" s="1"/>
  <c r="N712"/>
  <c r="N711" s="1"/>
  <c r="N710" s="1"/>
  <c r="N801"/>
  <c r="N800" s="1"/>
  <c r="N891"/>
  <c r="N1081"/>
  <c r="N1080" s="1"/>
  <c r="N1079" s="1"/>
  <c r="N1078" s="1"/>
  <c r="N1077" s="1"/>
  <c r="M1207"/>
  <c r="M1206" s="1"/>
  <c r="M1205" s="1"/>
  <c r="N1445"/>
  <c r="Z648"/>
  <c r="Z647" s="1"/>
  <c r="Z646" s="1"/>
  <c r="AC1129"/>
  <c r="AB654"/>
  <c r="AB641" s="1"/>
  <c r="AB640" s="1"/>
  <c r="Y21"/>
  <c r="Y20" s="1"/>
  <c r="S12"/>
  <c r="S11" s="1"/>
  <c r="AF83"/>
  <c r="AL83" s="1"/>
  <c r="Z82"/>
  <c r="T801"/>
  <c r="T800" s="1"/>
  <c r="Z802"/>
  <c r="AF802" s="1"/>
  <c r="AB819"/>
  <c r="AA819"/>
  <c r="Y1327"/>
  <c r="AE1327" s="1"/>
  <c r="AK1327" s="1"/>
  <c r="S1326"/>
  <c r="S1325" s="1"/>
  <c r="Y609"/>
  <c r="AE137"/>
  <c r="AK137" s="1"/>
  <c r="S1049"/>
  <c r="S1048" s="1"/>
  <c r="Y1050"/>
  <c r="Y1049" s="1"/>
  <c r="S522"/>
  <c r="S521" s="1"/>
  <c r="S520" s="1"/>
  <c r="Y550"/>
  <c r="AE550" s="1"/>
  <c r="AK550" s="1"/>
  <c r="S130"/>
  <c r="Y1362"/>
  <c r="Y1361" s="1"/>
  <c r="AE1363"/>
  <c r="AK1363" s="1"/>
  <c r="S809"/>
  <c r="S808" s="1"/>
  <c r="S807" s="1"/>
  <c r="S806" s="1"/>
  <c r="Y810"/>
  <c r="Y809" s="1"/>
  <c r="Y808" s="1"/>
  <c r="Y807" s="1"/>
  <c r="Y806" s="1"/>
  <c r="N36"/>
  <c r="N409"/>
  <c r="N408" s="1"/>
  <c r="N407" s="1"/>
  <c r="N521"/>
  <c r="N520" s="1"/>
  <c r="N682"/>
  <c r="N681" s="1"/>
  <c r="N680" s="1"/>
  <c r="N742"/>
  <c r="N741" s="1"/>
  <c r="N740" s="1"/>
  <c r="N777"/>
  <c r="N776" s="1"/>
  <c r="N775" s="1"/>
  <c r="M841"/>
  <c r="M840" s="1"/>
  <c r="M839" s="1"/>
  <c r="M838" s="1"/>
  <c r="M819" s="1"/>
  <c r="M1020"/>
  <c r="M1019" s="1"/>
  <c r="N1071"/>
  <c r="M1138"/>
  <c r="M1137" s="1"/>
  <c r="M1136" s="1"/>
  <c r="M1135" s="1"/>
  <c r="M1338"/>
  <c r="M1337" s="1"/>
  <c r="M1344"/>
  <c r="M1343" s="1"/>
  <c r="N1506"/>
  <c r="N1505" s="1"/>
  <c r="N1504" s="1"/>
  <c r="N1503" s="1"/>
  <c r="N1502" s="1"/>
  <c r="N1501" s="1"/>
  <c r="AE659"/>
  <c r="AE658" s="1"/>
  <c r="AD458"/>
  <c r="AD457" s="1"/>
  <c r="AD962"/>
  <c r="AD961" s="1"/>
  <c r="AA412"/>
  <c r="AA411" s="1"/>
  <c r="AA406" s="1"/>
  <c r="AB901"/>
  <c r="AB900" s="1"/>
  <c r="AB899" s="1"/>
  <c r="Z335"/>
  <c r="Z334" s="1"/>
  <c r="Z333" s="1"/>
  <c r="Z332" s="1"/>
  <c r="AA1129"/>
  <c r="AC1151"/>
  <c r="Z349"/>
  <c r="AF349" s="1"/>
  <c r="AL349" s="1"/>
  <c r="AF1406"/>
  <c r="AL1406" s="1"/>
  <c r="Z1405"/>
  <c r="Z1404" s="1"/>
  <c r="AE1412"/>
  <c r="AK1412" s="1"/>
  <c r="Y1411"/>
  <c r="Y1410" s="1"/>
  <c r="AA1151"/>
  <c r="Z1456"/>
  <c r="AF1458"/>
  <c r="AL1458" s="1"/>
  <c r="AR1458" s="1"/>
  <c r="AX1458" s="1"/>
  <c r="BD1458" s="1"/>
  <c r="BJ1458" s="1"/>
  <c r="BP1458" s="1"/>
  <c r="BV1458" s="1"/>
  <c r="CB1458" s="1"/>
  <c r="CH1458" s="1"/>
  <c r="CN1458" s="1"/>
  <c r="CT1458" s="1"/>
  <c r="AF609"/>
  <c r="AL609" s="1"/>
  <c r="AE96"/>
  <c r="AK96" s="1"/>
  <c r="Y95"/>
  <c r="Y94" s="1"/>
  <c r="AD872"/>
  <c r="AD871" s="1"/>
  <c r="AC1090"/>
  <c r="Z1463"/>
  <c r="O1400"/>
  <c r="AB1451"/>
  <c r="S1009"/>
  <c r="S1008" s="1"/>
  <c r="S1007" s="1"/>
  <c r="S1006" s="1"/>
  <c r="S1005" s="1"/>
  <c r="Y1010"/>
  <c r="Y1009" s="1"/>
  <c r="Y1008" s="1"/>
  <c r="Y1007" s="1"/>
  <c r="Y1006" s="1"/>
  <c r="Y1005" s="1"/>
  <c r="AE1095"/>
  <c r="AK1095" s="1"/>
  <c r="Z224"/>
  <c r="Z223" s="1"/>
  <c r="Z222" s="1"/>
  <c r="Z221" s="1"/>
  <c r="Z217" s="1"/>
  <c r="Z216" s="1"/>
  <c r="T223"/>
  <c r="T222" s="1"/>
  <c r="T221" s="1"/>
  <c r="T217" s="1"/>
  <c r="T216" s="1"/>
  <c r="S304"/>
  <c r="S303" s="1"/>
  <c r="S302" s="1"/>
  <c r="S301" s="1"/>
  <c r="S1020"/>
  <c r="S1019" s="1"/>
  <c r="Y1021"/>
  <c r="Y1020" s="1"/>
  <c r="Y1019" s="1"/>
  <c r="T549"/>
  <c r="T548" s="1"/>
  <c r="Y310"/>
  <c r="Y309" s="1"/>
  <c r="Y308" s="1"/>
  <c r="Y307" s="1"/>
  <c r="S413"/>
  <c r="Y414"/>
  <c r="Y413" s="1"/>
  <c r="Z810"/>
  <c r="AF810" s="1"/>
  <c r="AF809" s="1"/>
  <c r="AF808" s="1"/>
  <c r="AF807" s="1"/>
  <c r="AF806" s="1"/>
  <c r="T809"/>
  <c r="T808" s="1"/>
  <c r="T807" s="1"/>
  <c r="T806" s="1"/>
  <c r="AB452"/>
  <c r="AB451" s="1"/>
  <c r="AB439" s="1"/>
  <c r="AC183"/>
  <c r="AC182" s="1"/>
  <c r="AC181" s="1"/>
  <c r="AC180" s="1"/>
  <c r="AC179" s="1"/>
  <c r="AC177" s="1"/>
  <c r="AB1068"/>
  <c r="AB1067" s="1"/>
  <c r="AC52"/>
  <c r="AC51" s="1"/>
  <c r="AC50" s="1"/>
  <c r="AC745"/>
  <c r="AC744" s="1"/>
  <c r="AC735" s="1"/>
  <c r="AC734" s="1"/>
  <c r="AD624"/>
  <c r="AD605" s="1"/>
  <c r="AD604" s="1"/>
  <c r="AC1451"/>
  <c r="Z304"/>
  <c r="Z303" s="1"/>
  <c r="Z302" s="1"/>
  <c r="Z301" s="1"/>
  <c r="AF305"/>
  <c r="AF304" s="1"/>
  <c r="AF303" s="1"/>
  <c r="AF302" s="1"/>
  <c r="AF301" s="1"/>
  <c r="AF645"/>
  <c r="AL645" s="1"/>
  <c r="Z644"/>
  <c r="Z643" s="1"/>
  <c r="Z642" s="1"/>
  <c r="Y1506"/>
  <c r="Y1505" s="1"/>
  <c r="Y1504" s="1"/>
  <c r="Y1503" s="1"/>
  <c r="Y1502" s="1"/>
  <c r="Y1501" s="1"/>
  <c r="AE1507"/>
  <c r="AK1507" s="1"/>
  <c r="B517"/>
  <c r="S1198"/>
  <c r="S1197" s="1"/>
  <c r="S1196" s="1"/>
  <c r="S1195" s="1"/>
  <c r="Y1072"/>
  <c r="AE1072" s="1"/>
  <c r="S1071"/>
  <c r="S1287"/>
  <c r="S1286" s="1"/>
  <c r="S1285" s="1"/>
  <c r="S1284" s="1"/>
  <c r="S1283" s="1"/>
  <c r="Y1288"/>
  <c r="AE1288" s="1"/>
  <c r="AE560"/>
  <c r="AK560" s="1"/>
  <c r="AQ560" s="1"/>
  <c r="AW560" s="1"/>
  <c r="BC560" s="1"/>
  <c r="BI560" s="1"/>
  <c r="BO560" s="1"/>
  <c r="BU560" s="1"/>
  <c r="CA560" s="1"/>
  <c r="CG560" s="1"/>
  <c r="CM560" s="1"/>
  <c r="CS560" s="1"/>
  <c r="CW560" s="1"/>
  <c r="L430"/>
  <c r="AE1139"/>
  <c r="AK1139" s="1"/>
  <c r="Y1458"/>
  <c r="Y1456" s="1"/>
  <c r="T729"/>
  <c r="Z729" s="1"/>
  <c r="Z728" s="1"/>
  <c r="Z727" s="1"/>
  <c r="N728"/>
  <c r="N727" s="1"/>
  <c r="T1192"/>
  <c r="Z1192" s="1"/>
  <c r="Z1191" s="1"/>
  <c r="Z1190" s="1"/>
  <c r="Z1189" s="1"/>
  <c r="Z1188" s="1"/>
  <c r="N1191"/>
  <c r="N1190" s="1"/>
  <c r="N1189" s="1"/>
  <c r="N1188" s="1"/>
  <c r="S1422"/>
  <c r="S1421" s="1"/>
  <c r="S1420" s="1"/>
  <c r="S1419" s="1"/>
  <c r="S1418" s="1"/>
  <c r="M1421"/>
  <c r="M1420" s="1"/>
  <c r="M1419" s="1"/>
  <c r="M1418" s="1"/>
  <c r="N1207"/>
  <c r="N1206" s="1"/>
  <c r="N1205" s="1"/>
  <c r="M1224"/>
  <c r="M1223" s="1"/>
  <c r="M1222" s="1"/>
  <c r="M1221" s="1"/>
  <c r="M1023"/>
  <c r="M1022" s="1"/>
  <c r="S1321"/>
  <c r="S1320" s="1"/>
  <c r="S1319" s="1"/>
  <c r="M1320"/>
  <c r="M1319" s="1"/>
  <c r="N78"/>
  <c r="R1468"/>
  <c r="AD17"/>
  <c r="AD10" s="1"/>
  <c r="AD9" s="1"/>
  <c r="AD8" s="1"/>
  <c r="AB77"/>
  <c r="AB76" s="1"/>
  <c r="AA890"/>
  <c r="AA889" s="1"/>
  <c r="AA888" s="1"/>
  <c r="AA887" s="1"/>
  <c r="S454"/>
  <c r="S453" s="1"/>
  <c r="S357"/>
  <c r="S356" s="1"/>
  <c r="T1441"/>
  <c r="S1333"/>
  <c r="S1332" s="1"/>
  <c r="S1331" s="1"/>
  <c r="M1332"/>
  <c r="M1331" s="1"/>
  <c r="T1336"/>
  <c r="Z1336" s="1"/>
  <c r="AF1336" s="1"/>
  <c r="AF1335" s="1"/>
  <c r="AF1334" s="1"/>
  <c r="N1335"/>
  <c r="N1334" s="1"/>
  <c r="M1126"/>
  <c r="M1125" s="1"/>
  <c r="M1124" s="1"/>
  <c r="M1123" s="1"/>
  <c r="N1155"/>
  <c r="N1154" s="1"/>
  <c r="N1153" s="1"/>
  <c r="N1152" s="1"/>
  <c r="M1439"/>
  <c r="S1440"/>
  <c r="Y1440" s="1"/>
  <c r="Y1439" s="1"/>
  <c r="T1213"/>
  <c r="T1212" s="1"/>
  <c r="T1211" s="1"/>
  <c r="T1210" s="1"/>
  <c r="T1209" s="1"/>
  <c r="N1212"/>
  <c r="N1211" s="1"/>
  <c r="N1210" s="1"/>
  <c r="N1209" s="1"/>
  <c r="T1360"/>
  <c r="T1359" s="1"/>
  <c r="T1358" s="1"/>
  <c r="N1359"/>
  <c r="N1358" s="1"/>
  <c r="U265"/>
  <c r="U264" s="1"/>
  <c r="U263" s="1"/>
  <c r="U257" s="1"/>
  <c r="U255" s="1"/>
  <c r="AC1266"/>
  <c r="T1323"/>
  <c r="T1322" s="1"/>
  <c r="T518"/>
  <c r="T517" s="1"/>
  <c r="AE1225"/>
  <c r="AK1225" s="1"/>
  <c r="Z354"/>
  <c r="Z353" s="1"/>
  <c r="N1047"/>
  <c r="AE810"/>
  <c r="AE809" s="1"/>
  <c r="AE808" s="1"/>
  <c r="AE807" s="1"/>
  <c r="AE806" s="1"/>
  <c r="Z267"/>
  <c r="AK1171"/>
  <c r="AF1231"/>
  <c r="AF1230" s="1"/>
  <c r="AF1229" s="1"/>
  <c r="AF1228" s="1"/>
  <c r="AF1227" s="1"/>
  <c r="AL400"/>
  <c r="AF399"/>
  <c r="AF398" s="1"/>
  <c r="AK512"/>
  <c r="AE511"/>
  <c r="AE510" s="1"/>
  <c r="AE509" s="1"/>
  <c r="AE546"/>
  <c r="AE545" s="1"/>
  <c r="AE204"/>
  <c r="AK358"/>
  <c r="AE357"/>
  <c r="AE356" s="1"/>
  <c r="AK501"/>
  <c r="AE500"/>
  <c r="AE499" s="1"/>
  <c r="AE498" s="1"/>
  <c r="AL508"/>
  <c r="AF507"/>
  <c r="AF506" s="1"/>
  <c r="AF505" s="1"/>
  <c r="AL649"/>
  <c r="AF648"/>
  <c r="AF647" s="1"/>
  <c r="AF646" s="1"/>
  <c r="AE1238"/>
  <c r="AE1237" s="1"/>
  <c r="AE1236" s="1"/>
  <c r="AE1235" s="1"/>
  <c r="AE1234" s="1"/>
  <c r="AF912"/>
  <c r="AF911" s="1"/>
  <c r="AK155"/>
  <c r="AE154"/>
  <c r="AK544"/>
  <c r="AE543"/>
  <c r="AE542" s="1"/>
  <c r="AL683"/>
  <c r="AF682"/>
  <c r="AF681" s="1"/>
  <c r="AF680" s="1"/>
  <c r="AK555"/>
  <c r="AE554"/>
  <c r="AE553" s="1"/>
  <c r="AE552" s="1"/>
  <c r="AK1324"/>
  <c r="AL1375"/>
  <c r="AF1374"/>
  <c r="AF1373" s="1"/>
  <c r="AL1409"/>
  <c r="AF1408"/>
  <c r="AF1407" s="1"/>
  <c r="AK1375"/>
  <c r="AE1374"/>
  <c r="AE1373" s="1"/>
  <c r="AK102"/>
  <c r="AE101"/>
  <c r="AE100" s="1"/>
  <c r="AK113"/>
  <c r="AE112"/>
  <c r="AE111" s="1"/>
  <c r="AL1066"/>
  <c r="AF1065"/>
  <c r="AF1064" s="1"/>
  <c r="AF1063" s="1"/>
  <c r="AL1139"/>
  <c r="AL110"/>
  <c r="AF109"/>
  <c r="AF108" s="1"/>
  <c r="AL1442"/>
  <c r="AF1441"/>
  <c r="AK1450"/>
  <c r="AQ1450" s="1"/>
  <c r="AE1449"/>
  <c r="AK1403"/>
  <c r="AK1475"/>
  <c r="AE1474"/>
  <c r="AE1473" s="1"/>
  <c r="AF891"/>
  <c r="AE1350"/>
  <c r="AE1349" s="1"/>
  <c r="AK1470"/>
  <c r="AE1469"/>
  <c r="AL1480"/>
  <c r="AF1479"/>
  <c r="AL1269"/>
  <c r="AF1268"/>
  <c r="AF1267" s="1"/>
  <c r="AL883"/>
  <c r="AF882"/>
  <c r="AF881" s="1"/>
  <c r="AK876"/>
  <c r="AE875"/>
  <c r="AE874" s="1"/>
  <c r="AE873" s="1"/>
  <c r="AF95"/>
  <c r="AF94" s="1"/>
  <c r="O872"/>
  <c r="O871" s="1"/>
  <c r="AK1482"/>
  <c r="AE1481"/>
  <c r="AL1485"/>
  <c r="AF1484"/>
  <c r="AL1275"/>
  <c r="AF1274"/>
  <c r="AF1273" s="1"/>
  <c r="AE1466"/>
  <c r="AL824"/>
  <c r="AF823"/>
  <c r="AF822" s="1"/>
  <c r="AF821" s="1"/>
  <c r="AF820" s="1"/>
  <c r="AK83"/>
  <c r="AE82"/>
  <c r="R274"/>
  <c r="R273" s="1"/>
  <c r="AF92"/>
  <c r="AF91" s="1"/>
  <c r="AE1477"/>
  <c r="P872"/>
  <c r="P871" s="1"/>
  <c r="AK471"/>
  <c r="AE470"/>
  <c r="AL987"/>
  <c r="AF986"/>
  <c r="AF985" s="1"/>
  <c r="AD726"/>
  <c r="AD725" s="1"/>
  <c r="AB52"/>
  <c r="AB51" s="1"/>
  <c r="AB50" s="1"/>
  <c r="AB346"/>
  <c r="AB345" s="1"/>
  <c r="AB344" s="1"/>
  <c r="AB343" s="1"/>
  <c r="AL469"/>
  <c r="AF468"/>
  <c r="AK987"/>
  <c r="AE986"/>
  <c r="AE985" s="1"/>
  <c r="AL471"/>
  <c r="AF470"/>
  <c r="AA675"/>
  <c r="AA674" s="1"/>
  <c r="AA932"/>
  <c r="AC962"/>
  <c r="AC1200"/>
  <c r="AC1194" s="1"/>
  <c r="AB274"/>
  <c r="AB273" s="1"/>
  <c r="AL630"/>
  <c r="AL629" s="1"/>
  <c r="AF659"/>
  <c r="AF658" s="1"/>
  <c r="AF848"/>
  <c r="AF847" s="1"/>
  <c r="AF851"/>
  <c r="AF850" s="1"/>
  <c r="AL626"/>
  <c r="AL625" s="1"/>
  <c r="AL624" s="1"/>
  <c r="AE567"/>
  <c r="AE566" s="1"/>
  <c r="AF563"/>
  <c r="AF562" s="1"/>
  <c r="AE577"/>
  <c r="AE576" s="1"/>
  <c r="AF663"/>
  <c r="AF662" s="1"/>
  <c r="AF666"/>
  <c r="AF665" s="1"/>
  <c r="AF1028"/>
  <c r="AF1027" s="1"/>
  <c r="AF1026" s="1"/>
  <c r="AF1025" s="1"/>
  <c r="AE848"/>
  <c r="AE847" s="1"/>
  <c r="AE846" s="1"/>
  <c r="AE845" s="1"/>
  <c r="AE844" s="1"/>
  <c r="AF656"/>
  <c r="AF655" s="1"/>
  <c r="S277"/>
  <c r="S276" s="1"/>
  <c r="S275" s="1"/>
  <c r="Y278"/>
  <c r="Y277" s="1"/>
  <c r="Y276" s="1"/>
  <c r="Y275" s="1"/>
  <c r="Z618"/>
  <c r="Z617" s="1"/>
  <c r="Z616" s="1"/>
  <c r="T1143"/>
  <c r="T1142" s="1"/>
  <c r="T1141" s="1"/>
  <c r="T1140" s="1"/>
  <c r="Z1144"/>
  <c r="AF1144" s="1"/>
  <c r="AL1144" s="1"/>
  <c r="AE93"/>
  <c r="AF1412"/>
  <c r="AF1411" s="1"/>
  <c r="AF1410" s="1"/>
  <c r="Z1411"/>
  <c r="Z1410" s="1"/>
  <c r="T956"/>
  <c r="T955" s="1"/>
  <c r="Z957"/>
  <c r="Z956" s="1"/>
  <c r="Z955" s="1"/>
  <c r="Z953" s="1"/>
  <c r="Z1318"/>
  <c r="AF1318" s="1"/>
  <c r="AL1318" s="1"/>
  <c r="T1317"/>
  <c r="T1316" s="1"/>
  <c r="Z101"/>
  <c r="Z100" s="1"/>
  <c r="AF102"/>
  <c r="AL102" s="1"/>
  <c r="Y1274"/>
  <c r="Y1273" s="1"/>
  <c r="AE1275"/>
  <c r="AK1275" s="1"/>
  <c r="AD306"/>
  <c r="AD295" s="1"/>
  <c r="AD307"/>
  <c r="Z284"/>
  <c r="Z283" s="1"/>
  <c r="T283"/>
  <c r="T500"/>
  <c r="T499" s="1"/>
  <c r="T498" s="1"/>
  <c r="AE1208"/>
  <c r="AK1208" s="1"/>
  <c r="Y1207"/>
  <c r="Y1206" s="1"/>
  <c r="Y1205" s="1"/>
  <c r="Z1261"/>
  <c r="Z1260" s="1"/>
  <c r="Z1259" s="1"/>
  <c r="T1260"/>
  <c r="T1259" s="1"/>
  <c r="Y1345"/>
  <c r="AE1345" s="1"/>
  <c r="S1344"/>
  <c r="S1343" s="1"/>
  <c r="Z1271"/>
  <c r="Z1270" s="1"/>
  <c r="AF1272"/>
  <c r="AF1271" s="1"/>
  <c r="AF1270" s="1"/>
  <c r="AF532"/>
  <c r="AF531" s="1"/>
  <c r="AF530" s="1"/>
  <c r="Z531"/>
  <c r="Z530" s="1"/>
  <c r="AE1489"/>
  <c r="AK1489" s="1"/>
  <c r="AD954"/>
  <c r="AD953"/>
  <c r="X1090"/>
  <c r="R504"/>
  <c r="R503" s="1"/>
  <c r="O1444"/>
  <c r="O1443" s="1"/>
  <c r="AK1029"/>
  <c r="AK852"/>
  <c r="AH168"/>
  <c r="AH167" s="1"/>
  <c r="AJ872"/>
  <c r="AJ871" s="1"/>
  <c r="AI901"/>
  <c r="AI900" s="1"/>
  <c r="AI899" s="1"/>
  <c r="AH932"/>
  <c r="AH1151"/>
  <c r="AJ1200"/>
  <c r="AJ1194" s="1"/>
  <c r="O439"/>
  <c r="R265"/>
  <c r="R264" s="1"/>
  <c r="R263" s="1"/>
  <c r="R257" s="1"/>
  <c r="R255" s="1"/>
  <c r="AC103"/>
  <c r="AB103"/>
  <c r="AB90" s="1"/>
  <c r="AK659"/>
  <c r="AK658" s="1"/>
  <c r="AH203"/>
  <c r="AH202" s="1"/>
  <c r="AH201" s="1"/>
  <c r="AH200" s="1"/>
  <c r="R1476"/>
  <c r="O1266"/>
  <c r="W77"/>
  <c r="W76" s="1"/>
  <c r="AB331"/>
  <c r="AB330" s="1"/>
  <c r="AA901"/>
  <c r="AA900" s="1"/>
  <c r="AA899" s="1"/>
  <c r="AI182"/>
  <c r="AI181" s="1"/>
  <c r="AI180" s="1"/>
  <c r="AI179" s="1"/>
  <c r="AH52"/>
  <c r="AH51" s="1"/>
  <c r="AH50" s="1"/>
  <c r="AJ168"/>
  <c r="AJ167" s="1"/>
  <c r="AJ846"/>
  <c r="AJ845" s="1"/>
  <c r="AJ844" s="1"/>
  <c r="AG1151"/>
  <c r="AG1400"/>
  <c r="AG1395" s="1"/>
  <c r="AG1394" s="1"/>
  <c r="AG1393" s="1"/>
  <c r="AG1468"/>
  <c r="R453"/>
  <c r="U280"/>
  <c r="U279" s="1"/>
  <c r="U274" s="1"/>
  <c r="U273" s="1"/>
  <c r="AE563"/>
  <c r="AE562" s="1"/>
  <c r="AH10"/>
  <c r="AH9" s="1"/>
  <c r="AH8" s="1"/>
  <c r="AH856"/>
  <c r="AH855" s="1"/>
  <c r="AH854" s="1"/>
  <c r="AJ901"/>
  <c r="AJ900" s="1"/>
  <c r="AJ899" s="1"/>
  <c r="AH1200"/>
  <c r="AH1194" s="1"/>
  <c r="Y1048"/>
  <c r="G682"/>
  <c r="G681" s="1"/>
  <c r="G680" s="1"/>
  <c r="AL414"/>
  <c r="G1302"/>
  <c r="G1301" s="1"/>
  <c r="O183"/>
  <c r="O182" s="1"/>
  <c r="O181" s="1"/>
  <c r="O180" s="1"/>
  <c r="O179" s="1"/>
  <c r="AG954"/>
  <c r="AG953"/>
  <c r="P745"/>
  <c r="P744" s="1"/>
  <c r="U35"/>
  <c r="U34" s="1"/>
  <c r="U33" s="1"/>
  <c r="U32" s="1"/>
  <c r="W103"/>
  <c r="W90" s="1"/>
  <c r="X153"/>
  <c r="X152" s="1"/>
  <c r="X151" s="1"/>
  <c r="X150" s="1"/>
  <c r="W280"/>
  <c r="W279" s="1"/>
  <c r="W274" s="1"/>
  <c r="W273" s="1"/>
  <c r="U890"/>
  <c r="U889" s="1"/>
  <c r="U888" s="1"/>
  <c r="U887" s="1"/>
  <c r="AC77"/>
  <c r="AC76" s="1"/>
  <c r="AB183"/>
  <c r="AB182" s="1"/>
  <c r="AB181" s="1"/>
  <c r="AB180" s="1"/>
  <c r="AB179" s="1"/>
  <c r="AB593"/>
  <c r="AB592" s="1"/>
  <c r="AB799"/>
  <c r="O1436"/>
  <c r="O1435" s="1"/>
  <c r="W412"/>
  <c r="W411" s="1"/>
  <c r="W406" s="1"/>
  <c r="U745"/>
  <c r="U744" s="1"/>
  <c r="U735" s="1"/>
  <c r="U734" s="1"/>
  <c r="AA318"/>
  <c r="AA317" s="1"/>
  <c r="AA306" s="1"/>
  <c r="AA295" s="1"/>
  <c r="AA346"/>
  <c r="AA345" s="1"/>
  <c r="AA344" s="1"/>
  <c r="AA343" s="1"/>
  <c r="AI953"/>
  <c r="V153"/>
  <c r="V152" s="1"/>
  <c r="V151" s="1"/>
  <c r="V150" s="1"/>
  <c r="W265"/>
  <c r="W264" s="1"/>
  <c r="W263" s="1"/>
  <c r="V1476"/>
  <c r="AG1129"/>
  <c r="Q1451"/>
  <c r="Q1443" s="1"/>
  <c r="Q1463"/>
  <c r="W52"/>
  <c r="W51" s="1"/>
  <c r="W50" s="1"/>
  <c r="V318"/>
  <c r="V317" s="1"/>
  <c r="V306" s="1"/>
  <c r="V295" s="1"/>
  <c r="V412"/>
  <c r="V411" s="1"/>
  <c r="V406" s="1"/>
  <c r="W1451"/>
  <c r="AB168"/>
  <c r="AB167" s="1"/>
  <c r="AB1266"/>
  <c r="AC504"/>
  <c r="AC503" s="1"/>
  <c r="AD1400"/>
  <c r="AD1395" s="1"/>
  <c r="AD1394" s="1"/>
  <c r="AD1393" s="1"/>
  <c r="AE663"/>
  <c r="AE662" s="1"/>
  <c r="AE1264"/>
  <c r="AE1263" s="1"/>
  <c r="AE1262" s="1"/>
  <c r="AG10"/>
  <c r="AG9" s="1"/>
  <c r="AG8" s="1"/>
  <c r="AH77"/>
  <c r="AH76" s="1"/>
  <c r="AJ182"/>
  <c r="AJ181" s="1"/>
  <c r="AJ180" s="1"/>
  <c r="AJ179" s="1"/>
  <c r="AJ726"/>
  <c r="AJ725" s="1"/>
  <c r="AH1047"/>
  <c r="AG306"/>
  <c r="AG295" s="1"/>
  <c r="AJ458"/>
  <c r="AJ457" s="1"/>
  <c r="AI489"/>
  <c r="AI488" s="1"/>
  <c r="AH516"/>
  <c r="AJ516"/>
  <c r="AG709"/>
  <c r="AH767"/>
  <c r="AH766" s="1"/>
  <c r="AI819"/>
  <c r="AG1062"/>
  <c r="AG1061" s="1"/>
  <c r="AA1483"/>
  <c r="AL1265"/>
  <c r="AR1265" s="1"/>
  <c r="AJ10"/>
  <c r="AJ9" s="1"/>
  <c r="AJ8" s="1"/>
  <c r="AJ6" s="1"/>
  <c r="AG52"/>
  <c r="AG51" s="1"/>
  <c r="AG50" s="1"/>
  <c r="AJ318"/>
  <c r="AJ317" s="1"/>
  <c r="AJ306" s="1"/>
  <c r="AJ295" s="1"/>
  <c r="AG383"/>
  <c r="AG382" s="1"/>
  <c r="AG726"/>
  <c r="AG725" s="1"/>
  <c r="AI856"/>
  <c r="AI855" s="1"/>
  <c r="AI854" s="1"/>
  <c r="AJ1129"/>
  <c r="AJ1400"/>
  <c r="AJ1395" s="1"/>
  <c r="AJ1394" s="1"/>
  <c r="AJ1393" s="1"/>
  <c r="AK630"/>
  <c r="AK629" s="1"/>
  <c r="AJ127"/>
  <c r="AJ203"/>
  <c r="AJ202" s="1"/>
  <c r="AJ201" s="1"/>
  <c r="AJ200" s="1"/>
  <c r="AI331"/>
  <c r="AI330" s="1"/>
  <c r="AI593"/>
  <c r="AI592" s="1"/>
  <c r="AI932"/>
  <c r="AI1047"/>
  <c r="AH1129"/>
  <c r="AI1476"/>
  <c r="N429"/>
  <c r="G307"/>
  <c r="AE1356"/>
  <c r="AE1355" s="1"/>
  <c r="R203"/>
  <c r="R202" s="1"/>
  <c r="R201" s="1"/>
  <c r="R200" s="1"/>
  <c r="X726"/>
  <c r="X725" s="1"/>
  <c r="AE1126"/>
  <c r="AE1125" s="1"/>
  <c r="AE1124" s="1"/>
  <c r="AE1123" s="1"/>
  <c r="X1048"/>
  <c r="AC331"/>
  <c r="AC330" s="1"/>
  <c r="AC767"/>
  <c r="AC766" s="1"/>
  <c r="AA1266"/>
  <c r="AA872"/>
  <c r="AA871" s="1"/>
  <c r="AD946"/>
  <c r="AD945" s="1"/>
  <c r="AA1254"/>
  <c r="AA1253" s="1"/>
  <c r="AE666"/>
  <c r="AE665" s="1"/>
  <c r="AI504"/>
  <c r="AI503" s="1"/>
  <c r="AG593"/>
  <c r="AG592" s="1"/>
  <c r="AG794"/>
  <c r="AG793" s="1"/>
  <c r="AG430"/>
  <c r="AG429"/>
  <c r="AJ429"/>
  <c r="AJ430"/>
  <c r="AI534"/>
  <c r="AH430"/>
  <c r="AH593"/>
  <c r="AH592" s="1"/>
  <c r="AJ307"/>
  <c r="AI429"/>
  <c r="AI430"/>
  <c r="AI168"/>
  <c r="AI167" s="1"/>
  <c r="AG274"/>
  <c r="AG273" s="1"/>
  <c r="AG331"/>
  <c r="AG330" s="1"/>
  <c r="AJ331"/>
  <c r="AJ330" s="1"/>
  <c r="AJ489"/>
  <c r="AJ488" s="1"/>
  <c r="AG504"/>
  <c r="AG503" s="1"/>
  <c r="AH794"/>
  <c r="AH793" s="1"/>
  <c r="AJ126"/>
  <c r="AJ125" s="1"/>
  <c r="AG452"/>
  <c r="AG451" s="1"/>
  <c r="AG439" s="1"/>
  <c r="AI1062"/>
  <c r="AI1061" s="1"/>
  <c r="AH872"/>
  <c r="AH871" s="1"/>
  <c r="AG489"/>
  <c r="AG488" s="1"/>
  <c r="AJ767"/>
  <c r="AJ766" s="1"/>
  <c r="AJ856"/>
  <c r="AJ855" s="1"/>
  <c r="AJ854" s="1"/>
  <c r="AH1062"/>
  <c r="AH1061" s="1"/>
  <c r="AG1047"/>
  <c r="AG534"/>
  <c r="AE883"/>
  <c r="Y435"/>
  <c r="S434"/>
  <c r="S433" s="1"/>
  <c r="S432" s="1"/>
  <c r="S431" s="1"/>
  <c r="W429"/>
  <c r="W430"/>
  <c r="Y419"/>
  <c r="AE419" s="1"/>
  <c r="AE417" s="1"/>
  <c r="S417"/>
  <c r="O331"/>
  <c r="O330" s="1"/>
  <c r="W182"/>
  <c r="W181" s="1"/>
  <c r="W180" s="1"/>
  <c r="W179" s="1"/>
  <c r="V745"/>
  <c r="V744" s="1"/>
  <c r="U901"/>
  <c r="U900" s="1"/>
  <c r="U899" s="1"/>
  <c r="V1047"/>
  <c r="AD767"/>
  <c r="AD766" s="1"/>
  <c r="AI346"/>
  <c r="AI1300"/>
  <c r="AG1463"/>
  <c r="Q932"/>
  <c r="R1253"/>
  <c r="U331"/>
  <c r="U330" s="1"/>
  <c r="V534"/>
  <c r="X872"/>
  <c r="X871" s="1"/>
  <c r="X901"/>
  <c r="X900" s="1"/>
  <c r="X899" s="1"/>
  <c r="AJ962"/>
  <c r="R709"/>
  <c r="O901"/>
  <c r="O900" s="1"/>
  <c r="O899" s="1"/>
  <c r="P962"/>
  <c r="P961" s="1"/>
  <c r="X306"/>
  <c r="X295" s="1"/>
  <c r="W901"/>
  <c r="W900" s="1"/>
  <c r="W899" s="1"/>
  <c r="AJ90"/>
  <c r="AG103"/>
  <c r="AG90" s="1"/>
  <c r="AH946"/>
  <c r="AH945" s="1"/>
  <c r="O962"/>
  <c r="O961" s="1"/>
  <c r="P1300"/>
  <c r="P1299" s="1"/>
  <c r="P1298" s="1"/>
  <c r="U458"/>
  <c r="U457" s="1"/>
  <c r="V1068"/>
  <c r="V1067" s="1"/>
  <c r="V1062" s="1"/>
  <c r="V1061" s="1"/>
  <c r="AB962"/>
  <c r="AB961" s="1"/>
  <c r="Z198"/>
  <c r="AF198" s="1"/>
  <c r="T197"/>
  <c r="T196" s="1"/>
  <c r="T195" s="1"/>
  <c r="T194" s="1"/>
  <c r="T193" s="1"/>
  <c r="T192" s="1"/>
  <c r="T417"/>
  <c r="Z419"/>
  <c r="Z417" s="1"/>
  <c r="T449"/>
  <c r="T448" s="1"/>
  <c r="T447" s="1"/>
  <c r="T446" s="1"/>
  <c r="T445" s="1"/>
  <c r="Z450"/>
  <c r="Y729"/>
  <c r="Y728" s="1"/>
  <c r="Y727" s="1"/>
  <c r="S728"/>
  <c r="S727" s="1"/>
  <c r="Y802"/>
  <c r="AE802" s="1"/>
  <c r="S801"/>
  <c r="S800" s="1"/>
  <c r="Z1399"/>
  <c r="AF1399" s="1"/>
  <c r="AF1398" s="1"/>
  <c r="AF1397" s="1"/>
  <c r="AF1396" s="1"/>
  <c r="T1398"/>
  <c r="T1397" s="1"/>
  <c r="T1396" s="1"/>
  <c r="AA516"/>
  <c r="AC1300"/>
  <c r="AC1299" s="1"/>
  <c r="AC1298" s="1"/>
  <c r="H429"/>
  <c r="AE1465"/>
  <c r="AE1464" s="1"/>
  <c r="Y1464"/>
  <c r="AA429"/>
  <c r="AA430"/>
  <c r="R1300"/>
  <c r="R1299" s="1"/>
  <c r="R1298" s="1"/>
  <c r="Z54"/>
  <c r="AF54" s="1"/>
  <c r="AF53" s="1"/>
  <c r="T53"/>
  <c r="Z435"/>
  <c r="AF435" s="1"/>
  <c r="AF434" s="1"/>
  <c r="AF433" s="1"/>
  <c r="AF432" s="1"/>
  <c r="AF431" s="1"/>
  <c r="T434"/>
  <c r="T433" s="1"/>
  <c r="T432" s="1"/>
  <c r="T431" s="1"/>
  <c r="T429" s="1"/>
  <c r="T906"/>
  <c r="T905" s="1"/>
  <c r="Z907"/>
  <c r="AF907" s="1"/>
  <c r="AL907" s="1"/>
  <c r="R430"/>
  <c r="AC516"/>
  <c r="AG346"/>
  <c r="AG345" s="1"/>
  <c r="AG344" s="1"/>
  <c r="AG343" s="1"/>
  <c r="Z81"/>
  <c r="AF81" s="1"/>
  <c r="AL81" s="1"/>
  <c r="T712"/>
  <c r="T711" s="1"/>
  <c r="T710" s="1"/>
  <c r="Z713"/>
  <c r="Z712" s="1"/>
  <c r="Z711" s="1"/>
  <c r="Z710" s="1"/>
  <c r="V429"/>
  <c r="V430"/>
  <c r="AC1062"/>
  <c r="AC1061" s="1"/>
  <c r="P458"/>
  <c r="P457" s="1"/>
  <c r="O1254"/>
  <c r="O1253" s="1"/>
  <c r="O1248" s="1"/>
  <c r="O1247" s="1"/>
  <c r="AJ382"/>
  <c r="AI406"/>
  <c r="AH953"/>
  <c r="AH954"/>
  <c r="AD6"/>
  <c r="Q331"/>
  <c r="Q330" s="1"/>
  <c r="R605"/>
  <c r="R604" s="1"/>
  <c r="P1068"/>
  <c r="P1067" s="1"/>
  <c r="P1062" s="1"/>
  <c r="P1061" s="1"/>
  <c r="P1451"/>
  <c r="AB318"/>
  <c r="AB317" s="1"/>
  <c r="AB306" s="1"/>
  <c r="AB295" s="1"/>
  <c r="AA331"/>
  <c r="AA330" s="1"/>
  <c r="AA467"/>
  <c r="AA458" s="1"/>
  <c r="AA457" s="1"/>
  <c r="AA437" s="1"/>
  <c r="AB1254"/>
  <c r="AB1253" s="1"/>
  <c r="AF567"/>
  <c r="AF566" s="1"/>
  <c r="AI675"/>
  <c r="AI674" s="1"/>
  <c r="O946"/>
  <c r="O945" s="1"/>
  <c r="V346"/>
  <c r="V345" s="1"/>
  <c r="V344" s="1"/>
  <c r="V343" s="1"/>
  <c r="Q794"/>
  <c r="Q793" s="1"/>
  <c r="W153"/>
  <c r="U318"/>
  <c r="U317" s="1"/>
  <c r="U306" s="1"/>
  <c r="U295" s="1"/>
  <c r="AG946"/>
  <c r="AG945" s="1"/>
  <c r="O799"/>
  <c r="O794" s="1"/>
  <c r="O793" s="1"/>
  <c r="Q946"/>
  <c r="Q945" s="1"/>
  <c r="W1444"/>
  <c r="AJ624"/>
  <c r="V890"/>
  <c r="V889" s="1"/>
  <c r="V888" s="1"/>
  <c r="V887" s="1"/>
  <c r="S841"/>
  <c r="S840" s="1"/>
  <c r="S839" s="1"/>
  <c r="S838" s="1"/>
  <c r="Y842"/>
  <c r="Y841" s="1"/>
  <c r="Y840" s="1"/>
  <c r="Y839" s="1"/>
  <c r="Y838" s="1"/>
  <c r="Z1071"/>
  <c r="AF1072"/>
  <c r="AL1072" s="1"/>
  <c r="Z1082"/>
  <c r="AF1082" s="1"/>
  <c r="T1081"/>
  <c r="T1080" s="1"/>
  <c r="T1079" s="1"/>
  <c r="T1078" s="1"/>
  <c r="T1077" s="1"/>
  <c r="Z19"/>
  <c r="T18"/>
  <c r="T1255"/>
  <c r="Z1256"/>
  <c r="Z1255" s="1"/>
  <c r="Y751"/>
  <c r="AE751" s="1"/>
  <c r="AE750" s="1"/>
  <c r="S750"/>
  <c r="Z1330"/>
  <c r="T1329"/>
  <c r="T1328" s="1"/>
  <c r="Q605"/>
  <c r="Q604" s="1"/>
  <c r="Z187"/>
  <c r="AF187" s="1"/>
  <c r="T186"/>
  <c r="T183" s="1"/>
  <c r="T182" s="1"/>
  <c r="T181" s="1"/>
  <c r="T180" s="1"/>
  <c r="T179" s="1"/>
  <c r="Z1366"/>
  <c r="AF1366" s="1"/>
  <c r="T1365"/>
  <c r="T1364" s="1"/>
  <c r="AF1507"/>
  <c r="AL1507" s="1"/>
  <c r="Z1506"/>
  <c r="Z1505" s="1"/>
  <c r="Z1504" s="1"/>
  <c r="Z1503" s="1"/>
  <c r="Z1502" s="1"/>
  <c r="Z1501" s="1"/>
  <c r="Q856"/>
  <c r="Q855" s="1"/>
  <c r="Q854" s="1"/>
  <c r="Q1254"/>
  <c r="Q1253" s="1"/>
  <c r="Q439"/>
  <c r="P946"/>
  <c r="P945" s="1"/>
  <c r="AJ954"/>
  <c r="AJ953"/>
  <c r="O458"/>
  <c r="O457" s="1"/>
  <c r="O437" s="1"/>
  <c r="AB504"/>
  <c r="AB503" s="1"/>
  <c r="W1253"/>
  <c r="W1248" s="1"/>
  <c r="W1247" s="1"/>
  <c r="AB1012"/>
  <c r="AB1090"/>
  <c r="AG265"/>
  <c r="AG264" s="1"/>
  <c r="AG263" s="1"/>
  <c r="AG257" s="1"/>
  <c r="AG255" s="1"/>
  <c r="AG767"/>
  <c r="AG766" s="1"/>
  <c r="V1300"/>
  <c r="V1299" s="1"/>
  <c r="V1298" s="1"/>
  <c r="AA745"/>
  <c r="AA744" s="1"/>
  <c r="AA735" s="1"/>
  <c r="AA734" s="1"/>
  <c r="AH280"/>
  <c r="AH279" s="1"/>
  <c r="AH274" s="1"/>
  <c r="AH273" s="1"/>
  <c r="Q1476"/>
  <c r="W17"/>
  <c r="W10" s="1"/>
  <c r="W9" s="1"/>
  <c r="W8" s="1"/>
  <c r="W6" s="1"/>
  <c r="V17"/>
  <c r="V10" s="1"/>
  <c r="V9" s="1"/>
  <c r="V8" s="1"/>
  <c r="V35"/>
  <c r="V34" s="1"/>
  <c r="V33" s="1"/>
  <c r="V32" s="1"/>
  <c r="X52"/>
  <c r="X51" s="1"/>
  <c r="X50" s="1"/>
  <c r="X452"/>
  <c r="X451" s="1"/>
  <c r="X439" s="1"/>
  <c r="W745"/>
  <c r="W744" s="1"/>
  <c r="W735" s="1"/>
  <c r="W734" s="1"/>
  <c r="U962"/>
  <c r="U961" s="1"/>
  <c r="W1046"/>
  <c r="W1045" s="1"/>
  <c r="W1043" s="1"/>
  <c r="W1068"/>
  <c r="W1067" s="1"/>
  <c r="W1062" s="1"/>
  <c r="W1061" s="1"/>
  <c r="X1451"/>
  <c r="X1443" s="1"/>
  <c r="X1434" s="1"/>
  <c r="X1428" s="1"/>
  <c r="X1417" s="1"/>
  <c r="AA1463"/>
  <c r="AC561"/>
  <c r="AJ675"/>
  <c r="AJ674" s="1"/>
  <c r="V129"/>
  <c r="V128" s="1"/>
  <c r="W318"/>
  <c r="W317" s="1"/>
  <c r="W306" s="1"/>
  <c r="W295" s="1"/>
  <c r="AC534"/>
  <c r="AG129"/>
  <c r="AG127" s="1"/>
  <c r="AJ346"/>
  <c r="AJ345" s="1"/>
  <c r="AJ344" s="1"/>
  <c r="AJ343" s="1"/>
  <c r="AI872"/>
  <c r="AI871" s="1"/>
  <c r="AI1200"/>
  <c r="AI1194" s="1"/>
  <c r="AF1354"/>
  <c r="AL1354" s="1"/>
  <c r="AF519"/>
  <c r="AF518" s="1"/>
  <c r="AF517" s="1"/>
  <c r="R458"/>
  <c r="R457" s="1"/>
  <c r="R10"/>
  <c r="R9" s="1"/>
  <c r="R8" s="1"/>
  <c r="R641"/>
  <c r="R640" s="1"/>
  <c r="P516"/>
  <c r="O745"/>
  <c r="O744" s="1"/>
  <c r="O735" s="1"/>
  <c r="O734" s="1"/>
  <c r="P1129"/>
  <c r="P1200"/>
  <c r="P1194" s="1"/>
  <c r="V605"/>
  <c r="V604" s="1"/>
  <c r="X709"/>
  <c r="R1463"/>
  <c r="R872"/>
  <c r="R871" s="1"/>
  <c r="U439"/>
  <c r="X593"/>
  <c r="X592" s="1"/>
  <c r="V382"/>
  <c r="AB932"/>
  <c r="X932"/>
  <c r="X931" s="1"/>
  <c r="AC168"/>
  <c r="AC167" s="1"/>
  <c r="AA489"/>
  <c r="AA488" s="1"/>
  <c r="AD534"/>
  <c r="AA593"/>
  <c r="AA592" s="1"/>
  <c r="AD593"/>
  <c r="AD592" s="1"/>
  <c r="AC709"/>
  <c r="AA534"/>
  <c r="AA1068"/>
  <c r="AA1067" s="1"/>
  <c r="AA1062" s="1"/>
  <c r="AA1061" s="1"/>
  <c r="AI709"/>
  <c r="AJ819"/>
  <c r="AJ932"/>
  <c r="AJ504"/>
  <c r="AJ503" s="1"/>
  <c r="AI453"/>
  <c r="AI246"/>
  <c r="M594" l="1"/>
  <c r="AE1268"/>
  <c r="AE1267" s="1"/>
  <c r="AF1312"/>
  <c r="AL1312" s="1"/>
  <c r="N223"/>
  <c r="N222" s="1"/>
  <c r="N221" s="1"/>
  <c r="N217" s="1"/>
  <c r="N216" s="1"/>
  <c r="Z293"/>
  <c r="AF293" s="1"/>
  <c r="H1047"/>
  <c r="AF37"/>
  <c r="AL37" s="1"/>
  <c r="N283"/>
  <c r="L1047"/>
  <c r="S399"/>
  <c r="S398" s="1"/>
  <c r="N120"/>
  <c r="N119" s="1"/>
  <c r="N118" s="1"/>
  <c r="N117" s="1"/>
  <c r="N116" s="1"/>
  <c r="N115" s="1"/>
  <c r="M413"/>
  <c r="N186"/>
  <c r="N531"/>
  <c r="N530" s="1"/>
  <c r="N678"/>
  <c r="N677" s="1"/>
  <c r="N676" s="1"/>
  <c r="S136"/>
  <c r="S919"/>
  <c r="Y919" s="1"/>
  <c r="Z41"/>
  <c r="Z40" s="1"/>
  <c r="Y543"/>
  <c r="Y542" s="1"/>
  <c r="N644"/>
  <c r="N643" s="1"/>
  <c r="N642" s="1"/>
  <c r="Y375"/>
  <c r="Y374" s="1"/>
  <c r="Y373" s="1"/>
  <c r="Y372" s="1"/>
  <c r="Y371" s="1"/>
  <c r="AF207"/>
  <c r="AF206" s="1"/>
  <c r="M728"/>
  <c r="M727" s="1"/>
  <c r="M1049"/>
  <c r="M1046" s="1"/>
  <c r="M1045" s="1"/>
  <c r="M1043" s="1"/>
  <c r="AF79"/>
  <c r="AL79" s="1"/>
  <c r="AL78" s="1"/>
  <c r="S862"/>
  <c r="Y862" s="1"/>
  <c r="S944"/>
  <c r="Y713"/>
  <c r="AE713" s="1"/>
  <c r="AE712" s="1"/>
  <c r="AE711" s="1"/>
  <c r="AE710" s="1"/>
  <c r="M1071"/>
  <c r="AD745"/>
  <c r="AD744" s="1"/>
  <c r="AC594"/>
  <c r="AC593" s="1"/>
  <c r="AC592" s="1"/>
  <c r="J594"/>
  <c r="J593" s="1"/>
  <c r="J592" s="1"/>
  <c r="AE1440"/>
  <c r="AE1439" s="1"/>
  <c r="S1453"/>
  <c r="Y1453" s="1"/>
  <c r="AE596"/>
  <c r="AE595" s="1"/>
  <c r="M136"/>
  <c r="N169"/>
  <c r="N22"/>
  <c r="Y335"/>
  <c r="Y334" s="1"/>
  <c r="Y333" s="1"/>
  <c r="Y332" s="1"/>
  <c r="Y324"/>
  <c r="AE324" s="1"/>
  <c r="AK324" s="1"/>
  <c r="N206"/>
  <c r="N613"/>
  <c r="N612" s="1"/>
  <c r="N611" s="1"/>
  <c r="M434"/>
  <c r="M433" s="1"/>
  <c r="M432" s="1"/>
  <c r="M431" s="1"/>
  <c r="M429" s="1"/>
  <c r="Z23"/>
  <c r="AF23" s="1"/>
  <c r="AL23" s="1"/>
  <c r="M374"/>
  <c r="M373" s="1"/>
  <c r="M372" s="1"/>
  <c r="M371" s="1"/>
  <c r="S466"/>
  <c r="Y466" s="1"/>
  <c r="S450"/>
  <c r="Y450" s="1"/>
  <c r="T497"/>
  <c r="S596"/>
  <c r="S595" s="1"/>
  <c r="S1082"/>
  <c r="Y1082" s="1"/>
  <c r="AE1082" s="1"/>
  <c r="S907"/>
  <c r="S906" s="1"/>
  <c r="S905" s="1"/>
  <c r="T36"/>
  <c r="N40"/>
  <c r="S936"/>
  <c r="Y936" s="1"/>
  <c r="S1034"/>
  <c r="S1033" s="1"/>
  <c r="S1032" s="1"/>
  <c r="S1031" s="1"/>
  <c r="S1030" s="1"/>
  <c r="M334"/>
  <c r="M333" s="1"/>
  <c r="M332" s="1"/>
  <c r="W708"/>
  <c r="G594"/>
  <c r="M458"/>
  <c r="M457" s="1"/>
  <c r="L605"/>
  <c r="L604" s="1"/>
  <c r="Q735"/>
  <c r="Q734" s="1"/>
  <c r="AD1248"/>
  <c r="AD1247" s="1"/>
  <c r="AP594"/>
  <c r="P593"/>
  <c r="P592" s="1"/>
  <c r="P594"/>
  <c r="AJ593"/>
  <c r="AJ592" s="1"/>
  <c r="AJ594"/>
  <c r="Y417"/>
  <c r="I430"/>
  <c r="N170"/>
  <c r="N53"/>
  <c r="S320"/>
  <c r="Y320" s="1"/>
  <c r="Y319" s="1"/>
  <c r="Y357"/>
  <c r="Y356" s="1"/>
  <c r="Z121"/>
  <c r="AF121" s="1"/>
  <c r="AL121" s="1"/>
  <c r="S154"/>
  <c r="T531"/>
  <c r="T530" s="1"/>
  <c r="M712"/>
  <c r="M711" s="1"/>
  <c r="M710" s="1"/>
  <c r="S1066"/>
  <c r="Y1066" s="1"/>
  <c r="M956"/>
  <c r="M955" s="1"/>
  <c r="M954" s="1"/>
  <c r="T304"/>
  <c r="T303" s="1"/>
  <c r="T302" s="1"/>
  <c r="T301" s="1"/>
  <c r="N738"/>
  <c r="N737" s="1"/>
  <c r="N736" s="1"/>
  <c r="S897"/>
  <c r="Y897" s="1"/>
  <c r="T206"/>
  <c r="AF1134"/>
  <c r="AL1134" s="1"/>
  <c r="M1252"/>
  <c r="M1251" s="1"/>
  <c r="M1250" s="1"/>
  <c r="M1249" s="1"/>
  <c r="S709"/>
  <c r="N962"/>
  <c r="O103"/>
  <c r="AH1046"/>
  <c r="AH1045" s="1"/>
  <c r="AH1043" s="1"/>
  <c r="CS704"/>
  <c r="CW705"/>
  <c r="CS1509"/>
  <c r="CW1509" s="1"/>
  <c r="CS620"/>
  <c r="CW620" s="1"/>
  <c r="CW621"/>
  <c r="CT620"/>
  <c r="CX620" s="1"/>
  <c r="CX621"/>
  <c r="CS404"/>
  <c r="CW405"/>
  <c r="AH561"/>
  <c r="AH624"/>
  <c r="J962"/>
  <c r="J961" s="1"/>
  <c r="CM980"/>
  <c r="CM979" s="1"/>
  <c r="CS981"/>
  <c r="CN980"/>
  <c r="CN979" s="1"/>
  <c r="CT981"/>
  <c r="X1248"/>
  <c r="X1247" s="1"/>
  <c r="X1245" s="1"/>
  <c r="K52"/>
  <c r="K203"/>
  <c r="K202" s="1"/>
  <c r="K201" s="1"/>
  <c r="K200" s="1"/>
  <c r="CM989"/>
  <c r="CM988" s="1"/>
  <c r="CS990"/>
  <c r="P177"/>
  <c r="P265"/>
  <c r="P264" s="1"/>
  <c r="P263" s="1"/>
  <c r="P257" s="1"/>
  <c r="P255" s="1"/>
  <c r="P406"/>
  <c r="P376" s="1"/>
  <c r="P370" s="1"/>
  <c r="P534"/>
  <c r="O1013"/>
  <c r="O1012" s="1"/>
  <c r="O1062"/>
  <c r="O1061" s="1"/>
  <c r="O90"/>
  <c r="P1400"/>
  <c r="P1395" s="1"/>
  <c r="P1394" s="1"/>
  <c r="P1393" s="1"/>
  <c r="Q103"/>
  <c r="Q90" s="1"/>
  <c r="V265"/>
  <c r="V264" s="1"/>
  <c r="V263" s="1"/>
  <c r="V257" s="1"/>
  <c r="V255" s="1"/>
  <c r="V516"/>
  <c r="P708"/>
  <c r="B370"/>
  <c r="B375" s="1"/>
  <c r="AE687"/>
  <c r="AK687" s="1"/>
  <c r="O1245"/>
  <c r="AF492"/>
  <c r="AF491" s="1"/>
  <c r="AF490" s="1"/>
  <c r="AL862"/>
  <c r="Q128"/>
  <c r="M1058"/>
  <c r="M1057" s="1"/>
  <c r="M1056" s="1"/>
  <c r="M1055" s="1"/>
  <c r="M1054" s="1"/>
  <c r="Z747"/>
  <c r="AF747" s="1"/>
  <c r="AL747" s="1"/>
  <c r="Z310"/>
  <c r="Z309" s="1"/>
  <c r="Z308" s="1"/>
  <c r="Z307" s="1"/>
  <c r="Y416"/>
  <c r="Y415" s="1"/>
  <c r="Z214"/>
  <c r="Z213" s="1"/>
  <c r="Z212" s="1"/>
  <c r="Z211" s="1"/>
  <c r="Z210" s="1"/>
  <c r="Z209" s="1"/>
  <c r="N511"/>
  <c r="N510" s="1"/>
  <c r="N509" s="1"/>
  <c r="N285"/>
  <c r="N24"/>
  <c r="M599"/>
  <c r="M598" s="1"/>
  <c r="M539"/>
  <c r="M538" s="1"/>
  <c r="Z1309"/>
  <c r="AF1309" s="1"/>
  <c r="AE143"/>
  <c r="T823"/>
  <c r="T822" s="1"/>
  <c r="T821" s="1"/>
  <c r="T820" s="1"/>
  <c r="T819" s="1"/>
  <c r="T109"/>
  <c r="T108" s="1"/>
  <c r="T98"/>
  <c r="T97" s="1"/>
  <c r="T882"/>
  <c r="T881" s="1"/>
  <c r="Z929"/>
  <c r="Z928" s="1"/>
  <c r="Z927" s="1"/>
  <c r="Z926" s="1"/>
  <c r="Z925" s="1"/>
  <c r="Z924" s="1"/>
  <c r="M948"/>
  <c r="M947" s="1"/>
  <c r="Y546"/>
  <c r="Y545" s="1"/>
  <c r="S546"/>
  <c r="S545" s="1"/>
  <c r="Z1479"/>
  <c r="Z109"/>
  <c r="Z108" s="1"/>
  <c r="S82"/>
  <c r="P453"/>
  <c r="O1046"/>
  <c r="O1045" s="1"/>
  <c r="O1043" s="1"/>
  <c r="Y82"/>
  <c r="G183"/>
  <c r="G182" s="1"/>
  <c r="G181" s="1"/>
  <c r="G180" s="1"/>
  <c r="G179" s="1"/>
  <c r="G52"/>
  <c r="G1254"/>
  <c r="H265"/>
  <c r="H264" s="1"/>
  <c r="H263" s="1"/>
  <c r="H257" s="1"/>
  <c r="H255" s="1"/>
  <c r="K458"/>
  <c r="K457" s="1"/>
  <c r="H1200"/>
  <c r="T675"/>
  <c r="T674" s="1"/>
  <c r="P52"/>
  <c r="P51" s="1"/>
  <c r="P50" s="1"/>
  <c r="P77"/>
  <c r="P76" s="1"/>
  <c r="Q203"/>
  <c r="Q202" s="1"/>
  <c r="Q201" s="1"/>
  <c r="Q200" s="1"/>
  <c r="Q177" s="1"/>
  <c r="Q265"/>
  <c r="Q264" s="1"/>
  <c r="Q263" s="1"/>
  <c r="Q534"/>
  <c r="Z1160"/>
  <c r="Z1159" s="1"/>
  <c r="Z1158" s="1"/>
  <c r="Z1157" s="1"/>
  <c r="W376"/>
  <c r="W370" s="1"/>
  <c r="Y427"/>
  <c r="T38"/>
  <c r="AE443"/>
  <c r="AE442" s="1"/>
  <c r="AE441" s="1"/>
  <c r="AE440" s="1"/>
  <c r="AE599"/>
  <c r="AE598" s="1"/>
  <c r="Y652"/>
  <c r="Y651" s="1"/>
  <c r="Y650" s="1"/>
  <c r="N1160"/>
  <c r="N1159" s="1"/>
  <c r="N1158" s="1"/>
  <c r="N1157" s="1"/>
  <c r="M652"/>
  <c r="M651" s="1"/>
  <c r="M650" s="1"/>
  <c r="N20"/>
  <c r="Y869"/>
  <c r="Y868" s="1"/>
  <c r="Y867" s="1"/>
  <c r="Y866" s="1"/>
  <c r="Y865" s="1"/>
  <c r="Y864" s="1"/>
  <c r="N1198"/>
  <c r="N1197" s="1"/>
  <c r="N1196" s="1"/>
  <c r="N1195" s="1"/>
  <c r="S144"/>
  <c r="AE389"/>
  <c r="M716"/>
  <c r="M715" s="1"/>
  <c r="M714" s="1"/>
  <c r="T1471"/>
  <c r="Z1489"/>
  <c r="Z1488" s="1"/>
  <c r="Z1408"/>
  <c r="Z1407" s="1"/>
  <c r="T1479"/>
  <c r="AF1467"/>
  <c r="AL1467" s="1"/>
  <c r="T1461"/>
  <c r="T1460" s="1"/>
  <c r="M797"/>
  <c r="M796" s="1"/>
  <c r="M795" s="1"/>
  <c r="T1238"/>
  <c r="T1237" s="1"/>
  <c r="T1236" s="1"/>
  <c r="T1235" s="1"/>
  <c r="T1234" s="1"/>
  <c r="S1075"/>
  <c r="Y1075" s="1"/>
  <c r="AE1075" s="1"/>
  <c r="AK1075" s="1"/>
  <c r="AQ1075" s="1"/>
  <c r="Z1171"/>
  <c r="Z1170" s="1"/>
  <c r="Z1169" s="1"/>
  <c r="Z1168" s="1"/>
  <c r="Z1167" s="1"/>
  <c r="N1257"/>
  <c r="T261"/>
  <c r="T259" s="1"/>
  <c r="T258" s="1"/>
  <c r="T92"/>
  <c r="T91" s="1"/>
  <c r="Z823"/>
  <c r="Z822" s="1"/>
  <c r="Z821" s="1"/>
  <c r="Z820" s="1"/>
  <c r="V452"/>
  <c r="V451" s="1"/>
  <c r="V439" s="1"/>
  <c r="AF1403"/>
  <c r="AL1403" s="1"/>
  <c r="R819"/>
  <c r="AH654"/>
  <c r="AG675"/>
  <c r="AG674" s="1"/>
  <c r="AF1303"/>
  <c r="AF1302" s="1"/>
  <c r="AF1301" s="1"/>
  <c r="AF16"/>
  <c r="AF15" s="1"/>
  <c r="AF14" s="1"/>
  <c r="S858"/>
  <c r="S857" s="1"/>
  <c r="B373"/>
  <c r="T48"/>
  <c r="T47" s="1"/>
  <c r="T46" s="1"/>
  <c r="T45" s="1"/>
  <c r="T44" s="1"/>
  <c r="P735"/>
  <c r="P734" s="1"/>
  <c r="Y396"/>
  <c r="Y395" s="1"/>
  <c r="Y394" s="1"/>
  <c r="AE939"/>
  <c r="AE938" s="1"/>
  <c r="AE937" s="1"/>
  <c r="AE770"/>
  <c r="AE769" s="1"/>
  <c r="AE768" s="1"/>
  <c r="AE146"/>
  <c r="AF596"/>
  <c r="AF595" s="1"/>
  <c r="S351"/>
  <c r="S350" s="1"/>
  <c r="Y1034"/>
  <c r="Y1033" s="1"/>
  <c r="Y1032" s="1"/>
  <c r="Y1031" s="1"/>
  <c r="Y1030" s="1"/>
  <c r="S904"/>
  <c r="Y904" s="1"/>
  <c r="Z286"/>
  <c r="Z285" s="1"/>
  <c r="O1395"/>
  <c r="O1394" s="1"/>
  <c r="O1393" s="1"/>
  <c r="M380"/>
  <c r="M379" s="1"/>
  <c r="M378" s="1"/>
  <c r="M377" s="1"/>
  <c r="S1069"/>
  <c r="T1287"/>
  <c r="T1286" s="1"/>
  <c r="T1285" s="1"/>
  <c r="T1284" s="1"/>
  <c r="T1283" s="1"/>
  <c r="Y147"/>
  <c r="S915"/>
  <c r="S914" s="1"/>
  <c r="AF1010"/>
  <c r="AL1010" s="1"/>
  <c r="M1444"/>
  <c r="T1408"/>
  <c r="T1407" s="1"/>
  <c r="Z1484"/>
  <c r="Z92"/>
  <c r="Z91" s="1"/>
  <c r="T1466"/>
  <c r="AF1472"/>
  <c r="AF99"/>
  <c r="N80"/>
  <c r="M549"/>
  <c r="M548" s="1"/>
  <c r="T1422"/>
  <c r="T1421" s="1"/>
  <c r="T1420" s="1"/>
  <c r="T1419" s="1"/>
  <c r="T1418" s="1"/>
  <c r="T1321"/>
  <c r="Z1321" s="1"/>
  <c r="AF1321" s="1"/>
  <c r="AL1321" s="1"/>
  <c r="S939"/>
  <c r="S938" s="1"/>
  <c r="S937" s="1"/>
  <c r="N1432"/>
  <c r="N1431" s="1"/>
  <c r="N1430" s="1"/>
  <c r="N1429" s="1"/>
  <c r="T1402"/>
  <c r="T1401" s="1"/>
  <c r="X954"/>
  <c r="AG1046"/>
  <c r="AG1045" s="1"/>
  <c r="AG1043" s="1"/>
  <c r="Y41"/>
  <c r="S40"/>
  <c r="Y187"/>
  <c r="S186"/>
  <c r="AF269"/>
  <c r="Z268"/>
  <c r="CM540"/>
  <c r="CG539"/>
  <c r="CG538" s="1"/>
  <c r="CM1457"/>
  <c r="CS1457" s="1"/>
  <c r="CW1457" s="1"/>
  <c r="Y1231"/>
  <c r="Y1230" s="1"/>
  <c r="Y1229" s="1"/>
  <c r="Y1228" s="1"/>
  <c r="Y1227" s="1"/>
  <c r="G315"/>
  <c r="G314" s="1"/>
  <c r="G313" s="1"/>
  <c r="Q306"/>
  <c r="Q429"/>
  <c r="Y892"/>
  <c r="Y891" s="1"/>
  <c r="Y1170"/>
  <c r="Y1169" s="1"/>
  <c r="Y1168" s="1"/>
  <c r="Y1167" s="1"/>
  <c r="M1341"/>
  <c r="M1340" s="1"/>
  <c r="N549"/>
  <c r="N548" s="1"/>
  <c r="I452"/>
  <c r="I451" s="1"/>
  <c r="Y78"/>
  <c r="N1023"/>
  <c r="N1022" s="1"/>
  <c r="AF133"/>
  <c r="AL133" s="1"/>
  <c r="N686"/>
  <c r="N685" s="1"/>
  <c r="N684" s="1"/>
  <c r="N354"/>
  <c r="N353" s="1"/>
  <c r="N143"/>
  <c r="N797"/>
  <c r="N796" s="1"/>
  <c r="N795" s="1"/>
  <c r="S462"/>
  <c r="Y462" s="1"/>
  <c r="T282"/>
  <c r="Z282" s="1"/>
  <c r="S23"/>
  <c r="Y23" s="1"/>
  <c r="AE23" s="1"/>
  <c r="AK23" s="1"/>
  <c r="T148"/>
  <c r="T145" s="1"/>
  <c r="T1483"/>
  <c r="Z1372"/>
  <c r="Z1371" s="1"/>
  <c r="Z1370" s="1"/>
  <c r="S1166"/>
  <c r="S1165" s="1"/>
  <c r="S1164" s="1"/>
  <c r="S1163" s="1"/>
  <c r="S1162" s="1"/>
  <c r="Z904"/>
  <c r="AF904" s="1"/>
  <c r="AL904" s="1"/>
  <c r="Z529"/>
  <c r="Z528" s="1"/>
  <c r="Z527" s="1"/>
  <c r="T316"/>
  <c r="T315" s="1"/>
  <c r="T314" s="1"/>
  <c r="T313" s="1"/>
  <c r="M206"/>
  <c r="T161"/>
  <c r="T160" s="1"/>
  <c r="T159" s="1"/>
  <c r="Y54"/>
  <c r="AE54" s="1"/>
  <c r="AK54" s="1"/>
  <c r="M53"/>
  <c r="M946"/>
  <c r="M945" s="1"/>
  <c r="Y645"/>
  <c r="Y644" s="1"/>
  <c r="Y643" s="1"/>
  <c r="Y642" s="1"/>
  <c r="M1295"/>
  <c r="M1294" s="1"/>
  <c r="M1293" s="1"/>
  <c r="M1292" s="1"/>
  <c r="M1291" s="1"/>
  <c r="M1290" s="1"/>
  <c r="Y970"/>
  <c r="AE970" s="1"/>
  <c r="P126"/>
  <c r="P125" s="1"/>
  <c r="G746"/>
  <c r="M1372"/>
  <c r="M1371" s="1"/>
  <c r="M1370" s="1"/>
  <c r="CH626"/>
  <c r="CH625" s="1"/>
  <c r="CN627"/>
  <c r="CM157"/>
  <c r="CS157" s="1"/>
  <c r="CW157" s="1"/>
  <c r="CN896"/>
  <c r="CT896" s="1"/>
  <c r="CM85"/>
  <c r="CG84"/>
  <c r="CH84"/>
  <c r="CN85"/>
  <c r="CM25"/>
  <c r="CS25" s="1"/>
  <c r="CW25" s="1"/>
  <c r="Y351"/>
  <c r="Y350" s="1"/>
  <c r="S133"/>
  <c r="Y133" s="1"/>
  <c r="S1231"/>
  <c r="S1230" s="1"/>
  <c r="S1229" s="1"/>
  <c r="S1228" s="1"/>
  <c r="S1227" s="1"/>
  <c r="T1454"/>
  <c r="M1256"/>
  <c r="S1256" s="1"/>
  <c r="S1255" s="1"/>
  <c r="S1254" s="1"/>
  <c r="S1253" s="1"/>
  <c r="M1455"/>
  <c r="S1455" s="1"/>
  <c r="Y1455" s="1"/>
  <c r="AE1455" s="1"/>
  <c r="AK1455" s="1"/>
  <c r="AE778"/>
  <c r="AK778" s="1"/>
  <c r="W126"/>
  <c r="W125" s="1"/>
  <c r="Z396"/>
  <c r="Z395" s="1"/>
  <c r="Z394" s="1"/>
  <c r="Z361"/>
  <c r="Z360" s="1"/>
  <c r="Z359" s="1"/>
  <c r="S292"/>
  <c r="S291" s="1"/>
  <c r="S290" s="1"/>
  <c r="S289" s="1"/>
  <c r="S288" s="1"/>
  <c r="M1099"/>
  <c r="M1098" s="1"/>
  <c r="M1097" s="1"/>
  <c r="M1096" s="1"/>
  <c r="N868"/>
  <c r="N867" s="1"/>
  <c r="N866" s="1"/>
  <c r="N865" s="1"/>
  <c r="N864" s="1"/>
  <c r="M496"/>
  <c r="M495" s="1"/>
  <c r="M494" s="1"/>
  <c r="Y1099"/>
  <c r="Y1098" s="1"/>
  <c r="Y1097" s="1"/>
  <c r="Y1096" s="1"/>
  <c r="M1200"/>
  <c r="N799"/>
  <c r="N360"/>
  <c r="N359" s="1"/>
  <c r="N388"/>
  <c r="N387" s="1"/>
  <c r="M304"/>
  <c r="M303" s="1"/>
  <c r="M302" s="1"/>
  <c r="M301" s="1"/>
  <c r="M1323"/>
  <c r="M1322" s="1"/>
  <c r="M746"/>
  <c r="T539"/>
  <c r="T538" s="1"/>
  <c r="N144"/>
  <c r="S19"/>
  <c r="Y19" s="1"/>
  <c r="M1441"/>
  <c r="Y1261"/>
  <c r="AE1261" s="1"/>
  <c r="N1074"/>
  <c r="N1073" s="1"/>
  <c r="T717"/>
  <c r="N146"/>
  <c r="M1109"/>
  <c r="M1108" s="1"/>
  <c r="M1107" s="1"/>
  <c r="M1106" s="1"/>
  <c r="S78"/>
  <c r="Z381"/>
  <c r="AF381" s="1"/>
  <c r="Q453"/>
  <c r="I77"/>
  <c r="I76" s="1"/>
  <c r="I75" s="1"/>
  <c r="I74" s="1"/>
  <c r="I73" s="1"/>
  <c r="I63" s="1"/>
  <c r="CM532"/>
  <c r="CS532" s="1"/>
  <c r="CW532" s="1"/>
  <c r="CN540"/>
  <c r="CT540" s="1"/>
  <c r="CN550"/>
  <c r="CT550" s="1"/>
  <c r="CG626"/>
  <c r="CG625" s="1"/>
  <c r="CM628"/>
  <c r="CH1456"/>
  <c r="CN1457"/>
  <c r="Q593"/>
  <c r="Q592" s="1"/>
  <c r="Z1454"/>
  <c r="AF868"/>
  <c r="AF867" s="1"/>
  <c r="AF866" s="1"/>
  <c r="AF865" s="1"/>
  <c r="AF864" s="1"/>
  <c r="G461"/>
  <c r="G460" s="1"/>
  <c r="G459" s="1"/>
  <c r="AF348"/>
  <c r="AF347" s="1"/>
  <c r="T35"/>
  <c r="T34" s="1"/>
  <c r="T33" s="1"/>
  <c r="T32" s="1"/>
  <c r="S120"/>
  <c r="S119" s="1"/>
  <c r="S118" s="1"/>
  <c r="S117" s="1"/>
  <c r="S116" s="1"/>
  <c r="S115" s="1"/>
  <c r="S36"/>
  <c r="T132"/>
  <c r="Y1156"/>
  <c r="AE1156" s="1"/>
  <c r="AK1156" s="1"/>
  <c r="T415"/>
  <c r="T816"/>
  <c r="T815" s="1"/>
  <c r="T814" s="1"/>
  <c r="T813" s="1"/>
  <c r="T812" s="1"/>
  <c r="N948"/>
  <c r="N947" s="1"/>
  <c r="N338"/>
  <c r="N337" s="1"/>
  <c r="N336" s="1"/>
  <c r="M78"/>
  <c r="I1047"/>
  <c r="N1371"/>
  <c r="N1370" s="1"/>
  <c r="N426"/>
  <c r="N425" s="1"/>
  <c r="N424" s="1"/>
  <c r="N423" s="1"/>
  <c r="N422" s="1"/>
  <c r="N421" s="1"/>
  <c r="N348"/>
  <c r="N347" s="1"/>
  <c r="T322"/>
  <c r="Z322" s="1"/>
  <c r="AF322" s="1"/>
  <c r="AF321" s="1"/>
  <c r="N268"/>
  <c r="I1048"/>
  <c r="N132"/>
  <c r="N147"/>
  <c r="T461"/>
  <c r="T460" s="1"/>
  <c r="T459" s="1"/>
  <c r="Y1342"/>
  <c r="Y1341" s="1"/>
  <c r="Y1340" s="1"/>
  <c r="M1133"/>
  <c r="M1132" s="1"/>
  <c r="M1131" s="1"/>
  <c r="M1130" s="1"/>
  <c r="M1129" s="1"/>
  <c r="Z798"/>
  <c r="Z797" s="1"/>
  <c r="Z796" s="1"/>
  <c r="Z795" s="1"/>
  <c r="AF462"/>
  <c r="AL462" s="1"/>
  <c r="Z894"/>
  <c r="Z893" s="1"/>
  <c r="AE1366"/>
  <c r="AK1366" s="1"/>
  <c r="AQ1366" s="1"/>
  <c r="P127"/>
  <c r="T1296"/>
  <c r="Z1296" s="1"/>
  <c r="L153"/>
  <c r="H153"/>
  <c r="H152" s="1"/>
  <c r="H151" s="1"/>
  <c r="H150" s="1"/>
  <c r="K709"/>
  <c r="BU219"/>
  <c r="BU218" s="1"/>
  <c r="CA220"/>
  <c r="CB1456"/>
  <c r="BV226"/>
  <c r="BV225" s="1"/>
  <c r="CB227"/>
  <c r="CA539"/>
  <c r="CA538" s="1"/>
  <c r="CA626"/>
  <c r="CA625" s="1"/>
  <c r="CB626"/>
  <c r="CB625" s="1"/>
  <c r="BV1456"/>
  <c r="AI561"/>
  <c r="BP219"/>
  <c r="BP218" s="1"/>
  <c r="BV220"/>
  <c r="BU539"/>
  <c r="BU538" s="1"/>
  <c r="BU626"/>
  <c r="BU625" s="1"/>
  <c r="BV626"/>
  <c r="BV625" s="1"/>
  <c r="BO226"/>
  <c r="BO225" s="1"/>
  <c r="BU227"/>
  <c r="G856"/>
  <c r="G855" s="1"/>
  <c r="G854" s="1"/>
  <c r="S531"/>
  <c r="S530" s="1"/>
  <c r="AC961"/>
  <c r="N961"/>
  <c r="AJ961"/>
  <c r="G1018"/>
  <c r="G1013" s="1"/>
  <c r="G1012" s="1"/>
  <c r="L52"/>
  <c r="H52"/>
  <c r="H51" s="1"/>
  <c r="H50" s="1"/>
  <c r="H43" s="1"/>
  <c r="H6" s="1"/>
  <c r="L77"/>
  <c r="L76" s="1"/>
  <c r="L75" s="1"/>
  <c r="L74" s="1"/>
  <c r="L73" s="1"/>
  <c r="H77"/>
  <c r="H76" s="1"/>
  <c r="H75" s="1"/>
  <c r="H74" s="1"/>
  <c r="H73" s="1"/>
  <c r="H63" s="1"/>
  <c r="H129"/>
  <c r="H127" s="1"/>
  <c r="K153"/>
  <c r="K152" s="1"/>
  <c r="K151" s="1"/>
  <c r="K150" s="1"/>
  <c r="L183"/>
  <c r="H183"/>
  <c r="H182" s="1"/>
  <c r="H181" s="1"/>
  <c r="H180" s="1"/>
  <c r="H179" s="1"/>
  <c r="L203"/>
  <c r="L202" s="1"/>
  <c r="L201" s="1"/>
  <c r="L200" s="1"/>
  <c r="H203"/>
  <c r="H202" s="1"/>
  <c r="H201" s="1"/>
  <c r="H200" s="1"/>
  <c r="L265"/>
  <c r="L264" s="1"/>
  <c r="L263" s="1"/>
  <c r="L257" s="1"/>
  <c r="L255" s="1"/>
  <c r="K383"/>
  <c r="K382" s="1"/>
  <c r="L504"/>
  <c r="L503" s="1"/>
  <c r="H504"/>
  <c r="H503" s="1"/>
  <c r="K593"/>
  <c r="K592" s="1"/>
  <c r="J709"/>
  <c r="L726"/>
  <c r="L725" s="1"/>
  <c r="K767"/>
  <c r="K766" s="1"/>
  <c r="J799"/>
  <c r="J1018"/>
  <c r="J1013" s="1"/>
  <c r="J1012" s="1"/>
  <c r="L1200"/>
  <c r="K1254"/>
  <c r="K1253" s="1"/>
  <c r="K1248" s="1"/>
  <c r="K1247" s="1"/>
  <c r="L1436"/>
  <c r="L1435" s="1"/>
  <c r="H1436"/>
  <c r="H1435" s="1"/>
  <c r="K1444"/>
  <c r="I1444"/>
  <c r="J1451"/>
  <c r="AJ561"/>
  <c r="AG641"/>
  <c r="AG640" s="1"/>
  <c r="G35"/>
  <c r="G34" s="1"/>
  <c r="G33" s="1"/>
  <c r="G32" s="1"/>
  <c r="G1068"/>
  <c r="G1067" s="1"/>
  <c r="K77"/>
  <c r="K76" s="1"/>
  <c r="K75" s="1"/>
  <c r="K74" s="1"/>
  <c r="K73" s="1"/>
  <c r="K63" s="1"/>
  <c r="J153"/>
  <c r="K183"/>
  <c r="K265"/>
  <c r="K264" s="1"/>
  <c r="K263" s="1"/>
  <c r="K257" s="1"/>
  <c r="K255" s="1"/>
  <c r="I331"/>
  <c r="I330" s="1"/>
  <c r="J383"/>
  <c r="J382" s="1"/>
  <c r="I709"/>
  <c r="J726"/>
  <c r="J725" s="1"/>
  <c r="I890"/>
  <c r="I889" s="1"/>
  <c r="I888" s="1"/>
  <c r="I887" s="1"/>
  <c r="I946"/>
  <c r="I945" s="1"/>
  <c r="I1018"/>
  <c r="L1068"/>
  <c r="L1067" s="1"/>
  <c r="H1068"/>
  <c r="H1067" s="1"/>
  <c r="H1062" s="1"/>
  <c r="H1061" s="1"/>
  <c r="J1200"/>
  <c r="J1254"/>
  <c r="AD791"/>
  <c r="AD376"/>
  <c r="AD370" s="1"/>
  <c r="G346"/>
  <c r="G345" s="1"/>
  <c r="G344" s="1"/>
  <c r="G343" s="1"/>
  <c r="G962"/>
  <c r="M489"/>
  <c r="M488" s="1"/>
  <c r="K280"/>
  <c r="K279" s="1"/>
  <c r="K274" s="1"/>
  <c r="K273" s="1"/>
  <c r="K439"/>
  <c r="K504"/>
  <c r="K503" s="1"/>
  <c r="K641"/>
  <c r="K640" s="1"/>
  <c r="J767"/>
  <c r="J766" s="1"/>
  <c r="H932"/>
  <c r="AD257"/>
  <c r="AD255" s="1"/>
  <c r="AF120"/>
  <c r="AF119" s="1"/>
  <c r="AF118" s="1"/>
  <c r="AF117" s="1"/>
  <c r="AF116" s="1"/>
  <c r="AF115" s="1"/>
  <c r="W177"/>
  <c r="M748"/>
  <c r="M745" s="1"/>
  <c r="M744" s="1"/>
  <c r="G748"/>
  <c r="G745" s="1"/>
  <c r="G744" s="1"/>
  <c r="G735" s="1"/>
  <c r="G734" s="1"/>
  <c r="S1389"/>
  <c r="Y1389" s="1"/>
  <c r="Y1388" s="1"/>
  <c r="Y1387" s="1"/>
  <c r="Y1386" s="1"/>
  <c r="Y1385" s="1"/>
  <c r="Y1384" s="1"/>
  <c r="S493"/>
  <c r="S492" s="1"/>
  <c r="S491" s="1"/>
  <c r="S490" s="1"/>
  <c r="AE1362"/>
  <c r="AE1361" s="1"/>
  <c r="AF1449"/>
  <c r="Z323"/>
  <c r="Z120"/>
  <c r="Z119" s="1"/>
  <c r="Z118" s="1"/>
  <c r="Z117" s="1"/>
  <c r="Z116" s="1"/>
  <c r="Z115" s="1"/>
  <c r="Z1449"/>
  <c r="M726"/>
  <c r="M725" s="1"/>
  <c r="H452"/>
  <c r="H451" s="1"/>
  <c r="G1452"/>
  <c r="H17"/>
  <c r="H10" s="1"/>
  <c r="H9" s="1"/>
  <c r="H8" s="1"/>
  <c r="K35"/>
  <c r="K34" s="1"/>
  <c r="K33" s="1"/>
  <c r="K32" s="1"/>
  <c r="L51"/>
  <c r="L50" s="1"/>
  <c r="K129"/>
  <c r="K128" s="1"/>
  <c r="J168"/>
  <c r="J167" s="1"/>
  <c r="L168"/>
  <c r="L167" s="1"/>
  <c r="K318"/>
  <c r="K317" s="1"/>
  <c r="L346"/>
  <c r="L345" s="1"/>
  <c r="L344" s="1"/>
  <c r="L343" s="1"/>
  <c r="K412"/>
  <c r="K411" s="1"/>
  <c r="L439"/>
  <c r="I605"/>
  <c r="I604" s="1"/>
  <c r="H641"/>
  <c r="H640" s="1"/>
  <c r="L745"/>
  <c r="L744" s="1"/>
  <c r="H745"/>
  <c r="H744" s="1"/>
  <c r="J890"/>
  <c r="J889" s="1"/>
  <c r="J888" s="1"/>
  <c r="J887" s="1"/>
  <c r="L962"/>
  <c r="H962"/>
  <c r="B308"/>
  <c r="B326"/>
  <c r="B328" s="1"/>
  <c r="M171"/>
  <c r="S171" s="1"/>
  <c r="AF1477"/>
  <c r="AE121"/>
  <c r="AK121" s="1"/>
  <c r="AE956"/>
  <c r="AE955" s="1"/>
  <c r="AE953" s="1"/>
  <c r="M1048"/>
  <c r="Y104"/>
  <c r="Y103" s="1"/>
  <c r="AB127"/>
  <c r="L453"/>
  <c r="S1372"/>
  <c r="AC6"/>
  <c r="H1048"/>
  <c r="X1391"/>
  <c r="AE106"/>
  <c r="AE1148"/>
  <c r="AE1147" s="1"/>
  <c r="AE1146" s="1"/>
  <c r="AE1145" s="1"/>
  <c r="S319"/>
  <c r="Y956"/>
  <c r="Y955" s="1"/>
  <c r="Z1049"/>
  <c r="Z1046" s="1"/>
  <c r="Z1045" s="1"/>
  <c r="Z1043" s="1"/>
  <c r="B321"/>
  <c r="B323" s="1"/>
  <c r="L1048"/>
  <c r="B460"/>
  <c r="B443" s="1"/>
  <c r="I953"/>
  <c r="M35"/>
  <c r="M34" s="1"/>
  <c r="M33" s="1"/>
  <c r="M32" s="1"/>
  <c r="AC1459"/>
  <c r="AD271"/>
  <c r="I318"/>
  <c r="I317" s="1"/>
  <c r="I306" s="1"/>
  <c r="I295" s="1"/>
  <c r="G77"/>
  <c r="G76" s="1"/>
  <c r="G75" s="1"/>
  <c r="G74" s="1"/>
  <c r="G73" s="1"/>
  <c r="G63" s="1"/>
  <c r="G412"/>
  <c r="G411" s="1"/>
  <c r="G406" s="1"/>
  <c r="AG516"/>
  <c r="AF654"/>
  <c r="J489"/>
  <c r="J488" s="1"/>
  <c r="N77"/>
  <c r="N76" s="1"/>
  <c r="N75" s="1"/>
  <c r="N74" s="1"/>
  <c r="N73" s="1"/>
  <c r="AF543"/>
  <c r="AF542" s="1"/>
  <c r="AF798"/>
  <c r="AL798" s="1"/>
  <c r="AL797" s="1"/>
  <c r="AL796" s="1"/>
  <c r="AL795" s="1"/>
  <c r="M953"/>
  <c r="AF22"/>
  <c r="AK1315"/>
  <c r="AB177"/>
  <c r="AK880"/>
  <c r="AQ880" s="1"/>
  <c r="G953"/>
  <c r="AF1133"/>
  <c r="AF1132" s="1"/>
  <c r="AF1131" s="1"/>
  <c r="AF1130" s="1"/>
  <c r="AK713"/>
  <c r="Y1081"/>
  <c r="Y1080" s="1"/>
  <c r="Y1079" s="1"/>
  <c r="Y1078" s="1"/>
  <c r="Y1077" s="1"/>
  <c r="N1048"/>
  <c r="S449"/>
  <c r="S448" s="1"/>
  <c r="S447" s="1"/>
  <c r="S446" s="1"/>
  <c r="S445" s="1"/>
  <c r="T1302"/>
  <c r="T1301" s="1"/>
  <c r="Z380"/>
  <c r="Z379" s="1"/>
  <c r="Z378" s="1"/>
  <c r="Z377" s="1"/>
  <c r="Y973"/>
  <c r="Y972" s="1"/>
  <c r="Y971" s="1"/>
  <c r="W127"/>
  <c r="AE189"/>
  <c r="AE188" s="1"/>
  <c r="AF561"/>
  <c r="AL305"/>
  <c r="AL304" s="1"/>
  <c r="AL303" s="1"/>
  <c r="AL302" s="1"/>
  <c r="AL301" s="1"/>
  <c r="AF608"/>
  <c r="AF607" s="1"/>
  <c r="AF606" s="1"/>
  <c r="AE1094"/>
  <c r="AE1093" s="1"/>
  <c r="AE1092" s="1"/>
  <c r="AE1091" s="1"/>
  <c r="AF1464"/>
  <c r="AE1224"/>
  <c r="AE1223" s="1"/>
  <c r="AE1222" s="1"/>
  <c r="AE1221" s="1"/>
  <c r="AF1461"/>
  <c r="AF1460" s="1"/>
  <c r="AF1466"/>
  <c r="S60"/>
  <c r="S59" s="1"/>
  <c r="T1437"/>
  <c r="Y712"/>
  <c r="Y711" s="1"/>
  <c r="Y710" s="1"/>
  <c r="S895"/>
  <c r="M1047"/>
  <c r="Q127"/>
  <c r="S1065"/>
  <c r="S1064" s="1"/>
  <c r="S1063" s="1"/>
  <c r="Z861"/>
  <c r="Z860" s="1"/>
  <c r="Y907"/>
  <c r="Y906" s="1"/>
  <c r="Y905" s="1"/>
  <c r="B50"/>
  <c r="B51" s="1"/>
  <c r="B52" s="1"/>
  <c r="B55" s="1"/>
  <c r="B58" s="1"/>
  <c r="S1252"/>
  <c r="S1251" s="1"/>
  <c r="S1250" s="1"/>
  <c r="S1249" s="1"/>
  <c r="K605"/>
  <c r="K604" s="1"/>
  <c r="L1451"/>
  <c r="L1018"/>
  <c r="L1013" s="1"/>
  <c r="I1068"/>
  <c r="I1067" s="1"/>
  <c r="I1062" s="1"/>
  <c r="I1061" s="1"/>
  <c r="Z1400"/>
  <c r="G1436"/>
  <c r="G1435" s="1"/>
  <c r="J346"/>
  <c r="J345" s="1"/>
  <c r="J344" s="1"/>
  <c r="J343" s="1"/>
  <c r="L412"/>
  <c r="L411" s="1"/>
  <c r="L406" s="1"/>
  <c r="K890"/>
  <c r="K889" s="1"/>
  <c r="K888" s="1"/>
  <c r="K887" s="1"/>
  <c r="K1129"/>
  <c r="L1194"/>
  <c r="I1200"/>
  <c r="I1194" s="1"/>
  <c r="J1300"/>
  <c r="J1299" s="1"/>
  <c r="J1298" s="1"/>
  <c r="H1451"/>
  <c r="BJ392"/>
  <c r="BJ391" s="1"/>
  <c r="BJ390" s="1"/>
  <c r="BP393"/>
  <c r="Z22"/>
  <c r="BP626"/>
  <c r="BP625" s="1"/>
  <c r="BJ630"/>
  <c r="BJ629" s="1"/>
  <c r="BP631"/>
  <c r="BI392"/>
  <c r="BI391" s="1"/>
  <c r="BI390" s="1"/>
  <c r="BO393"/>
  <c r="BP1456"/>
  <c r="BI630"/>
  <c r="BI629" s="1"/>
  <c r="BO631"/>
  <c r="BO539"/>
  <c r="BO538" s="1"/>
  <c r="BO626"/>
  <c r="BO625" s="1"/>
  <c r="B419"/>
  <c r="B418"/>
  <c r="S52"/>
  <c r="M709"/>
  <c r="AA177"/>
  <c r="BJ626"/>
  <c r="BJ625" s="1"/>
  <c r="Z53"/>
  <c r="L1012"/>
  <c r="AC1013"/>
  <c r="AC1012" s="1"/>
  <c r="AC959" s="1"/>
  <c r="BJ1456"/>
  <c r="B461"/>
  <c r="B444" s="1"/>
  <c r="B445" s="1"/>
  <c r="B446" s="1"/>
  <c r="B447" s="1"/>
  <c r="B448" s="1"/>
  <c r="B449" s="1"/>
  <c r="B450" s="1"/>
  <c r="BI539"/>
  <c r="BI538" s="1"/>
  <c r="BI626"/>
  <c r="BI625" s="1"/>
  <c r="BI624" s="1"/>
  <c r="BD1112"/>
  <c r="BD1111" s="1"/>
  <c r="BJ1113"/>
  <c r="BC1115"/>
  <c r="BC1114" s="1"/>
  <c r="BI1116"/>
  <c r="BD1115"/>
  <c r="BD1114" s="1"/>
  <c r="BJ1116"/>
  <c r="BC1112"/>
  <c r="BC1111" s="1"/>
  <c r="BI1113"/>
  <c r="AF1020"/>
  <c r="AF1019" s="1"/>
  <c r="N1020"/>
  <c r="N1019" s="1"/>
  <c r="AD959"/>
  <c r="Z1020"/>
  <c r="Z1019" s="1"/>
  <c r="AF935"/>
  <c r="AF934" s="1"/>
  <c r="AF933" s="1"/>
  <c r="AL936"/>
  <c r="AL935" s="1"/>
  <c r="AL934" s="1"/>
  <c r="AL933" s="1"/>
  <c r="N943"/>
  <c r="N942" s="1"/>
  <c r="N941" s="1"/>
  <c r="Z935"/>
  <c r="Z934" s="1"/>
  <c r="Z933" s="1"/>
  <c r="AE946"/>
  <c r="AE945" s="1"/>
  <c r="AF944"/>
  <c r="T935"/>
  <c r="T934" s="1"/>
  <c r="T933" s="1"/>
  <c r="T943"/>
  <c r="T942" s="1"/>
  <c r="T941" s="1"/>
  <c r="N935"/>
  <c r="N934" s="1"/>
  <c r="N933" s="1"/>
  <c r="AE1432"/>
  <c r="AE1431" s="1"/>
  <c r="AE1430" s="1"/>
  <c r="AE1429" s="1"/>
  <c r="AL1427"/>
  <c r="AL1426" s="1"/>
  <c r="AL1425" s="1"/>
  <c r="AL1424" s="1"/>
  <c r="AL1423" s="1"/>
  <c r="AE1506"/>
  <c r="AE1505" s="1"/>
  <c r="AE1504" s="1"/>
  <c r="AE1503" s="1"/>
  <c r="AE1502" s="1"/>
  <c r="AE1501" s="1"/>
  <c r="V515"/>
  <c r="V514" s="1"/>
  <c r="AE1274"/>
  <c r="AE1273" s="1"/>
  <c r="AE136"/>
  <c r="AF36"/>
  <c r="AE1342"/>
  <c r="AK1342" s="1"/>
  <c r="T281"/>
  <c r="T280" s="1"/>
  <c r="T279" s="1"/>
  <c r="AF1156"/>
  <c r="AL1156" s="1"/>
  <c r="Y207"/>
  <c r="AE207" s="1"/>
  <c r="AK207" s="1"/>
  <c r="AQ207" s="1"/>
  <c r="AF41"/>
  <c r="AL41" s="1"/>
  <c r="AL40" s="1"/>
  <c r="S465"/>
  <c r="S464" s="1"/>
  <c r="S463" s="1"/>
  <c r="AF1324"/>
  <c r="AL1324" s="1"/>
  <c r="AR1324" s="1"/>
  <c r="Z970"/>
  <c r="Z969" s="1"/>
  <c r="Z968" s="1"/>
  <c r="Z967" s="1"/>
  <c r="AF778"/>
  <c r="B372"/>
  <c r="O75"/>
  <c r="O74" s="1"/>
  <c r="O73" s="1"/>
  <c r="O63" s="1"/>
  <c r="T1463"/>
  <c r="G132"/>
  <c r="G129" s="1"/>
  <c r="X90"/>
  <c r="X641"/>
  <c r="X640" s="1"/>
  <c r="V962"/>
  <c r="V961" s="1"/>
  <c r="U1013"/>
  <c r="U1012" s="1"/>
  <c r="U959" s="1"/>
  <c r="W467"/>
  <c r="W458" s="1"/>
  <c r="W457" s="1"/>
  <c r="W437" s="1"/>
  <c r="AO346"/>
  <c r="AO345" s="1"/>
  <c r="AO344" s="1"/>
  <c r="AO343" s="1"/>
  <c r="AH605"/>
  <c r="AH604" s="1"/>
  <c r="AI624"/>
  <c r="AI605" s="1"/>
  <c r="AI604" s="1"/>
  <c r="AI654"/>
  <c r="AD1300"/>
  <c r="AD1299" s="1"/>
  <c r="AD1298" s="1"/>
  <c r="AD1245" s="1"/>
  <c r="J932"/>
  <c r="J946"/>
  <c r="J945" s="1"/>
  <c r="I726"/>
  <c r="I725" s="1"/>
  <c r="AH745"/>
  <c r="AH744" s="1"/>
  <c r="AH735" s="1"/>
  <c r="AH734" s="1"/>
  <c r="BD630"/>
  <c r="BD629" s="1"/>
  <c r="G1451"/>
  <c r="AI641"/>
  <c r="AI640" s="1"/>
  <c r="BC539"/>
  <c r="BC538" s="1"/>
  <c r="W641"/>
  <c r="W640" s="1"/>
  <c r="AA1300"/>
  <c r="AA1299" s="1"/>
  <c r="AA1298" s="1"/>
  <c r="BC630"/>
  <c r="BC629" s="1"/>
  <c r="BC626"/>
  <c r="BC625" s="1"/>
  <c r="AX723"/>
  <c r="AX722" s="1"/>
  <c r="BD724"/>
  <c r="AW723"/>
  <c r="AW722" s="1"/>
  <c r="BC724"/>
  <c r="Z197"/>
  <c r="Z196" s="1"/>
  <c r="Z195" s="1"/>
  <c r="Z194" s="1"/>
  <c r="Z193" s="1"/>
  <c r="Z192" s="1"/>
  <c r="BD626"/>
  <c r="BD625" s="1"/>
  <c r="AW671"/>
  <c r="AW670" s="1"/>
  <c r="AW669" s="1"/>
  <c r="AW668" s="1"/>
  <c r="BC672"/>
  <c r="AW720"/>
  <c r="AW719" s="1"/>
  <c r="AW718" s="1"/>
  <c r="BC721"/>
  <c r="AX720"/>
  <c r="AX719" s="1"/>
  <c r="AX718" s="1"/>
  <c r="BD721"/>
  <c r="BD1456"/>
  <c r="Z1483"/>
  <c r="AB1300"/>
  <c r="AB1299" s="1"/>
  <c r="AB1298" s="1"/>
  <c r="AH1300"/>
  <c r="AH1299" s="1"/>
  <c r="AH1298" s="1"/>
  <c r="AI228"/>
  <c r="AI216" s="1"/>
  <c r="U90"/>
  <c r="U75" s="1"/>
  <c r="U74" s="1"/>
  <c r="U73" s="1"/>
  <c r="U63" s="1"/>
  <c r="U153"/>
  <c r="U152" s="1"/>
  <c r="U151" s="1"/>
  <c r="U150" s="1"/>
  <c r="U203"/>
  <c r="U202" s="1"/>
  <c r="U201" s="1"/>
  <c r="U200" s="1"/>
  <c r="U177" s="1"/>
  <c r="X516"/>
  <c r="X534"/>
  <c r="U1062"/>
  <c r="U1061" s="1"/>
  <c r="U1395"/>
  <c r="U1394" s="1"/>
  <c r="U1393" s="1"/>
  <c r="X467"/>
  <c r="X458" s="1"/>
  <c r="X457" s="1"/>
  <c r="X437" s="1"/>
  <c r="W962"/>
  <c r="W961" s="1"/>
  <c r="AA10"/>
  <c r="AA9" s="1"/>
  <c r="AA8" s="1"/>
  <c r="AA6" s="1"/>
  <c r="AA52"/>
  <c r="AA51" s="1"/>
  <c r="AA50" s="1"/>
  <c r="AI1090"/>
  <c r="U931"/>
  <c r="S1468"/>
  <c r="AC265"/>
  <c r="AC264" s="1"/>
  <c r="AC263" s="1"/>
  <c r="AC257" s="1"/>
  <c r="AC255" s="1"/>
  <c r="AC274"/>
  <c r="AC273" s="1"/>
  <c r="AC295"/>
  <c r="AC376"/>
  <c r="AC370" s="1"/>
  <c r="AC341" s="1"/>
  <c r="AC458"/>
  <c r="AC457" s="1"/>
  <c r="AC437" s="1"/>
  <c r="AB534"/>
  <c r="AC819"/>
  <c r="AD1151"/>
  <c r="AD1194"/>
  <c r="AJ265"/>
  <c r="AJ264" s="1"/>
  <c r="AJ263" s="1"/>
  <c r="AJ274"/>
  <c r="AJ273" s="1"/>
  <c r="AH641"/>
  <c r="AH640" s="1"/>
  <c r="AG962"/>
  <c r="AG961" s="1"/>
  <c r="AJ1013"/>
  <c r="AJ1012" s="1"/>
  <c r="AJ959" s="1"/>
  <c r="H439"/>
  <c r="Z35"/>
  <c r="Z34" s="1"/>
  <c r="Z33" s="1"/>
  <c r="Z32" s="1"/>
  <c r="T77"/>
  <c r="T76" s="1"/>
  <c r="Z504"/>
  <c r="Z503" s="1"/>
  <c r="AB1395"/>
  <c r="AB1394" s="1"/>
  <c r="AB1393" s="1"/>
  <c r="AB1443"/>
  <c r="AD561"/>
  <c r="AJ1090"/>
  <c r="Y1071"/>
  <c r="Y1068" s="1"/>
  <c r="Y1067" s="1"/>
  <c r="T872"/>
  <c r="T871" s="1"/>
  <c r="R35"/>
  <c r="R34" s="1"/>
  <c r="R33" s="1"/>
  <c r="R32" s="1"/>
  <c r="R6" s="1"/>
  <c r="R52"/>
  <c r="R51" s="1"/>
  <c r="R50" s="1"/>
  <c r="O153"/>
  <c r="O152" s="1"/>
  <c r="O151" s="1"/>
  <c r="O150" s="1"/>
  <c r="O123" s="1"/>
  <c r="O203"/>
  <c r="O202" s="1"/>
  <c r="O201" s="1"/>
  <c r="O200" s="1"/>
  <c r="O177" s="1"/>
  <c r="O274"/>
  <c r="O273" s="1"/>
  <c r="O306"/>
  <c r="O295" s="1"/>
  <c r="O516"/>
  <c r="O534"/>
  <c r="R735"/>
  <c r="R734" s="1"/>
  <c r="R1443"/>
  <c r="Q1400"/>
  <c r="Q1395" s="1"/>
  <c r="Q1394" s="1"/>
  <c r="Q1393" s="1"/>
  <c r="Y1468"/>
  <c r="Y872"/>
  <c r="Y871" s="1"/>
  <c r="R103"/>
  <c r="R90" s="1"/>
  <c r="R75" s="1"/>
  <c r="R74" s="1"/>
  <c r="R73" s="1"/>
  <c r="R63" s="1"/>
  <c r="U10"/>
  <c r="U9" s="1"/>
  <c r="U8" s="1"/>
  <c r="U6" s="1"/>
  <c r="U52"/>
  <c r="U51" s="1"/>
  <c r="U50" s="1"/>
  <c r="AI52"/>
  <c r="AI51" s="1"/>
  <c r="AI50" s="1"/>
  <c r="AI75"/>
  <c r="AI74" s="1"/>
  <c r="AI73" s="1"/>
  <c r="AI63" s="1"/>
  <c r="AG153"/>
  <c r="AG152" s="1"/>
  <c r="AG151" s="1"/>
  <c r="AG150" s="1"/>
  <c r="AI1395"/>
  <c r="AI1394" s="1"/>
  <c r="AI1393" s="1"/>
  <c r="AH675"/>
  <c r="AH674" s="1"/>
  <c r="K127"/>
  <c r="Z55"/>
  <c r="AF56"/>
  <c r="AF55" s="1"/>
  <c r="AF52" s="1"/>
  <c r="AK559"/>
  <c r="AQ559" s="1"/>
  <c r="AE558"/>
  <c r="AE557" s="1"/>
  <c r="AE556" s="1"/>
  <c r="AF1126"/>
  <c r="AF1125" s="1"/>
  <c r="AF1124" s="1"/>
  <c r="AF1123" s="1"/>
  <c r="AL1127"/>
  <c r="AR1127" s="1"/>
  <c r="AF1440"/>
  <c r="AF1439" s="1"/>
  <c r="Z1439"/>
  <c r="R128"/>
  <c r="R126"/>
  <c r="R125" s="1"/>
  <c r="R127"/>
  <c r="AK1465"/>
  <c r="R1459"/>
  <c r="Y1454"/>
  <c r="AL1336"/>
  <c r="AL1335" s="1"/>
  <c r="AL1334" s="1"/>
  <c r="T1314"/>
  <c r="T1313" s="1"/>
  <c r="Z26"/>
  <c r="Z24" s="1"/>
  <c r="T511"/>
  <c r="T510" s="1"/>
  <c r="T509" s="1"/>
  <c r="T504" s="1"/>
  <c r="T503" s="1"/>
  <c r="Z70"/>
  <c r="Z69" s="1"/>
  <c r="Z68" s="1"/>
  <c r="Z67" s="1"/>
  <c r="Z66" s="1"/>
  <c r="Z65" s="1"/>
  <c r="AH453"/>
  <c r="AB931"/>
  <c r="AB885" s="1"/>
  <c r="T1257"/>
  <c r="T1254" s="1"/>
  <c r="T1253" s="1"/>
  <c r="S819"/>
  <c r="N794"/>
  <c r="N793" s="1"/>
  <c r="Y590"/>
  <c r="Y589" s="1"/>
  <c r="Y588" s="1"/>
  <c r="Y587" s="1"/>
  <c r="Y586" s="1"/>
  <c r="Y585" s="1"/>
  <c r="AL1272"/>
  <c r="AL1271" s="1"/>
  <c r="AL1270" s="1"/>
  <c r="R177"/>
  <c r="M1308"/>
  <c r="M1307" s="1"/>
  <c r="W257"/>
  <c r="W255" s="1"/>
  <c r="AL207"/>
  <c r="AL206" s="1"/>
  <c r="T1439"/>
  <c r="S965"/>
  <c r="S964" s="1"/>
  <c r="S963" s="1"/>
  <c r="S962" s="1"/>
  <c r="AL743"/>
  <c r="Y1266"/>
  <c r="AE1408"/>
  <c r="AE1407" s="1"/>
  <c r="AF1238"/>
  <c r="AF1237" s="1"/>
  <c r="AF1236" s="1"/>
  <c r="AF1235" s="1"/>
  <c r="AF1234" s="1"/>
  <c r="AK148"/>
  <c r="AF875"/>
  <c r="AF874" s="1"/>
  <c r="AF873" s="1"/>
  <c r="AE1458"/>
  <c r="AK1458" s="1"/>
  <c r="AQ1458" s="1"/>
  <c r="AW1458" s="1"/>
  <c r="Z750"/>
  <c r="T146"/>
  <c r="Z1308"/>
  <c r="Z1307" s="1"/>
  <c r="Z105"/>
  <c r="AF105" s="1"/>
  <c r="M816"/>
  <c r="M815" s="1"/>
  <c r="M814" s="1"/>
  <c r="M813" s="1"/>
  <c r="M812" s="1"/>
  <c r="Y948"/>
  <c r="Y947" s="1"/>
  <c r="Y946" s="1"/>
  <c r="Y945" s="1"/>
  <c r="S558"/>
  <c r="S557" s="1"/>
  <c r="S556" s="1"/>
  <c r="S321"/>
  <c r="Z300"/>
  <c r="Z299" s="1"/>
  <c r="Z298" s="1"/>
  <c r="Z297" s="1"/>
  <c r="Z296" s="1"/>
  <c r="Z1199"/>
  <c r="AF1199" s="1"/>
  <c r="N946"/>
  <c r="N945" s="1"/>
  <c r="M558"/>
  <c r="M557" s="1"/>
  <c r="M556" s="1"/>
  <c r="N454"/>
  <c r="N452" s="1"/>
  <c r="N451" s="1"/>
  <c r="M360"/>
  <c r="M359" s="1"/>
  <c r="N204"/>
  <c r="N203" s="1"/>
  <c r="N202" s="1"/>
  <c r="N201" s="1"/>
  <c r="N200" s="1"/>
  <c r="N189"/>
  <c r="N188" s="1"/>
  <c r="AE455"/>
  <c r="Y452"/>
  <c r="Y451" s="1"/>
  <c r="AF1288"/>
  <c r="M909"/>
  <c r="M908" s="1"/>
  <c r="M354"/>
  <c r="M353" s="1"/>
  <c r="M281"/>
  <c r="T1362"/>
  <c r="T1361" s="1"/>
  <c r="Y939"/>
  <c r="Y938" s="1"/>
  <c r="Y937" s="1"/>
  <c r="N1170"/>
  <c r="N1169" s="1"/>
  <c r="N1168" s="1"/>
  <c r="N1167" s="1"/>
  <c r="M147"/>
  <c r="Y143"/>
  <c r="M321"/>
  <c r="M318" s="1"/>
  <c r="M317" s="1"/>
  <c r="N15"/>
  <c r="N14" s="1"/>
  <c r="S1446"/>
  <c r="Y1446" s="1"/>
  <c r="S539"/>
  <c r="S538" s="1"/>
  <c r="M454"/>
  <c r="M452" s="1"/>
  <c r="M451" s="1"/>
  <c r="N1254"/>
  <c r="S146"/>
  <c r="Y731"/>
  <c r="Y730" s="1"/>
  <c r="Y726" s="1"/>
  <c r="Y725" s="1"/>
  <c r="T13"/>
  <c r="Z13" s="1"/>
  <c r="M686"/>
  <c r="M685" s="1"/>
  <c r="M684" s="1"/>
  <c r="S147"/>
  <c r="S339"/>
  <c r="T1345"/>
  <c r="Y144"/>
  <c r="S770"/>
  <c r="S769" s="1"/>
  <c r="S768" s="1"/>
  <c r="S767" s="1"/>
  <c r="S766" s="1"/>
  <c r="Y717"/>
  <c r="Y716" s="1"/>
  <c r="Y715" s="1"/>
  <c r="Y714" s="1"/>
  <c r="Y468"/>
  <c r="Y467" s="1"/>
  <c r="AC307"/>
  <c r="M770"/>
  <c r="M769" s="1"/>
  <c r="M768" s="1"/>
  <c r="M767" s="1"/>
  <c r="M766" s="1"/>
  <c r="AE145"/>
  <c r="AF630"/>
  <c r="AF629" s="1"/>
  <c r="AF624" s="1"/>
  <c r="N1308"/>
  <c r="N1307" s="1"/>
  <c r="M415"/>
  <c r="M412" s="1"/>
  <c r="M411" s="1"/>
  <c r="S143"/>
  <c r="AE269"/>
  <c r="N1439"/>
  <c r="N1436" s="1"/>
  <c r="N1435" s="1"/>
  <c r="Z1095"/>
  <c r="S686"/>
  <c r="S685" s="1"/>
  <c r="S684" s="1"/>
  <c r="M1040"/>
  <c r="M1039" s="1"/>
  <c r="M1038" s="1"/>
  <c r="M1037" s="1"/>
  <c r="M1036" s="1"/>
  <c r="N1362"/>
  <c r="N1361" s="1"/>
  <c r="S909"/>
  <c r="S908" s="1"/>
  <c r="N1338"/>
  <c r="N1337" s="1"/>
  <c r="M396"/>
  <c r="M395" s="1"/>
  <c r="M394" s="1"/>
  <c r="T966"/>
  <c r="T1389"/>
  <c r="V954"/>
  <c r="S1271"/>
  <c r="S1270" s="1"/>
  <c r="S1266" s="1"/>
  <c r="Y929"/>
  <c r="Y1479"/>
  <c r="Y1476" s="1"/>
  <c r="S882"/>
  <c r="S881" s="1"/>
  <c r="S872" s="1"/>
  <c r="S871" s="1"/>
  <c r="S1402"/>
  <c r="S1401" s="1"/>
  <c r="Y823"/>
  <c r="Y822" s="1"/>
  <c r="Y821" s="1"/>
  <c r="Y820" s="1"/>
  <c r="S1479"/>
  <c r="S1476" s="1"/>
  <c r="M679"/>
  <c r="AG169"/>
  <c r="AG168" s="1"/>
  <c r="AG167" s="1"/>
  <c r="X406"/>
  <c r="X376" s="1"/>
  <c r="X370" s="1"/>
  <c r="V376"/>
  <c r="V370" s="1"/>
  <c r="V341" s="1"/>
  <c r="Q1248"/>
  <c r="Q1247" s="1"/>
  <c r="Y1088"/>
  <c r="AE1088" s="1"/>
  <c r="Z1335"/>
  <c r="Z1334" s="1"/>
  <c r="M1454"/>
  <c r="M1451" s="1"/>
  <c r="M1443" s="1"/>
  <c r="S1454"/>
  <c r="AJ605"/>
  <c r="AJ604" s="1"/>
  <c r="Q376"/>
  <c r="Q370" s="1"/>
  <c r="AD341"/>
  <c r="Y805"/>
  <c r="AE805" s="1"/>
  <c r="AE804" s="1"/>
  <c r="Y1463"/>
  <c r="K430"/>
  <c r="R708"/>
  <c r="AL555"/>
  <c r="AL554" s="1"/>
  <c r="AL553" s="1"/>
  <c r="AL552" s="1"/>
  <c r="AE1488"/>
  <c r="AA791"/>
  <c r="AE1069"/>
  <c r="AL810"/>
  <c r="AR810" s="1"/>
  <c r="AX810" s="1"/>
  <c r="AK626"/>
  <c r="AK625" s="1"/>
  <c r="AB794"/>
  <c r="AB793" s="1"/>
  <c r="AB791" s="1"/>
  <c r="AE468"/>
  <c r="AE467" s="1"/>
  <c r="AA953"/>
  <c r="AE1472"/>
  <c r="AE1471" s="1"/>
  <c r="AE1468" s="1"/>
  <c r="AC430"/>
  <c r="Y109"/>
  <c r="Y108" s="1"/>
  <c r="T55"/>
  <c r="AK262"/>
  <c r="AK261" s="1"/>
  <c r="AK260" s="1"/>
  <c r="AK259" s="1"/>
  <c r="AK258" s="1"/>
  <c r="AK1480"/>
  <c r="AK824"/>
  <c r="AK823" s="1"/>
  <c r="AK822" s="1"/>
  <c r="AK821" s="1"/>
  <c r="AK820" s="1"/>
  <c r="AE909"/>
  <c r="AE908" s="1"/>
  <c r="AE652"/>
  <c r="AE651" s="1"/>
  <c r="AE650" s="1"/>
  <c r="AK732"/>
  <c r="AQ732" s="1"/>
  <c r="AF1486"/>
  <c r="AK949"/>
  <c r="AK948" s="1"/>
  <c r="AK947" s="1"/>
  <c r="AK946" s="1"/>
  <c r="AK945" s="1"/>
  <c r="AK361"/>
  <c r="AK360" s="1"/>
  <c r="AK359" s="1"/>
  <c r="AF1009"/>
  <c r="AF1008" s="1"/>
  <c r="AF1007" s="1"/>
  <c r="AF1006" s="1"/>
  <c r="AF1005" s="1"/>
  <c r="T156"/>
  <c r="AF929"/>
  <c r="AL929" s="1"/>
  <c r="Y224"/>
  <c r="AE224" s="1"/>
  <c r="AE223" s="1"/>
  <c r="AE222" s="1"/>
  <c r="AE221" s="1"/>
  <c r="AE217" s="1"/>
  <c r="AE216" s="1"/>
  <c r="S935"/>
  <c r="S934" s="1"/>
  <c r="S933" s="1"/>
  <c r="Y539"/>
  <c r="Y538" s="1"/>
  <c r="T1149"/>
  <c r="T1148" s="1"/>
  <c r="T1147" s="1"/>
  <c r="T1146" s="1"/>
  <c r="T1145" s="1"/>
  <c r="AC1443"/>
  <c r="AE626"/>
  <c r="AE625" s="1"/>
  <c r="AE624" s="1"/>
  <c r="T1126"/>
  <c r="T1125" s="1"/>
  <c r="T1124" s="1"/>
  <c r="T1123" s="1"/>
  <c r="AE1485"/>
  <c r="AK1485" s="1"/>
  <c r="M146"/>
  <c r="AE549"/>
  <c r="AE548" s="1"/>
  <c r="AF131"/>
  <c r="J1194"/>
  <c r="M443"/>
  <c r="M442" s="1"/>
  <c r="M441" s="1"/>
  <c r="M440" s="1"/>
  <c r="M388"/>
  <c r="M387" s="1"/>
  <c r="M383" s="1"/>
  <c r="N299"/>
  <c r="N298" s="1"/>
  <c r="N297" s="1"/>
  <c r="N296" s="1"/>
  <c r="N213"/>
  <c r="N212" s="1"/>
  <c r="N211" s="1"/>
  <c r="N210" s="1"/>
  <c r="N209" s="1"/>
  <c r="J51"/>
  <c r="J50" s="1"/>
  <c r="AF1208"/>
  <c r="N1104"/>
  <c r="N1103" s="1"/>
  <c r="N1102" s="1"/>
  <c r="N1101" s="1"/>
  <c r="S948"/>
  <c r="S947" s="1"/>
  <c r="S946" s="1"/>
  <c r="S945" s="1"/>
  <c r="Z1433"/>
  <c r="Z1432" s="1"/>
  <c r="Z1431" s="1"/>
  <c r="Z1430" s="1"/>
  <c r="Z1429" s="1"/>
  <c r="M144"/>
  <c r="J453"/>
  <c r="M858"/>
  <c r="M857" s="1"/>
  <c r="M856" s="1"/>
  <c r="M855" s="1"/>
  <c r="M854" s="1"/>
  <c r="N618"/>
  <c r="N617" s="1"/>
  <c r="N616" s="1"/>
  <c r="M1087"/>
  <c r="M1086" s="1"/>
  <c r="M1085" s="1"/>
  <c r="M1084" s="1"/>
  <c r="M1083" s="1"/>
  <c r="T130"/>
  <c r="T1338"/>
  <c r="T1337" s="1"/>
  <c r="AF1363"/>
  <c r="AL1363" s="1"/>
  <c r="AL1362" s="1"/>
  <c r="AL1361" s="1"/>
  <c r="T1224"/>
  <c r="T1223" s="1"/>
  <c r="T1222" s="1"/>
  <c r="T1221" s="1"/>
  <c r="I1013"/>
  <c r="I1012" s="1"/>
  <c r="M804"/>
  <c r="M803" s="1"/>
  <c r="T20"/>
  <c r="T17" s="1"/>
  <c r="S388"/>
  <c r="S387" s="1"/>
  <c r="S268"/>
  <c r="AE147"/>
  <c r="Y915"/>
  <c r="Y914" s="1"/>
  <c r="AF694"/>
  <c r="AF693" s="1"/>
  <c r="AF692" s="1"/>
  <c r="X429"/>
  <c r="Y349"/>
  <c r="U126"/>
  <c r="U125" s="1"/>
  <c r="M145"/>
  <c r="U1047"/>
  <c r="U1046"/>
  <c r="U1045" s="1"/>
  <c r="U1043" s="1"/>
  <c r="Y817"/>
  <c r="Y816" s="1"/>
  <c r="Y815" s="1"/>
  <c r="Y814" s="1"/>
  <c r="Y813" s="1"/>
  <c r="Y812" s="1"/>
  <c r="Y770"/>
  <c r="Y769" s="1"/>
  <c r="Y768" s="1"/>
  <c r="Y381"/>
  <c r="N525"/>
  <c r="N524" s="1"/>
  <c r="T1357"/>
  <c r="M1069"/>
  <c r="M1068" s="1"/>
  <c r="M1067" s="1"/>
  <c r="M1062" s="1"/>
  <c r="M1061" s="1"/>
  <c r="Z1105"/>
  <c r="T1009"/>
  <c r="T1008" s="1"/>
  <c r="T1007" s="1"/>
  <c r="T1006" s="1"/>
  <c r="T1005" s="1"/>
  <c r="T1327"/>
  <c r="Z1327" s="1"/>
  <c r="S599"/>
  <c r="S598" s="1"/>
  <c r="N1238"/>
  <c r="N1237" s="1"/>
  <c r="N1236" s="1"/>
  <c r="N1235" s="1"/>
  <c r="N1234" s="1"/>
  <c r="M915"/>
  <c r="M914" s="1"/>
  <c r="T492"/>
  <c r="T491" s="1"/>
  <c r="T490" s="1"/>
  <c r="S1499"/>
  <c r="S443"/>
  <c r="S442" s="1"/>
  <c r="S441" s="1"/>
  <c r="S440" s="1"/>
  <c r="M868"/>
  <c r="M867" s="1"/>
  <c r="M866" s="1"/>
  <c r="M865" s="1"/>
  <c r="M864" s="1"/>
  <c r="T1369"/>
  <c r="Z1369" s="1"/>
  <c r="Z1368" s="1"/>
  <c r="Z1367" s="1"/>
  <c r="T1207"/>
  <c r="T1206" s="1"/>
  <c r="T1205" s="1"/>
  <c r="M331"/>
  <c r="M330" s="1"/>
  <c r="N1138"/>
  <c r="N1137" s="1"/>
  <c r="N1136" s="1"/>
  <c r="N1135" s="1"/>
  <c r="R954"/>
  <c r="S109"/>
  <c r="S108" s="1"/>
  <c r="S261"/>
  <c r="S259" s="1"/>
  <c r="S258" s="1"/>
  <c r="Y261"/>
  <c r="Y260" s="1"/>
  <c r="Y259" s="1"/>
  <c r="Y258" s="1"/>
  <c r="AE1462"/>
  <c r="AA152"/>
  <c r="AA151" s="1"/>
  <c r="AA150" s="1"/>
  <c r="AA123" s="1"/>
  <c r="Z1320"/>
  <c r="Z1319" s="1"/>
  <c r="P515"/>
  <c r="P514" s="1"/>
  <c r="AE656"/>
  <c r="AE655" s="1"/>
  <c r="AE654" s="1"/>
  <c r="AB271"/>
  <c r="AI345"/>
  <c r="AI344" s="1"/>
  <c r="AI343" s="1"/>
  <c r="AF577"/>
  <c r="AF576" s="1"/>
  <c r="AK539"/>
  <c r="AK538" s="1"/>
  <c r="Y323"/>
  <c r="T147"/>
  <c r="T143"/>
  <c r="Z161"/>
  <c r="Z160" s="1"/>
  <c r="Z159" s="1"/>
  <c r="AE375"/>
  <c r="T144"/>
  <c r="Z148"/>
  <c r="Z144" s="1"/>
  <c r="AF1171"/>
  <c r="AF1170" s="1"/>
  <c r="AF1169" s="1"/>
  <c r="AF1168" s="1"/>
  <c r="AF1167" s="1"/>
  <c r="S1074"/>
  <c r="S1073" s="1"/>
  <c r="M536"/>
  <c r="M535" s="1"/>
  <c r="M893"/>
  <c r="M890" s="1"/>
  <c r="M889" s="1"/>
  <c r="M888" s="1"/>
  <c r="M887" s="1"/>
  <c r="M426"/>
  <c r="M425" s="1"/>
  <c r="M424" s="1"/>
  <c r="M423" s="1"/>
  <c r="M422" s="1"/>
  <c r="M421" s="1"/>
  <c r="M348"/>
  <c r="M347" s="1"/>
  <c r="M346" s="1"/>
  <c r="M345" s="1"/>
  <c r="M344" s="1"/>
  <c r="M343" s="1"/>
  <c r="N55"/>
  <c r="N52" s="1"/>
  <c r="N51" s="1"/>
  <c r="N50" s="1"/>
  <c r="N43" s="1"/>
  <c r="J1048"/>
  <c r="S549"/>
  <c r="S548" s="1"/>
  <c r="N1094"/>
  <c r="N1093" s="1"/>
  <c r="N1092" s="1"/>
  <c r="N1091" s="1"/>
  <c r="M589"/>
  <c r="M588" s="1"/>
  <c r="M587" s="1"/>
  <c r="M586" s="1"/>
  <c r="M585" s="1"/>
  <c r="N492"/>
  <c r="N491" s="1"/>
  <c r="N490" s="1"/>
  <c r="M409"/>
  <c r="M408" s="1"/>
  <c r="M407" s="1"/>
  <c r="N309"/>
  <c r="N308" s="1"/>
  <c r="M268"/>
  <c r="N130"/>
  <c r="Y599"/>
  <c r="Y598" s="1"/>
  <c r="T1138"/>
  <c r="T1137" s="1"/>
  <c r="T1136" s="1"/>
  <c r="T1135" s="1"/>
  <c r="T1129" s="1"/>
  <c r="AF21"/>
  <c r="N1126"/>
  <c r="N1125" s="1"/>
  <c r="N1124" s="1"/>
  <c r="N1123" s="1"/>
  <c r="N1009"/>
  <c r="N1008" s="1"/>
  <c r="N1007" s="1"/>
  <c r="N1006" s="1"/>
  <c r="N1005" s="1"/>
  <c r="M546"/>
  <c r="M545" s="1"/>
  <c r="N38"/>
  <c r="AE539"/>
  <c r="AE538" s="1"/>
  <c r="Z1238"/>
  <c r="Z1237" s="1"/>
  <c r="Z1236" s="1"/>
  <c r="Z1235" s="1"/>
  <c r="Z1234" s="1"/>
  <c r="AF1339"/>
  <c r="S145"/>
  <c r="T15"/>
  <c r="T14" s="1"/>
  <c r="Z1138"/>
  <c r="Z1137" s="1"/>
  <c r="Z1136" s="1"/>
  <c r="Z1135" s="1"/>
  <c r="Z492"/>
  <c r="Z491" s="1"/>
  <c r="Z490" s="1"/>
  <c r="N70"/>
  <c r="N69" s="1"/>
  <c r="N68" s="1"/>
  <c r="N67" s="1"/>
  <c r="N66" s="1"/>
  <c r="N65" s="1"/>
  <c r="N63" s="1"/>
  <c r="N48"/>
  <c r="N47" s="1"/>
  <c r="N46" s="1"/>
  <c r="N45" s="1"/>
  <c r="N44" s="1"/>
  <c r="S360"/>
  <c r="S359" s="1"/>
  <c r="Y146"/>
  <c r="T618"/>
  <c r="T617" s="1"/>
  <c r="T616" s="1"/>
  <c r="Y537"/>
  <c r="AE537" s="1"/>
  <c r="AK537" s="1"/>
  <c r="AD1046"/>
  <c r="AD1045" s="1"/>
  <c r="AD1043" s="1"/>
  <c r="Q257"/>
  <c r="Q255" s="1"/>
  <c r="M939"/>
  <c r="M938" s="1"/>
  <c r="M937" s="1"/>
  <c r="M932" s="1"/>
  <c r="M143"/>
  <c r="M608"/>
  <c r="M607" s="1"/>
  <c r="M606" s="1"/>
  <c r="S1448"/>
  <c r="Y1448" s="1"/>
  <c r="AE1448" s="1"/>
  <c r="AE1447" s="1"/>
  <c r="Y145"/>
  <c r="T70"/>
  <c r="T69" s="1"/>
  <c r="T68" s="1"/>
  <c r="T67" s="1"/>
  <c r="T66" s="1"/>
  <c r="T65" s="1"/>
  <c r="T1160"/>
  <c r="T1159" s="1"/>
  <c r="T1158" s="1"/>
  <c r="T1157" s="1"/>
  <c r="Z107"/>
  <c r="AE694"/>
  <c r="AE693" s="1"/>
  <c r="AE692" s="1"/>
  <c r="Z185"/>
  <c r="J1046"/>
  <c r="J1045" s="1"/>
  <c r="J1043" s="1"/>
  <c r="M921"/>
  <c r="M920" s="1"/>
  <c r="N1287"/>
  <c r="N1286" s="1"/>
  <c r="N1285" s="1"/>
  <c r="N1284" s="1"/>
  <c r="N1283" s="1"/>
  <c r="N746"/>
  <c r="S731"/>
  <c r="S730" s="1"/>
  <c r="S726" s="1"/>
  <c r="S725" s="1"/>
  <c r="S708" s="1"/>
  <c r="T525"/>
  <c r="T524" s="1"/>
  <c r="T516" s="1"/>
  <c r="V1013"/>
  <c r="V1012" s="1"/>
  <c r="V959" s="1"/>
  <c r="T1453"/>
  <c r="T974"/>
  <c r="T1351"/>
  <c r="Z190"/>
  <c r="AF526"/>
  <c r="T1333"/>
  <c r="N1314"/>
  <c r="N1313" s="1"/>
  <c r="N1300" s="1"/>
  <c r="N1299" s="1"/>
  <c r="N1298" s="1"/>
  <c r="R1048"/>
  <c r="S1484"/>
  <c r="S1488"/>
  <c r="Y1402"/>
  <c r="Y1401" s="1"/>
  <c r="S1461"/>
  <c r="S1460" s="1"/>
  <c r="S98"/>
  <c r="S97" s="1"/>
  <c r="S1408"/>
  <c r="S1407" s="1"/>
  <c r="AE1272"/>
  <c r="S92"/>
  <c r="S91" s="1"/>
  <c r="AX626"/>
  <c r="AX625" s="1"/>
  <c r="AE1071"/>
  <c r="AK1072"/>
  <c r="AQ1072" s="1"/>
  <c r="AI265"/>
  <c r="AI264" s="1"/>
  <c r="AI263" s="1"/>
  <c r="AI257" s="1"/>
  <c r="AI255" s="1"/>
  <c r="AW539"/>
  <c r="AW538" s="1"/>
  <c r="AF713"/>
  <c r="AL713" s="1"/>
  <c r="AL712" s="1"/>
  <c r="AL711" s="1"/>
  <c r="AL710" s="1"/>
  <c r="AE1484"/>
  <c r="M799"/>
  <c r="M794" s="1"/>
  <c r="M793" s="1"/>
  <c r="V931"/>
  <c r="AM872"/>
  <c r="AM871" s="1"/>
  <c r="Q341"/>
  <c r="AE1138"/>
  <c r="AE1137" s="1"/>
  <c r="AE1136" s="1"/>
  <c r="AE1135" s="1"/>
  <c r="AF746"/>
  <c r="T1335"/>
  <c r="T1334" s="1"/>
  <c r="AF310"/>
  <c r="AL310" s="1"/>
  <c r="AE21"/>
  <c r="AK21" s="1"/>
  <c r="Q515"/>
  <c r="Q514" s="1"/>
  <c r="Q708"/>
  <c r="G1090"/>
  <c r="G1200"/>
  <c r="G1194" s="1"/>
  <c r="G890"/>
  <c r="G889" s="1"/>
  <c r="G888" s="1"/>
  <c r="G887" s="1"/>
  <c r="G1129"/>
  <c r="G932"/>
  <c r="G318"/>
  <c r="G317" s="1"/>
  <c r="G306" s="1"/>
  <c r="G295" s="1"/>
  <c r="G504"/>
  <c r="G503" s="1"/>
  <c r="G709"/>
  <c r="M521"/>
  <c r="M520" s="1"/>
  <c r="G156"/>
  <c r="G153" s="1"/>
  <c r="L17"/>
  <c r="L10" s="1"/>
  <c r="L9" s="1"/>
  <c r="L8" s="1"/>
  <c r="I17"/>
  <c r="I10" s="1"/>
  <c r="I9" s="1"/>
  <c r="I8" s="1"/>
  <c r="J17"/>
  <c r="K17"/>
  <c r="K10" s="1"/>
  <c r="K9" s="1"/>
  <c r="K8" s="1"/>
  <c r="L35"/>
  <c r="L34" s="1"/>
  <c r="L33" s="1"/>
  <c r="L32" s="1"/>
  <c r="I35"/>
  <c r="I34" s="1"/>
  <c r="I33" s="1"/>
  <c r="I32" s="1"/>
  <c r="J35"/>
  <c r="J34" s="1"/>
  <c r="J33" s="1"/>
  <c r="J32" s="1"/>
  <c r="I52"/>
  <c r="I51" s="1"/>
  <c r="I50" s="1"/>
  <c r="J77"/>
  <c r="J76" s="1"/>
  <c r="J75" s="1"/>
  <c r="J74" s="1"/>
  <c r="J73" s="1"/>
  <c r="J63" s="1"/>
  <c r="L129"/>
  <c r="L127" s="1"/>
  <c r="I129"/>
  <c r="J129"/>
  <c r="J127" s="1"/>
  <c r="I153"/>
  <c r="I152" s="1"/>
  <c r="I151" s="1"/>
  <c r="I150" s="1"/>
  <c r="I183"/>
  <c r="I182" s="1"/>
  <c r="I181" s="1"/>
  <c r="I180" s="1"/>
  <c r="I179" s="1"/>
  <c r="J183"/>
  <c r="I203"/>
  <c r="I202" s="1"/>
  <c r="I201" s="1"/>
  <c r="I200" s="1"/>
  <c r="I265"/>
  <c r="I264" s="1"/>
  <c r="I263" s="1"/>
  <c r="I257" s="1"/>
  <c r="I255" s="1"/>
  <c r="J265"/>
  <c r="J264" s="1"/>
  <c r="J263" s="1"/>
  <c r="J257" s="1"/>
  <c r="J255" s="1"/>
  <c r="L280"/>
  <c r="L279" s="1"/>
  <c r="H280"/>
  <c r="H279" s="1"/>
  <c r="H274" s="1"/>
  <c r="H273" s="1"/>
  <c r="I280"/>
  <c r="I279" s="1"/>
  <c r="I274" s="1"/>
  <c r="I273" s="1"/>
  <c r="J280"/>
  <c r="J279" s="1"/>
  <c r="J274" s="1"/>
  <c r="J273" s="1"/>
  <c r="L318"/>
  <c r="L317" s="1"/>
  <c r="H318"/>
  <c r="H317" s="1"/>
  <c r="H306" s="1"/>
  <c r="H295" s="1"/>
  <c r="J318"/>
  <c r="J317" s="1"/>
  <c r="J306" s="1"/>
  <c r="J295" s="1"/>
  <c r="K331"/>
  <c r="K330" s="1"/>
  <c r="L331"/>
  <c r="L330" s="1"/>
  <c r="I346"/>
  <c r="I345" s="1"/>
  <c r="I344" s="1"/>
  <c r="I343" s="1"/>
  <c r="K346"/>
  <c r="K345" s="1"/>
  <c r="K344" s="1"/>
  <c r="K343" s="1"/>
  <c r="H346"/>
  <c r="H345" s="1"/>
  <c r="H344" s="1"/>
  <c r="H343" s="1"/>
  <c r="L383"/>
  <c r="L382" s="1"/>
  <c r="H383"/>
  <c r="H382" s="1"/>
  <c r="I383"/>
  <c r="I382" s="1"/>
  <c r="I376" s="1"/>
  <c r="I370" s="1"/>
  <c r="H412"/>
  <c r="H411" s="1"/>
  <c r="H406" s="1"/>
  <c r="I412"/>
  <c r="I411" s="1"/>
  <c r="I406" s="1"/>
  <c r="J412"/>
  <c r="J411" s="1"/>
  <c r="J406" s="1"/>
  <c r="J376" s="1"/>
  <c r="J370" s="1"/>
  <c r="J439"/>
  <c r="L516"/>
  <c r="I516"/>
  <c r="J516"/>
  <c r="J534"/>
  <c r="H593"/>
  <c r="H592" s="1"/>
  <c r="J605"/>
  <c r="J604" s="1"/>
  <c r="J641"/>
  <c r="J640" s="1"/>
  <c r="L675"/>
  <c r="L674" s="1"/>
  <c r="I675"/>
  <c r="I674" s="1"/>
  <c r="L709"/>
  <c r="I745"/>
  <c r="I744" s="1"/>
  <c r="I735" s="1"/>
  <c r="I734" s="1"/>
  <c r="J745"/>
  <c r="J744" s="1"/>
  <c r="J735" s="1"/>
  <c r="J734" s="1"/>
  <c r="K745"/>
  <c r="K744" s="1"/>
  <c r="K735" s="1"/>
  <c r="K734" s="1"/>
  <c r="L767"/>
  <c r="L766" s="1"/>
  <c r="K799"/>
  <c r="K794" s="1"/>
  <c r="K793" s="1"/>
  <c r="L856"/>
  <c r="L855" s="1"/>
  <c r="L854" s="1"/>
  <c r="I856"/>
  <c r="I855" s="1"/>
  <c r="I854" s="1"/>
  <c r="L890"/>
  <c r="L889" s="1"/>
  <c r="L888" s="1"/>
  <c r="L887" s="1"/>
  <c r="H890"/>
  <c r="H889" s="1"/>
  <c r="H888" s="1"/>
  <c r="H887" s="1"/>
  <c r="J901"/>
  <c r="J900" s="1"/>
  <c r="J899" s="1"/>
  <c r="K901"/>
  <c r="K900" s="1"/>
  <c r="K899" s="1"/>
  <c r="I901"/>
  <c r="I900" s="1"/>
  <c r="I899" s="1"/>
  <c r="I932"/>
  <c r="I931" s="1"/>
  <c r="K932"/>
  <c r="L946"/>
  <c r="L945" s="1"/>
  <c r="H946"/>
  <c r="H945" s="1"/>
  <c r="K946"/>
  <c r="K945" s="1"/>
  <c r="I962"/>
  <c r="I961" s="1"/>
  <c r="K1018"/>
  <c r="K1013" s="1"/>
  <c r="K1012" s="1"/>
  <c r="J1068"/>
  <c r="J1067" s="1"/>
  <c r="J1090"/>
  <c r="L1254"/>
  <c r="L1253" s="1"/>
  <c r="L1248" s="1"/>
  <c r="L1247" s="1"/>
  <c r="H1254"/>
  <c r="H1253" s="1"/>
  <c r="H1248" s="1"/>
  <c r="H1247" s="1"/>
  <c r="I1436"/>
  <c r="I1435" s="1"/>
  <c r="L1444"/>
  <c r="L1443" s="1"/>
  <c r="L1434" s="1"/>
  <c r="L1428" s="1"/>
  <c r="L1417" s="1"/>
  <c r="L1391" s="1"/>
  <c r="H1444"/>
  <c r="H1443" s="1"/>
  <c r="H1434" s="1"/>
  <c r="H1428" s="1"/>
  <c r="H1417" s="1"/>
  <c r="H1391" s="1"/>
  <c r="K1451"/>
  <c r="K1443" s="1"/>
  <c r="K1434" s="1"/>
  <c r="K1428" s="1"/>
  <c r="K1417" s="1"/>
  <c r="K1391" s="1"/>
  <c r="AW630"/>
  <c r="AW629" s="1"/>
  <c r="AI890"/>
  <c r="AI889" s="1"/>
  <c r="AI888" s="1"/>
  <c r="AI887" s="1"/>
  <c r="AO51"/>
  <c r="AO50" s="1"/>
  <c r="AK110"/>
  <c r="AK109" s="1"/>
  <c r="AK108" s="1"/>
  <c r="Y522"/>
  <c r="Z434"/>
  <c r="Z433" s="1"/>
  <c r="Z432" s="1"/>
  <c r="Z431" s="1"/>
  <c r="Z430" s="1"/>
  <c r="AE416"/>
  <c r="AK416" s="1"/>
  <c r="AE869"/>
  <c r="AK869" s="1"/>
  <c r="AQ869" s="1"/>
  <c r="S1068"/>
  <c r="S1067" s="1"/>
  <c r="N175"/>
  <c r="AP489"/>
  <c r="AP488" s="1"/>
  <c r="AN504"/>
  <c r="AN503" s="1"/>
  <c r="AQ1449"/>
  <c r="AW1450"/>
  <c r="AR1238"/>
  <c r="AR1237" s="1"/>
  <c r="AR1236" s="1"/>
  <c r="AR1235" s="1"/>
  <c r="AR1234" s="1"/>
  <c r="AX1239"/>
  <c r="AQ1074"/>
  <c r="AQ1073" s="1"/>
  <c r="AW1075"/>
  <c r="AR757"/>
  <c r="AR756" s="1"/>
  <c r="AX758"/>
  <c r="AQ754"/>
  <c r="AQ753" s="1"/>
  <c r="AW755"/>
  <c r="AQ760"/>
  <c r="AQ759" s="1"/>
  <c r="AW761"/>
  <c r="H1018"/>
  <c r="H1013" s="1"/>
  <c r="H1012" s="1"/>
  <c r="J1062"/>
  <c r="J1061" s="1"/>
  <c r="J1436"/>
  <c r="J1435" s="1"/>
  <c r="J1444"/>
  <c r="J1443" s="1"/>
  <c r="AW626"/>
  <c r="AW625" s="1"/>
  <c r="AO794"/>
  <c r="AO793" s="1"/>
  <c r="AR1264"/>
  <c r="AR1263" s="1"/>
  <c r="AR1262" s="1"/>
  <c r="AX1265"/>
  <c r="AQ659"/>
  <c r="AQ658" s="1"/>
  <c r="AW660"/>
  <c r="AR233"/>
  <c r="AR232" s="1"/>
  <c r="AX234"/>
  <c r="AR240"/>
  <c r="AR239" s="1"/>
  <c r="AX241"/>
  <c r="AR983"/>
  <c r="AR982" s="1"/>
  <c r="AX984"/>
  <c r="AQ757"/>
  <c r="AQ756" s="1"/>
  <c r="AW758"/>
  <c r="AQ367"/>
  <c r="AQ366" s="1"/>
  <c r="AW368"/>
  <c r="AR671"/>
  <c r="AR670" s="1"/>
  <c r="AR669" s="1"/>
  <c r="AR668" s="1"/>
  <c r="AX672"/>
  <c r="AQ763"/>
  <c r="AQ762" s="1"/>
  <c r="AW764"/>
  <c r="AE842"/>
  <c r="AE841" s="1"/>
  <c r="AE840" s="1"/>
  <c r="AE839" s="1"/>
  <c r="AE838" s="1"/>
  <c r="AE819" s="1"/>
  <c r="AF1143"/>
  <c r="AF1142" s="1"/>
  <c r="AF1141" s="1"/>
  <c r="AF1140" s="1"/>
  <c r="S1308"/>
  <c r="S1307" s="1"/>
  <c r="AF82"/>
  <c r="Z801"/>
  <c r="Z800" s="1"/>
  <c r="Z292"/>
  <c r="Z291" s="1"/>
  <c r="Z290" s="1"/>
  <c r="Z289" s="1"/>
  <c r="Z288" s="1"/>
  <c r="AM641"/>
  <c r="AM640" s="1"/>
  <c r="AP1046"/>
  <c r="AP1045" s="1"/>
  <c r="AP1043" s="1"/>
  <c r="AR1020"/>
  <c r="AR1019" s="1"/>
  <c r="AX1021"/>
  <c r="AQ731"/>
  <c r="AQ730" s="1"/>
  <c r="AW732"/>
  <c r="AR738"/>
  <c r="AR737" s="1"/>
  <c r="AR736" s="1"/>
  <c r="AX739"/>
  <c r="AR754"/>
  <c r="AR753" s="1"/>
  <c r="AX755"/>
  <c r="AL16"/>
  <c r="AR16" s="1"/>
  <c r="AF618"/>
  <c r="AF617" s="1"/>
  <c r="AF616" s="1"/>
  <c r="AE1021"/>
  <c r="AK1021" s="1"/>
  <c r="AQ1021" s="1"/>
  <c r="Y1258"/>
  <c r="Y1257" s="1"/>
  <c r="AX630"/>
  <c r="AX629" s="1"/>
  <c r="AX1456"/>
  <c r="L274"/>
  <c r="L273" s="1"/>
  <c r="AB516"/>
  <c r="AN624"/>
  <c r="AM452"/>
  <c r="AM451" s="1"/>
  <c r="AM439" s="1"/>
  <c r="AN872"/>
  <c r="AN871" s="1"/>
  <c r="AB624"/>
  <c r="AB605" s="1"/>
  <c r="AB604" s="1"/>
  <c r="AD654"/>
  <c r="AC515"/>
  <c r="AC514" s="1"/>
  <c r="K1068"/>
  <c r="K1067" s="1"/>
  <c r="K1062" s="1"/>
  <c r="K1061" s="1"/>
  <c r="L1129"/>
  <c r="AN1047"/>
  <c r="AP1079"/>
  <c r="AP1078" s="1"/>
  <c r="AP1077" s="1"/>
  <c r="AO221"/>
  <c r="AO217" s="1"/>
  <c r="Y749"/>
  <c r="Y748" s="1"/>
  <c r="G177"/>
  <c r="AP383"/>
  <c r="AP382" s="1"/>
  <c r="AM489"/>
  <c r="AM488" s="1"/>
  <c r="AO504"/>
  <c r="AO503" s="1"/>
  <c r="AP624"/>
  <c r="AP794"/>
  <c r="AP793" s="1"/>
  <c r="AO932"/>
  <c r="AN221"/>
  <c r="AN217" s="1"/>
  <c r="AP1200"/>
  <c r="AM221"/>
  <c r="AM217" s="1"/>
  <c r="R489"/>
  <c r="R488" s="1"/>
  <c r="AP221"/>
  <c r="AP217" s="1"/>
  <c r="AA1459"/>
  <c r="AA1434" s="1"/>
  <c r="AA1428" s="1"/>
  <c r="AA1417" s="1"/>
  <c r="Z186"/>
  <c r="AE729"/>
  <c r="AK729" s="1"/>
  <c r="AQ729" s="1"/>
  <c r="Q931"/>
  <c r="Y1256"/>
  <c r="W1443"/>
  <c r="AJ406"/>
  <c r="AJ376" s="1"/>
  <c r="AJ370" s="1"/>
  <c r="AJ341" s="1"/>
  <c r="AF512"/>
  <c r="AF511" s="1"/>
  <c r="AF510" s="1"/>
  <c r="AF509" s="1"/>
  <c r="AF504" s="1"/>
  <c r="AF503" s="1"/>
  <c r="AE590"/>
  <c r="AE589" s="1"/>
  <c r="AE588" s="1"/>
  <c r="AE587" s="1"/>
  <c r="AE586" s="1"/>
  <c r="AE585" s="1"/>
  <c r="AE322"/>
  <c r="AK322" s="1"/>
  <c r="AK321" s="1"/>
  <c r="T1018"/>
  <c r="AM709"/>
  <c r="Z549"/>
  <c r="Z548" s="1"/>
  <c r="T558"/>
  <c r="T557" s="1"/>
  <c r="T556" s="1"/>
  <c r="AJ452"/>
  <c r="AJ451" s="1"/>
  <c r="AJ439" s="1"/>
  <c r="AJ437" s="1"/>
  <c r="AJ745"/>
  <c r="AJ744" s="1"/>
  <c r="AJ735" s="1"/>
  <c r="AJ734" s="1"/>
  <c r="M17"/>
  <c r="P75"/>
  <c r="P74" s="1"/>
  <c r="P73" s="1"/>
  <c r="P63" s="1"/>
  <c r="I1451"/>
  <c r="I1443" s="1"/>
  <c r="I1434" s="1"/>
  <c r="I1428" s="1"/>
  <c r="I1417" s="1"/>
  <c r="I1391" s="1"/>
  <c r="AE396"/>
  <c r="AE395" s="1"/>
  <c r="AE394" s="1"/>
  <c r="Z145"/>
  <c r="S461"/>
  <c r="S460" s="1"/>
  <c r="S459" s="1"/>
  <c r="S458" s="1"/>
  <c r="S457" s="1"/>
  <c r="N280"/>
  <c r="N279" s="1"/>
  <c r="Z1365"/>
  <c r="Z1364" s="1"/>
  <c r="S745"/>
  <c r="S744" s="1"/>
  <c r="Z500"/>
  <c r="Z499" s="1"/>
  <c r="Z498" s="1"/>
  <c r="Z104"/>
  <c r="S1058"/>
  <c r="S1057" s="1"/>
  <c r="S1056" s="1"/>
  <c r="S1055" s="1"/>
  <c r="S1054" s="1"/>
  <c r="N17"/>
  <c r="H1090"/>
  <c r="I1129"/>
  <c r="I1151"/>
  <c r="J1151"/>
  <c r="I1254"/>
  <c r="I1253" s="1"/>
  <c r="I1248" s="1"/>
  <c r="I1247" s="1"/>
  <c r="Z80"/>
  <c r="Z77" s="1"/>
  <c r="Z76" s="1"/>
  <c r="AF419"/>
  <c r="AL419" s="1"/>
  <c r="AL417" s="1"/>
  <c r="Z906"/>
  <c r="Z905" s="1"/>
  <c r="AA1248"/>
  <c r="AA1247" s="1"/>
  <c r="AE561"/>
  <c r="AF361"/>
  <c r="AF360" s="1"/>
  <c r="AF359" s="1"/>
  <c r="AM1078"/>
  <c r="AM1077" s="1"/>
  <c r="AO1078"/>
  <c r="AO1077" s="1"/>
  <c r="N183"/>
  <c r="N182" s="1"/>
  <c r="N181" s="1"/>
  <c r="N180" s="1"/>
  <c r="N179" s="1"/>
  <c r="M593"/>
  <c r="M592" s="1"/>
  <c r="G17"/>
  <c r="G10" s="1"/>
  <c r="G9" s="1"/>
  <c r="G8" s="1"/>
  <c r="AN709"/>
  <c r="AN1078"/>
  <c r="AN1077" s="1"/>
  <c r="N1253"/>
  <c r="Y493"/>
  <c r="Y410"/>
  <c r="AE410" s="1"/>
  <c r="AE409" s="1"/>
  <c r="AE408" s="1"/>
  <c r="AE407" s="1"/>
  <c r="S409"/>
  <c r="S408" s="1"/>
  <c r="S407" s="1"/>
  <c r="T388"/>
  <c r="T387" s="1"/>
  <c r="T383" s="1"/>
  <c r="T382" s="1"/>
  <c r="Z389"/>
  <c r="AF49"/>
  <c r="AF48" s="1"/>
  <c r="AF47" s="1"/>
  <c r="AF46" s="1"/>
  <c r="AF45" s="1"/>
  <c r="AF44" s="1"/>
  <c r="AF284"/>
  <c r="AF283" s="1"/>
  <c r="AF644"/>
  <c r="AF643" s="1"/>
  <c r="AF642" s="1"/>
  <c r="N265"/>
  <c r="N264" s="1"/>
  <c r="N263" s="1"/>
  <c r="N257" s="1"/>
  <c r="N255" s="1"/>
  <c r="N1129"/>
  <c r="T1266"/>
  <c r="AL1456"/>
  <c r="Z746"/>
  <c r="AE1010"/>
  <c r="AF224"/>
  <c r="Z348"/>
  <c r="Z347" s="1"/>
  <c r="T90"/>
  <c r="T75" s="1"/>
  <c r="T74" s="1"/>
  <c r="T73" s="1"/>
  <c r="T63" s="1"/>
  <c r="AL233"/>
  <c r="AL232" s="1"/>
  <c r="AL519"/>
  <c r="Y750"/>
  <c r="AL1258"/>
  <c r="AL1257" s="1"/>
  <c r="AG128"/>
  <c r="S132"/>
  <c r="S129" s="1"/>
  <c r="S128" s="1"/>
  <c r="Z1398"/>
  <c r="Z1397" s="1"/>
  <c r="Z1396" s="1"/>
  <c r="AF1261"/>
  <c r="Z1317"/>
  <c r="Z1316" s="1"/>
  <c r="W75"/>
  <c r="W74" s="1"/>
  <c r="W73" s="1"/>
  <c r="W63" s="1"/>
  <c r="S1439"/>
  <c r="N675"/>
  <c r="N674" s="1"/>
  <c r="U515"/>
  <c r="U514" s="1"/>
  <c r="N1151"/>
  <c r="U346"/>
  <c r="U345" s="1"/>
  <c r="U344" s="1"/>
  <c r="U343" s="1"/>
  <c r="AM383"/>
  <c r="AO406"/>
  <c r="AM856"/>
  <c r="AM855" s="1"/>
  <c r="AM854" s="1"/>
  <c r="Q75"/>
  <c r="Q74" s="1"/>
  <c r="Q73" s="1"/>
  <c r="Q63" s="1"/>
  <c r="G1151"/>
  <c r="G1253"/>
  <c r="G1248" s="1"/>
  <c r="G1247" s="1"/>
  <c r="G534"/>
  <c r="L63"/>
  <c r="K306"/>
  <c r="K295" s="1"/>
  <c r="I439"/>
  <c r="K516"/>
  <c r="H534"/>
  <c r="L735"/>
  <c r="L734" s="1"/>
  <c r="H735"/>
  <c r="H734" s="1"/>
  <c r="H1194"/>
  <c r="S77"/>
  <c r="S76" s="1"/>
  <c r="T265"/>
  <c r="T264" s="1"/>
  <c r="T263" s="1"/>
  <c r="T257" s="1"/>
  <c r="T255" s="1"/>
  <c r="T641"/>
  <c r="T640" s="1"/>
  <c r="P10"/>
  <c r="P9" s="1"/>
  <c r="P8" s="1"/>
  <c r="P6" s="1"/>
  <c r="AO624"/>
  <c r="AP846"/>
  <c r="AP845" s="1"/>
  <c r="AP844" s="1"/>
  <c r="AE435"/>
  <c r="AE434" s="1"/>
  <c r="AE433" s="1"/>
  <c r="AE432" s="1"/>
  <c r="AE431" s="1"/>
  <c r="Y434"/>
  <c r="Y433" s="1"/>
  <c r="Y432" s="1"/>
  <c r="Y431" s="1"/>
  <c r="Y429" s="1"/>
  <c r="AE1081"/>
  <c r="AE1080" s="1"/>
  <c r="AE1079" s="1"/>
  <c r="AE1078" s="1"/>
  <c r="AE1077" s="1"/>
  <c r="AK1082"/>
  <c r="AQ1082" s="1"/>
  <c r="AF309"/>
  <c r="AF308" s="1"/>
  <c r="AF307" s="1"/>
  <c r="Y965"/>
  <c r="Y964" s="1"/>
  <c r="Y963" s="1"/>
  <c r="Y1087"/>
  <c r="Y1086" s="1"/>
  <c r="Y1085" s="1"/>
  <c r="Y1084" s="1"/>
  <c r="Y1083" s="1"/>
  <c r="Y521"/>
  <c r="Y520" s="1"/>
  <c r="AE522"/>
  <c r="AE22"/>
  <c r="Z18"/>
  <c r="AF19"/>
  <c r="AF18" s="1"/>
  <c r="AE882"/>
  <c r="AE881" s="1"/>
  <c r="AE872" s="1"/>
  <c r="AE871" s="1"/>
  <c r="AK883"/>
  <c r="AK882" s="1"/>
  <c r="AK881" s="1"/>
  <c r="AE1344"/>
  <c r="AE1343" s="1"/>
  <c r="AK1345"/>
  <c r="AK1344" s="1"/>
  <c r="AK1343" s="1"/>
  <c r="AK93"/>
  <c r="AQ93" s="1"/>
  <c r="AE92"/>
  <c r="AE91" s="1"/>
  <c r="AK146"/>
  <c r="AK147"/>
  <c r="AF267"/>
  <c r="Z266"/>
  <c r="Y533"/>
  <c r="Y531" s="1"/>
  <c r="Y530" s="1"/>
  <c r="S51"/>
  <c r="S50" s="1"/>
  <c r="Z1329"/>
  <c r="Z1328" s="1"/>
  <c r="AF1330"/>
  <c r="AF1329" s="1"/>
  <c r="AF1328" s="1"/>
  <c r="Z449"/>
  <c r="Z448" s="1"/>
  <c r="Z447" s="1"/>
  <c r="Z446" s="1"/>
  <c r="Z445" s="1"/>
  <c r="AF450"/>
  <c r="AL450" s="1"/>
  <c r="AR450" s="1"/>
  <c r="I126"/>
  <c r="I125" s="1"/>
  <c r="I128"/>
  <c r="I127"/>
  <c r="Y130"/>
  <c r="AE131"/>
  <c r="AE130" s="1"/>
  <c r="Z136"/>
  <c r="Z129" s="1"/>
  <c r="Z128" s="1"/>
  <c r="AF137"/>
  <c r="AL137" s="1"/>
  <c r="AR137" s="1"/>
  <c r="Y399"/>
  <c r="Y398" s="1"/>
  <c r="AE400"/>
  <c r="Y496"/>
  <c r="Y495" s="1"/>
  <c r="Y494" s="1"/>
  <c r="AE497"/>
  <c r="AK497" s="1"/>
  <c r="AL541"/>
  <c r="AF539"/>
  <c r="AF538" s="1"/>
  <c r="AF589"/>
  <c r="AF588" s="1"/>
  <c r="AF587" s="1"/>
  <c r="AF586" s="1"/>
  <c r="AF585" s="1"/>
  <c r="AL590"/>
  <c r="AF859"/>
  <c r="AL859" s="1"/>
  <c r="AR859" s="1"/>
  <c r="Z858"/>
  <c r="Z857" s="1"/>
  <c r="Z856" s="1"/>
  <c r="Z855" s="1"/>
  <c r="Z854" s="1"/>
  <c r="AF1024"/>
  <c r="AL1024" s="1"/>
  <c r="Z1023"/>
  <c r="Z1022" s="1"/>
  <c r="Z1018" s="1"/>
  <c r="T1074"/>
  <c r="T1073" s="1"/>
  <c r="Z1075"/>
  <c r="Z1074" s="1"/>
  <c r="Z1073" s="1"/>
  <c r="Z1088"/>
  <c r="T1087"/>
  <c r="T1086" s="1"/>
  <c r="T1085" s="1"/>
  <c r="T1084" s="1"/>
  <c r="T1083" s="1"/>
  <c r="AK1110"/>
  <c r="AK1109" s="1"/>
  <c r="AK1108" s="1"/>
  <c r="AK1107" s="1"/>
  <c r="AK1106" s="1"/>
  <c r="AE1109"/>
  <c r="AE1108" s="1"/>
  <c r="AE1107" s="1"/>
  <c r="AE1106" s="1"/>
  <c r="Y1134"/>
  <c r="S1133"/>
  <c r="S1132" s="1"/>
  <c r="S1131" s="1"/>
  <c r="S1130" s="1"/>
  <c r="Y1192"/>
  <c r="S1191"/>
  <c r="S1190" s="1"/>
  <c r="S1189" s="1"/>
  <c r="S1188" s="1"/>
  <c r="Y1213"/>
  <c r="S1212"/>
  <c r="S1211" s="1"/>
  <c r="S1210" s="1"/>
  <c r="S1209" s="1"/>
  <c r="AF1252"/>
  <c r="Z1251"/>
  <c r="Z1250" s="1"/>
  <c r="Z1249" s="1"/>
  <c r="Y1360"/>
  <c r="Y1359" s="1"/>
  <c r="Y1358" s="1"/>
  <c r="S1359"/>
  <c r="S1358" s="1"/>
  <c r="Z1499"/>
  <c r="AF1499" s="1"/>
  <c r="AF1498" s="1"/>
  <c r="AF1497" s="1"/>
  <c r="AF1496" s="1"/>
  <c r="AF1495" s="1"/>
  <c r="AF1494" s="1"/>
  <c r="T1498"/>
  <c r="T1497" s="1"/>
  <c r="T1496" s="1"/>
  <c r="T1495" s="1"/>
  <c r="T1494" s="1"/>
  <c r="AE1074"/>
  <c r="AE1073" s="1"/>
  <c r="AB959"/>
  <c r="AK79"/>
  <c r="AK78" s="1"/>
  <c r="B493"/>
  <c r="AE536"/>
  <c r="AE535" s="1"/>
  <c r="T443"/>
  <c r="T442" s="1"/>
  <c r="T441" s="1"/>
  <c r="T440" s="1"/>
  <c r="AF323"/>
  <c r="Y1318"/>
  <c r="Z427"/>
  <c r="Z916"/>
  <c r="Z412"/>
  <c r="Z411" s="1"/>
  <c r="T136"/>
  <c r="Z386"/>
  <c r="M267"/>
  <c r="S267" s="1"/>
  <c r="B37"/>
  <c r="B39" s="1"/>
  <c r="AF1155"/>
  <c r="AF1154" s="1"/>
  <c r="AF1153" s="1"/>
  <c r="AF1152" s="1"/>
  <c r="AF738"/>
  <c r="AF737" s="1"/>
  <c r="AF736" s="1"/>
  <c r="O1459"/>
  <c r="AL322"/>
  <c r="AR322" s="1"/>
  <c r="S1426"/>
  <c r="S1425" s="1"/>
  <c r="S1424" s="1"/>
  <c r="S1423" s="1"/>
  <c r="AF132"/>
  <c r="T277"/>
  <c r="T276" s="1"/>
  <c r="T275" s="1"/>
  <c r="AK1100"/>
  <c r="AK1099" s="1"/>
  <c r="AK1098" s="1"/>
  <c r="AK1097" s="1"/>
  <c r="AK1096" s="1"/>
  <c r="AL397"/>
  <c r="AL396" s="1"/>
  <c r="AL395" s="1"/>
  <c r="AL394" s="1"/>
  <c r="AF546"/>
  <c r="AF545" s="1"/>
  <c r="AF351"/>
  <c r="AF350" s="1"/>
  <c r="AE38"/>
  <c r="AK519"/>
  <c r="AQ519" s="1"/>
  <c r="AF1109"/>
  <c r="AF1108" s="1"/>
  <c r="AF1107" s="1"/>
  <c r="AF1106" s="1"/>
  <c r="AE53"/>
  <c r="AL355"/>
  <c r="AR355" s="1"/>
  <c r="AE892"/>
  <c r="Y1422"/>
  <c r="Y1421" s="1"/>
  <c r="Y1420" s="1"/>
  <c r="Y1419" s="1"/>
  <c r="Y1418" s="1"/>
  <c r="AE414"/>
  <c r="AF335"/>
  <c r="AF214"/>
  <c r="AE335"/>
  <c r="AK335" s="1"/>
  <c r="AQ335" s="1"/>
  <c r="S1046"/>
  <c r="S1045" s="1"/>
  <c r="S1043" s="1"/>
  <c r="Y1252"/>
  <c r="AE300"/>
  <c r="K126"/>
  <c r="K125" s="1"/>
  <c r="Z903"/>
  <c r="Z902" s="1"/>
  <c r="Y1105"/>
  <c r="AE1105" s="1"/>
  <c r="T1320"/>
  <c r="T1319" s="1"/>
  <c r="Y1166"/>
  <c r="Z1109"/>
  <c r="Z1108" s="1"/>
  <c r="Z1107" s="1"/>
  <c r="Z1106" s="1"/>
  <c r="AE645"/>
  <c r="Z1422"/>
  <c r="AF1422" s="1"/>
  <c r="M1437"/>
  <c r="M1436" s="1"/>
  <c r="M1435" s="1"/>
  <c r="M1329"/>
  <c r="M1328" s="1"/>
  <c r="N323"/>
  <c r="T805"/>
  <c r="T804" s="1"/>
  <c r="T803" s="1"/>
  <c r="Y913"/>
  <c r="AE913" s="1"/>
  <c r="AE912" s="1"/>
  <c r="AE911" s="1"/>
  <c r="L954"/>
  <c r="Y1109"/>
  <c r="Y1108" s="1"/>
  <c r="Y1107" s="1"/>
  <c r="Y1106" s="1"/>
  <c r="T868"/>
  <c r="T867" s="1"/>
  <c r="T866" s="1"/>
  <c r="T865" s="1"/>
  <c r="T864" s="1"/>
  <c r="Z320"/>
  <c r="AF320" s="1"/>
  <c r="Z608"/>
  <c r="Z607" s="1"/>
  <c r="Z606" s="1"/>
  <c r="T589"/>
  <c r="T588" s="1"/>
  <c r="T587" s="1"/>
  <c r="T586" s="1"/>
  <c r="T585" s="1"/>
  <c r="N903"/>
  <c r="N902" s="1"/>
  <c r="M644"/>
  <c r="M643" s="1"/>
  <c r="M642" s="1"/>
  <c r="N536"/>
  <c r="N535" s="1"/>
  <c r="M15"/>
  <c r="M14" s="1"/>
  <c r="AE214"/>
  <c r="AK214" s="1"/>
  <c r="AK213" s="1"/>
  <c r="AK212" s="1"/>
  <c r="AK211" s="1"/>
  <c r="AK210" s="1"/>
  <c r="AK209" s="1"/>
  <c r="G1048"/>
  <c r="Y518"/>
  <c r="Y517" s="1"/>
  <c r="L1062"/>
  <c r="L1061" s="1"/>
  <c r="Z687"/>
  <c r="AA959"/>
  <c r="M1347"/>
  <c r="M1346" s="1"/>
  <c r="M969"/>
  <c r="M968" s="1"/>
  <c r="M967" s="1"/>
  <c r="N599"/>
  <c r="N598" s="1"/>
  <c r="N528"/>
  <c r="N527" s="1"/>
  <c r="N516" s="1"/>
  <c r="N334"/>
  <c r="N333" s="1"/>
  <c r="N332" s="1"/>
  <c r="N331" s="1"/>
  <c r="N330" s="1"/>
  <c r="N1058"/>
  <c r="N1057" s="1"/>
  <c r="N1056" s="1"/>
  <c r="N1055" s="1"/>
  <c r="N1054" s="1"/>
  <c r="M518"/>
  <c r="M517" s="1"/>
  <c r="Z653"/>
  <c r="N858"/>
  <c r="N857" s="1"/>
  <c r="N856" s="1"/>
  <c r="N855" s="1"/>
  <c r="N854" s="1"/>
  <c r="M504"/>
  <c r="M503" s="1"/>
  <c r="N374"/>
  <c r="N373" s="1"/>
  <c r="N372" s="1"/>
  <c r="N371" s="1"/>
  <c r="M80"/>
  <c r="M77" s="1"/>
  <c r="M76" s="1"/>
  <c r="M75" s="1"/>
  <c r="M74" s="1"/>
  <c r="M73" s="1"/>
  <c r="AF155"/>
  <c r="N816"/>
  <c r="N815" s="1"/>
  <c r="N814" s="1"/>
  <c r="N813" s="1"/>
  <c r="N812" s="1"/>
  <c r="Y204"/>
  <c r="H961"/>
  <c r="N357"/>
  <c r="N356" s="1"/>
  <c r="S189"/>
  <c r="S188" s="1"/>
  <c r="M184"/>
  <c r="M183" s="1"/>
  <c r="Y81"/>
  <c r="J1253"/>
  <c r="J1248" s="1"/>
  <c r="J1247" s="1"/>
  <c r="N608"/>
  <c r="N607" s="1"/>
  <c r="N606" s="1"/>
  <c r="T154"/>
  <c r="M55"/>
  <c r="M52" s="1"/>
  <c r="M51" s="1"/>
  <c r="M50" s="1"/>
  <c r="M43" s="1"/>
  <c r="Z351"/>
  <c r="Z350" s="1"/>
  <c r="M1398"/>
  <c r="M1397" s="1"/>
  <c r="M1396" s="1"/>
  <c r="M1395" s="1"/>
  <c r="M1394" s="1"/>
  <c r="M1393" s="1"/>
  <c r="AE185"/>
  <c r="N1498"/>
  <c r="N1497" s="1"/>
  <c r="N1496" s="1"/>
  <c r="N1495" s="1"/>
  <c r="N1494" s="1"/>
  <c r="Y1399"/>
  <c r="M1359"/>
  <c r="M1358" s="1"/>
  <c r="Y1336"/>
  <c r="T1251"/>
  <c r="T1250" s="1"/>
  <c r="T1249" s="1"/>
  <c r="M1191"/>
  <c r="M1190" s="1"/>
  <c r="M1189" s="1"/>
  <c r="M1188" s="1"/>
  <c r="S1144"/>
  <c r="N1087"/>
  <c r="N1086" s="1"/>
  <c r="N1085" s="1"/>
  <c r="N1084" s="1"/>
  <c r="N1083" s="1"/>
  <c r="Z1059"/>
  <c r="T1017"/>
  <c r="T858"/>
  <c r="T857" s="1"/>
  <c r="T856" s="1"/>
  <c r="T855" s="1"/>
  <c r="T854" s="1"/>
  <c r="Z749"/>
  <c r="Z600"/>
  <c r="AF537"/>
  <c r="S496"/>
  <c r="S495" s="1"/>
  <c r="S494" s="1"/>
  <c r="S489" s="1"/>
  <c r="S488" s="1"/>
  <c r="N652"/>
  <c r="N651" s="1"/>
  <c r="N650" s="1"/>
  <c r="N641" s="1"/>
  <c r="N640" s="1"/>
  <c r="S518"/>
  <c r="S517" s="1"/>
  <c r="M1317"/>
  <c r="M1316" s="1"/>
  <c r="Z546"/>
  <c r="Z545" s="1"/>
  <c r="S70"/>
  <c r="S69" s="1"/>
  <c r="S68" s="1"/>
  <c r="S67" s="1"/>
  <c r="S66" s="1"/>
  <c r="S65" s="1"/>
  <c r="N1447"/>
  <c r="N1444" s="1"/>
  <c r="G174"/>
  <c r="G173" s="1"/>
  <c r="G172" s="1"/>
  <c r="AH439"/>
  <c r="AH437" s="1"/>
  <c r="AE1463"/>
  <c r="W1434"/>
  <c r="W1428" s="1"/>
  <c r="W1417" s="1"/>
  <c r="P1443"/>
  <c r="P1434" s="1"/>
  <c r="P1428" s="1"/>
  <c r="P1417" s="1"/>
  <c r="P1391" s="1"/>
  <c r="G961"/>
  <c r="L708"/>
  <c r="T1436"/>
  <c r="T1435" s="1"/>
  <c r="G675"/>
  <c r="G674" s="1"/>
  <c r="AF461"/>
  <c r="AF460" s="1"/>
  <c r="AF459" s="1"/>
  <c r="Z321"/>
  <c r="Y1333"/>
  <c r="Y1155"/>
  <c r="Y1154" s="1"/>
  <c r="Y1153" s="1"/>
  <c r="Y1152" s="1"/>
  <c r="AE310"/>
  <c r="Z558"/>
  <c r="Z557" s="1"/>
  <c r="Z556" s="1"/>
  <c r="Y1074"/>
  <c r="Y1073" s="1"/>
  <c r="AF1448"/>
  <c r="S18"/>
  <c r="S861"/>
  <c r="S860" s="1"/>
  <c r="S856" s="1"/>
  <c r="S855" s="1"/>
  <c r="S854" s="1"/>
  <c r="Y53"/>
  <c r="Y52" s="1"/>
  <c r="T1353"/>
  <c r="T1352" s="1"/>
  <c r="L961"/>
  <c r="K51"/>
  <c r="K50" s="1"/>
  <c r="AB128"/>
  <c r="M1311"/>
  <c r="M1310" s="1"/>
  <c r="N909"/>
  <c r="N908" s="1"/>
  <c r="N546"/>
  <c r="N545" s="1"/>
  <c r="N461"/>
  <c r="N460" s="1"/>
  <c r="N459" s="1"/>
  <c r="M285"/>
  <c r="M130"/>
  <c r="M129" s="1"/>
  <c r="G1047"/>
  <c r="Y1323"/>
  <c r="Y1322" s="1"/>
  <c r="M965"/>
  <c r="M964" s="1"/>
  <c r="M963" s="1"/>
  <c r="Z1437"/>
  <c r="M1365"/>
  <c r="M1364" s="1"/>
  <c r="M994"/>
  <c r="M993" s="1"/>
  <c r="M992" s="1"/>
  <c r="M991" s="1"/>
  <c r="N539"/>
  <c r="N538" s="1"/>
  <c r="K1046"/>
  <c r="K1045" s="1"/>
  <c r="K1043" s="1"/>
  <c r="N1069"/>
  <c r="N1068" s="1"/>
  <c r="N1067" s="1"/>
  <c r="N1062" s="1"/>
  <c r="N1061" s="1"/>
  <c r="N415"/>
  <c r="N412" s="1"/>
  <c r="N411" s="1"/>
  <c r="N406" s="1"/>
  <c r="M1426"/>
  <c r="M1425" s="1"/>
  <c r="M1424" s="1"/>
  <c r="M1423" s="1"/>
  <c r="N770"/>
  <c r="N769" s="1"/>
  <c r="N768" s="1"/>
  <c r="N767" s="1"/>
  <c r="N766" s="1"/>
  <c r="M1353"/>
  <c r="M1352" s="1"/>
  <c r="N136"/>
  <c r="M174"/>
  <c r="M173" s="1"/>
  <c r="M172" s="1"/>
  <c r="B346"/>
  <c r="S213"/>
  <c r="S212" s="1"/>
  <c r="S211" s="1"/>
  <c r="S210" s="1"/>
  <c r="S209" s="1"/>
  <c r="M1260"/>
  <c r="M1259" s="1"/>
  <c r="N319"/>
  <c r="G1062"/>
  <c r="G1061" s="1"/>
  <c r="T351"/>
  <c r="T350" s="1"/>
  <c r="AE16"/>
  <c r="M189"/>
  <c r="M188" s="1"/>
  <c r="S38"/>
  <c r="AE71"/>
  <c r="AE26"/>
  <c r="N589"/>
  <c r="N588" s="1"/>
  <c r="N587" s="1"/>
  <c r="N586" s="1"/>
  <c r="N585" s="1"/>
  <c r="N1454"/>
  <c r="N1451" s="1"/>
  <c r="L799"/>
  <c r="L794" s="1"/>
  <c r="L793" s="1"/>
  <c r="L791" s="1"/>
  <c r="T922"/>
  <c r="S508"/>
  <c r="S1204"/>
  <c r="S1323"/>
  <c r="S1322" s="1"/>
  <c r="S204"/>
  <c r="S203" s="1"/>
  <c r="S202" s="1"/>
  <c r="S201" s="1"/>
  <c r="S200" s="1"/>
  <c r="S1099"/>
  <c r="S1098" s="1"/>
  <c r="S1097" s="1"/>
  <c r="S1096" s="1"/>
  <c r="Z910"/>
  <c r="M399"/>
  <c r="M398" s="1"/>
  <c r="M1155"/>
  <c r="M1154" s="1"/>
  <c r="M1153" s="1"/>
  <c r="M1152" s="1"/>
  <c r="Z375"/>
  <c r="T1041"/>
  <c r="Z732"/>
  <c r="M1231"/>
  <c r="M1230" s="1"/>
  <c r="M1229" s="1"/>
  <c r="M1228" s="1"/>
  <c r="M1227" s="1"/>
  <c r="AG458"/>
  <c r="AG457" s="1"/>
  <c r="AG437" s="1"/>
  <c r="V437"/>
  <c r="O515"/>
  <c r="O514" s="1"/>
  <c r="Z516"/>
  <c r="Q1459"/>
  <c r="Q1434" s="1"/>
  <c r="Q1428" s="1"/>
  <c r="Q1417" s="1"/>
  <c r="U1443"/>
  <c r="Y819"/>
  <c r="M531"/>
  <c r="M530" s="1"/>
  <c r="T412"/>
  <c r="T411" s="1"/>
  <c r="O6"/>
  <c r="AI1299"/>
  <c r="AI1298" s="1"/>
  <c r="S412"/>
  <c r="S411" s="1"/>
  <c r="AF1266"/>
  <c r="AF521"/>
  <c r="AF520" s="1"/>
  <c r="M430"/>
  <c r="AF1402"/>
  <c r="AF1401" s="1"/>
  <c r="AF903"/>
  <c r="AF902" s="1"/>
  <c r="AE915"/>
  <c r="AE914" s="1"/>
  <c r="AE1034"/>
  <c r="Y1326"/>
  <c r="Y1325" s="1"/>
  <c r="T321"/>
  <c r="T318" s="1"/>
  <c r="T317" s="1"/>
  <c r="T306" s="1"/>
  <c r="T295" s="1"/>
  <c r="AF1489"/>
  <c r="AF1372"/>
  <c r="S183"/>
  <c r="Y174"/>
  <c r="Y173" s="1"/>
  <c r="Y172" s="1"/>
  <c r="S197"/>
  <c r="S196" s="1"/>
  <c r="S195" s="1"/>
  <c r="S194" s="1"/>
  <c r="S193" s="1"/>
  <c r="S192" s="1"/>
  <c r="AF894"/>
  <c r="AF529"/>
  <c r="AE817"/>
  <c r="Z316"/>
  <c r="AF316" s="1"/>
  <c r="Z995"/>
  <c r="Y969"/>
  <c r="Y968" s="1"/>
  <c r="Y967" s="1"/>
  <c r="N558"/>
  <c r="N557" s="1"/>
  <c r="N556" s="1"/>
  <c r="N893"/>
  <c r="N890" s="1"/>
  <c r="N889" s="1"/>
  <c r="N888" s="1"/>
  <c r="N887" s="1"/>
  <c r="T745"/>
  <c r="T744" s="1"/>
  <c r="N277"/>
  <c r="N276" s="1"/>
  <c r="N275" s="1"/>
  <c r="K406"/>
  <c r="N1251"/>
  <c r="N1250" s="1"/>
  <c r="N1249" s="1"/>
  <c r="N939"/>
  <c r="N938" s="1"/>
  <c r="N937" s="1"/>
  <c r="N748"/>
  <c r="N745" s="1"/>
  <c r="N744" s="1"/>
  <c r="N735" s="1"/>
  <c r="N734" s="1"/>
  <c r="N385"/>
  <c r="N384" s="1"/>
  <c r="T608"/>
  <c r="T607" s="1"/>
  <c r="T606" s="1"/>
  <c r="N731"/>
  <c r="N730" s="1"/>
  <c r="N443"/>
  <c r="N442" s="1"/>
  <c r="N441" s="1"/>
  <c r="N440" s="1"/>
  <c r="H799"/>
  <c r="H794" s="1"/>
  <c r="H793" s="1"/>
  <c r="M70"/>
  <c r="M69" s="1"/>
  <c r="M68" s="1"/>
  <c r="M67" s="1"/>
  <c r="M66" s="1"/>
  <c r="M65" s="1"/>
  <c r="N915"/>
  <c r="N914" s="1"/>
  <c r="N351"/>
  <c r="N350" s="1"/>
  <c r="S1109"/>
  <c r="S1108" s="1"/>
  <c r="S1107" s="1"/>
  <c r="S1106" s="1"/>
  <c r="S15"/>
  <c r="S14" s="1"/>
  <c r="M204"/>
  <c r="AE56"/>
  <c r="M1335"/>
  <c r="M1334" s="1"/>
  <c r="T1468"/>
  <c r="T536"/>
  <c r="T535" s="1"/>
  <c r="M12"/>
  <c r="M11" s="1"/>
  <c r="M309"/>
  <c r="M308" s="1"/>
  <c r="M307" s="1"/>
  <c r="T546"/>
  <c r="T545" s="1"/>
  <c r="S1365"/>
  <c r="S1364" s="1"/>
  <c r="Y1442"/>
  <c r="M619"/>
  <c r="H1129"/>
  <c r="AE133"/>
  <c r="AK133" s="1"/>
  <c r="AQ133" s="1"/>
  <c r="Y132"/>
  <c r="Y129" s="1"/>
  <c r="Y126" s="1"/>
  <c r="Y125" s="1"/>
  <c r="AE1476"/>
  <c r="K675"/>
  <c r="K674" s="1"/>
  <c r="AM203"/>
  <c r="AM202" s="1"/>
  <c r="AM201" s="1"/>
  <c r="AM200" s="1"/>
  <c r="AM331"/>
  <c r="AM330" s="1"/>
  <c r="AP1266"/>
  <c r="AP752"/>
  <c r="AP735" s="1"/>
  <c r="AP734" s="1"/>
  <c r="I1300"/>
  <c r="I1299" s="1"/>
  <c r="I1298" s="1"/>
  <c r="W1300"/>
  <c r="W1299" s="1"/>
  <c r="W1298" s="1"/>
  <c r="W1245" s="1"/>
  <c r="AJ1300"/>
  <c r="AJ1299" s="1"/>
  <c r="AJ1298" s="1"/>
  <c r="AK590"/>
  <c r="AQ590" s="1"/>
  <c r="AF449"/>
  <c r="AF448" s="1"/>
  <c r="AF447" s="1"/>
  <c r="AF446" s="1"/>
  <c r="AF445" s="1"/>
  <c r="AK1440"/>
  <c r="V127"/>
  <c r="Y801"/>
  <c r="Y800" s="1"/>
  <c r="AA515"/>
  <c r="AA514" s="1"/>
  <c r="AA486" s="1"/>
  <c r="X885"/>
  <c r="X708"/>
  <c r="AB1459"/>
  <c r="AB1434" s="1"/>
  <c r="AB1428" s="1"/>
  <c r="AB1417" s="1"/>
  <c r="AB1391" s="1"/>
  <c r="AF101"/>
  <c r="AF100" s="1"/>
  <c r="AF39"/>
  <c r="AF38" s="1"/>
  <c r="Y1344"/>
  <c r="Y1343" s="1"/>
  <c r="AF928"/>
  <c r="AF927" s="1"/>
  <c r="AF926" s="1"/>
  <c r="AF925" s="1"/>
  <c r="AF924" s="1"/>
  <c r="Z146"/>
  <c r="AB75"/>
  <c r="AB74" s="1"/>
  <c r="AB73" s="1"/>
  <c r="AB63" s="1"/>
  <c r="Z1360"/>
  <c r="AE907"/>
  <c r="AK907" s="1"/>
  <c r="AQ907" s="1"/>
  <c r="AF551"/>
  <c r="AF549" s="1"/>
  <c r="AF548" s="1"/>
  <c r="AF817"/>
  <c r="Z589"/>
  <c r="Z588" s="1"/>
  <c r="Z587" s="1"/>
  <c r="Z586" s="1"/>
  <c r="Z585" s="1"/>
  <c r="AE1050"/>
  <c r="AK1050" s="1"/>
  <c r="AQ1050" s="1"/>
  <c r="G454"/>
  <c r="G1445"/>
  <c r="G1444" s="1"/>
  <c r="G648"/>
  <c r="G647" s="1"/>
  <c r="G646" s="1"/>
  <c r="AB561"/>
  <c r="AB515" s="1"/>
  <c r="AB514" s="1"/>
  <c r="AB486" s="1"/>
  <c r="AE801"/>
  <c r="AE800" s="1"/>
  <c r="AK802"/>
  <c r="AK801" s="1"/>
  <c r="AK800" s="1"/>
  <c r="AF1365"/>
  <c r="AF1364" s="1"/>
  <c r="AL1366"/>
  <c r="AL1365" s="1"/>
  <c r="AL1364" s="1"/>
  <c r="T338"/>
  <c r="T337" s="1"/>
  <c r="T336" s="1"/>
  <c r="Z339"/>
  <c r="AI307"/>
  <c r="AI306"/>
  <c r="AI295" s="1"/>
  <c r="R1194"/>
  <c r="AH901"/>
  <c r="AH900" s="1"/>
  <c r="AH899" s="1"/>
  <c r="AP246"/>
  <c r="AO383"/>
  <c r="AO382" s="1"/>
  <c r="AM799"/>
  <c r="AM794" s="1"/>
  <c r="AM793" s="1"/>
  <c r="AM1253"/>
  <c r="AN752"/>
  <c r="AN735" s="1"/>
  <c r="AN734" s="1"/>
  <c r="N10"/>
  <c r="N9" s="1"/>
  <c r="N8" s="1"/>
  <c r="P794"/>
  <c r="P793" s="1"/>
  <c r="Q1300"/>
  <c r="Q1299" s="1"/>
  <c r="Q1298" s="1"/>
  <c r="AJ1151"/>
  <c r="AN274"/>
  <c r="AN273" s="1"/>
  <c r="AO752"/>
  <c r="AE686"/>
  <c r="AE685" s="1"/>
  <c r="AE684" s="1"/>
  <c r="AG126"/>
  <c r="AG125" s="1"/>
  <c r="AF1071"/>
  <c r="V126"/>
  <c r="V125" s="1"/>
  <c r="V123" s="1"/>
  <c r="AF1506"/>
  <c r="AF1505" s="1"/>
  <c r="AF1504" s="1"/>
  <c r="AF1503" s="1"/>
  <c r="AF1502" s="1"/>
  <c r="AF1501" s="1"/>
  <c r="B358"/>
  <c r="B359" s="1"/>
  <c r="B360" s="1"/>
  <c r="B361" s="1"/>
  <c r="B362" s="1"/>
  <c r="B363" s="1"/>
  <c r="B364" s="1"/>
  <c r="B365" s="1"/>
  <c r="B366" s="1"/>
  <c r="B367" s="1"/>
  <c r="B368" s="1"/>
  <c r="AF444"/>
  <c r="AF443" s="1"/>
  <c r="AF442" s="1"/>
  <c r="AF441" s="1"/>
  <c r="AF440" s="1"/>
  <c r="R793"/>
  <c r="R791" s="1"/>
  <c r="AB1248"/>
  <c r="AB1247" s="1"/>
  <c r="AB1245" s="1"/>
  <c r="K437"/>
  <c r="AC1052"/>
  <c r="T52"/>
  <c r="P959"/>
  <c r="S1452"/>
  <c r="M315"/>
  <c r="M314" s="1"/>
  <c r="M313" s="1"/>
  <c r="AE1207"/>
  <c r="AE1206" s="1"/>
  <c r="AE1205" s="1"/>
  <c r="AE777"/>
  <c r="AE776" s="1"/>
  <c r="AE775" s="1"/>
  <c r="AE767" s="1"/>
  <c r="AE766" s="1"/>
  <c r="AG708"/>
  <c r="AF1311"/>
  <c r="AF1310" s="1"/>
  <c r="AF1405"/>
  <c r="AF1404" s="1"/>
  <c r="S1437"/>
  <c r="S1436" s="1"/>
  <c r="S1435" s="1"/>
  <c r="Y1287"/>
  <c r="Y1286" s="1"/>
  <c r="Y1285" s="1"/>
  <c r="Y1284" s="1"/>
  <c r="Y1283" s="1"/>
  <c r="Y1321"/>
  <c r="Y1320" s="1"/>
  <c r="Y1319" s="1"/>
  <c r="Y558"/>
  <c r="Y557" s="1"/>
  <c r="Y556" s="1"/>
  <c r="N709"/>
  <c r="M743"/>
  <c r="G525"/>
  <c r="G524" s="1"/>
  <c r="AN794"/>
  <c r="AN793" s="1"/>
  <c r="AO856"/>
  <c r="AO855" s="1"/>
  <c r="AO854" s="1"/>
  <c r="AP872"/>
  <c r="AP871" s="1"/>
  <c r="AM1048"/>
  <c r="AP1090"/>
  <c r="AM735"/>
  <c r="AM734" s="1"/>
  <c r="AF558"/>
  <c r="AF557" s="1"/>
  <c r="AF556" s="1"/>
  <c r="AL559"/>
  <c r="AL558" s="1"/>
  <c r="AL557" s="1"/>
  <c r="AL556" s="1"/>
  <c r="AK859"/>
  <c r="AQ859" s="1"/>
  <c r="AE858"/>
  <c r="AE857" s="1"/>
  <c r="AF197"/>
  <c r="AF196" s="1"/>
  <c r="AF195" s="1"/>
  <c r="AF194" s="1"/>
  <c r="AF193" s="1"/>
  <c r="AF192" s="1"/>
  <c r="AL198"/>
  <c r="AR198" s="1"/>
  <c r="Z1446"/>
  <c r="T1445"/>
  <c r="T1444" s="1"/>
  <c r="AL187"/>
  <c r="AL186" s="1"/>
  <c r="AF186"/>
  <c r="AK805"/>
  <c r="AQ805" s="1"/>
  <c r="AF1454"/>
  <c r="AL1455"/>
  <c r="AR1455" s="1"/>
  <c r="AL802"/>
  <c r="AL801" s="1"/>
  <c r="AL800" s="1"/>
  <c r="AF801"/>
  <c r="AF800" s="1"/>
  <c r="Y282"/>
  <c r="S281"/>
  <c r="T1069"/>
  <c r="T1068" s="1"/>
  <c r="T1067" s="1"/>
  <c r="T1062" s="1"/>
  <c r="T1061" s="1"/>
  <c r="Z1070"/>
  <c r="O1194"/>
  <c r="G901"/>
  <c r="G900" s="1"/>
  <c r="G899" s="1"/>
  <c r="J1129"/>
  <c r="K1200"/>
  <c r="K1194" s="1"/>
  <c r="P675"/>
  <c r="P674" s="1"/>
  <c r="W504"/>
  <c r="W503" s="1"/>
  <c r="W516"/>
  <c r="AH1090"/>
  <c r="AH1052" s="1"/>
  <c r="AL983"/>
  <c r="AL982" s="1"/>
  <c r="AN168"/>
  <c r="AN167" s="1"/>
  <c r="AO331"/>
  <c r="AO330" s="1"/>
  <c r="AN452"/>
  <c r="AN451" s="1"/>
  <c r="AN439" s="1"/>
  <c r="AP593"/>
  <c r="AP592" s="1"/>
  <c r="AN1200"/>
  <c r="AO1266"/>
  <c r="AP1300"/>
  <c r="AP1299" s="1"/>
  <c r="AP1298" s="1"/>
  <c r="V735"/>
  <c r="V734" s="1"/>
  <c r="AH306"/>
  <c r="AH295" s="1"/>
  <c r="AH271" s="1"/>
  <c r="Q295"/>
  <c r="Q271" s="1"/>
  <c r="O709"/>
  <c r="O708" s="1"/>
  <c r="O602" s="1"/>
  <c r="R901"/>
  <c r="R900" s="1"/>
  <c r="R899" s="1"/>
  <c r="AD516"/>
  <c r="AD515" s="1"/>
  <c r="AD514" s="1"/>
  <c r="AD641"/>
  <c r="AD640" s="1"/>
  <c r="AE1454"/>
  <c r="AF70"/>
  <c r="AF69" s="1"/>
  <c r="AF68" s="1"/>
  <c r="AF67" s="1"/>
  <c r="AF66" s="1"/>
  <c r="AF65" s="1"/>
  <c r="M529"/>
  <c r="U489"/>
  <c r="U488" s="1"/>
  <c r="U605"/>
  <c r="U604" s="1"/>
  <c r="W799"/>
  <c r="W794" s="1"/>
  <c r="W793" s="1"/>
  <c r="AB1062"/>
  <c r="AB1061" s="1"/>
  <c r="AB1052" s="1"/>
  <c r="AI946"/>
  <c r="AI945" s="1"/>
  <c r="AI931" s="1"/>
  <c r="AJ1459"/>
  <c r="AJ1434" s="1"/>
  <c r="AJ1428" s="1"/>
  <c r="AJ1417" s="1"/>
  <c r="AJ1391" s="1"/>
  <c r="AG605"/>
  <c r="AG604" s="1"/>
  <c r="AM382"/>
  <c r="AO439"/>
  <c r="AM1047"/>
  <c r="AL435"/>
  <c r="AK419"/>
  <c r="AQ419" s="1"/>
  <c r="Z1081"/>
  <c r="Z1080" s="1"/>
  <c r="Z1079" s="1"/>
  <c r="Z1078" s="1"/>
  <c r="Z1077" s="1"/>
  <c r="Y858"/>
  <c r="Y857" s="1"/>
  <c r="AE1231"/>
  <c r="AE1230" s="1"/>
  <c r="AE1229" s="1"/>
  <c r="AE1228" s="1"/>
  <c r="AE1227" s="1"/>
  <c r="AF1320"/>
  <c r="AF1319" s="1"/>
  <c r="Z1257"/>
  <c r="Y412"/>
  <c r="Y411" s="1"/>
  <c r="T430"/>
  <c r="M169"/>
  <c r="AE120"/>
  <c r="AE119" s="1"/>
  <c r="AE118" s="1"/>
  <c r="AE117" s="1"/>
  <c r="AE116" s="1"/>
  <c r="AE115" s="1"/>
  <c r="Z1143"/>
  <c r="Z1142" s="1"/>
  <c r="Z1141" s="1"/>
  <c r="Z1140" s="1"/>
  <c r="AD931"/>
  <c r="AD885" s="1"/>
  <c r="AE323"/>
  <c r="AE906"/>
  <c r="AE905" s="1"/>
  <c r="AF148"/>
  <c r="AF147" s="1"/>
  <c r="AF1192"/>
  <c r="AF1191" s="1"/>
  <c r="AF1190" s="1"/>
  <c r="AF1189" s="1"/>
  <c r="AF1188" s="1"/>
  <c r="AF970"/>
  <c r="AL970" s="1"/>
  <c r="AL969" s="1"/>
  <c r="AL968" s="1"/>
  <c r="AL967" s="1"/>
  <c r="T1295"/>
  <c r="T1294" s="1"/>
  <c r="T1293" s="1"/>
  <c r="T1292" s="1"/>
  <c r="T1291" s="1"/>
  <c r="T1290" s="1"/>
  <c r="Y1330"/>
  <c r="T1191"/>
  <c r="T1190" s="1"/>
  <c r="T1189" s="1"/>
  <c r="T1188" s="1"/>
  <c r="T728"/>
  <c r="T727" s="1"/>
  <c r="T726" s="1"/>
  <c r="T725" s="1"/>
  <c r="AF416"/>
  <c r="AL416" s="1"/>
  <c r="AL415" s="1"/>
  <c r="Z809"/>
  <c r="Z808" s="1"/>
  <c r="Z807" s="1"/>
  <c r="Z806" s="1"/>
  <c r="AF286"/>
  <c r="AF300"/>
  <c r="AL300" s="1"/>
  <c r="AL299" s="1"/>
  <c r="AL298" s="1"/>
  <c r="AL297" s="1"/>
  <c r="AL296" s="1"/>
  <c r="Y318"/>
  <c r="Y317" s="1"/>
  <c r="N35"/>
  <c r="N34" s="1"/>
  <c r="N33" s="1"/>
  <c r="N32" s="1"/>
  <c r="T593"/>
  <c r="T592" s="1"/>
  <c r="G169"/>
  <c r="G168" s="1"/>
  <c r="G167" s="1"/>
  <c r="G521"/>
  <c r="G520" s="1"/>
  <c r="G593"/>
  <c r="G592" s="1"/>
  <c r="G799"/>
  <c r="G794" s="1"/>
  <c r="G793" s="1"/>
  <c r="G791" s="1"/>
  <c r="I767"/>
  <c r="I766" s="1"/>
  <c r="Q641"/>
  <c r="Q640" s="1"/>
  <c r="AO901"/>
  <c r="AO900" s="1"/>
  <c r="AO899" s="1"/>
  <c r="AO1200"/>
  <c r="AO1194" s="1"/>
  <c r="B611"/>
  <c r="B609"/>
  <c r="B610" s="1"/>
  <c r="Z358"/>
  <c r="T357"/>
  <c r="T356" s="1"/>
  <c r="T948"/>
  <c r="T947" s="1"/>
  <c r="T946" s="1"/>
  <c r="T945" s="1"/>
  <c r="Z949"/>
  <c r="P306"/>
  <c r="P295" s="1"/>
  <c r="P307"/>
  <c r="Y286"/>
  <c r="S285"/>
  <c r="Y386"/>
  <c r="S385"/>
  <c r="S384" s="1"/>
  <c r="S383" s="1"/>
  <c r="S382" s="1"/>
  <c r="Z455"/>
  <c r="T454"/>
  <c r="S1338"/>
  <c r="S1337" s="1"/>
  <c r="Y1339"/>
  <c r="T465"/>
  <c r="T464" s="1"/>
  <c r="T463" s="1"/>
  <c r="T458" s="1"/>
  <c r="T457" s="1"/>
  <c r="Z466"/>
  <c r="Z1034"/>
  <c r="T1033"/>
  <c r="T1032" s="1"/>
  <c r="T1031" s="1"/>
  <c r="T1030" s="1"/>
  <c r="Z1342"/>
  <c r="T1341"/>
  <c r="T1340" s="1"/>
  <c r="Y355"/>
  <c r="S354"/>
  <c r="S353" s="1"/>
  <c r="S1311"/>
  <c r="S1310" s="1"/>
  <c r="Y1312"/>
  <c r="Y1348"/>
  <c r="S1347"/>
  <c r="S1346" s="1"/>
  <c r="Z1474"/>
  <c r="Z1473" s="1"/>
  <c r="AF1475"/>
  <c r="AF1474" s="1"/>
  <c r="AF1473" s="1"/>
  <c r="AJ257"/>
  <c r="AJ255" s="1"/>
  <c r="AC90"/>
  <c r="AC75" s="1"/>
  <c r="AC74" s="1"/>
  <c r="AC73" s="1"/>
  <c r="AC63" s="1"/>
  <c r="G767"/>
  <c r="G766" s="1"/>
  <c r="L1090"/>
  <c r="I1090"/>
  <c r="K1090"/>
  <c r="V90"/>
  <c r="V75" s="1"/>
  <c r="V74" s="1"/>
  <c r="V73" s="1"/>
  <c r="V63" s="1"/>
  <c r="W767"/>
  <c r="W766" s="1"/>
  <c r="W602" s="1"/>
  <c r="U794"/>
  <c r="U793" s="1"/>
  <c r="W1018"/>
  <c r="W1013" s="1"/>
  <c r="W1012" s="1"/>
  <c r="W959" s="1"/>
  <c r="U1200"/>
  <c r="U1194" s="1"/>
  <c r="AA641"/>
  <c r="AA640" s="1"/>
  <c r="AA1200"/>
  <c r="AA1194" s="1"/>
  <c r="AA1052" s="1"/>
  <c r="AI203"/>
  <c r="AI202" s="1"/>
  <c r="AI201" s="1"/>
  <c r="AI200" s="1"/>
  <c r="AK966"/>
  <c r="AQ966" s="1"/>
  <c r="AD708"/>
  <c r="AL1020"/>
  <c r="AL1019" s="1"/>
  <c r="I504"/>
  <c r="I503" s="1"/>
  <c r="K1300"/>
  <c r="K1299" s="1"/>
  <c r="K1298" s="1"/>
  <c r="O932"/>
  <c r="O931" s="1"/>
  <c r="O885" s="1"/>
  <c r="U872"/>
  <c r="U871" s="1"/>
  <c r="AD504"/>
  <c r="AD503" s="1"/>
  <c r="AC654"/>
  <c r="AC641" s="1"/>
  <c r="AC640" s="1"/>
  <c r="AC624"/>
  <c r="AC605" s="1"/>
  <c r="AC604" s="1"/>
  <c r="AI1012"/>
  <c r="AD437"/>
  <c r="K1151"/>
  <c r="H1151"/>
  <c r="R946"/>
  <c r="R945" s="1"/>
  <c r="R931" s="1"/>
  <c r="X75"/>
  <c r="X74" s="1"/>
  <c r="X73" s="1"/>
  <c r="X63" s="1"/>
  <c r="AA383"/>
  <c r="AA382" s="1"/>
  <c r="AA376" s="1"/>
  <c r="AA370" s="1"/>
  <c r="AH153"/>
  <c r="AH152" s="1"/>
  <c r="AH151" s="1"/>
  <c r="AH150" s="1"/>
  <c r="AN856"/>
  <c r="AN855" s="1"/>
  <c r="AN854" s="1"/>
  <c r="AM1266"/>
  <c r="K168"/>
  <c r="K167" s="1"/>
  <c r="H709"/>
  <c r="Q962"/>
  <c r="Q961" s="1"/>
  <c r="X10"/>
  <c r="X9" s="1"/>
  <c r="X8" s="1"/>
  <c r="X6" s="1"/>
  <c r="V799"/>
  <c r="V794" s="1"/>
  <c r="V793" s="1"/>
  <c r="V791" s="1"/>
  <c r="AC872"/>
  <c r="AC871" s="1"/>
  <c r="AR630"/>
  <c r="AR629" s="1"/>
  <c r="AI274"/>
  <c r="AI273" s="1"/>
  <c r="AI271" s="1"/>
  <c r="AL1082"/>
  <c r="AL1081" s="1"/>
  <c r="AL1080" s="1"/>
  <c r="AL1079" s="1"/>
  <c r="AL1078" s="1"/>
  <c r="AL1077" s="1"/>
  <c r="AF1081"/>
  <c r="AF1080" s="1"/>
  <c r="AF1079" s="1"/>
  <c r="AF1078" s="1"/>
  <c r="AF1077" s="1"/>
  <c r="AF500"/>
  <c r="AF499" s="1"/>
  <c r="AF498" s="1"/>
  <c r="AL501"/>
  <c r="AR501" s="1"/>
  <c r="AE427"/>
  <c r="AE426" s="1"/>
  <c r="AE425" s="1"/>
  <c r="AE424" s="1"/>
  <c r="AE423" s="1"/>
  <c r="AE422" s="1"/>
  <c r="AE421" s="1"/>
  <c r="Y426"/>
  <c r="Y425" s="1"/>
  <c r="Y424" s="1"/>
  <c r="Y423" s="1"/>
  <c r="Y422" s="1"/>
  <c r="Y421" s="1"/>
  <c r="AK1034"/>
  <c r="AQ1034" s="1"/>
  <c r="AE1033"/>
  <c r="AE1032" s="1"/>
  <c r="AE1031" s="1"/>
  <c r="AE1030" s="1"/>
  <c r="T770"/>
  <c r="T769" s="1"/>
  <c r="T768" s="1"/>
  <c r="T767" s="1"/>
  <c r="T766" s="1"/>
  <c r="Z771"/>
  <c r="S1295"/>
  <c r="S1294" s="1"/>
  <c r="S1293" s="1"/>
  <c r="S1292" s="1"/>
  <c r="S1291" s="1"/>
  <c r="S1290" s="1"/>
  <c r="Y1296"/>
  <c r="AF113"/>
  <c r="Z112"/>
  <c r="Z111" s="1"/>
  <c r="AL449"/>
  <c r="AL448" s="1"/>
  <c r="AL447" s="1"/>
  <c r="AL446" s="1"/>
  <c r="AL445" s="1"/>
  <c r="AL54"/>
  <c r="AR54" s="1"/>
  <c r="AK352"/>
  <c r="AQ352" s="1"/>
  <c r="AL1161"/>
  <c r="AL1160" s="1"/>
  <c r="AL1159" s="1"/>
  <c r="AL1158" s="1"/>
  <c r="AL1157" s="1"/>
  <c r="AF26"/>
  <c r="AF957"/>
  <c r="AL532"/>
  <c r="AL531" s="1"/>
  <c r="AL530" s="1"/>
  <c r="AL1264"/>
  <c r="AL1263" s="1"/>
  <c r="AL1262" s="1"/>
  <c r="AQ1470"/>
  <c r="AK1469"/>
  <c r="Z171"/>
  <c r="T169"/>
  <c r="T170"/>
  <c r="Y610"/>
  <c r="AE610" s="1"/>
  <c r="AK610" s="1"/>
  <c r="AQ610" s="1"/>
  <c r="AW610" s="1"/>
  <c r="BC610" s="1"/>
  <c r="BI610" s="1"/>
  <c r="BO610" s="1"/>
  <c r="BU610" s="1"/>
  <c r="CA610" s="1"/>
  <c r="CG610" s="1"/>
  <c r="CM610" s="1"/>
  <c r="CS610" s="1"/>
  <c r="CW610" s="1"/>
  <c r="S608"/>
  <c r="S607" s="1"/>
  <c r="S606" s="1"/>
  <c r="S797"/>
  <c r="S796" s="1"/>
  <c r="S795" s="1"/>
  <c r="Y798"/>
  <c r="S921"/>
  <c r="S920" s="1"/>
  <c r="Y922"/>
  <c r="AE1406"/>
  <c r="Y1405"/>
  <c r="Y1404" s="1"/>
  <c r="Y1400" s="1"/>
  <c r="AM247"/>
  <c r="AM246"/>
  <c r="M682"/>
  <c r="M681" s="1"/>
  <c r="M680" s="1"/>
  <c r="S683"/>
  <c r="K954"/>
  <c r="K953"/>
  <c r="Z615"/>
  <c r="T613"/>
  <c r="T612" s="1"/>
  <c r="T611" s="1"/>
  <c r="Y995"/>
  <c r="S994"/>
  <c r="S993" s="1"/>
  <c r="S992" s="1"/>
  <c r="S991" s="1"/>
  <c r="S1160"/>
  <c r="S1159" s="1"/>
  <c r="S1158" s="1"/>
  <c r="S1157" s="1"/>
  <c r="Y1161"/>
  <c r="AQ1208"/>
  <c r="AK1207"/>
  <c r="AK1206" s="1"/>
  <c r="AK1205" s="1"/>
  <c r="O128"/>
  <c r="O127"/>
  <c r="Z1166"/>
  <c r="T1165"/>
  <c r="T1164" s="1"/>
  <c r="T1163" s="1"/>
  <c r="T1162" s="1"/>
  <c r="AE99"/>
  <c r="Y98"/>
  <c r="Y97" s="1"/>
  <c r="AE534"/>
  <c r="S799"/>
  <c r="L376"/>
  <c r="L370" s="1"/>
  <c r="AJ75"/>
  <c r="AJ74" s="1"/>
  <c r="AJ73" s="1"/>
  <c r="AJ63" s="1"/>
  <c r="AG1459"/>
  <c r="AH345"/>
  <c r="AH344" s="1"/>
  <c r="AH343" s="1"/>
  <c r="AE1456"/>
  <c r="AD177"/>
  <c r="AK1449"/>
  <c r="AL1238"/>
  <c r="AL1237" s="1"/>
  <c r="AL1236" s="1"/>
  <c r="AL1235" s="1"/>
  <c r="AL1234" s="1"/>
  <c r="AK731"/>
  <c r="AK730" s="1"/>
  <c r="AE1049"/>
  <c r="AE1047" s="1"/>
  <c r="AF729"/>
  <c r="Z1047"/>
  <c r="B518"/>
  <c r="B519" s="1"/>
  <c r="Z805"/>
  <c r="AE293"/>
  <c r="AK293" s="1"/>
  <c r="AQ293" s="1"/>
  <c r="Y304"/>
  <c r="Y303" s="1"/>
  <c r="Y302" s="1"/>
  <c r="Y301" s="1"/>
  <c r="Z1126"/>
  <c r="Z1125" s="1"/>
  <c r="Z1124" s="1"/>
  <c r="Z1123" s="1"/>
  <c r="S1047"/>
  <c r="H126"/>
  <c r="H125" s="1"/>
  <c r="H128"/>
  <c r="Z841"/>
  <c r="Z840" s="1"/>
  <c r="Z839" s="1"/>
  <c r="Z838" s="1"/>
  <c r="Z819" s="1"/>
  <c r="M1194"/>
  <c r="T1476"/>
  <c r="T1459" s="1"/>
  <c r="I799"/>
  <c r="I794" s="1"/>
  <c r="I793" s="1"/>
  <c r="L1151"/>
  <c r="L1300"/>
  <c r="L1299" s="1"/>
  <c r="L1298" s="1"/>
  <c r="P489"/>
  <c r="P488" s="1"/>
  <c r="P486" s="1"/>
  <c r="W534"/>
  <c r="V641"/>
  <c r="V640" s="1"/>
  <c r="X767"/>
  <c r="X766" s="1"/>
  <c r="W819"/>
  <c r="U1129"/>
  <c r="V1253"/>
  <c r="V1248" s="1"/>
  <c r="V1247" s="1"/>
  <c r="V1245" s="1"/>
  <c r="AR626"/>
  <c r="AR625" s="1"/>
  <c r="AH489"/>
  <c r="AH488" s="1"/>
  <c r="AG745"/>
  <c r="AG744" s="1"/>
  <c r="AG735" s="1"/>
  <c r="AG734" s="1"/>
  <c r="AJ1046"/>
  <c r="AJ1045" s="1"/>
  <c r="AJ1043" s="1"/>
  <c r="AI1048"/>
  <c r="AM77"/>
  <c r="AM76" s="1"/>
  <c r="AN183"/>
  <c r="AN331"/>
  <c r="AN330" s="1"/>
  <c r="AP331"/>
  <c r="AP330" s="1"/>
  <c r="AP561"/>
  <c r="I458"/>
  <c r="I457" s="1"/>
  <c r="H489"/>
  <c r="H488" s="1"/>
  <c r="J504"/>
  <c r="J503" s="1"/>
  <c r="O346"/>
  <c r="O345" s="1"/>
  <c r="O344" s="1"/>
  <c r="O343" s="1"/>
  <c r="Q767"/>
  <c r="Q766" s="1"/>
  <c r="Q1018"/>
  <c r="Q1013" s="1"/>
  <c r="Q1012" s="1"/>
  <c r="AP90"/>
  <c r="AM153"/>
  <c r="AM152" s="1"/>
  <c r="AM151" s="1"/>
  <c r="AM150" s="1"/>
  <c r="AM306"/>
  <c r="AM295" s="1"/>
  <c r="AN406"/>
  <c r="AP439"/>
  <c r="AO1018"/>
  <c r="AO1013" s="1"/>
  <c r="AO1012" s="1"/>
  <c r="AM1129"/>
  <c r="I708"/>
  <c r="O1151"/>
  <c r="X274"/>
  <c r="X273" s="1"/>
  <c r="U593"/>
  <c r="U592" s="1"/>
  <c r="X735"/>
  <c r="X734" s="1"/>
  <c r="AD675"/>
  <c r="AD674" s="1"/>
  <c r="AN52"/>
  <c r="AN128"/>
  <c r="AP129"/>
  <c r="AP127" s="1"/>
  <c r="AP153"/>
  <c r="AO318"/>
  <c r="AO317" s="1"/>
  <c r="AO458"/>
  <c r="AO457" s="1"/>
  <c r="AM593"/>
  <c r="AM592" s="1"/>
  <c r="AN726"/>
  <c r="AN725" s="1"/>
  <c r="AM726"/>
  <c r="AM725" s="1"/>
  <c r="AO872"/>
  <c r="AO871" s="1"/>
  <c r="AP1151"/>
  <c r="AF467"/>
  <c r="W1395"/>
  <c r="W1394" s="1"/>
  <c r="W1393" s="1"/>
  <c r="J458"/>
  <c r="J457" s="1"/>
  <c r="J437" s="1"/>
  <c r="Q489"/>
  <c r="Q488" s="1"/>
  <c r="R516"/>
  <c r="R515" s="1"/>
  <c r="R514" s="1"/>
  <c r="O819"/>
  <c r="O791" s="1"/>
  <c r="U819"/>
  <c r="W932"/>
  <c r="W931" s="1"/>
  <c r="W885" s="1"/>
  <c r="AB726"/>
  <c r="AB725" s="1"/>
  <c r="AB708" s="1"/>
  <c r="AQ626"/>
  <c r="AQ625" s="1"/>
  <c r="AJ1047"/>
  <c r="AK367"/>
  <c r="AK366" s="1"/>
  <c r="AO17"/>
  <c r="AO10" s="1"/>
  <c r="AO9" s="1"/>
  <c r="AO8" s="1"/>
  <c r="AO35"/>
  <c r="AO34" s="1"/>
  <c r="AO33" s="1"/>
  <c r="AO32" s="1"/>
  <c r="AM52"/>
  <c r="AM51" s="1"/>
  <c r="AM50" s="1"/>
  <c r="AN103"/>
  <c r="AO183"/>
  <c r="AO182" s="1"/>
  <c r="AO181" s="1"/>
  <c r="AO180" s="1"/>
  <c r="AO179" s="1"/>
  <c r="AN318"/>
  <c r="AN317" s="1"/>
  <c r="AN306" s="1"/>
  <c r="AN295" s="1"/>
  <c r="AN346"/>
  <c r="AN345" s="1"/>
  <c r="AN344" s="1"/>
  <c r="AN343" s="1"/>
  <c r="AN1254"/>
  <c r="AN1253" s="1"/>
  <c r="AK686"/>
  <c r="AK685" s="1"/>
  <c r="AK684" s="1"/>
  <c r="AQ687"/>
  <c r="T954"/>
  <c r="T953"/>
  <c r="AL1009"/>
  <c r="AL1008" s="1"/>
  <c r="AL1007" s="1"/>
  <c r="AL1006" s="1"/>
  <c r="AL1005" s="1"/>
  <c r="AR1010"/>
  <c r="AL906"/>
  <c r="AL905" s="1"/>
  <c r="AR907"/>
  <c r="AL644"/>
  <c r="AL643" s="1"/>
  <c r="AL642" s="1"/>
  <c r="AR645"/>
  <c r="AK1231"/>
  <c r="AK1230" s="1"/>
  <c r="AK1229" s="1"/>
  <c r="AK1228" s="1"/>
  <c r="AK1227" s="1"/>
  <c r="AQ1232"/>
  <c r="AE1453"/>
  <c r="AK1453" s="1"/>
  <c r="Y1452"/>
  <c r="Y1451" s="1"/>
  <c r="Y1437"/>
  <c r="AE1438"/>
  <c r="Z1295"/>
  <c r="Z1294" s="1"/>
  <c r="Z1293" s="1"/>
  <c r="Z1292" s="1"/>
  <c r="Z1291" s="1"/>
  <c r="Z1290" s="1"/>
  <c r="AF1296"/>
  <c r="AQ802"/>
  <c r="AL1506"/>
  <c r="AL1505" s="1"/>
  <c r="AL1504" s="1"/>
  <c r="AL1503" s="1"/>
  <c r="AL1502" s="1"/>
  <c r="AL1501" s="1"/>
  <c r="AR1507"/>
  <c r="AL1353"/>
  <c r="AL1352" s="1"/>
  <c r="AR1354"/>
  <c r="AL518"/>
  <c r="AL517" s="1"/>
  <c r="AR519"/>
  <c r="AL70"/>
  <c r="AL69" s="1"/>
  <c r="AL68" s="1"/>
  <c r="AL67" s="1"/>
  <c r="AL66" s="1"/>
  <c r="AL65" s="1"/>
  <c r="AR71"/>
  <c r="AL80"/>
  <c r="AR81"/>
  <c r="AK1454"/>
  <c r="AQ1455"/>
  <c r="AR713"/>
  <c r="AR419"/>
  <c r="AR1336"/>
  <c r="AL120"/>
  <c r="AL119" s="1"/>
  <c r="AL118" s="1"/>
  <c r="AL117" s="1"/>
  <c r="AL116" s="1"/>
  <c r="AL115" s="1"/>
  <c r="AR121"/>
  <c r="AR614"/>
  <c r="AX614" s="1"/>
  <c r="BD614" s="1"/>
  <c r="BJ614" s="1"/>
  <c r="BP614" s="1"/>
  <c r="BV614" s="1"/>
  <c r="CB614" s="1"/>
  <c r="CH614" s="1"/>
  <c r="AK1224"/>
  <c r="AK1223" s="1"/>
  <c r="AK1222" s="1"/>
  <c r="AK1221" s="1"/>
  <c r="AQ1225"/>
  <c r="AK851"/>
  <c r="AK850" s="1"/>
  <c r="AQ852"/>
  <c r="AL1143"/>
  <c r="AL1142" s="1"/>
  <c r="AL1141" s="1"/>
  <c r="AL1140" s="1"/>
  <c r="AR1144"/>
  <c r="AL470"/>
  <c r="AR471"/>
  <c r="AL468"/>
  <c r="AR469"/>
  <c r="AK82"/>
  <c r="AQ83"/>
  <c r="AL882"/>
  <c r="AL881" s="1"/>
  <c r="AR883"/>
  <c r="AL1479"/>
  <c r="AR1480"/>
  <c r="AK1402"/>
  <c r="AK1401" s="1"/>
  <c r="AQ1403"/>
  <c r="AL1138"/>
  <c r="AL1137" s="1"/>
  <c r="AL1136" s="1"/>
  <c r="AL1135" s="1"/>
  <c r="AR1139"/>
  <c r="AK112"/>
  <c r="AK111" s="1"/>
  <c r="AQ113"/>
  <c r="AK543"/>
  <c r="AK542" s="1"/>
  <c r="AQ544"/>
  <c r="AK154"/>
  <c r="AQ155"/>
  <c r="AK546"/>
  <c r="AK545" s="1"/>
  <c r="AQ547"/>
  <c r="AK511"/>
  <c r="AK510" s="1"/>
  <c r="AK509" s="1"/>
  <c r="AQ512"/>
  <c r="AL861"/>
  <c r="AL860" s="1"/>
  <c r="AR862"/>
  <c r="AL1449"/>
  <c r="AR1450"/>
  <c r="AK1170"/>
  <c r="AK1169" s="1"/>
  <c r="AK1168" s="1"/>
  <c r="AK1167" s="1"/>
  <c r="AQ1171"/>
  <c r="AL1109"/>
  <c r="AL1108" s="1"/>
  <c r="AL1107" s="1"/>
  <c r="AL1106" s="1"/>
  <c r="AR1110"/>
  <c r="AQ322"/>
  <c r="AK1326"/>
  <c r="AK1325" s="1"/>
  <c r="AQ1327"/>
  <c r="AK777"/>
  <c r="AK776" s="1"/>
  <c r="AK775" s="1"/>
  <c r="AQ778"/>
  <c r="AK323"/>
  <c r="AQ324"/>
  <c r="AL858"/>
  <c r="AL857" s="1"/>
  <c r="AL1155"/>
  <c r="AL1154" s="1"/>
  <c r="AL1153" s="1"/>
  <c r="AL1152" s="1"/>
  <c r="AR1156"/>
  <c r="AK95"/>
  <c r="AK94" s="1"/>
  <c r="AQ96"/>
  <c r="AL608"/>
  <c r="AL607" s="1"/>
  <c r="AL606" s="1"/>
  <c r="AR609"/>
  <c r="AQ214"/>
  <c r="AK1069"/>
  <c r="AQ1070"/>
  <c r="AL1461"/>
  <c r="AL1460" s="1"/>
  <c r="AR1462"/>
  <c r="AL912"/>
  <c r="AL911" s="1"/>
  <c r="AR913"/>
  <c r="Z897"/>
  <c r="T895"/>
  <c r="T890" s="1"/>
  <c r="T889" s="1"/>
  <c r="T888" s="1"/>
  <c r="T887" s="1"/>
  <c r="Z940"/>
  <c r="T939"/>
  <c r="T938" s="1"/>
  <c r="T937" s="1"/>
  <c r="T932" s="1"/>
  <c r="T1203"/>
  <c r="T1202" s="1"/>
  <c r="T1201" s="1"/>
  <c r="Z1204"/>
  <c r="AF1470"/>
  <c r="Z1469"/>
  <c r="Z1468" s="1"/>
  <c r="Z1481"/>
  <c r="AF1482"/>
  <c r="AK1074"/>
  <c r="AK1073" s="1"/>
  <c r="AL136"/>
  <c r="AF906"/>
  <c r="AF905" s="1"/>
  <c r="AL1399"/>
  <c r="AL1303"/>
  <c r="AF1256"/>
  <c r="AF1315"/>
  <c r="Z52"/>
  <c r="Z954"/>
  <c r="AL1412"/>
  <c r="AG515"/>
  <c r="AG514" s="1"/>
  <c r="AL809"/>
  <c r="AL808" s="1"/>
  <c r="AL807" s="1"/>
  <c r="AL806" s="1"/>
  <c r="AF846"/>
  <c r="AF845" s="1"/>
  <c r="AF844" s="1"/>
  <c r="AE320"/>
  <c r="Z1048"/>
  <c r="S903"/>
  <c r="S902" s="1"/>
  <c r="Z1149"/>
  <c r="Z868"/>
  <c r="Z867" s="1"/>
  <c r="Z866" s="1"/>
  <c r="Z865" s="1"/>
  <c r="Z864" s="1"/>
  <c r="Z1198"/>
  <c r="Z1197" s="1"/>
  <c r="Z1196" s="1"/>
  <c r="Z1195" s="1"/>
  <c r="X794"/>
  <c r="X793" s="1"/>
  <c r="X791" s="1"/>
  <c r="AR1082"/>
  <c r="AK1464"/>
  <c r="AQ1465"/>
  <c r="AL1320"/>
  <c r="AL1319" s="1"/>
  <c r="AR1321"/>
  <c r="AQ79"/>
  <c r="AK1081"/>
  <c r="AK1080" s="1"/>
  <c r="AK1079" s="1"/>
  <c r="AK1078" s="1"/>
  <c r="AK1077" s="1"/>
  <c r="AL323"/>
  <c r="AR324"/>
  <c r="AR555"/>
  <c r="AR532"/>
  <c r="AK120"/>
  <c r="AK119" s="1"/>
  <c r="AK118" s="1"/>
  <c r="AK117" s="1"/>
  <c r="AK116" s="1"/>
  <c r="AK115" s="1"/>
  <c r="AQ121"/>
  <c r="AK1488"/>
  <c r="AQ1489"/>
  <c r="AL1317"/>
  <c r="AL1316" s="1"/>
  <c r="AR1318"/>
  <c r="AR936"/>
  <c r="AL742"/>
  <c r="AL741" s="1"/>
  <c r="AL740" s="1"/>
  <c r="AR743"/>
  <c r="AL986"/>
  <c r="AL985" s="1"/>
  <c r="AR987"/>
  <c r="AQ262"/>
  <c r="AL1484"/>
  <c r="AR1485"/>
  <c r="AK1479"/>
  <c r="AQ1480"/>
  <c r="AK1323"/>
  <c r="AK1322" s="1"/>
  <c r="AQ1324"/>
  <c r="AK939"/>
  <c r="AK938" s="1"/>
  <c r="AK937" s="1"/>
  <c r="AQ940"/>
  <c r="AL492"/>
  <c r="AL491" s="1"/>
  <c r="AL490" s="1"/>
  <c r="AR493"/>
  <c r="AL648"/>
  <c r="AL647" s="1"/>
  <c r="AL646" s="1"/>
  <c r="AR649"/>
  <c r="AL546"/>
  <c r="AL545" s="1"/>
  <c r="AR547"/>
  <c r="AK500"/>
  <c r="AK499" s="1"/>
  <c r="AK498" s="1"/>
  <c r="AQ501"/>
  <c r="AK357"/>
  <c r="AK356" s="1"/>
  <c r="AQ358"/>
  <c r="AK204"/>
  <c r="AQ205"/>
  <c r="AK1155"/>
  <c r="AK1154" s="1"/>
  <c r="AK1153" s="1"/>
  <c r="AK1152" s="1"/>
  <c r="AQ1156"/>
  <c r="AK334"/>
  <c r="AK333" s="1"/>
  <c r="AK332" s="1"/>
  <c r="AL1311"/>
  <c r="AL1310" s="1"/>
  <c r="AR1312"/>
  <c r="AL868"/>
  <c r="AL867" s="1"/>
  <c r="AL866" s="1"/>
  <c r="AL865" s="1"/>
  <c r="AL864" s="1"/>
  <c r="AR869"/>
  <c r="AE13"/>
  <c r="Y12"/>
  <c r="Y11" s="1"/>
  <c r="AL1231"/>
  <c r="AL1230" s="1"/>
  <c r="AL1229" s="1"/>
  <c r="AL1228" s="1"/>
  <c r="AL1227" s="1"/>
  <c r="AR1232"/>
  <c r="Z1224"/>
  <c r="Z1223" s="1"/>
  <c r="Z1222" s="1"/>
  <c r="Z1221" s="1"/>
  <c r="AF1225"/>
  <c r="S48"/>
  <c r="S47" s="1"/>
  <c r="S46" s="1"/>
  <c r="S45" s="1"/>
  <c r="S44" s="1"/>
  <c r="S43" s="1"/>
  <c r="Y49"/>
  <c r="Y1041"/>
  <c r="S1040"/>
  <c r="S1039" s="1"/>
  <c r="S1038" s="1"/>
  <c r="S1037" s="1"/>
  <c r="S1036" s="1"/>
  <c r="Y1369"/>
  <c r="S1368"/>
  <c r="S1367" s="1"/>
  <c r="R307"/>
  <c r="R306"/>
  <c r="R295" s="1"/>
  <c r="R271" s="1"/>
  <c r="Y1486"/>
  <c r="Y1483" s="1"/>
  <c r="Y1459" s="1"/>
  <c r="AE1487"/>
  <c r="AF880"/>
  <c r="Z879"/>
  <c r="Z878" s="1"/>
  <c r="Z877" s="1"/>
  <c r="Z872" s="1"/>
  <c r="Z871" s="1"/>
  <c r="M1255"/>
  <c r="M1254" s="1"/>
  <c r="AK624"/>
  <c r="W341"/>
  <c r="V767"/>
  <c r="V766" s="1"/>
  <c r="AL15"/>
  <c r="AL14" s="1"/>
  <c r="AL1071"/>
  <c r="AR1072"/>
  <c r="AQ1345"/>
  <c r="AK1314"/>
  <c r="AK1313" s="1"/>
  <c r="AQ1315"/>
  <c r="AK536"/>
  <c r="AK535" s="1"/>
  <c r="AQ537"/>
  <c r="AL101"/>
  <c r="AL100" s="1"/>
  <c r="AR102"/>
  <c r="AL618"/>
  <c r="AL617" s="1"/>
  <c r="AL616" s="1"/>
  <c r="AR619"/>
  <c r="AK879"/>
  <c r="AK878" s="1"/>
  <c r="AK877" s="1"/>
  <c r="AR559"/>
  <c r="AK986"/>
  <c r="AK985" s="1"/>
  <c r="AQ987"/>
  <c r="AK875"/>
  <c r="AK874" s="1"/>
  <c r="AK873" s="1"/>
  <c r="AQ876"/>
  <c r="AL1268"/>
  <c r="AL1267" s="1"/>
  <c r="AR1269"/>
  <c r="AL109"/>
  <c r="AL108" s="1"/>
  <c r="AR110"/>
  <c r="AL1065"/>
  <c r="AL1064" s="1"/>
  <c r="AL1063" s="1"/>
  <c r="AR1066"/>
  <c r="AK101"/>
  <c r="AK100" s="1"/>
  <c r="AQ102"/>
  <c r="AK1374"/>
  <c r="AK1373" s="1"/>
  <c r="AQ1375"/>
  <c r="AL682"/>
  <c r="AL681" s="1"/>
  <c r="AL680" s="1"/>
  <c r="AR683"/>
  <c r="AK443"/>
  <c r="AK442" s="1"/>
  <c r="AK441" s="1"/>
  <c r="AK440" s="1"/>
  <c r="AQ444"/>
  <c r="AK145"/>
  <c r="AQ148"/>
  <c r="AW148" s="1"/>
  <c r="BC148" s="1"/>
  <c r="BI148" s="1"/>
  <c r="BO148" s="1"/>
  <c r="BU148" s="1"/>
  <c r="CA148" s="1"/>
  <c r="CG148" s="1"/>
  <c r="AL399"/>
  <c r="AL398" s="1"/>
  <c r="AR400"/>
  <c r="AK712"/>
  <c r="AK711" s="1"/>
  <c r="AK710" s="1"/>
  <c r="AQ713"/>
  <c r="AK53"/>
  <c r="AQ54"/>
  <c r="AL746"/>
  <c r="AR747"/>
  <c r="AL348"/>
  <c r="AL347" s="1"/>
  <c r="AR349"/>
  <c r="AK496"/>
  <c r="AK495" s="1"/>
  <c r="AK494" s="1"/>
  <c r="AQ497"/>
  <c r="AK1341"/>
  <c r="AK1340" s="1"/>
  <c r="AQ1342"/>
  <c r="AL928"/>
  <c r="AL927" s="1"/>
  <c r="AL926" s="1"/>
  <c r="AL925" s="1"/>
  <c r="AL924" s="1"/>
  <c r="AR929"/>
  <c r="AK1094"/>
  <c r="AK1093" s="1"/>
  <c r="AK1092" s="1"/>
  <c r="AK1091" s="1"/>
  <c r="AQ1095"/>
  <c r="AK1484"/>
  <c r="AQ1485"/>
  <c r="AL82"/>
  <c r="AR83"/>
  <c r="S1371"/>
  <c r="S1370" s="1"/>
  <c r="Y1372"/>
  <c r="AK1356"/>
  <c r="AK1355" s="1"/>
  <c r="AQ1357"/>
  <c r="AL36"/>
  <c r="AR37"/>
  <c r="AK956"/>
  <c r="AK955" s="1"/>
  <c r="AK954" s="1"/>
  <c r="AQ957"/>
  <c r="AL596"/>
  <c r="AL595" s="1"/>
  <c r="AR597"/>
  <c r="Z61"/>
  <c r="T60"/>
  <c r="T59" s="1"/>
  <c r="Z410"/>
  <c r="T409"/>
  <c r="T408" s="1"/>
  <c r="T407" s="1"/>
  <c r="T1099"/>
  <c r="T1098" s="1"/>
  <c r="T1097" s="1"/>
  <c r="T1096" s="1"/>
  <c r="Z1100"/>
  <c r="AF1348"/>
  <c r="Z1347"/>
  <c r="Z1346" s="1"/>
  <c r="U437"/>
  <c r="AK132"/>
  <c r="AK1439"/>
  <c r="AQ1440"/>
  <c r="AL434"/>
  <c r="AL433" s="1"/>
  <c r="AL432" s="1"/>
  <c r="AL431" s="1"/>
  <c r="AL430" s="1"/>
  <c r="AR435"/>
  <c r="AL53"/>
  <c r="AQ883"/>
  <c r="AL22"/>
  <c r="AR23"/>
  <c r="AK965"/>
  <c r="AK964" s="1"/>
  <c r="AK963" s="1"/>
  <c r="AQ110"/>
  <c r="AK1274"/>
  <c r="AK1273" s="1"/>
  <c r="AQ1275"/>
  <c r="AK549"/>
  <c r="AK548" s="1"/>
  <c r="AQ550"/>
  <c r="AL413"/>
  <c r="AR414"/>
  <c r="AL589"/>
  <c r="AL588" s="1"/>
  <c r="AL587" s="1"/>
  <c r="AL586" s="1"/>
  <c r="AL585" s="1"/>
  <c r="AR590"/>
  <c r="AK1028"/>
  <c r="AK1027" s="1"/>
  <c r="AK1026" s="1"/>
  <c r="AK1025" s="1"/>
  <c r="AQ1029"/>
  <c r="AK468"/>
  <c r="AQ469"/>
  <c r="AK396"/>
  <c r="AK395" s="1"/>
  <c r="AK394" s="1"/>
  <c r="AQ397"/>
  <c r="AK470"/>
  <c r="AQ471"/>
  <c r="AL823"/>
  <c r="AL822" s="1"/>
  <c r="AL821" s="1"/>
  <c r="AL820" s="1"/>
  <c r="AR824"/>
  <c r="AK1466"/>
  <c r="AQ1467"/>
  <c r="AL1274"/>
  <c r="AL1273" s="1"/>
  <c r="AR1275"/>
  <c r="AK1481"/>
  <c r="AQ1482"/>
  <c r="AK1474"/>
  <c r="AK1473" s="1"/>
  <c r="AQ1475"/>
  <c r="AL1441"/>
  <c r="AR1442"/>
  <c r="AL1408"/>
  <c r="AL1407" s="1"/>
  <c r="AR1409"/>
  <c r="AL1374"/>
  <c r="AL1373" s="1"/>
  <c r="AR1375"/>
  <c r="AK554"/>
  <c r="AK553" s="1"/>
  <c r="AK552" s="1"/>
  <c r="AQ555"/>
  <c r="AK770"/>
  <c r="AK769" s="1"/>
  <c r="AK768" s="1"/>
  <c r="AK767" s="1"/>
  <c r="AK766" s="1"/>
  <c r="AQ771"/>
  <c r="AK599"/>
  <c r="AK598" s="1"/>
  <c r="AQ600"/>
  <c r="AL507"/>
  <c r="AL506" s="1"/>
  <c r="AL505" s="1"/>
  <c r="AR508"/>
  <c r="AL351"/>
  <c r="AL350" s="1"/>
  <c r="AR352"/>
  <c r="AK38"/>
  <c r="AQ39"/>
  <c r="AR970"/>
  <c r="AK906"/>
  <c r="AK905" s="1"/>
  <c r="AK1506"/>
  <c r="AK1505" s="1"/>
  <c r="AK1504" s="1"/>
  <c r="AK1503" s="1"/>
  <c r="AK1502" s="1"/>
  <c r="AK1501" s="1"/>
  <c r="AQ1507"/>
  <c r="AK304"/>
  <c r="AK303" s="1"/>
  <c r="AK302" s="1"/>
  <c r="AK301" s="1"/>
  <c r="AQ305"/>
  <c r="AK1362"/>
  <c r="AK1361" s="1"/>
  <c r="AQ1363"/>
  <c r="AK136"/>
  <c r="AQ137"/>
  <c r="AE609"/>
  <c r="Y608"/>
  <c r="Y607" s="1"/>
  <c r="Y606" s="1"/>
  <c r="AL132"/>
  <c r="AR133"/>
  <c r="AL1477"/>
  <c r="AR1478"/>
  <c r="AF679"/>
  <c r="Z678"/>
  <c r="Z677" s="1"/>
  <c r="Z676" s="1"/>
  <c r="AK652"/>
  <c r="AK651" s="1"/>
  <c r="AK650" s="1"/>
  <c r="AQ653"/>
  <c r="J954"/>
  <c r="J953"/>
  <c r="Z205"/>
  <c r="T204"/>
  <c r="T203" s="1"/>
  <c r="T202" s="1"/>
  <c r="T201" s="1"/>
  <c r="T200" s="1"/>
  <c r="T177" s="1"/>
  <c r="Y894"/>
  <c r="S893"/>
  <c r="T918"/>
  <c r="T917" s="1"/>
  <c r="Z919"/>
  <c r="AE1199"/>
  <c r="Y1198"/>
  <c r="Y1197" s="1"/>
  <c r="Y1196" s="1"/>
  <c r="Y1195" s="1"/>
  <c r="S1353"/>
  <c r="S1352" s="1"/>
  <c r="Y1354"/>
  <c r="AF262"/>
  <c r="Z261"/>
  <c r="Z260" s="1"/>
  <c r="Z259" s="1"/>
  <c r="Z258" s="1"/>
  <c r="AL738"/>
  <c r="AL737" s="1"/>
  <c r="AL736" s="1"/>
  <c r="AK1432"/>
  <c r="AK1431" s="1"/>
  <c r="AK1430" s="1"/>
  <c r="AK1429" s="1"/>
  <c r="AQ1433"/>
  <c r="AK1148"/>
  <c r="AK1147" s="1"/>
  <c r="AK1146" s="1"/>
  <c r="AK1145" s="1"/>
  <c r="AQ1149"/>
  <c r="AK1238"/>
  <c r="AK1237" s="1"/>
  <c r="AK1236" s="1"/>
  <c r="AK1235" s="1"/>
  <c r="AK1234" s="1"/>
  <c r="AQ1239"/>
  <c r="AL1133"/>
  <c r="AL1132" s="1"/>
  <c r="AL1131" s="1"/>
  <c r="AL1130" s="1"/>
  <c r="AR1134"/>
  <c r="AL1464"/>
  <c r="AR1465"/>
  <c r="AK909"/>
  <c r="AK908" s="1"/>
  <c r="AQ910"/>
  <c r="AK1126"/>
  <c r="AK1125" s="1"/>
  <c r="AK1124" s="1"/>
  <c r="AK1123" s="1"/>
  <c r="AQ1127"/>
  <c r="AK1350"/>
  <c r="AK1349" s="1"/>
  <c r="AQ1351"/>
  <c r="AL1028"/>
  <c r="AL1027" s="1"/>
  <c r="AL1026" s="1"/>
  <c r="AL1025" s="1"/>
  <c r="AR1029"/>
  <c r="AL656"/>
  <c r="AL655" s="1"/>
  <c r="AR657"/>
  <c r="AK694"/>
  <c r="AK693" s="1"/>
  <c r="AK692" s="1"/>
  <c r="AQ695"/>
  <c r="AK563"/>
  <c r="AK562" s="1"/>
  <c r="AQ565"/>
  <c r="AK697"/>
  <c r="AK696" s="1"/>
  <c r="AQ698"/>
  <c r="AL977"/>
  <c r="AL976" s="1"/>
  <c r="AL975" s="1"/>
  <c r="AR978"/>
  <c r="AK1378"/>
  <c r="AK1377" s="1"/>
  <c r="AK1376" s="1"/>
  <c r="AQ1379"/>
  <c r="Q1194"/>
  <c r="I168"/>
  <c r="I167" s="1"/>
  <c r="H331"/>
  <c r="H330" s="1"/>
  <c r="I489"/>
  <c r="I488" s="1"/>
  <c r="J675"/>
  <c r="J674" s="1"/>
  <c r="AQ539"/>
  <c r="AQ538" s="1"/>
  <c r="AQ630"/>
  <c r="AQ629" s="1"/>
  <c r="AG412"/>
  <c r="AG411" s="1"/>
  <c r="AG406" s="1"/>
  <c r="AG376" s="1"/>
  <c r="AG370" s="1"/>
  <c r="AG341" s="1"/>
  <c r="AI799"/>
  <c r="AI794" s="1"/>
  <c r="AI793" s="1"/>
  <c r="AI791" s="1"/>
  <c r="AH1444"/>
  <c r="AH1443" s="1"/>
  <c r="AL240"/>
  <c r="AL239" s="1"/>
  <c r="AP10"/>
  <c r="AP9" s="1"/>
  <c r="AP8" s="1"/>
  <c r="AN17"/>
  <c r="AN10" s="1"/>
  <c r="AN9" s="1"/>
  <c r="AN8" s="1"/>
  <c r="AN6" s="1"/>
  <c r="AR41"/>
  <c r="AP77"/>
  <c r="AP76" s="1"/>
  <c r="AN126"/>
  <c r="AN125" s="1"/>
  <c r="AP168"/>
  <c r="AP167" s="1"/>
  <c r="AP228"/>
  <c r="AO247"/>
  <c r="AQ253"/>
  <c r="AP257"/>
  <c r="AP255" s="1"/>
  <c r="AL521"/>
  <c r="AL520" s="1"/>
  <c r="AR522"/>
  <c r="AL903"/>
  <c r="AL902" s="1"/>
  <c r="AR904"/>
  <c r="AL1402"/>
  <c r="AL1401" s="1"/>
  <c r="AR1403"/>
  <c r="AK1268"/>
  <c r="AK1267" s="1"/>
  <c r="AQ1269"/>
  <c r="AL1486"/>
  <c r="AR1487"/>
  <c r="AK663"/>
  <c r="AK662" s="1"/>
  <c r="AQ664"/>
  <c r="AL666"/>
  <c r="AL665" s="1"/>
  <c r="AR667"/>
  <c r="AK656"/>
  <c r="AK655" s="1"/>
  <c r="AQ657"/>
  <c r="AL634"/>
  <c r="AL633" s="1"/>
  <c r="AR635"/>
  <c r="AK977"/>
  <c r="AK976" s="1"/>
  <c r="AK975" s="1"/>
  <c r="AQ978"/>
  <c r="AL1381"/>
  <c r="AL1380" s="1"/>
  <c r="AR1382"/>
  <c r="X1013"/>
  <c r="X1012" s="1"/>
  <c r="Z467"/>
  <c r="H605"/>
  <c r="H604" s="1"/>
  <c r="AO90"/>
  <c r="AO75" s="1"/>
  <c r="AO74" s="1"/>
  <c r="AO73" s="1"/>
  <c r="AO63" s="1"/>
  <c r="AR96"/>
  <c r="AR238"/>
  <c r="AQ241"/>
  <c r="AM274"/>
  <c r="AM273" s="1"/>
  <c r="AN561"/>
  <c r="AM767"/>
  <c r="AM766" s="1"/>
  <c r="AM1200"/>
  <c r="AM1194" s="1"/>
  <c r="AN1300"/>
  <c r="AN1299" s="1"/>
  <c r="AN1298" s="1"/>
  <c r="AL1466"/>
  <c r="AR1467"/>
  <c r="AL461"/>
  <c r="AL460" s="1"/>
  <c r="AL459" s="1"/>
  <c r="AR462"/>
  <c r="AL875"/>
  <c r="AL874" s="1"/>
  <c r="AL873" s="1"/>
  <c r="AR876"/>
  <c r="AL659"/>
  <c r="AL658" s="1"/>
  <c r="AR660"/>
  <c r="AK666"/>
  <c r="AK665" s="1"/>
  <c r="AQ667"/>
  <c r="AL848"/>
  <c r="AL847" s="1"/>
  <c r="AR849"/>
  <c r="AL851"/>
  <c r="AL850" s="1"/>
  <c r="AR852"/>
  <c r="AL567"/>
  <c r="AL566" s="1"/>
  <c r="AR568"/>
  <c r="AL582"/>
  <c r="AL581" s="1"/>
  <c r="AL580" s="1"/>
  <c r="AL579" s="1"/>
  <c r="AR583"/>
  <c r="AK634"/>
  <c r="AK633" s="1"/>
  <c r="AQ635"/>
  <c r="AK1381"/>
  <c r="AK1380" s="1"/>
  <c r="AQ1382"/>
  <c r="AL364"/>
  <c r="AL363" s="1"/>
  <c r="AL362" s="1"/>
  <c r="AR365"/>
  <c r="X961"/>
  <c r="T1400"/>
  <c r="T1395" s="1"/>
  <c r="T1394" s="1"/>
  <c r="T1393" s="1"/>
  <c r="G383"/>
  <c r="G382" s="1"/>
  <c r="G726"/>
  <c r="G725" s="1"/>
  <c r="L458"/>
  <c r="L457" s="1"/>
  <c r="L437" s="1"/>
  <c r="H458"/>
  <c r="H457" s="1"/>
  <c r="H437" s="1"/>
  <c r="K489"/>
  <c r="K488" s="1"/>
  <c r="H726"/>
  <c r="H725" s="1"/>
  <c r="H708" s="1"/>
  <c r="H856"/>
  <c r="H855" s="1"/>
  <c r="H854" s="1"/>
  <c r="L932"/>
  <c r="L931" s="1"/>
  <c r="P439"/>
  <c r="P437" s="1"/>
  <c r="AR1456"/>
  <c r="AG35"/>
  <c r="AG34" s="1"/>
  <c r="AG33" s="1"/>
  <c r="AG32" s="1"/>
  <c r="AG6" s="1"/>
  <c r="AR79"/>
  <c r="AR93"/>
  <c r="AQ107"/>
  <c r="AM90"/>
  <c r="AM75" s="1"/>
  <c r="AM74" s="1"/>
  <c r="AM73" s="1"/>
  <c r="AM63" s="1"/>
  <c r="AR231"/>
  <c r="AQ234"/>
  <c r="AQ238"/>
  <c r="AK1138"/>
  <c r="AK1137" s="1"/>
  <c r="AK1136" s="1"/>
  <c r="AK1135" s="1"/>
  <c r="AQ1139"/>
  <c r="AK1411"/>
  <c r="AK1410" s="1"/>
  <c r="AQ1412"/>
  <c r="AL1405"/>
  <c r="AL1404" s="1"/>
  <c r="AR1406"/>
  <c r="AK596"/>
  <c r="AK595" s="1"/>
  <c r="AK594" s="1"/>
  <c r="AQ597"/>
  <c r="AL543"/>
  <c r="AL542" s="1"/>
  <c r="AR544"/>
  <c r="AK915"/>
  <c r="AK914" s="1"/>
  <c r="AQ916"/>
  <c r="AL891"/>
  <c r="AR892"/>
  <c r="AK1408"/>
  <c r="AK1407" s="1"/>
  <c r="AQ1409"/>
  <c r="AK1477"/>
  <c r="AK1476" s="1"/>
  <c r="AQ1478"/>
  <c r="AL663"/>
  <c r="AL662" s="1"/>
  <c r="AR664"/>
  <c r="AK848"/>
  <c r="AK847" s="1"/>
  <c r="AQ849"/>
  <c r="AL694"/>
  <c r="AL693" s="1"/>
  <c r="AL692" s="1"/>
  <c r="AR695"/>
  <c r="AK567"/>
  <c r="AK566" s="1"/>
  <c r="AQ568"/>
  <c r="AL577"/>
  <c r="AL576" s="1"/>
  <c r="AR578"/>
  <c r="AL563"/>
  <c r="AL562" s="1"/>
  <c r="AR565"/>
  <c r="AK1264"/>
  <c r="AK1263" s="1"/>
  <c r="AK1262" s="1"/>
  <c r="AQ1265"/>
  <c r="AK577"/>
  <c r="AK576" s="1"/>
  <c r="AQ578"/>
  <c r="AK582"/>
  <c r="AK581" s="1"/>
  <c r="AK580" s="1"/>
  <c r="AK579" s="1"/>
  <c r="AQ583"/>
  <c r="AL697"/>
  <c r="AL696" s="1"/>
  <c r="AR698"/>
  <c r="AK983"/>
  <c r="AK982" s="1"/>
  <c r="AQ984"/>
  <c r="AL1378"/>
  <c r="AL1377" s="1"/>
  <c r="AL1376" s="1"/>
  <c r="AR1379"/>
  <c r="AK364"/>
  <c r="AK363" s="1"/>
  <c r="AK362" s="1"/>
  <c r="AQ365"/>
  <c r="AL367"/>
  <c r="AL366" s="1"/>
  <c r="AR368"/>
  <c r="AB437"/>
  <c r="Z1476"/>
  <c r="T1200"/>
  <c r="T1194" s="1"/>
  <c r="S1463"/>
  <c r="U382"/>
  <c r="M739"/>
  <c r="M1017"/>
  <c r="G283"/>
  <c r="G280" s="1"/>
  <c r="G279" s="1"/>
  <c r="G531"/>
  <c r="G530" s="1"/>
  <c r="K534"/>
  <c r="L593"/>
  <c r="L592" s="1"/>
  <c r="J856"/>
  <c r="J855" s="1"/>
  <c r="J854" s="1"/>
  <c r="L901"/>
  <c r="L900" s="1"/>
  <c r="L899" s="1"/>
  <c r="U726"/>
  <c r="U725" s="1"/>
  <c r="U708" s="1"/>
  <c r="X1062"/>
  <c r="X1061" s="1"/>
  <c r="X1052" s="1"/>
  <c r="AJ799"/>
  <c r="AJ794" s="1"/>
  <c r="AJ793" s="1"/>
  <c r="AJ791" s="1"/>
  <c r="AJ1266"/>
  <c r="AM10"/>
  <c r="AM9" s="1"/>
  <c r="AM8" s="1"/>
  <c r="AM6" s="1"/>
  <c r="AP182"/>
  <c r="AP181" s="1"/>
  <c r="AP180" s="1"/>
  <c r="AP179" s="1"/>
  <c r="AQ190"/>
  <c r="AQ231"/>
  <c r="AR253"/>
  <c r="AP516"/>
  <c r="AN534"/>
  <c r="AO654"/>
  <c r="AO641" s="1"/>
  <c r="AO640" s="1"/>
  <c r="AP654"/>
  <c r="AP641" s="1"/>
  <c r="AP640" s="1"/>
  <c r="AM901"/>
  <c r="AM900" s="1"/>
  <c r="AM899" s="1"/>
  <c r="AM932"/>
  <c r="AP946"/>
  <c r="AP945" s="1"/>
  <c r="AO1129"/>
  <c r="AN1151"/>
  <c r="AP1254"/>
  <c r="AP1253" s="1"/>
  <c r="AP1248" s="1"/>
  <c r="AP1247" s="1"/>
  <c r="AP1436"/>
  <c r="AP1435" s="1"/>
  <c r="AP1444"/>
  <c r="AP1443" s="1"/>
  <c r="AN605"/>
  <c r="AN604" s="1"/>
  <c r="AM605"/>
  <c r="AM604" s="1"/>
  <c r="AM819"/>
  <c r="AO1047"/>
  <c r="AM1068"/>
  <c r="AM1067" s="1"/>
  <c r="AM1062" s="1"/>
  <c r="AM1061" s="1"/>
  <c r="AO1400"/>
  <c r="AO1395" s="1"/>
  <c r="AO1394" s="1"/>
  <c r="AO1393" s="1"/>
  <c r="AO1436"/>
  <c r="AO1435" s="1"/>
  <c r="AO1444"/>
  <c r="AO1443" s="1"/>
  <c r="AN458"/>
  <c r="AN457" s="1"/>
  <c r="AO534"/>
  <c r="AP534"/>
  <c r="AO561"/>
  <c r="AP605"/>
  <c r="AP604" s="1"/>
  <c r="AN675"/>
  <c r="AN674" s="1"/>
  <c r="AN819"/>
  <c r="AP953"/>
  <c r="AM1248"/>
  <c r="AM1247" s="1"/>
  <c r="AM1300"/>
  <c r="AM1299" s="1"/>
  <c r="AM1298" s="1"/>
  <c r="AN1400"/>
  <c r="AN1395" s="1"/>
  <c r="AN1394" s="1"/>
  <c r="AN1393" s="1"/>
  <c r="AN1443"/>
  <c r="AO265"/>
  <c r="AO264" s="1"/>
  <c r="AO263" s="1"/>
  <c r="AO257" s="1"/>
  <c r="AO255" s="1"/>
  <c r="AM307"/>
  <c r="AN593"/>
  <c r="AN592" s="1"/>
  <c r="AP890"/>
  <c r="AP889" s="1"/>
  <c r="AP888" s="1"/>
  <c r="AP887" s="1"/>
  <c r="AM946"/>
  <c r="AM945" s="1"/>
  <c r="AM953"/>
  <c r="AN1018"/>
  <c r="AN1013" s="1"/>
  <c r="AN1012" s="1"/>
  <c r="AO1062"/>
  <c r="AO1061" s="1"/>
  <c r="AP1062"/>
  <c r="AP1061" s="1"/>
  <c r="AN1194"/>
  <c r="AM1400"/>
  <c r="AM1395" s="1"/>
  <c r="AM1394" s="1"/>
  <c r="AM1393" s="1"/>
  <c r="AM1443"/>
  <c r="AO1151"/>
  <c r="AN962"/>
  <c r="AN961" s="1"/>
  <c r="AM534"/>
  <c r="AN228"/>
  <c r="AO153"/>
  <c r="AO152" s="1"/>
  <c r="AO151" s="1"/>
  <c r="AO150" s="1"/>
  <c r="AM168"/>
  <c r="AM167" s="1"/>
  <c r="AM129"/>
  <c r="AM126" s="1"/>
  <c r="AM125" s="1"/>
  <c r="AO228"/>
  <c r="AO274"/>
  <c r="AO273" s="1"/>
  <c r="AO127"/>
  <c r="AO126"/>
  <c r="AO125" s="1"/>
  <c r="AO128"/>
  <c r="AM228"/>
  <c r="AM257"/>
  <c r="AM255" s="1"/>
  <c r="AM430"/>
  <c r="AM429"/>
  <c r="AP52"/>
  <c r="AP51" s="1"/>
  <c r="AP50" s="1"/>
  <c r="AN90"/>
  <c r="AN75" s="1"/>
  <c r="AN74" s="1"/>
  <c r="AN73" s="1"/>
  <c r="AN63" s="1"/>
  <c r="AN182"/>
  <c r="AN181" s="1"/>
  <c r="AN180" s="1"/>
  <c r="AN179" s="1"/>
  <c r="AP203"/>
  <c r="AP202" s="1"/>
  <c r="AP201" s="1"/>
  <c r="AP200" s="1"/>
  <c r="AN247"/>
  <c r="AN265"/>
  <c r="AN264" s="1"/>
  <c r="AN263" s="1"/>
  <c r="AN257" s="1"/>
  <c r="AN255" s="1"/>
  <c r="AO306"/>
  <c r="AO295" s="1"/>
  <c r="AM346"/>
  <c r="AM345" s="1"/>
  <c r="AM344" s="1"/>
  <c r="AM343" s="1"/>
  <c r="AM406"/>
  <c r="AM458"/>
  <c r="AM457" s="1"/>
  <c r="AO489"/>
  <c r="AO488" s="1"/>
  <c r="AM504"/>
  <c r="AM503" s="1"/>
  <c r="AO516"/>
  <c r="AO593"/>
  <c r="AO592" s="1"/>
  <c r="AO675"/>
  <c r="AO674" s="1"/>
  <c r="AN767"/>
  <c r="AN766" s="1"/>
  <c r="AO767"/>
  <c r="AO766" s="1"/>
  <c r="AO819"/>
  <c r="AP429"/>
  <c r="AP430"/>
  <c r="AP35"/>
  <c r="AP34" s="1"/>
  <c r="AP33" s="1"/>
  <c r="AP32" s="1"/>
  <c r="AP152"/>
  <c r="AP151" s="1"/>
  <c r="AP150" s="1"/>
  <c r="AP306"/>
  <c r="AP295" s="1"/>
  <c r="AN383"/>
  <c r="AP406"/>
  <c r="AP458"/>
  <c r="AP457" s="1"/>
  <c r="AN489"/>
  <c r="AN488" s="1"/>
  <c r="AP504"/>
  <c r="AP503" s="1"/>
  <c r="AM516"/>
  <c r="AP819"/>
  <c r="AO429"/>
  <c r="AO430"/>
  <c r="AN51"/>
  <c r="AN50" s="1"/>
  <c r="AN153"/>
  <c r="AN152" s="1"/>
  <c r="AN151" s="1"/>
  <c r="AN150" s="1"/>
  <c r="AP346"/>
  <c r="AP345" s="1"/>
  <c r="AP344" s="1"/>
  <c r="AP343" s="1"/>
  <c r="AM675"/>
  <c r="AM674" s="1"/>
  <c r="AN430"/>
  <c r="AN429"/>
  <c r="AO168"/>
  <c r="AO167" s="1"/>
  <c r="AP280"/>
  <c r="AP279" s="1"/>
  <c r="AP274" s="1"/>
  <c r="AP273" s="1"/>
  <c r="AP307"/>
  <c r="AN516"/>
  <c r="AP726"/>
  <c r="AP725" s="1"/>
  <c r="AP708" s="1"/>
  <c r="AO953"/>
  <c r="AO954"/>
  <c r="AO618"/>
  <c r="AO617" s="1"/>
  <c r="AO616" s="1"/>
  <c r="AN901"/>
  <c r="AN900" s="1"/>
  <c r="AN899" s="1"/>
  <c r="AN932"/>
  <c r="AN946"/>
  <c r="AN945" s="1"/>
  <c r="AN1062"/>
  <c r="AN1061" s="1"/>
  <c r="AM1090"/>
  <c r="AO1090"/>
  <c r="AN1129"/>
  <c r="AN954"/>
  <c r="AN953"/>
  <c r="AN654"/>
  <c r="AN641" s="1"/>
  <c r="AO726"/>
  <c r="AO725" s="1"/>
  <c r="AO708" s="1"/>
  <c r="AM962"/>
  <c r="AM961" s="1"/>
  <c r="AN1090"/>
  <c r="AM1151"/>
  <c r="AP1194"/>
  <c r="AP675"/>
  <c r="AP674" s="1"/>
  <c r="AO745"/>
  <c r="AO744" s="1"/>
  <c r="AM890"/>
  <c r="AM889" s="1"/>
  <c r="AM888" s="1"/>
  <c r="AM887" s="1"/>
  <c r="AP901"/>
  <c r="AP900" s="1"/>
  <c r="AP899" s="1"/>
  <c r="AP932"/>
  <c r="AO962"/>
  <c r="AO961" s="1"/>
  <c r="AP962"/>
  <c r="AP961" s="1"/>
  <c r="AP1013"/>
  <c r="AP1012" s="1"/>
  <c r="AM1018"/>
  <c r="AM1013" s="1"/>
  <c r="AM1012" s="1"/>
  <c r="AP1129"/>
  <c r="AQ624"/>
  <c r="AN1046"/>
  <c r="AN1045" s="1"/>
  <c r="AN1043" s="1"/>
  <c r="AO1255"/>
  <c r="AO1254" s="1"/>
  <c r="AO1253" s="1"/>
  <c r="AN1266"/>
  <c r="AO1300"/>
  <c r="AO1299" s="1"/>
  <c r="AO1298" s="1"/>
  <c r="AP1400"/>
  <c r="AP1395" s="1"/>
  <c r="AP1394" s="1"/>
  <c r="AP1393" s="1"/>
  <c r="AN1459"/>
  <c r="AP1459"/>
  <c r="AM1459"/>
  <c r="AO1459"/>
  <c r="AO1046"/>
  <c r="AO1045" s="1"/>
  <c r="AO1043" s="1"/>
  <c r="S315"/>
  <c r="S314" s="1"/>
  <c r="S313" s="1"/>
  <c r="Y316"/>
  <c r="AE316" s="1"/>
  <c r="AE315" s="1"/>
  <c r="AE314" s="1"/>
  <c r="AE313" s="1"/>
  <c r="AL293"/>
  <c r="AF292"/>
  <c r="AF291" s="1"/>
  <c r="AF290" s="1"/>
  <c r="AF289" s="1"/>
  <c r="AF288" s="1"/>
  <c r="AE973"/>
  <c r="AE972" s="1"/>
  <c r="AE971" s="1"/>
  <c r="AK974"/>
  <c r="S526"/>
  <c r="M525"/>
  <c r="M524" s="1"/>
  <c r="AK751"/>
  <c r="AF80"/>
  <c r="AF136"/>
  <c r="AF1353"/>
  <c r="AF1352" s="1"/>
  <c r="AF1317"/>
  <c r="AF1316" s="1"/>
  <c r="M1018"/>
  <c r="T735"/>
  <c r="T734" s="1"/>
  <c r="S1303"/>
  <c r="Y1303" s="1"/>
  <c r="M1302"/>
  <c r="M1301" s="1"/>
  <c r="B524"/>
  <c r="B525" s="1"/>
  <c r="B526" s="1"/>
  <c r="B527" s="1"/>
  <c r="B528" s="1"/>
  <c r="B529" s="1"/>
  <c r="B530" s="1"/>
  <c r="B531" s="1"/>
  <c r="B532" s="1"/>
  <c r="B533" s="1"/>
  <c r="B535" s="1"/>
  <c r="B523"/>
  <c r="Y1046"/>
  <c r="Y1045" s="1"/>
  <c r="Y1043" s="1"/>
  <c r="Y1047"/>
  <c r="AF678"/>
  <c r="AF677" s="1"/>
  <c r="AF676" s="1"/>
  <c r="AL679"/>
  <c r="AK105"/>
  <c r="AE104"/>
  <c r="AE103" s="1"/>
  <c r="AA931"/>
  <c r="AA885" s="1"/>
  <c r="AF145"/>
  <c r="AE1058"/>
  <c r="AE1057" s="1"/>
  <c r="AE1056" s="1"/>
  <c r="AE1055" s="1"/>
  <c r="AE1054" s="1"/>
  <c r="AK1059"/>
  <c r="AF282"/>
  <c r="Z281"/>
  <c r="Z280" s="1"/>
  <c r="Z279" s="1"/>
  <c r="AL1309"/>
  <c r="AF1308"/>
  <c r="AF1307" s="1"/>
  <c r="AE936"/>
  <c r="Y935"/>
  <c r="Y934" s="1"/>
  <c r="Y933" s="1"/>
  <c r="B509"/>
  <c r="B510" s="1"/>
  <c r="B511" s="1"/>
  <c r="B512" s="1"/>
  <c r="B508"/>
  <c r="AG931"/>
  <c r="AH931"/>
  <c r="Y1426"/>
  <c r="Y1425" s="1"/>
  <c r="Y1424" s="1"/>
  <c r="Y1423" s="1"/>
  <c r="AE1427"/>
  <c r="AE198"/>
  <c r="Y197"/>
  <c r="Y196" s="1"/>
  <c r="Y195" s="1"/>
  <c r="Y194" s="1"/>
  <c r="Y193" s="1"/>
  <c r="Y192" s="1"/>
  <c r="AE19"/>
  <c r="Y18"/>
  <c r="Y1065"/>
  <c r="Y1064" s="1"/>
  <c r="Y1063" s="1"/>
  <c r="AE1066"/>
  <c r="AE969"/>
  <c r="AE968" s="1"/>
  <c r="AE967" s="1"/>
  <c r="AK970"/>
  <c r="G429"/>
  <c r="G430"/>
  <c r="M156"/>
  <c r="M153" s="1"/>
  <c r="S158"/>
  <c r="M170"/>
  <c r="G458"/>
  <c r="G457" s="1"/>
  <c r="AK144"/>
  <c r="AE496"/>
  <c r="AE495" s="1"/>
  <c r="AE494" s="1"/>
  <c r="Z315"/>
  <c r="Z314" s="1"/>
  <c r="Z313" s="1"/>
  <c r="S452"/>
  <c r="S451" s="1"/>
  <c r="AE747"/>
  <c r="AF40"/>
  <c r="AE95"/>
  <c r="AE94" s="1"/>
  <c r="AE1411"/>
  <c r="AE1410" s="1"/>
  <c r="G492"/>
  <c r="G491" s="1"/>
  <c r="G490" s="1"/>
  <c r="G489" s="1"/>
  <c r="G488" s="1"/>
  <c r="G1388"/>
  <c r="G1387" s="1"/>
  <c r="G1386" s="1"/>
  <c r="G1385" s="1"/>
  <c r="G1384" s="1"/>
  <c r="G160"/>
  <c r="G159" s="1"/>
  <c r="G613"/>
  <c r="G612" s="1"/>
  <c r="G611" s="1"/>
  <c r="G605" s="1"/>
  <c r="G604" s="1"/>
  <c r="G274"/>
  <c r="G273" s="1"/>
  <c r="H168"/>
  <c r="H167" s="1"/>
  <c r="G946"/>
  <c r="G945" s="1"/>
  <c r="G931" s="1"/>
  <c r="G885" s="1"/>
  <c r="J331"/>
  <c r="J330" s="1"/>
  <c r="L641"/>
  <c r="L640" s="1"/>
  <c r="H901"/>
  <c r="H900" s="1"/>
  <c r="H899" s="1"/>
  <c r="Y51"/>
  <c r="Y50" s="1"/>
  <c r="J794"/>
  <c r="J793" s="1"/>
  <c r="J10"/>
  <c r="J9" s="1"/>
  <c r="J8" s="1"/>
  <c r="J6" s="1"/>
  <c r="X177"/>
  <c r="K182"/>
  <c r="K181" s="1"/>
  <c r="K180" s="1"/>
  <c r="K179" s="1"/>
  <c r="K177" s="1"/>
  <c r="AK143"/>
  <c r="AE1341"/>
  <c r="AE1340" s="1"/>
  <c r="AL551"/>
  <c r="G265"/>
  <c r="G264" s="1"/>
  <c r="G263" s="1"/>
  <c r="G257" s="1"/>
  <c r="G255" s="1"/>
  <c r="G51"/>
  <c r="G50" s="1"/>
  <c r="G43" s="1"/>
  <c r="L182"/>
  <c r="L181" s="1"/>
  <c r="L180" s="1"/>
  <c r="L179" s="1"/>
  <c r="L177" s="1"/>
  <c r="Z1266"/>
  <c r="AE1326"/>
  <c r="AE1325" s="1"/>
  <c r="AE61"/>
  <c r="N458"/>
  <c r="N457" s="1"/>
  <c r="G331"/>
  <c r="G330" s="1"/>
  <c r="K726"/>
  <c r="K725" s="1"/>
  <c r="K708" s="1"/>
  <c r="R383"/>
  <c r="R382" s="1"/>
  <c r="R376" s="1"/>
  <c r="R370" s="1"/>
  <c r="R341" s="1"/>
  <c r="R1018"/>
  <c r="R1013" s="1"/>
  <c r="R1012" s="1"/>
  <c r="O1129"/>
  <c r="V593"/>
  <c r="V592" s="1"/>
  <c r="W872"/>
  <c r="W871" s="1"/>
  <c r="AI1253"/>
  <c r="AG1444"/>
  <c r="AG1443" s="1"/>
  <c r="AG1434" s="1"/>
  <c r="AG1428" s="1"/>
  <c r="AG1417" s="1"/>
  <c r="AG1391" s="1"/>
  <c r="AH1468"/>
  <c r="AH1459" s="1"/>
  <c r="V331"/>
  <c r="V330" s="1"/>
  <c r="U1483"/>
  <c r="U1459" s="1"/>
  <c r="AI17"/>
  <c r="AI10" s="1"/>
  <c r="AI9" s="1"/>
  <c r="AI8" s="1"/>
  <c r="AI6" s="1"/>
  <c r="AH412"/>
  <c r="AH411" s="1"/>
  <c r="AH406" s="1"/>
  <c r="AH376" s="1"/>
  <c r="AH370" s="1"/>
  <c r="AI1266"/>
  <c r="Q819"/>
  <c r="Q791" s="1"/>
  <c r="AC799"/>
  <c r="AC794" s="1"/>
  <c r="AC793" s="1"/>
  <c r="AC791" s="1"/>
  <c r="AH35"/>
  <c r="AH34" s="1"/>
  <c r="AH33" s="1"/>
  <c r="AH32" s="1"/>
  <c r="AH6" s="1"/>
  <c r="AG1254"/>
  <c r="AG1253" s="1"/>
  <c r="AK228"/>
  <c r="R1129"/>
  <c r="AI745"/>
  <c r="AI744" s="1"/>
  <c r="AI735" s="1"/>
  <c r="AI734" s="1"/>
  <c r="Y430"/>
  <c r="P1052"/>
  <c r="AH708"/>
  <c r="S169"/>
  <c r="S168" s="1"/>
  <c r="S167" s="1"/>
  <c r="S170"/>
  <c r="Y171"/>
  <c r="AG791"/>
  <c r="AE1309"/>
  <c r="Y1308"/>
  <c r="Y1307" s="1"/>
  <c r="U602"/>
  <c r="Z1254"/>
  <c r="Z1253" s="1"/>
  <c r="Q437"/>
  <c r="O959"/>
  <c r="AG486"/>
  <c r="AE1155"/>
  <c r="AE1154" s="1"/>
  <c r="AE1153" s="1"/>
  <c r="AE1152" s="1"/>
  <c r="AL1171"/>
  <c r="AF841"/>
  <c r="AF840" s="1"/>
  <c r="AF839" s="1"/>
  <c r="AF838" s="1"/>
  <c r="AF819" s="1"/>
  <c r="AL842"/>
  <c r="P271"/>
  <c r="AJ708"/>
  <c r="M283"/>
  <c r="S284"/>
  <c r="AG271"/>
  <c r="AE278"/>
  <c r="AL361"/>
  <c r="S615"/>
  <c r="M613"/>
  <c r="M612" s="1"/>
  <c r="M611" s="1"/>
  <c r="U885"/>
  <c r="O1434"/>
  <c r="O1428" s="1"/>
  <c r="O1417" s="1"/>
  <c r="O1391" s="1"/>
  <c r="AK1288"/>
  <c r="AE1287"/>
  <c r="AE1286" s="1"/>
  <c r="AE1285" s="1"/>
  <c r="AE1284" s="1"/>
  <c r="AE1283" s="1"/>
  <c r="Z143"/>
  <c r="Z147"/>
  <c r="S1023"/>
  <c r="S1022" s="1"/>
  <c r="S1018" s="1"/>
  <c r="Y1024"/>
  <c r="M160"/>
  <c r="M159" s="1"/>
  <c r="S161"/>
  <c r="S649"/>
  <c r="M648"/>
  <c r="M647" s="1"/>
  <c r="M646" s="1"/>
  <c r="AF1456"/>
  <c r="Z1213"/>
  <c r="Y549"/>
  <c r="Y548" s="1"/>
  <c r="J152"/>
  <c r="J151" s="1"/>
  <c r="J150" s="1"/>
  <c r="H767"/>
  <c r="H766" s="1"/>
  <c r="N726"/>
  <c r="N725" s="1"/>
  <c r="J182"/>
  <c r="J181" s="1"/>
  <c r="J180" s="1"/>
  <c r="J179" s="1"/>
  <c r="J177" s="1"/>
  <c r="N489"/>
  <c r="N488" s="1"/>
  <c r="L306"/>
  <c r="L295" s="1"/>
  <c r="T331"/>
  <c r="T330" s="1"/>
  <c r="I534"/>
  <c r="I515" s="1"/>
  <c r="I514" s="1"/>
  <c r="I486" s="1"/>
  <c r="H1300"/>
  <c r="H1299" s="1"/>
  <c r="H1298" s="1"/>
  <c r="N153"/>
  <c r="N152" s="1"/>
  <c r="N151" s="1"/>
  <c r="N150" s="1"/>
  <c r="O412"/>
  <c r="O411" s="1"/>
  <c r="O406" s="1"/>
  <c r="O376" s="1"/>
  <c r="O370" s="1"/>
  <c r="O341" s="1"/>
  <c r="P641"/>
  <c r="P640" s="1"/>
  <c r="P602" s="1"/>
  <c r="U412"/>
  <c r="U411" s="1"/>
  <c r="U406" s="1"/>
  <c r="U376" s="1"/>
  <c r="U370" s="1"/>
  <c r="O593"/>
  <c r="O592" s="1"/>
  <c r="Q901"/>
  <c r="Q900" s="1"/>
  <c r="Q899" s="1"/>
  <c r="R962"/>
  <c r="R961" s="1"/>
  <c r="P932"/>
  <c r="P931" s="1"/>
  <c r="P885" s="1"/>
  <c r="R1090"/>
  <c r="Q1129"/>
  <c r="V274"/>
  <c r="V273" s="1"/>
  <c r="V504"/>
  <c r="V503" s="1"/>
  <c r="R168"/>
  <c r="R167" s="1"/>
  <c r="Q504"/>
  <c r="Q503" s="1"/>
  <c r="P856"/>
  <c r="P855" s="1"/>
  <c r="P854" s="1"/>
  <c r="P791" s="1"/>
  <c r="AC726"/>
  <c r="AC725" s="1"/>
  <c r="AC708" s="1"/>
  <c r="AD735"/>
  <c r="AD734" s="1"/>
  <c r="W1090"/>
  <c r="W1052" s="1"/>
  <c r="AD90"/>
  <c r="AD75" s="1"/>
  <c r="AD74" s="1"/>
  <c r="AD73" s="1"/>
  <c r="AD63" s="1"/>
  <c r="U1254"/>
  <c r="U1253" s="1"/>
  <c r="U1248" s="1"/>
  <c r="U1247" s="1"/>
  <c r="U1245" s="1"/>
  <c r="V1444"/>
  <c r="V1443" s="1"/>
  <c r="V1483"/>
  <c r="V1459" s="1"/>
  <c r="AA103"/>
  <c r="AA90" s="1"/>
  <c r="AA75" s="1"/>
  <c r="AA74" s="1"/>
  <c r="AA73" s="1"/>
  <c r="AA63" s="1"/>
  <c r="AA280"/>
  <c r="AA279" s="1"/>
  <c r="AA274" s="1"/>
  <c r="AA273" s="1"/>
  <c r="AA271" s="1"/>
  <c r="AJ1253"/>
  <c r="AH129"/>
  <c r="AG1018"/>
  <c r="AG1013" s="1"/>
  <c r="AG1012" s="1"/>
  <c r="AG959" s="1"/>
  <c r="AC1254"/>
  <c r="AC1253" s="1"/>
  <c r="AC1248" s="1"/>
  <c r="AC1247" s="1"/>
  <c r="AC1245" s="1"/>
  <c r="AG203"/>
  <c r="AG202" s="1"/>
  <c r="AG201" s="1"/>
  <c r="AG200" s="1"/>
  <c r="AA726"/>
  <c r="AA725" s="1"/>
  <c r="AA708" s="1"/>
  <c r="AA602" s="1"/>
  <c r="AC932"/>
  <c r="AC931" s="1"/>
  <c r="AC885" s="1"/>
  <c r="AI129"/>
  <c r="AI127" s="1"/>
  <c r="AH183"/>
  <c r="AH182" s="1"/>
  <c r="AH181" s="1"/>
  <c r="AH180" s="1"/>
  <c r="AH179" s="1"/>
  <c r="AH962"/>
  <c r="AH961" s="1"/>
  <c r="AH1018"/>
  <c r="AH1013" s="1"/>
  <c r="AH1012" s="1"/>
  <c r="AG1266"/>
  <c r="AG1300"/>
  <c r="AG1299" s="1"/>
  <c r="AG1298" s="1"/>
  <c r="AJ228"/>
  <c r="AJ216" s="1"/>
  <c r="AI962"/>
  <c r="AI961" s="1"/>
  <c r="AJ946"/>
  <c r="AJ945" s="1"/>
  <c r="AJ931" s="1"/>
  <c r="AJ885" s="1"/>
  <c r="AH1266"/>
  <c r="AH1248" s="1"/>
  <c r="AH1247" s="1"/>
  <c r="AI439"/>
  <c r="AI437" s="1"/>
  <c r="AH1395"/>
  <c r="AH1394" s="1"/>
  <c r="AH1393" s="1"/>
  <c r="AI1451"/>
  <c r="AI1443" s="1"/>
  <c r="AG228"/>
  <c r="AG216" s="1"/>
  <c r="Z156"/>
  <c r="Z153" s="1"/>
  <c r="AF158"/>
  <c r="P152"/>
  <c r="P151" s="1"/>
  <c r="P150" s="1"/>
  <c r="R152"/>
  <c r="R151" s="1"/>
  <c r="R150" s="1"/>
  <c r="AJ152"/>
  <c r="AJ151" s="1"/>
  <c r="AJ150" s="1"/>
  <c r="AJ123" s="1"/>
  <c r="W152"/>
  <c r="W151" s="1"/>
  <c r="W150" s="1"/>
  <c r="W123" s="1"/>
  <c r="L152"/>
  <c r="L151" s="1"/>
  <c r="L150" s="1"/>
  <c r="AD152"/>
  <c r="AD151" s="1"/>
  <c r="AD150" s="1"/>
  <c r="AD123" s="1"/>
  <c r="AF430"/>
  <c r="AF429"/>
  <c r="AE430"/>
  <c r="AE429"/>
  <c r="AK614"/>
  <c r="AQ614" s="1"/>
  <c r="AW614" s="1"/>
  <c r="BC614" s="1"/>
  <c r="BI614" s="1"/>
  <c r="BO614" s="1"/>
  <c r="BU614" s="1"/>
  <c r="CA614" s="1"/>
  <c r="CG614" s="1"/>
  <c r="CM614" s="1"/>
  <c r="CS614" s="1"/>
  <c r="CW614" s="1"/>
  <c r="V6"/>
  <c r="V885"/>
  <c r="Q1391"/>
  <c r="AJ271"/>
  <c r="AH341"/>
  <c r="W271"/>
  <c r="AE1452"/>
  <c r="AE1451" s="1"/>
  <c r="S429"/>
  <c r="S430"/>
  <c r="AA341"/>
  <c r="U271"/>
  <c r="AE904"/>
  <c r="Y903"/>
  <c r="Y902" s="1"/>
  <c r="N307"/>
  <c r="N954"/>
  <c r="N953"/>
  <c r="AK175"/>
  <c r="AE174"/>
  <c r="AE173" s="1"/>
  <c r="AE172" s="1"/>
  <c r="AL1050"/>
  <c r="AF1049"/>
  <c r="AK435"/>
  <c r="N504"/>
  <c r="N503" s="1"/>
  <c r="N1200"/>
  <c r="N1194" s="1"/>
  <c r="AK913"/>
  <c r="Z277"/>
  <c r="Z276" s="1"/>
  <c r="Z275" s="1"/>
  <c r="AF278"/>
  <c r="Y953"/>
  <c r="Y954"/>
  <c r="AF750"/>
  <c r="AL751"/>
  <c r="AE37"/>
  <c r="Y36"/>
  <c r="AL1438"/>
  <c r="AF1437"/>
  <c r="Y767"/>
  <c r="Y766" s="1"/>
  <c r="AE304"/>
  <c r="AE303" s="1"/>
  <c r="AE302" s="1"/>
  <c r="AE301" s="1"/>
  <c r="Y1058"/>
  <c r="Y1057" s="1"/>
  <c r="Y1056" s="1"/>
  <c r="Y1055" s="1"/>
  <c r="Y1054" s="1"/>
  <c r="AC123"/>
  <c r="AB123"/>
  <c r="G641"/>
  <c r="G640" s="1"/>
  <c r="L489"/>
  <c r="L488" s="1"/>
  <c r="H516"/>
  <c r="H515" s="1"/>
  <c r="H514" s="1"/>
  <c r="H675"/>
  <c r="H674" s="1"/>
  <c r="K962"/>
  <c r="K961" s="1"/>
  <c r="X123"/>
  <c r="H954"/>
  <c r="H953"/>
  <c r="H931" s="1"/>
  <c r="AK810"/>
  <c r="L534"/>
  <c r="Q123"/>
  <c r="I641"/>
  <c r="I640" s="1"/>
  <c r="K856"/>
  <c r="K855" s="1"/>
  <c r="K854" s="1"/>
  <c r="G1308"/>
  <c r="G1307" s="1"/>
  <c r="G1300" s="1"/>
  <c r="G1299" s="1"/>
  <c r="G1298" s="1"/>
  <c r="R439"/>
  <c r="R437" s="1"/>
  <c r="P346"/>
  <c r="P345" s="1"/>
  <c r="P344" s="1"/>
  <c r="P343" s="1"/>
  <c r="R675"/>
  <c r="R674" s="1"/>
  <c r="P1266"/>
  <c r="P1248" s="1"/>
  <c r="P1247" s="1"/>
  <c r="P1245" s="1"/>
  <c r="X331"/>
  <c r="X330" s="1"/>
  <c r="X271" s="1"/>
  <c r="X346"/>
  <c r="X345" s="1"/>
  <c r="X344" s="1"/>
  <c r="X343" s="1"/>
  <c r="R1266"/>
  <c r="R1248" s="1"/>
  <c r="R1247" s="1"/>
  <c r="R1245" s="1"/>
  <c r="Q1068"/>
  <c r="Q1067" s="1"/>
  <c r="Q1062" s="1"/>
  <c r="Q1061" s="1"/>
  <c r="V1090"/>
  <c r="V1052" s="1"/>
  <c r="AB383"/>
  <c r="AB382" s="1"/>
  <c r="AB376" s="1"/>
  <c r="AB370" s="1"/>
  <c r="AB341" s="1"/>
  <c r="U1151"/>
  <c r="U1052" s="1"/>
  <c r="AD1459"/>
  <c r="AD1434" s="1"/>
  <c r="AD1428" s="1"/>
  <c r="AD1417" s="1"/>
  <c r="AD1391" s="1"/>
  <c r="AC675"/>
  <c r="AC674" s="1"/>
  <c r="AA1395"/>
  <c r="AA1394" s="1"/>
  <c r="AA1393" s="1"/>
  <c r="AH103"/>
  <c r="AH90" s="1"/>
  <c r="AH75" s="1"/>
  <c r="AH74" s="1"/>
  <c r="AH73" s="1"/>
  <c r="AH63" s="1"/>
  <c r="AH265"/>
  <c r="AH264" s="1"/>
  <c r="AH263" s="1"/>
  <c r="AH257" s="1"/>
  <c r="AH255" s="1"/>
  <c r="AH534"/>
  <c r="AH515" s="1"/>
  <c r="AH514" s="1"/>
  <c r="AG77"/>
  <c r="AG76" s="1"/>
  <c r="AG75" s="1"/>
  <c r="AG74" s="1"/>
  <c r="AG73" s="1"/>
  <c r="AG63" s="1"/>
  <c r="AI383"/>
  <c r="AI382" s="1"/>
  <c r="AI376" s="1"/>
  <c r="AI370" s="1"/>
  <c r="AJ654"/>
  <c r="AJ641" s="1"/>
  <c r="AJ640" s="1"/>
  <c r="AH819"/>
  <c r="AH791" s="1"/>
  <c r="AJ534"/>
  <c r="AJ515" s="1"/>
  <c r="AJ514" s="1"/>
  <c r="AJ486" s="1"/>
  <c r="AI726"/>
  <c r="AI725" s="1"/>
  <c r="AI708" s="1"/>
  <c r="AG247"/>
  <c r="AG246"/>
  <c r="AK247"/>
  <c r="AK246"/>
  <c r="AH246"/>
  <c r="AH247"/>
  <c r="AG901"/>
  <c r="AG900" s="1"/>
  <c r="AG899" s="1"/>
  <c r="AG1200"/>
  <c r="AG1194" s="1"/>
  <c r="AI1459"/>
  <c r="AH228"/>
  <c r="AH216" s="1"/>
  <c r="AJ246"/>
  <c r="AJ247"/>
  <c r="AL247"/>
  <c r="AL246"/>
  <c r="AG1090"/>
  <c r="AI1151"/>
  <c r="AI516"/>
  <c r="AI515" s="1"/>
  <c r="AI514" s="1"/>
  <c r="AI486" s="1"/>
  <c r="AL561" l="1"/>
  <c r="U123"/>
  <c r="AC271"/>
  <c r="X515"/>
  <c r="X514" s="1"/>
  <c r="X486" s="1"/>
  <c r="S1081"/>
  <c r="S1080" s="1"/>
  <c r="S1079" s="1"/>
  <c r="S1078" s="1"/>
  <c r="S1077" s="1"/>
  <c r="S594"/>
  <c r="S593" s="1"/>
  <c r="S592" s="1"/>
  <c r="Y594"/>
  <c r="Y593" s="1"/>
  <c r="Y592" s="1"/>
  <c r="Y465"/>
  <c r="Y464" s="1"/>
  <c r="Y463" s="1"/>
  <c r="AE466"/>
  <c r="AE919"/>
  <c r="Y918"/>
  <c r="Y917" s="1"/>
  <c r="N594"/>
  <c r="N593" s="1"/>
  <c r="N592" s="1"/>
  <c r="Y895"/>
  <c r="AE897"/>
  <c r="Y449"/>
  <c r="Y448" s="1"/>
  <c r="Y447" s="1"/>
  <c r="Y446" s="1"/>
  <c r="Y445" s="1"/>
  <c r="Y439" s="1"/>
  <c r="AE450"/>
  <c r="AE862"/>
  <c r="Y861"/>
  <c r="Y860" s="1"/>
  <c r="P341"/>
  <c r="Y856"/>
  <c r="Y855" s="1"/>
  <c r="Y854" s="1"/>
  <c r="AE1258"/>
  <c r="AK1258" s="1"/>
  <c r="AE594"/>
  <c r="AE593" s="1"/>
  <c r="AE592" s="1"/>
  <c r="Z497"/>
  <c r="T496"/>
  <c r="T495" s="1"/>
  <c r="T494" s="1"/>
  <c r="T489" s="1"/>
  <c r="T488" s="1"/>
  <c r="T486" s="1"/>
  <c r="Y944"/>
  <c r="S943"/>
  <c r="S942" s="1"/>
  <c r="S941" s="1"/>
  <c r="S932" s="1"/>
  <c r="S931" s="1"/>
  <c r="AC486"/>
  <c r="Y709"/>
  <c r="H177"/>
  <c r="S918"/>
  <c r="S917" s="1"/>
  <c r="S901" s="1"/>
  <c r="S900" s="1"/>
  <c r="S899" s="1"/>
  <c r="AF78"/>
  <c r="AF77" s="1"/>
  <c r="AF76" s="1"/>
  <c r="CS989"/>
  <c r="CW990"/>
  <c r="CS703"/>
  <c r="CW704"/>
  <c r="CS980"/>
  <c r="CW981"/>
  <c r="CT980"/>
  <c r="CX981"/>
  <c r="CS403"/>
  <c r="CW404"/>
  <c r="AD486"/>
  <c r="CN1456"/>
  <c r="CT1457"/>
  <c r="CT1456" s="1"/>
  <c r="CN84"/>
  <c r="CT85"/>
  <c r="CT84" s="1"/>
  <c r="CM539"/>
  <c r="CM538" s="1"/>
  <c r="CS540"/>
  <c r="CM84"/>
  <c r="CS85"/>
  <c r="CM626"/>
  <c r="CM625" s="1"/>
  <c r="CS628"/>
  <c r="CN626"/>
  <c r="CN625" s="1"/>
  <c r="CT627"/>
  <c r="Z1459"/>
  <c r="AF1471"/>
  <c r="AL1472"/>
  <c r="AK389"/>
  <c r="AE388"/>
  <c r="AE387" s="1"/>
  <c r="M708"/>
  <c r="AL99"/>
  <c r="AF98"/>
  <c r="AF97" s="1"/>
  <c r="L6"/>
  <c r="T274"/>
  <c r="T273" s="1"/>
  <c r="G376"/>
  <c r="G370" s="1"/>
  <c r="S318"/>
  <c r="S317" s="1"/>
  <c r="J708"/>
  <c r="N129"/>
  <c r="N127" s="1"/>
  <c r="M1090"/>
  <c r="AQ23"/>
  <c r="AK22"/>
  <c r="G126"/>
  <c r="G125" s="1"/>
  <c r="G128"/>
  <c r="J959"/>
  <c r="AL309"/>
  <c r="AL308" s="1"/>
  <c r="AL307" s="1"/>
  <c r="AR310"/>
  <c r="AE1260"/>
  <c r="AE1259" s="1"/>
  <c r="AK1261"/>
  <c r="CG147"/>
  <c r="CM148"/>
  <c r="CS148" s="1"/>
  <c r="CW148" s="1"/>
  <c r="CG144"/>
  <c r="CG146"/>
  <c r="CG143"/>
  <c r="CG145"/>
  <c r="B310"/>
  <c r="B314" s="1"/>
  <c r="B316" s="1"/>
  <c r="B311"/>
  <c r="CA219"/>
  <c r="CA218" s="1"/>
  <c r="CG220"/>
  <c r="AL269"/>
  <c r="AF268"/>
  <c r="AE41"/>
  <c r="Y40"/>
  <c r="R602"/>
  <c r="Y912"/>
  <c r="Y911" s="1"/>
  <c r="AK316"/>
  <c r="Q885"/>
  <c r="AE415"/>
  <c r="Z319"/>
  <c r="Z318" s="1"/>
  <c r="Z317" s="1"/>
  <c r="AR798"/>
  <c r="T1090"/>
  <c r="AR1427"/>
  <c r="AQ824"/>
  <c r="AR305"/>
  <c r="AR1366"/>
  <c r="AO437"/>
  <c r="U486"/>
  <c r="L341"/>
  <c r="AL1440"/>
  <c r="AR1440" s="1"/>
  <c r="T346"/>
  <c r="T345" s="1"/>
  <c r="T344" s="1"/>
  <c r="T343" s="1"/>
  <c r="Y409"/>
  <c r="Y408" s="1"/>
  <c r="Y407" s="1"/>
  <c r="Q1245"/>
  <c r="M203"/>
  <c r="M202" s="1"/>
  <c r="M201" s="1"/>
  <c r="M200" s="1"/>
  <c r="S35"/>
  <c r="S34" s="1"/>
  <c r="S33" s="1"/>
  <c r="S32" s="1"/>
  <c r="Y22"/>
  <c r="AK1448"/>
  <c r="AQ1448" s="1"/>
  <c r="AA1245"/>
  <c r="J341"/>
  <c r="K6"/>
  <c r="S534"/>
  <c r="AE954"/>
  <c r="N1018"/>
  <c r="N1013" s="1"/>
  <c r="N1012" s="1"/>
  <c r="N959" s="1"/>
  <c r="AE187"/>
  <c r="Y186"/>
  <c r="Y183" s="1"/>
  <c r="Y182" s="1"/>
  <c r="Y181" s="1"/>
  <c r="Y180" s="1"/>
  <c r="Y179" s="1"/>
  <c r="Y35"/>
  <c r="Y34" s="1"/>
  <c r="Y33" s="1"/>
  <c r="Y32" s="1"/>
  <c r="AI1052"/>
  <c r="P123"/>
  <c r="U341"/>
  <c r="M641"/>
  <c r="M640" s="1"/>
  <c r="AE1422"/>
  <c r="U1434"/>
  <c r="U1428" s="1"/>
  <c r="U1417" s="1"/>
  <c r="AK1365"/>
  <c r="AK1364" s="1"/>
  <c r="AK1071"/>
  <c r="AK1049"/>
  <c r="AK1456"/>
  <c r="M266"/>
  <c r="S1388"/>
  <c r="S1387" s="1"/>
  <c r="S1386" s="1"/>
  <c r="S1385" s="1"/>
  <c r="S1384" s="1"/>
  <c r="S1451"/>
  <c r="N383"/>
  <c r="N382" s="1"/>
  <c r="K376"/>
  <c r="K370" s="1"/>
  <c r="K341" s="1"/>
  <c r="Y1260"/>
  <c r="Y1259" s="1"/>
  <c r="L959"/>
  <c r="S1447"/>
  <c r="Z265"/>
  <c r="Z264" s="1"/>
  <c r="Z263" s="1"/>
  <c r="M931"/>
  <c r="S22"/>
  <c r="S17" s="1"/>
  <c r="S10" s="1"/>
  <c r="S9" s="1"/>
  <c r="S8" s="1"/>
  <c r="CN614"/>
  <c r="CT614" s="1"/>
  <c r="CB226"/>
  <c r="CB225" s="1"/>
  <c r="CH227"/>
  <c r="AL381"/>
  <c r="AF380"/>
  <c r="AF379" s="1"/>
  <c r="AF378" s="1"/>
  <c r="AF377" s="1"/>
  <c r="T716"/>
  <c r="T715" s="1"/>
  <c r="T714" s="1"/>
  <c r="T709" s="1"/>
  <c r="Z717"/>
  <c r="AE462"/>
  <c r="Y461"/>
  <c r="Y460" s="1"/>
  <c r="Y459" s="1"/>
  <c r="Y458" s="1"/>
  <c r="Y457" s="1"/>
  <c r="Y437" s="1"/>
  <c r="S439"/>
  <c r="AE717"/>
  <c r="T406"/>
  <c r="AK1033"/>
  <c r="AK1032" s="1"/>
  <c r="AK1031" s="1"/>
  <c r="AK1030" s="1"/>
  <c r="AF797"/>
  <c r="AF796" s="1"/>
  <c r="AF795" s="1"/>
  <c r="AM708"/>
  <c r="B53"/>
  <c r="AK842"/>
  <c r="AE334"/>
  <c r="AE333" s="1"/>
  <c r="AE332" s="1"/>
  <c r="AL512"/>
  <c r="G1443"/>
  <c r="Y1447"/>
  <c r="AE1389"/>
  <c r="AE1365"/>
  <c r="AE1364" s="1"/>
  <c r="AC1434"/>
  <c r="AC1428" s="1"/>
  <c r="AC1417" s="1"/>
  <c r="AC1391" s="1"/>
  <c r="BV219"/>
  <c r="BV218" s="1"/>
  <c r="CB220"/>
  <c r="BU226"/>
  <c r="BU225" s="1"/>
  <c r="CA227"/>
  <c r="T534"/>
  <c r="CA147"/>
  <c r="CA144"/>
  <c r="CA146"/>
  <c r="CA143"/>
  <c r="CA145"/>
  <c r="BO392"/>
  <c r="BO391" s="1"/>
  <c r="BO390" s="1"/>
  <c r="BU393"/>
  <c r="K123"/>
  <c r="BP630"/>
  <c r="BP629" s="1"/>
  <c r="BP624" s="1"/>
  <c r="BV631"/>
  <c r="BP392"/>
  <c r="BP391" s="1"/>
  <c r="BP390" s="1"/>
  <c r="BV393"/>
  <c r="AL39"/>
  <c r="BU147"/>
  <c r="BU144"/>
  <c r="BU146"/>
  <c r="BU145"/>
  <c r="BU143"/>
  <c r="BO630"/>
  <c r="BO629" s="1"/>
  <c r="BU631"/>
  <c r="BJ624"/>
  <c r="AD1052"/>
  <c r="AG602"/>
  <c r="AF1463"/>
  <c r="B307"/>
  <c r="B309" s="1"/>
  <c r="B325"/>
  <c r="B327" s="1"/>
  <c r="AK467"/>
  <c r="I6"/>
  <c r="J1434"/>
  <c r="J1428" s="1"/>
  <c r="J1417" s="1"/>
  <c r="J1391" s="1"/>
  <c r="AQ752"/>
  <c r="T931"/>
  <c r="N932"/>
  <c r="S1062"/>
  <c r="S1061" s="1"/>
  <c r="AE1068"/>
  <c r="AE1067" s="1"/>
  <c r="K959"/>
  <c r="AL19"/>
  <c r="AO1248"/>
  <c r="AO1247" s="1"/>
  <c r="G127"/>
  <c r="G708"/>
  <c r="AK868"/>
  <c r="AK867" s="1"/>
  <c r="AK866" s="1"/>
  <c r="AK865" s="1"/>
  <c r="AK864" s="1"/>
  <c r="AK417"/>
  <c r="AR187"/>
  <c r="AX187" s="1"/>
  <c r="AK1447"/>
  <c r="AL444"/>
  <c r="AL1323"/>
  <c r="AL1322" s="1"/>
  <c r="T515"/>
  <c r="T514" s="1"/>
  <c r="L126"/>
  <c r="L125" s="1"/>
  <c r="L123" s="1"/>
  <c r="H486"/>
  <c r="AK953"/>
  <c r="B534"/>
  <c r="AI959"/>
  <c r="K271"/>
  <c r="T799"/>
  <c r="T794" s="1"/>
  <c r="T793" s="1"/>
  <c r="T791" s="1"/>
  <c r="G959"/>
  <c r="AF35"/>
  <c r="AF34" s="1"/>
  <c r="AF33" s="1"/>
  <c r="AF32" s="1"/>
  <c r="AO735"/>
  <c r="AO734" s="1"/>
  <c r="H791"/>
  <c r="S890"/>
  <c r="S889" s="1"/>
  <c r="S888" s="1"/>
  <c r="S887" s="1"/>
  <c r="AR207"/>
  <c r="AX207" s="1"/>
  <c r="AL1192"/>
  <c r="R486"/>
  <c r="W515"/>
  <c r="W514" s="1"/>
  <c r="W486" s="1"/>
  <c r="I791"/>
  <c r="AE213"/>
  <c r="AE212" s="1"/>
  <c r="AE211" s="1"/>
  <c r="AE210" s="1"/>
  <c r="AE209" s="1"/>
  <c r="AE868"/>
  <c r="AE867" s="1"/>
  <c r="AE866" s="1"/>
  <c r="AE865" s="1"/>
  <c r="AE864" s="1"/>
  <c r="L128"/>
  <c r="Z17"/>
  <c r="Z1395"/>
  <c r="Z1394" s="1"/>
  <c r="Z1393" s="1"/>
  <c r="O271"/>
  <c r="AG885"/>
  <c r="L515"/>
  <c r="L514" s="1"/>
  <c r="G341"/>
  <c r="AE1046"/>
  <c r="AE1045" s="1"/>
  <c r="AE1043" s="1"/>
  <c r="AH885"/>
  <c r="AR1363"/>
  <c r="AX1363" s="1"/>
  <c r="AL500"/>
  <c r="AL499" s="1"/>
  <c r="AL498" s="1"/>
  <c r="AK1020"/>
  <c r="AK1019" s="1"/>
  <c r="AL1454"/>
  <c r="AR1272"/>
  <c r="AX1272" s="1"/>
  <c r="Z1421"/>
  <c r="Z1420" s="1"/>
  <c r="Z1419" s="1"/>
  <c r="Z1418" s="1"/>
  <c r="S126"/>
  <c r="S125" s="1"/>
  <c r="Z1436"/>
  <c r="Z1435" s="1"/>
  <c r="AF1433"/>
  <c r="AL1433" s="1"/>
  <c r="AL1432" s="1"/>
  <c r="AL1431" s="1"/>
  <c r="AL1430" s="1"/>
  <c r="AL1429" s="1"/>
  <c r="AI177"/>
  <c r="AE728"/>
  <c r="AE727" s="1"/>
  <c r="AE726" s="1"/>
  <c r="AE725" s="1"/>
  <c r="AL1463"/>
  <c r="T1151"/>
  <c r="S346"/>
  <c r="S345" s="1"/>
  <c r="S344" s="1"/>
  <c r="S343" s="1"/>
  <c r="I959"/>
  <c r="N1090"/>
  <c r="N1052" s="1"/>
  <c r="S1400"/>
  <c r="S1395" s="1"/>
  <c r="S1394" s="1"/>
  <c r="S1393" s="1"/>
  <c r="S1248"/>
  <c r="S1247" s="1"/>
  <c r="M901"/>
  <c r="M900" s="1"/>
  <c r="M899" s="1"/>
  <c r="AJ1052"/>
  <c r="AE803"/>
  <c r="AE799"/>
  <c r="AK1088"/>
  <c r="AE1087"/>
  <c r="AE1086" s="1"/>
  <c r="AE1085" s="1"/>
  <c r="AE1084" s="1"/>
  <c r="AE1083" s="1"/>
  <c r="AI341"/>
  <c r="Y1104"/>
  <c r="Y1103" s="1"/>
  <c r="Y1102" s="1"/>
  <c r="Y1101" s="1"/>
  <c r="Y1090" s="1"/>
  <c r="Z152"/>
  <c r="Z151" s="1"/>
  <c r="Z150" s="1"/>
  <c r="Q486"/>
  <c r="H376"/>
  <c r="H370" s="1"/>
  <c r="H341" s="1"/>
  <c r="N708"/>
  <c r="Z1498"/>
  <c r="Z1497" s="1"/>
  <c r="Z1496" s="1"/>
  <c r="Z1495" s="1"/>
  <c r="Z1494" s="1"/>
  <c r="AP791"/>
  <c r="AP437"/>
  <c r="T12"/>
  <c r="T11" s="1"/>
  <c r="T10" s="1"/>
  <c r="T9" s="1"/>
  <c r="T8" s="1"/>
  <c r="AP75"/>
  <c r="AP74" s="1"/>
  <c r="AP73" s="1"/>
  <c r="AP63" s="1"/>
  <c r="AR300"/>
  <c r="AE1321"/>
  <c r="AQ1100"/>
  <c r="AQ1099" s="1"/>
  <c r="AQ1098" s="1"/>
  <c r="AQ1097" s="1"/>
  <c r="AQ1096" s="1"/>
  <c r="M453"/>
  <c r="AQ1110"/>
  <c r="AL354"/>
  <c r="AL353" s="1"/>
  <c r="W1391"/>
  <c r="S961"/>
  <c r="G1434"/>
  <c r="G1428" s="1"/>
  <c r="G1417" s="1"/>
  <c r="G1391" s="1"/>
  <c r="Y206"/>
  <c r="Y203" s="1"/>
  <c r="Y202" s="1"/>
  <c r="Y201" s="1"/>
  <c r="Y200" s="1"/>
  <c r="N439"/>
  <c r="N437" s="1"/>
  <c r="AE206"/>
  <c r="AE203" s="1"/>
  <c r="AE202" s="1"/>
  <c r="AE201" s="1"/>
  <c r="AE200" s="1"/>
  <c r="T153"/>
  <c r="T152" s="1"/>
  <c r="T151" s="1"/>
  <c r="T150" s="1"/>
  <c r="H959"/>
  <c r="T129"/>
  <c r="AF1323"/>
  <c r="AF1322" s="1"/>
  <c r="AH486"/>
  <c r="AF299"/>
  <c r="AF298" s="1"/>
  <c r="AF297" s="1"/>
  <c r="AF296" s="1"/>
  <c r="L271"/>
  <c r="AH602"/>
  <c r="U1391"/>
  <c r="L602"/>
  <c r="AF858"/>
  <c r="AF857" s="1"/>
  <c r="AF856" s="1"/>
  <c r="AF855" s="1"/>
  <c r="AF854" s="1"/>
  <c r="AK206"/>
  <c r="AK203" s="1"/>
  <c r="AK202" s="1"/>
  <c r="AK201" s="1"/>
  <c r="AK200" s="1"/>
  <c r="AL1126"/>
  <c r="AL1125" s="1"/>
  <c r="AL1124" s="1"/>
  <c r="AL1123" s="1"/>
  <c r="AK858"/>
  <c r="AK857" s="1"/>
  <c r="AN708"/>
  <c r="Y90"/>
  <c r="Z429"/>
  <c r="AE1020"/>
  <c r="AE1019" s="1"/>
  <c r="Y804"/>
  <c r="Y803" s="1"/>
  <c r="AF712"/>
  <c r="AF711" s="1"/>
  <c r="AF710" s="1"/>
  <c r="J1245"/>
  <c r="AR809"/>
  <c r="AR808" s="1"/>
  <c r="AR807" s="1"/>
  <c r="AR806" s="1"/>
  <c r="K791"/>
  <c r="AH1245"/>
  <c r="I271"/>
  <c r="AP128"/>
  <c r="AP1245"/>
  <c r="AF161"/>
  <c r="AF160" s="1"/>
  <c r="AF159" s="1"/>
  <c r="AL56"/>
  <c r="N453"/>
  <c r="M791"/>
  <c r="BO147"/>
  <c r="BO145"/>
  <c r="BO143"/>
  <c r="BO146"/>
  <c r="BO144"/>
  <c r="BI1112"/>
  <c r="BI1111" s="1"/>
  <c r="BO1113"/>
  <c r="BI1115"/>
  <c r="BI1114" s="1"/>
  <c r="BO1116"/>
  <c r="BJ1115"/>
  <c r="BJ1114" s="1"/>
  <c r="BP1116"/>
  <c r="BJ1112"/>
  <c r="BJ1111" s="1"/>
  <c r="BP1113"/>
  <c r="BO624"/>
  <c r="BD624"/>
  <c r="BI147"/>
  <c r="BI146"/>
  <c r="BI143"/>
  <c r="BI145"/>
  <c r="BI144"/>
  <c r="BC720"/>
  <c r="BC719" s="1"/>
  <c r="BC718" s="1"/>
  <c r="BI721"/>
  <c r="BD720"/>
  <c r="BD719" s="1"/>
  <c r="BD718" s="1"/>
  <c r="BJ721"/>
  <c r="BC671"/>
  <c r="BC670" s="1"/>
  <c r="BC669" s="1"/>
  <c r="BC668" s="1"/>
  <c r="BI672"/>
  <c r="AQ949"/>
  <c r="AQ948" s="1"/>
  <c r="AQ947" s="1"/>
  <c r="AQ946" s="1"/>
  <c r="AQ945" s="1"/>
  <c r="AL944"/>
  <c r="AF943"/>
  <c r="AF942" s="1"/>
  <c r="AF941" s="1"/>
  <c r="J931"/>
  <c r="J885" s="1"/>
  <c r="BD723"/>
  <c r="BD722" s="1"/>
  <c r="BJ724"/>
  <c r="BC723"/>
  <c r="BC722" s="1"/>
  <c r="BI724"/>
  <c r="AL1499"/>
  <c r="AG1248"/>
  <c r="AG1247" s="1"/>
  <c r="AL778"/>
  <c r="AF777"/>
  <c r="AF776" s="1"/>
  <c r="AF775" s="1"/>
  <c r="I885"/>
  <c r="BC624"/>
  <c r="R885"/>
  <c r="Y536"/>
  <c r="Y535" s="1"/>
  <c r="Y534" s="1"/>
  <c r="S90"/>
  <c r="S75" s="1"/>
  <c r="S74" s="1"/>
  <c r="S73" s="1"/>
  <c r="S63" s="1"/>
  <c r="AX624"/>
  <c r="R1434"/>
  <c r="R1428" s="1"/>
  <c r="R1417" s="1"/>
  <c r="R1391" s="1"/>
  <c r="N791"/>
  <c r="AX738"/>
  <c r="AX737" s="1"/>
  <c r="AX736" s="1"/>
  <c r="BD739"/>
  <c r="AX1020"/>
  <c r="AX1019" s="1"/>
  <c r="BD1021"/>
  <c r="AW760"/>
  <c r="AW759" s="1"/>
  <c r="BC761"/>
  <c r="AX757"/>
  <c r="AX756" s="1"/>
  <c r="BD758"/>
  <c r="AX1238"/>
  <c r="AX1237" s="1"/>
  <c r="AX1236" s="1"/>
  <c r="AX1235" s="1"/>
  <c r="AX1234" s="1"/>
  <c r="BD1239"/>
  <c r="AW1456"/>
  <c r="BC1458"/>
  <c r="BC147"/>
  <c r="BC144"/>
  <c r="BC145"/>
  <c r="BC146"/>
  <c r="BC143"/>
  <c r="AW763"/>
  <c r="AW762" s="1"/>
  <c r="BC764"/>
  <c r="AW367"/>
  <c r="AW366" s="1"/>
  <c r="BC368"/>
  <c r="AW757"/>
  <c r="AW756" s="1"/>
  <c r="BC758"/>
  <c r="AX240"/>
  <c r="AX239" s="1"/>
  <c r="BD241"/>
  <c r="AW659"/>
  <c r="AW658" s="1"/>
  <c r="BC660"/>
  <c r="AX754"/>
  <c r="AX753" s="1"/>
  <c r="BD755"/>
  <c r="AW731"/>
  <c r="AW730" s="1"/>
  <c r="BC732"/>
  <c r="AW754"/>
  <c r="AW753" s="1"/>
  <c r="BC755"/>
  <c r="AW1074"/>
  <c r="AW1073" s="1"/>
  <c r="BC1075"/>
  <c r="AW1449"/>
  <c r="BC1450"/>
  <c r="M534"/>
  <c r="AX671"/>
  <c r="AX670" s="1"/>
  <c r="AX669" s="1"/>
  <c r="AX668" s="1"/>
  <c r="BD672"/>
  <c r="AX809"/>
  <c r="AX808" s="1"/>
  <c r="AX807" s="1"/>
  <c r="AX806" s="1"/>
  <c r="BD810"/>
  <c r="AX983"/>
  <c r="AX982" s="1"/>
  <c r="BD984"/>
  <c r="AX233"/>
  <c r="AX232" s="1"/>
  <c r="BD234"/>
  <c r="AX1264"/>
  <c r="AX1263" s="1"/>
  <c r="AX1262" s="1"/>
  <c r="BD1265"/>
  <c r="N1443"/>
  <c r="N1434" s="1"/>
  <c r="N1428" s="1"/>
  <c r="N1417" s="1"/>
  <c r="N1391" s="1"/>
  <c r="AO376"/>
  <c r="AO370" s="1"/>
  <c r="AO341" s="1"/>
  <c r="AR752"/>
  <c r="Y708"/>
  <c r="X341"/>
  <c r="AO6"/>
  <c r="H1052"/>
  <c r="J515"/>
  <c r="J514" s="1"/>
  <c r="J486" s="1"/>
  <c r="I341"/>
  <c r="H271"/>
  <c r="AR624"/>
  <c r="Z534"/>
  <c r="Z515" s="1"/>
  <c r="Z514" s="1"/>
  <c r="M885"/>
  <c r="M439"/>
  <c r="M437" s="1"/>
  <c r="M406"/>
  <c r="N177"/>
  <c r="G152"/>
  <c r="G151" s="1"/>
  <c r="G150" s="1"/>
  <c r="G123" s="1"/>
  <c r="AQ21"/>
  <c r="AQ20" s="1"/>
  <c r="AK20"/>
  <c r="AF190"/>
  <c r="Z189"/>
  <c r="Z188" s="1"/>
  <c r="AL21"/>
  <c r="AF20"/>
  <c r="Z1357"/>
  <c r="T1356"/>
  <c r="T1355" s="1"/>
  <c r="AK1272"/>
  <c r="AE1271"/>
  <c r="AE1270" s="1"/>
  <c r="AE1266" s="1"/>
  <c r="Z1351"/>
  <c r="T1350"/>
  <c r="T1349" s="1"/>
  <c r="AF107"/>
  <c r="Z106"/>
  <c r="Z103" s="1"/>
  <c r="Z90" s="1"/>
  <c r="Z75" s="1"/>
  <c r="Z74" s="1"/>
  <c r="Z73" s="1"/>
  <c r="Z63" s="1"/>
  <c r="AL1339"/>
  <c r="AF1338"/>
  <c r="AF1337" s="1"/>
  <c r="AE374"/>
  <c r="AE373" s="1"/>
  <c r="AE372" s="1"/>
  <c r="AE371" s="1"/>
  <c r="AK375"/>
  <c r="Y348"/>
  <c r="Y347" s="1"/>
  <c r="AE349"/>
  <c r="AE929"/>
  <c r="Y928"/>
  <c r="Y927" s="1"/>
  <c r="Y926" s="1"/>
  <c r="Y925" s="1"/>
  <c r="Y924" s="1"/>
  <c r="Z966"/>
  <c r="T965"/>
  <c r="T964" s="1"/>
  <c r="T963" s="1"/>
  <c r="AF1198"/>
  <c r="AF1197" s="1"/>
  <c r="AF1196" s="1"/>
  <c r="AF1195" s="1"/>
  <c r="AL1199"/>
  <c r="H1245"/>
  <c r="I602"/>
  <c r="AF1023"/>
  <c r="AF1022" s="1"/>
  <c r="AF1018" s="1"/>
  <c r="Y127"/>
  <c r="AL429"/>
  <c r="O486"/>
  <c r="AE1360"/>
  <c r="AK1360" s="1"/>
  <c r="J791"/>
  <c r="J126"/>
  <c r="J125" s="1"/>
  <c r="AF144"/>
  <c r="Z127"/>
  <c r="AQ1456"/>
  <c r="J128"/>
  <c r="AE1048"/>
  <c r="AL1475"/>
  <c r="AL1474" s="1"/>
  <c r="AL1473" s="1"/>
  <c r="AQ361"/>
  <c r="AW361" s="1"/>
  <c r="AR397"/>
  <c r="AK804"/>
  <c r="AK803" s="1"/>
  <c r="AE321"/>
  <c r="I437"/>
  <c r="K931"/>
  <c r="K885" s="1"/>
  <c r="K1245"/>
  <c r="M168"/>
  <c r="M167" s="1"/>
  <c r="AI885"/>
  <c r="AL49"/>
  <c r="M10"/>
  <c r="M9" s="1"/>
  <c r="M8" s="1"/>
  <c r="M6" s="1"/>
  <c r="N346"/>
  <c r="N345" s="1"/>
  <c r="N344" s="1"/>
  <c r="N343" s="1"/>
  <c r="N274"/>
  <c r="N273" s="1"/>
  <c r="AF1362"/>
  <c r="AF1361" s="1"/>
  <c r="Z1326"/>
  <c r="Z1325" s="1"/>
  <c r="AF1327"/>
  <c r="T1388"/>
  <c r="T1387" s="1"/>
  <c r="T1386" s="1"/>
  <c r="T1385" s="1"/>
  <c r="T1384" s="1"/>
  <c r="Z1389"/>
  <c r="AF1095"/>
  <c r="Z1094"/>
  <c r="Z1093" s="1"/>
  <c r="Z1092" s="1"/>
  <c r="Z1091" s="1"/>
  <c r="Y1445"/>
  <c r="AE1446"/>
  <c r="AL1288"/>
  <c r="AF1287"/>
  <c r="AF1286" s="1"/>
  <c r="AF1285" s="1"/>
  <c r="AF1284" s="1"/>
  <c r="AF1283" s="1"/>
  <c r="AL526"/>
  <c r="AF525"/>
  <c r="AF524" s="1"/>
  <c r="Z1453"/>
  <c r="T1452"/>
  <c r="T1451" s="1"/>
  <c r="T1443" s="1"/>
  <c r="T1434" s="1"/>
  <c r="T1428" s="1"/>
  <c r="T1417" s="1"/>
  <c r="T1391" s="1"/>
  <c r="AF185"/>
  <c r="Z184"/>
  <c r="Z183" s="1"/>
  <c r="S1498"/>
  <c r="S1497" s="1"/>
  <c r="S1496" s="1"/>
  <c r="S1495" s="1"/>
  <c r="S1494" s="1"/>
  <c r="Y1499"/>
  <c r="AL1208"/>
  <c r="AF1207"/>
  <c r="AF1206" s="1"/>
  <c r="AF1205" s="1"/>
  <c r="S679"/>
  <c r="M678"/>
  <c r="M677" s="1"/>
  <c r="M676" s="1"/>
  <c r="M675" s="1"/>
  <c r="M674" s="1"/>
  <c r="Y339"/>
  <c r="S338"/>
  <c r="S337" s="1"/>
  <c r="S336" s="1"/>
  <c r="S331" s="1"/>
  <c r="S330" s="1"/>
  <c r="AL105"/>
  <c r="AF104"/>
  <c r="AF1436"/>
  <c r="AF1435" s="1"/>
  <c r="H602"/>
  <c r="M280"/>
  <c r="M279" s="1"/>
  <c r="M274" s="1"/>
  <c r="M273" s="1"/>
  <c r="AL148"/>
  <c r="AR148" s="1"/>
  <c r="AX148" s="1"/>
  <c r="BD148" s="1"/>
  <c r="BJ148" s="1"/>
  <c r="BP148" s="1"/>
  <c r="BV148" s="1"/>
  <c r="CB148" s="1"/>
  <c r="CH148" s="1"/>
  <c r="J602"/>
  <c r="Y128"/>
  <c r="AO931"/>
  <c r="AO885" s="1"/>
  <c r="AL197"/>
  <c r="AL196" s="1"/>
  <c r="AL195" s="1"/>
  <c r="AL194" s="1"/>
  <c r="AL193" s="1"/>
  <c r="AL192" s="1"/>
  <c r="AL1439"/>
  <c r="AK518"/>
  <c r="AK517" s="1"/>
  <c r="AK410"/>
  <c r="AK558"/>
  <c r="AK557" s="1"/>
  <c r="AK556" s="1"/>
  <c r="AK427"/>
  <c r="AK426" s="1"/>
  <c r="AK425" s="1"/>
  <c r="AK424" s="1"/>
  <c r="AK423" s="1"/>
  <c r="AK422" s="1"/>
  <c r="AK421" s="1"/>
  <c r="Z126"/>
  <c r="Z125" s="1"/>
  <c r="S1445"/>
  <c r="S1444" s="1"/>
  <c r="T605"/>
  <c r="T604" s="1"/>
  <c r="I1052"/>
  <c r="J1052"/>
  <c r="AK224"/>
  <c r="AF1400"/>
  <c r="AF1395" s="1"/>
  <c r="AF1394" s="1"/>
  <c r="AF1393" s="1"/>
  <c r="AF417"/>
  <c r="T1248"/>
  <c r="T1247" s="1"/>
  <c r="N1248"/>
  <c r="N1247" s="1"/>
  <c r="N1245" s="1"/>
  <c r="AE20"/>
  <c r="AK728"/>
  <c r="AK727" s="1"/>
  <c r="S1483"/>
  <c r="S1459" s="1"/>
  <c r="AK1462"/>
  <c r="AE1461"/>
  <c r="AE1460" s="1"/>
  <c r="Z1333"/>
  <c r="T1332"/>
  <c r="T1331" s="1"/>
  <c r="Z974"/>
  <c r="T973"/>
  <c r="T972" s="1"/>
  <c r="T971" s="1"/>
  <c r="Z1104"/>
  <c r="Z1103" s="1"/>
  <c r="Z1102" s="1"/>
  <c r="Z1101" s="1"/>
  <c r="AF1105"/>
  <c r="Y380"/>
  <c r="Y379" s="1"/>
  <c r="Y378" s="1"/>
  <c r="Y377" s="1"/>
  <c r="AE381"/>
  <c r="AL131"/>
  <c r="AF130"/>
  <c r="AF129" s="1"/>
  <c r="AK269"/>
  <c r="AE268"/>
  <c r="Z1345"/>
  <c r="T1344"/>
  <c r="T1343" s="1"/>
  <c r="Z12"/>
  <c r="Z11" s="1"/>
  <c r="Z10" s="1"/>
  <c r="Z9" s="1"/>
  <c r="Z8" s="1"/>
  <c r="AF13"/>
  <c r="AE454"/>
  <c r="AK455"/>
  <c r="S127"/>
  <c r="AN123"/>
  <c r="Z257"/>
  <c r="Z255" s="1"/>
  <c r="M265"/>
  <c r="M264" s="1"/>
  <c r="M263" s="1"/>
  <c r="M257" s="1"/>
  <c r="M255" s="1"/>
  <c r="L1052"/>
  <c r="T1326"/>
  <c r="T1325" s="1"/>
  <c r="Y223"/>
  <c r="Y222" s="1"/>
  <c r="Y221" s="1"/>
  <c r="Y217" s="1"/>
  <c r="Y216" s="1"/>
  <c r="M382"/>
  <c r="M376" s="1"/>
  <c r="M370" s="1"/>
  <c r="M962"/>
  <c r="N605"/>
  <c r="N604" s="1"/>
  <c r="T1368"/>
  <c r="T1367" s="1"/>
  <c r="AF1369"/>
  <c r="AE1257"/>
  <c r="AK1472"/>
  <c r="AK351"/>
  <c r="AK350" s="1"/>
  <c r="K602"/>
  <c r="AM791"/>
  <c r="L1245"/>
  <c r="AW624"/>
  <c r="N174"/>
  <c r="N173" s="1"/>
  <c r="N172" s="1"/>
  <c r="N168" s="1"/>
  <c r="N167" s="1"/>
  <c r="T175"/>
  <c r="I177"/>
  <c r="AQ1258"/>
  <c r="AK1257"/>
  <c r="AR252"/>
  <c r="AR251" s="1"/>
  <c r="AR247" s="1"/>
  <c r="AX253"/>
  <c r="AR367"/>
  <c r="AR366" s="1"/>
  <c r="AX368"/>
  <c r="AR1378"/>
  <c r="AR1377" s="1"/>
  <c r="AR1376" s="1"/>
  <c r="AX1379"/>
  <c r="AR697"/>
  <c r="AR696" s="1"/>
  <c r="AX698"/>
  <c r="AQ577"/>
  <c r="AQ576" s="1"/>
  <c r="AW578"/>
  <c r="AR563"/>
  <c r="AR562" s="1"/>
  <c r="AX565"/>
  <c r="AQ567"/>
  <c r="AQ566" s="1"/>
  <c r="AW568"/>
  <c r="AQ848"/>
  <c r="AQ847" s="1"/>
  <c r="AW849"/>
  <c r="AQ1477"/>
  <c r="AW1478"/>
  <c r="AR891"/>
  <c r="AX892"/>
  <c r="AQ915"/>
  <c r="AQ914" s="1"/>
  <c r="AW916"/>
  <c r="AQ596"/>
  <c r="AQ595" s="1"/>
  <c r="AW597"/>
  <c r="AR1405"/>
  <c r="AR1404" s="1"/>
  <c r="AX1406"/>
  <c r="AQ1138"/>
  <c r="AQ1137" s="1"/>
  <c r="AQ1136" s="1"/>
  <c r="AQ1135" s="1"/>
  <c r="AW1139"/>
  <c r="AQ237"/>
  <c r="AQ236" s="1"/>
  <c r="AQ235" s="1"/>
  <c r="AW238"/>
  <c r="AQ106"/>
  <c r="AW107"/>
  <c r="AR95"/>
  <c r="AR94" s="1"/>
  <c r="AX96"/>
  <c r="AQ977"/>
  <c r="AQ976" s="1"/>
  <c r="AQ975" s="1"/>
  <c r="AW978"/>
  <c r="AQ656"/>
  <c r="AQ655" s="1"/>
  <c r="AW657"/>
  <c r="AQ663"/>
  <c r="AQ662" s="1"/>
  <c r="AW664"/>
  <c r="AQ1268"/>
  <c r="AQ1267" s="1"/>
  <c r="AW1269"/>
  <c r="AR521"/>
  <c r="AR520" s="1"/>
  <c r="AX522"/>
  <c r="AQ1378"/>
  <c r="AQ1377" s="1"/>
  <c r="AQ1376" s="1"/>
  <c r="AW1379"/>
  <c r="AQ697"/>
  <c r="AQ696" s="1"/>
  <c r="AW698"/>
  <c r="AQ694"/>
  <c r="AQ693" s="1"/>
  <c r="AQ692" s="1"/>
  <c r="AW695"/>
  <c r="AR1028"/>
  <c r="AR1027" s="1"/>
  <c r="AR1026" s="1"/>
  <c r="AR1025" s="1"/>
  <c r="AX1029"/>
  <c r="AQ1126"/>
  <c r="AQ1125" s="1"/>
  <c r="AQ1124" s="1"/>
  <c r="AQ1123" s="1"/>
  <c r="AW1127"/>
  <c r="AR1464"/>
  <c r="AX1465"/>
  <c r="AQ1238"/>
  <c r="AQ1237" s="1"/>
  <c r="AQ1236" s="1"/>
  <c r="AQ1235" s="1"/>
  <c r="AQ1234" s="1"/>
  <c r="AW1239"/>
  <c r="AQ1432"/>
  <c r="AQ1431" s="1"/>
  <c r="AQ1430" s="1"/>
  <c r="AQ1429" s="1"/>
  <c r="AW1433"/>
  <c r="AR53"/>
  <c r="AX54"/>
  <c r="AQ1439"/>
  <c r="AW1440"/>
  <c r="AQ536"/>
  <c r="AQ535" s="1"/>
  <c r="AW537"/>
  <c r="AQ1344"/>
  <c r="AQ1343" s="1"/>
  <c r="AW1345"/>
  <c r="AR15"/>
  <c r="AR14" s="1"/>
  <c r="AX16"/>
  <c r="AR868"/>
  <c r="AR867" s="1"/>
  <c r="AR866" s="1"/>
  <c r="AR865" s="1"/>
  <c r="AR864" s="1"/>
  <c r="AX869"/>
  <c r="AR1311"/>
  <c r="AR1310" s="1"/>
  <c r="AX1312"/>
  <c r="AQ1155"/>
  <c r="AQ1154" s="1"/>
  <c r="AQ1153" s="1"/>
  <c r="AQ1152" s="1"/>
  <c r="AW1156"/>
  <c r="AQ204"/>
  <c r="AW205"/>
  <c r="AQ500"/>
  <c r="AQ499" s="1"/>
  <c r="AQ498" s="1"/>
  <c r="AW501"/>
  <c r="AR648"/>
  <c r="AR647" s="1"/>
  <c r="AR646" s="1"/>
  <c r="AX649"/>
  <c r="AQ939"/>
  <c r="AQ938" s="1"/>
  <c r="AQ937" s="1"/>
  <c r="AW940"/>
  <c r="AQ1170"/>
  <c r="AQ1169" s="1"/>
  <c r="AQ1168" s="1"/>
  <c r="AQ1167" s="1"/>
  <c r="AW1171"/>
  <c r="AR861"/>
  <c r="AR860" s="1"/>
  <c r="AX862"/>
  <c r="AQ511"/>
  <c r="AQ510" s="1"/>
  <c r="AQ509" s="1"/>
  <c r="AW512"/>
  <c r="AW949"/>
  <c r="AQ543"/>
  <c r="AQ542" s="1"/>
  <c r="AW544"/>
  <c r="AQ112"/>
  <c r="AQ111" s="1"/>
  <c r="AW113"/>
  <c r="AQ1402"/>
  <c r="AQ1401" s="1"/>
  <c r="AW1403"/>
  <c r="AQ823"/>
  <c r="AQ822" s="1"/>
  <c r="AQ821" s="1"/>
  <c r="AQ820" s="1"/>
  <c r="AW824"/>
  <c r="AQ82"/>
  <c r="AW83"/>
  <c r="AR470"/>
  <c r="AX471"/>
  <c r="AQ1224"/>
  <c r="AQ1223" s="1"/>
  <c r="AQ1222" s="1"/>
  <c r="AQ1221" s="1"/>
  <c r="AW1225"/>
  <c r="AQ801"/>
  <c r="AQ800" s="1"/>
  <c r="AW802"/>
  <c r="AR644"/>
  <c r="AR643" s="1"/>
  <c r="AR642" s="1"/>
  <c r="AX645"/>
  <c r="AR197"/>
  <c r="AR196" s="1"/>
  <c r="AR195" s="1"/>
  <c r="AR194" s="1"/>
  <c r="AR193" s="1"/>
  <c r="AR192" s="1"/>
  <c r="AX198"/>
  <c r="AR136"/>
  <c r="AX137"/>
  <c r="AR449"/>
  <c r="AR448" s="1"/>
  <c r="AR447" s="1"/>
  <c r="AR446" s="1"/>
  <c r="AR445" s="1"/>
  <c r="AX450"/>
  <c r="AQ1381"/>
  <c r="AQ1380" s="1"/>
  <c r="AW1382"/>
  <c r="AR582"/>
  <c r="AR581" s="1"/>
  <c r="AR580" s="1"/>
  <c r="AR579" s="1"/>
  <c r="AX583"/>
  <c r="AR851"/>
  <c r="AR850" s="1"/>
  <c r="AX852"/>
  <c r="AQ666"/>
  <c r="AQ665" s="1"/>
  <c r="AW667"/>
  <c r="AR875"/>
  <c r="AR874" s="1"/>
  <c r="AR873" s="1"/>
  <c r="AX876"/>
  <c r="AR1466"/>
  <c r="AX1467"/>
  <c r="AR237"/>
  <c r="AR236" s="1"/>
  <c r="AR235" s="1"/>
  <c r="AX238"/>
  <c r="AQ252"/>
  <c r="AQ251" s="1"/>
  <c r="AW253"/>
  <c r="AQ652"/>
  <c r="AQ651" s="1"/>
  <c r="AQ650" s="1"/>
  <c r="AW653"/>
  <c r="AQ136"/>
  <c r="AW137"/>
  <c r="AQ304"/>
  <c r="AQ303" s="1"/>
  <c r="AQ302" s="1"/>
  <c r="AQ301" s="1"/>
  <c r="AW305"/>
  <c r="AR797"/>
  <c r="AR796" s="1"/>
  <c r="AR795" s="1"/>
  <c r="AX798"/>
  <c r="AR969"/>
  <c r="AR968" s="1"/>
  <c r="AR967" s="1"/>
  <c r="AX970"/>
  <c r="AR351"/>
  <c r="AR350" s="1"/>
  <c r="AX352"/>
  <c r="AQ599"/>
  <c r="AQ598" s="1"/>
  <c r="AW600"/>
  <c r="AQ554"/>
  <c r="AQ553" s="1"/>
  <c r="AQ552" s="1"/>
  <c r="AW555"/>
  <c r="AR1408"/>
  <c r="AR1407" s="1"/>
  <c r="AX1409"/>
  <c r="AQ1474"/>
  <c r="AQ1473" s="1"/>
  <c r="AW1475"/>
  <c r="AR1274"/>
  <c r="AR1273" s="1"/>
  <c r="AX1275"/>
  <c r="AR823"/>
  <c r="AR822" s="1"/>
  <c r="AR821" s="1"/>
  <c r="AR820" s="1"/>
  <c r="AX824"/>
  <c r="AQ396"/>
  <c r="AQ395" s="1"/>
  <c r="AQ394" s="1"/>
  <c r="AW397"/>
  <c r="AQ1028"/>
  <c r="AQ1027" s="1"/>
  <c r="AQ1026" s="1"/>
  <c r="AQ1025" s="1"/>
  <c r="AW1029"/>
  <c r="AQ868"/>
  <c r="AQ867" s="1"/>
  <c r="AQ866" s="1"/>
  <c r="AQ865" s="1"/>
  <c r="AQ864" s="1"/>
  <c r="AW869"/>
  <c r="AR413"/>
  <c r="AX414"/>
  <c r="AQ109"/>
  <c r="AQ108" s="1"/>
  <c r="AW110"/>
  <c r="AQ882"/>
  <c r="AQ881" s="1"/>
  <c r="AW883"/>
  <c r="AR596"/>
  <c r="AR595" s="1"/>
  <c r="AX597"/>
  <c r="AR36"/>
  <c r="AX37"/>
  <c r="AQ1484"/>
  <c r="AW1485"/>
  <c r="AQ1341"/>
  <c r="AQ1340" s="1"/>
  <c r="AW1342"/>
  <c r="AQ1049"/>
  <c r="AW1050"/>
  <c r="AR348"/>
  <c r="AR347" s="1"/>
  <c r="AX349"/>
  <c r="AQ1033"/>
  <c r="AQ1032" s="1"/>
  <c r="AQ1031" s="1"/>
  <c r="AQ1030" s="1"/>
  <c r="AW1034"/>
  <c r="AQ518"/>
  <c r="AQ517" s="1"/>
  <c r="AW519"/>
  <c r="AQ443"/>
  <c r="AQ442" s="1"/>
  <c r="AQ441" s="1"/>
  <c r="AQ440" s="1"/>
  <c r="AW444"/>
  <c r="AQ1374"/>
  <c r="AQ1373" s="1"/>
  <c r="AW1375"/>
  <c r="AR1065"/>
  <c r="AR1064" s="1"/>
  <c r="AR1063" s="1"/>
  <c r="AX1066"/>
  <c r="AR1268"/>
  <c r="AR1267" s="1"/>
  <c r="AX1269"/>
  <c r="AQ879"/>
  <c r="AQ878" s="1"/>
  <c r="AQ877" s="1"/>
  <c r="AW880"/>
  <c r="AR101"/>
  <c r="AR100" s="1"/>
  <c r="AX102"/>
  <c r="AR1484"/>
  <c r="AX1485"/>
  <c r="AQ558"/>
  <c r="AQ557" s="1"/>
  <c r="AQ556" s="1"/>
  <c r="AW559"/>
  <c r="AR1317"/>
  <c r="AR1316" s="1"/>
  <c r="AX1318"/>
  <c r="AQ120"/>
  <c r="AQ119" s="1"/>
  <c r="AQ118" s="1"/>
  <c r="AQ117" s="1"/>
  <c r="AQ116" s="1"/>
  <c r="AQ115" s="1"/>
  <c r="AW121"/>
  <c r="AR554"/>
  <c r="AR553" s="1"/>
  <c r="AR552" s="1"/>
  <c r="AX555"/>
  <c r="AQ1081"/>
  <c r="AQ1080" s="1"/>
  <c r="AQ1079" s="1"/>
  <c r="AQ1078" s="1"/>
  <c r="AQ1077" s="1"/>
  <c r="AW1082"/>
  <c r="AR1320"/>
  <c r="AR1319" s="1"/>
  <c r="AX1321"/>
  <c r="AQ1464"/>
  <c r="AW1465"/>
  <c r="AR1081"/>
  <c r="AR1080" s="1"/>
  <c r="AR1079" s="1"/>
  <c r="AR1078" s="1"/>
  <c r="AR1077" s="1"/>
  <c r="AX1082"/>
  <c r="AR912"/>
  <c r="AR911" s="1"/>
  <c r="AX913"/>
  <c r="AQ1069"/>
  <c r="AW1070"/>
  <c r="AQ213"/>
  <c r="AQ212" s="1"/>
  <c r="AQ211" s="1"/>
  <c r="AQ210" s="1"/>
  <c r="AQ209" s="1"/>
  <c r="AW214"/>
  <c r="AQ95"/>
  <c r="AQ94" s="1"/>
  <c r="AW96"/>
  <c r="AR1323"/>
  <c r="AR1322" s="1"/>
  <c r="AX1324"/>
  <c r="AR858"/>
  <c r="AR857" s="1"/>
  <c r="AX859"/>
  <c r="AQ323"/>
  <c r="AW324"/>
  <c r="AQ1326"/>
  <c r="AQ1325" s="1"/>
  <c r="AW1327"/>
  <c r="AR304"/>
  <c r="AR303" s="1"/>
  <c r="AR302" s="1"/>
  <c r="AR301" s="1"/>
  <c r="AX305"/>
  <c r="AR1335"/>
  <c r="AR1334" s="1"/>
  <c r="AX1336"/>
  <c r="AR712"/>
  <c r="AR711" s="1"/>
  <c r="AR710" s="1"/>
  <c r="AX713"/>
  <c r="AR80"/>
  <c r="AX81"/>
  <c r="AR1353"/>
  <c r="AR1352" s="1"/>
  <c r="AX1354"/>
  <c r="AR1454"/>
  <c r="AX1455"/>
  <c r="AQ589"/>
  <c r="AQ588" s="1"/>
  <c r="AQ587" s="1"/>
  <c r="AQ586" s="1"/>
  <c r="AQ585" s="1"/>
  <c r="AW590"/>
  <c r="AQ1447"/>
  <c r="AW1448"/>
  <c r="AQ189"/>
  <c r="AQ188" s="1"/>
  <c r="AW190"/>
  <c r="AQ364"/>
  <c r="AQ363" s="1"/>
  <c r="AQ362" s="1"/>
  <c r="AW365"/>
  <c r="AQ983"/>
  <c r="AQ982" s="1"/>
  <c r="AW984"/>
  <c r="AQ582"/>
  <c r="AQ581" s="1"/>
  <c r="AQ580" s="1"/>
  <c r="AQ579" s="1"/>
  <c r="AW583"/>
  <c r="AQ1264"/>
  <c r="AQ1263" s="1"/>
  <c r="AQ1262" s="1"/>
  <c r="AW1265"/>
  <c r="AR577"/>
  <c r="AR576" s="1"/>
  <c r="AX578"/>
  <c r="AR694"/>
  <c r="AR693" s="1"/>
  <c r="AR692" s="1"/>
  <c r="AX695"/>
  <c r="AR663"/>
  <c r="AR662" s="1"/>
  <c r="AX664"/>
  <c r="AQ1408"/>
  <c r="AQ1407" s="1"/>
  <c r="AW1409"/>
  <c r="AR543"/>
  <c r="AR542" s="1"/>
  <c r="AX544"/>
  <c r="AQ1411"/>
  <c r="AQ1410" s="1"/>
  <c r="AW1412"/>
  <c r="AR230"/>
  <c r="AR229" s="1"/>
  <c r="AX231"/>
  <c r="AR78"/>
  <c r="AX79"/>
  <c r="AQ240"/>
  <c r="AQ239" s="1"/>
  <c r="AW241"/>
  <c r="AR1381"/>
  <c r="AR1380" s="1"/>
  <c r="AX1382"/>
  <c r="AR634"/>
  <c r="AR633" s="1"/>
  <c r="AX635"/>
  <c r="AR666"/>
  <c r="AR665" s="1"/>
  <c r="AX667"/>
  <c r="AR1486"/>
  <c r="AX1487"/>
  <c r="AR1402"/>
  <c r="AR1401" s="1"/>
  <c r="AX1403"/>
  <c r="AR903"/>
  <c r="AR902" s="1"/>
  <c r="AX904"/>
  <c r="AR40"/>
  <c r="AX41"/>
  <c r="AR977"/>
  <c r="AR976" s="1"/>
  <c r="AR975" s="1"/>
  <c r="AX978"/>
  <c r="AQ563"/>
  <c r="AQ562" s="1"/>
  <c r="AW565"/>
  <c r="AR656"/>
  <c r="AR655" s="1"/>
  <c r="AX657"/>
  <c r="AQ1350"/>
  <c r="AQ1349" s="1"/>
  <c r="AW1351"/>
  <c r="AQ909"/>
  <c r="AQ908" s="1"/>
  <c r="AW910"/>
  <c r="AR1133"/>
  <c r="AR1132" s="1"/>
  <c r="AR1131" s="1"/>
  <c r="AR1130" s="1"/>
  <c r="AX1134"/>
  <c r="AQ1148"/>
  <c r="AQ1147" s="1"/>
  <c r="AQ1146" s="1"/>
  <c r="AQ1145" s="1"/>
  <c r="AW1149"/>
  <c r="AR434"/>
  <c r="AR433" s="1"/>
  <c r="AR432" s="1"/>
  <c r="AR431" s="1"/>
  <c r="AX435"/>
  <c r="AQ22"/>
  <c r="AW23"/>
  <c r="AQ1314"/>
  <c r="AQ1313" s="1"/>
  <c r="AW1315"/>
  <c r="AR1071"/>
  <c r="AX1072"/>
  <c r="AR1231"/>
  <c r="AR1230" s="1"/>
  <c r="AR1229" s="1"/>
  <c r="AR1228" s="1"/>
  <c r="AR1227" s="1"/>
  <c r="AX1232"/>
  <c r="AQ334"/>
  <c r="AQ333" s="1"/>
  <c r="AQ332" s="1"/>
  <c r="AW335"/>
  <c r="AQ1020"/>
  <c r="AQ1019" s="1"/>
  <c r="AW1021"/>
  <c r="AQ357"/>
  <c r="AQ356" s="1"/>
  <c r="AW358"/>
  <c r="AR546"/>
  <c r="AR545" s="1"/>
  <c r="AX547"/>
  <c r="AR492"/>
  <c r="AR491" s="1"/>
  <c r="AR490" s="1"/>
  <c r="AX493"/>
  <c r="AQ1323"/>
  <c r="AQ1322" s="1"/>
  <c r="AW1324"/>
  <c r="AR1109"/>
  <c r="AR1108" s="1"/>
  <c r="AR1107" s="1"/>
  <c r="AR1106" s="1"/>
  <c r="AX1110"/>
  <c r="AR1449"/>
  <c r="AX1450"/>
  <c r="AQ546"/>
  <c r="AQ545" s="1"/>
  <c r="AW547"/>
  <c r="AQ154"/>
  <c r="AW155"/>
  <c r="AR396"/>
  <c r="AR395" s="1"/>
  <c r="AR394" s="1"/>
  <c r="AX397"/>
  <c r="AR1138"/>
  <c r="AR1137" s="1"/>
  <c r="AR1136" s="1"/>
  <c r="AR1135" s="1"/>
  <c r="AX1139"/>
  <c r="AR1479"/>
  <c r="AX1480"/>
  <c r="AR882"/>
  <c r="AR881" s="1"/>
  <c r="AX883"/>
  <c r="AR468"/>
  <c r="AX469"/>
  <c r="AR1143"/>
  <c r="AR1142" s="1"/>
  <c r="AR1141" s="1"/>
  <c r="AR1140" s="1"/>
  <c r="AX1144"/>
  <c r="AQ851"/>
  <c r="AQ850" s="1"/>
  <c r="AW852"/>
  <c r="AQ858"/>
  <c r="AQ857" s="1"/>
  <c r="AW859"/>
  <c r="AR1365"/>
  <c r="AR1364" s="1"/>
  <c r="AX1366"/>
  <c r="AQ1231"/>
  <c r="AQ1230" s="1"/>
  <c r="AQ1229" s="1"/>
  <c r="AQ1228" s="1"/>
  <c r="AQ1227" s="1"/>
  <c r="AW1232"/>
  <c r="AR906"/>
  <c r="AR905" s="1"/>
  <c r="AX907"/>
  <c r="AQ1207"/>
  <c r="AQ1206" s="1"/>
  <c r="AQ1205" s="1"/>
  <c r="AW1208"/>
  <c r="AQ351"/>
  <c r="AQ350" s="1"/>
  <c r="AW352"/>
  <c r="AQ417"/>
  <c r="AW419"/>
  <c r="AQ804"/>
  <c r="AQ803" s="1"/>
  <c r="AW805"/>
  <c r="AQ132"/>
  <c r="AW133"/>
  <c r="AR354"/>
  <c r="AR353" s="1"/>
  <c r="AX355"/>
  <c r="AR321"/>
  <c r="AX322"/>
  <c r="AQ92"/>
  <c r="AQ91" s="1"/>
  <c r="AW93"/>
  <c r="AQ728"/>
  <c r="AQ727" s="1"/>
  <c r="AQ726" s="1"/>
  <c r="AQ725" s="1"/>
  <c r="AW729"/>
  <c r="AQ230"/>
  <c r="AQ229" s="1"/>
  <c r="AW231"/>
  <c r="AQ233"/>
  <c r="AQ232" s="1"/>
  <c r="AW234"/>
  <c r="AR92"/>
  <c r="AR91" s="1"/>
  <c r="AX93"/>
  <c r="AR364"/>
  <c r="AR363" s="1"/>
  <c r="AR362" s="1"/>
  <c r="AX365"/>
  <c r="AQ634"/>
  <c r="AQ633" s="1"/>
  <c r="AW635"/>
  <c r="AR567"/>
  <c r="AR566" s="1"/>
  <c r="AX568"/>
  <c r="AR848"/>
  <c r="AR847" s="1"/>
  <c r="AX849"/>
  <c r="AR659"/>
  <c r="AR658" s="1"/>
  <c r="AX660"/>
  <c r="AQ1365"/>
  <c r="AQ1364" s="1"/>
  <c r="AW1366"/>
  <c r="AR461"/>
  <c r="AR460" s="1"/>
  <c r="AR459" s="1"/>
  <c r="AX462"/>
  <c r="AR1477"/>
  <c r="AX1478"/>
  <c r="AR132"/>
  <c r="AX133"/>
  <c r="AQ1362"/>
  <c r="AQ1361" s="1"/>
  <c r="AW1363"/>
  <c r="AQ1506"/>
  <c r="AQ1505" s="1"/>
  <c r="AQ1504" s="1"/>
  <c r="AQ1503" s="1"/>
  <c r="AQ1502" s="1"/>
  <c r="AQ1501" s="1"/>
  <c r="AW1507"/>
  <c r="AQ206"/>
  <c r="AW207"/>
  <c r="AQ906"/>
  <c r="AQ905" s="1"/>
  <c r="AW907"/>
  <c r="AQ38"/>
  <c r="AW39"/>
  <c r="AR507"/>
  <c r="AR506" s="1"/>
  <c r="AR505" s="1"/>
  <c r="AX508"/>
  <c r="AQ770"/>
  <c r="AQ769" s="1"/>
  <c r="AQ768" s="1"/>
  <c r="AW771"/>
  <c r="AR1374"/>
  <c r="AR1373" s="1"/>
  <c r="AX1375"/>
  <c r="AR1441"/>
  <c r="AX1442"/>
  <c r="AQ1481"/>
  <c r="AW1482"/>
  <c r="AQ1466"/>
  <c r="AW1467"/>
  <c r="AQ470"/>
  <c r="AW471"/>
  <c r="AQ468"/>
  <c r="AW469"/>
  <c r="AQ1071"/>
  <c r="AW1072"/>
  <c r="AR589"/>
  <c r="AR588" s="1"/>
  <c r="AR587" s="1"/>
  <c r="AR586" s="1"/>
  <c r="AR585" s="1"/>
  <c r="AX590"/>
  <c r="AQ549"/>
  <c r="AQ548" s="1"/>
  <c r="AW550"/>
  <c r="AQ1274"/>
  <c r="AQ1273" s="1"/>
  <c r="AW1275"/>
  <c r="AR1439"/>
  <c r="AX1440"/>
  <c r="AQ965"/>
  <c r="AQ964" s="1"/>
  <c r="AQ963" s="1"/>
  <c r="AW966"/>
  <c r="AR22"/>
  <c r="AX23"/>
  <c r="AQ956"/>
  <c r="AQ955" s="1"/>
  <c r="AW957"/>
  <c r="AQ1356"/>
  <c r="AQ1355" s="1"/>
  <c r="AW1357"/>
  <c r="AR82"/>
  <c r="AX83"/>
  <c r="AQ1094"/>
  <c r="AQ1093" s="1"/>
  <c r="AQ1092" s="1"/>
  <c r="AQ1091" s="1"/>
  <c r="AW1095"/>
  <c r="AR928"/>
  <c r="AR927" s="1"/>
  <c r="AR926" s="1"/>
  <c r="AR925" s="1"/>
  <c r="AR924" s="1"/>
  <c r="AX929"/>
  <c r="AQ496"/>
  <c r="AQ495" s="1"/>
  <c r="AQ494" s="1"/>
  <c r="AW497"/>
  <c r="AR299"/>
  <c r="AR298" s="1"/>
  <c r="AR297" s="1"/>
  <c r="AR296" s="1"/>
  <c r="AX300"/>
  <c r="AR746"/>
  <c r="AX747"/>
  <c r="AQ53"/>
  <c r="AW54"/>
  <c r="AQ712"/>
  <c r="AQ711" s="1"/>
  <c r="AQ710" s="1"/>
  <c r="AW713"/>
  <c r="AR399"/>
  <c r="AR398" s="1"/>
  <c r="AX400"/>
  <c r="AW144"/>
  <c r="AW147"/>
  <c r="AW145"/>
  <c r="AW143"/>
  <c r="AW146"/>
  <c r="AR682"/>
  <c r="AR681" s="1"/>
  <c r="AR680" s="1"/>
  <c r="AX683"/>
  <c r="AQ101"/>
  <c r="AQ100" s="1"/>
  <c r="AW102"/>
  <c r="AR109"/>
  <c r="AR108" s="1"/>
  <c r="AX110"/>
  <c r="AQ875"/>
  <c r="AQ874" s="1"/>
  <c r="AQ873" s="1"/>
  <c r="AW876"/>
  <c r="AR558"/>
  <c r="AR557" s="1"/>
  <c r="AR556" s="1"/>
  <c r="AX559"/>
  <c r="AR618"/>
  <c r="AR617" s="1"/>
  <c r="AR616" s="1"/>
  <c r="AX619"/>
  <c r="AQ1479"/>
  <c r="AW1480"/>
  <c r="AQ261"/>
  <c r="AQ260" s="1"/>
  <c r="AQ259" s="1"/>
  <c r="AQ258" s="1"/>
  <c r="AW262"/>
  <c r="AR742"/>
  <c r="AR741" s="1"/>
  <c r="AR740" s="1"/>
  <c r="AX743"/>
  <c r="AR206"/>
  <c r="AR935"/>
  <c r="AR934" s="1"/>
  <c r="AR933" s="1"/>
  <c r="AX936"/>
  <c r="AQ1488"/>
  <c r="AW1489"/>
  <c r="AR531"/>
  <c r="AR530" s="1"/>
  <c r="AX532"/>
  <c r="AR323"/>
  <c r="AX324"/>
  <c r="AQ78"/>
  <c r="AW79"/>
  <c r="AR1426"/>
  <c r="AR1425" s="1"/>
  <c r="AR1424" s="1"/>
  <c r="AR1423" s="1"/>
  <c r="AX1427"/>
  <c r="AR1461"/>
  <c r="AR1460" s="1"/>
  <c r="AX1462"/>
  <c r="AR608"/>
  <c r="AR607" s="1"/>
  <c r="AR606" s="1"/>
  <c r="AX609"/>
  <c r="AQ1109"/>
  <c r="AQ1108" s="1"/>
  <c r="AQ1107" s="1"/>
  <c r="AQ1106" s="1"/>
  <c r="AW1110"/>
  <c r="AR1155"/>
  <c r="AR1154" s="1"/>
  <c r="AR1153" s="1"/>
  <c r="AR1152" s="1"/>
  <c r="AX1156"/>
  <c r="AQ777"/>
  <c r="AQ776" s="1"/>
  <c r="AQ775" s="1"/>
  <c r="AW778"/>
  <c r="AQ321"/>
  <c r="AW322"/>
  <c r="AR120"/>
  <c r="AR119" s="1"/>
  <c r="AR118" s="1"/>
  <c r="AR117" s="1"/>
  <c r="AR116" s="1"/>
  <c r="AR115" s="1"/>
  <c r="AX121"/>
  <c r="AR309"/>
  <c r="AR308" s="1"/>
  <c r="AR307" s="1"/>
  <c r="AX310"/>
  <c r="AR417"/>
  <c r="AX419"/>
  <c r="AQ1454"/>
  <c r="AW1455"/>
  <c r="AR70"/>
  <c r="AR69" s="1"/>
  <c r="AR68" s="1"/>
  <c r="AR67" s="1"/>
  <c r="AR66" s="1"/>
  <c r="AR65" s="1"/>
  <c r="AX71"/>
  <c r="AR518"/>
  <c r="AR517" s="1"/>
  <c r="AX519"/>
  <c r="AR1126"/>
  <c r="AR1125" s="1"/>
  <c r="AR1124" s="1"/>
  <c r="AR1123" s="1"/>
  <c r="AX1127"/>
  <c r="AR1506"/>
  <c r="AR1505" s="1"/>
  <c r="AR1504" s="1"/>
  <c r="AR1503" s="1"/>
  <c r="AR1502" s="1"/>
  <c r="AR1501" s="1"/>
  <c r="AX1507"/>
  <c r="AR1009"/>
  <c r="AR1008" s="1"/>
  <c r="AR1007" s="1"/>
  <c r="AR1006" s="1"/>
  <c r="AR1005" s="1"/>
  <c r="AX1010"/>
  <c r="AQ686"/>
  <c r="AQ685" s="1"/>
  <c r="AQ684" s="1"/>
  <c r="AW687"/>
  <c r="AQ292"/>
  <c r="AQ291" s="1"/>
  <c r="AQ290" s="1"/>
  <c r="AQ289" s="1"/>
  <c r="AQ288" s="1"/>
  <c r="AW293"/>
  <c r="AQ1469"/>
  <c r="AW1470"/>
  <c r="AR500"/>
  <c r="AR499" s="1"/>
  <c r="AR498" s="1"/>
  <c r="AX501"/>
  <c r="AW752"/>
  <c r="AQ986"/>
  <c r="AQ985" s="1"/>
  <c r="AW987"/>
  <c r="AR986"/>
  <c r="AR985" s="1"/>
  <c r="AX987"/>
  <c r="AL467"/>
  <c r="AI1248"/>
  <c r="AI1247" s="1"/>
  <c r="AI1245" s="1"/>
  <c r="AK593"/>
  <c r="AK592" s="1"/>
  <c r="AL1266"/>
  <c r="AK1068"/>
  <c r="AK1067" s="1"/>
  <c r="X602"/>
  <c r="Y799"/>
  <c r="N901"/>
  <c r="N900" s="1"/>
  <c r="N899" s="1"/>
  <c r="M63"/>
  <c r="I123"/>
  <c r="V602"/>
  <c r="Q602"/>
  <c r="G1052"/>
  <c r="AL228"/>
  <c r="S406"/>
  <c r="S376" s="1"/>
  <c r="S370" s="1"/>
  <c r="I1245"/>
  <c r="AP216"/>
  <c r="AP177" s="1"/>
  <c r="AB602"/>
  <c r="AB1563" s="1"/>
  <c r="Y745"/>
  <c r="Y744" s="1"/>
  <c r="G1245"/>
  <c r="S1302"/>
  <c r="S1301" s="1"/>
  <c r="S1300" s="1"/>
  <c r="S1299" s="1"/>
  <c r="S1298" s="1"/>
  <c r="H123"/>
  <c r="N128"/>
  <c r="G6"/>
  <c r="Y1062"/>
  <c r="Y1061" s="1"/>
  <c r="AE749"/>
  <c r="AE748" s="1"/>
  <c r="AO959"/>
  <c r="AO605"/>
  <c r="AO604" s="1"/>
  <c r="AN271"/>
  <c r="G516"/>
  <c r="G515" s="1"/>
  <c r="G514" s="1"/>
  <c r="G486" s="1"/>
  <c r="AK589"/>
  <c r="AK588" s="1"/>
  <c r="AK587" s="1"/>
  <c r="AK586" s="1"/>
  <c r="AK585" s="1"/>
  <c r="AK92"/>
  <c r="AK91" s="1"/>
  <c r="AL321"/>
  <c r="AR416"/>
  <c r="AR802"/>
  <c r="AR1161"/>
  <c r="AR1258"/>
  <c r="U791"/>
  <c r="AK131"/>
  <c r="AQ131" s="1"/>
  <c r="H885"/>
  <c r="N126"/>
  <c r="N125" s="1"/>
  <c r="N123" s="1"/>
  <c r="AJ1248"/>
  <c r="AJ1247" s="1"/>
  <c r="AJ1245" s="1"/>
  <c r="AD602"/>
  <c r="S437"/>
  <c r="AM376"/>
  <c r="AM370" s="1"/>
  <c r="AM341" s="1"/>
  <c r="AM216"/>
  <c r="AM177" s="1"/>
  <c r="AN216"/>
  <c r="AN177" s="1"/>
  <c r="K515"/>
  <c r="K514" s="1"/>
  <c r="K486" s="1"/>
  <c r="T376"/>
  <c r="T370" s="1"/>
  <c r="T341" s="1"/>
  <c r="M1253"/>
  <c r="M1248" s="1"/>
  <c r="M1247" s="1"/>
  <c r="AK292"/>
  <c r="AK291" s="1"/>
  <c r="AK290" s="1"/>
  <c r="AK289" s="1"/>
  <c r="AK288" s="1"/>
  <c r="AF1075"/>
  <c r="AF1074" s="1"/>
  <c r="AF1073" s="1"/>
  <c r="S1151"/>
  <c r="T708"/>
  <c r="AH177"/>
  <c r="AA1391"/>
  <c r="AG123"/>
  <c r="AE132"/>
  <c r="AE129" s="1"/>
  <c r="AE126" s="1"/>
  <c r="AE125" s="1"/>
  <c r="O1052"/>
  <c r="Y17"/>
  <c r="Y10" s="1"/>
  <c r="Y9" s="1"/>
  <c r="Y8" s="1"/>
  <c r="M1300"/>
  <c r="M1299" s="1"/>
  <c r="M1298" s="1"/>
  <c r="AL1330"/>
  <c r="AR1330" s="1"/>
  <c r="S306"/>
  <c r="S295" s="1"/>
  <c r="AP126"/>
  <c r="AP125" s="1"/>
  <c r="AP123" s="1"/>
  <c r="AN791"/>
  <c r="T51"/>
  <c r="T50" s="1"/>
  <c r="T43" s="1"/>
  <c r="AE292"/>
  <c r="AE291" s="1"/>
  <c r="AE290" s="1"/>
  <c r="AE289" s="1"/>
  <c r="AE288" s="1"/>
  <c r="AF415"/>
  <c r="AF412" s="1"/>
  <c r="AF411" s="1"/>
  <c r="AE533"/>
  <c r="AE531" s="1"/>
  <c r="AE530" s="1"/>
  <c r="AK726"/>
  <c r="AK725" s="1"/>
  <c r="AL284"/>
  <c r="Y1255"/>
  <c r="Y1254" s="1"/>
  <c r="Y1253" s="1"/>
  <c r="AE1256"/>
  <c r="AO216"/>
  <c r="AO177" s="1"/>
  <c r="AL161"/>
  <c r="N6"/>
  <c r="AN382"/>
  <c r="AN376" s="1"/>
  <c r="AN370" s="1"/>
  <c r="AN341" s="1"/>
  <c r="AL856"/>
  <c r="AL855" s="1"/>
  <c r="AL854" s="1"/>
  <c r="M1434"/>
  <c r="M1428" s="1"/>
  <c r="M1417" s="1"/>
  <c r="M1391" s="1"/>
  <c r="M306"/>
  <c r="M295" s="1"/>
  <c r="Y492"/>
  <c r="Y491" s="1"/>
  <c r="Y490" s="1"/>
  <c r="Y489" s="1"/>
  <c r="Y488" s="1"/>
  <c r="AE493"/>
  <c r="AF223"/>
  <c r="AF222" s="1"/>
  <c r="AF221" s="1"/>
  <c r="AF217" s="1"/>
  <c r="AF216" s="1"/>
  <c r="AL224"/>
  <c r="AL1261"/>
  <c r="AF1260"/>
  <c r="AF1259" s="1"/>
  <c r="N318"/>
  <c r="N317" s="1"/>
  <c r="N306" s="1"/>
  <c r="N295" s="1"/>
  <c r="N271" s="1"/>
  <c r="AK1010"/>
  <c r="AE1009"/>
  <c r="AE1008" s="1"/>
  <c r="AE1007" s="1"/>
  <c r="AE1006" s="1"/>
  <c r="AE1005" s="1"/>
  <c r="AF389"/>
  <c r="Z388"/>
  <c r="Z387" s="1"/>
  <c r="M1151"/>
  <c r="M1052" s="1"/>
  <c r="M127"/>
  <c r="M126"/>
  <c r="M125" s="1"/>
  <c r="M128"/>
  <c r="AE55"/>
  <c r="AE52" s="1"/>
  <c r="AK56"/>
  <c r="AL529"/>
  <c r="AF528"/>
  <c r="AF527" s="1"/>
  <c r="Z374"/>
  <c r="Z373" s="1"/>
  <c r="Z372" s="1"/>
  <c r="Z371" s="1"/>
  <c r="AF375"/>
  <c r="S507"/>
  <c r="S506" s="1"/>
  <c r="S505" s="1"/>
  <c r="S504" s="1"/>
  <c r="S503" s="1"/>
  <c r="Y508"/>
  <c r="Z748"/>
  <c r="Z745" s="1"/>
  <c r="Z744" s="1"/>
  <c r="Z735" s="1"/>
  <c r="Z734" s="1"/>
  <c r="AF749"/>
  <c r="AE1336"/>
  <c r="Y1335"/>
  <c r="Y1334" s="1"/>
  <c r="AK185"/>
  <c r="AE184"/>
  <c r="AF653"/>
  <c r="Z652"/>
  <c r="Z651" s="1"/>
  <c r="Z650" s="1"/>
  <c r="Z641" s="1"/>
  <c r="Z640" s="1"/>
  <c r="AK1105"/>
  <c r="AE1104"/>
  <c r="AE1103" s="1"/>
  <c r="AE1102" s="1"/>
  <c r="AE1101" s="1"/>
  <c r="AE1090" s="1"/>
  <c r="Y1251"/>
  <c r="Y1250" s="1"/>
  <c r="Y1249" s="1"/>
  <c r="AE1252"/>
  <c r="AL335"/>
  <c r="AF334"/>
  <c r="AF333" s="1"/>
  <c r="AF332" s="1"/>
  <c r="AF916"/>
  <c r="Z915"/>
  <c r="Z914" s="1"/>
  <c r="AE399"/>
  <c r="AE398" s="1"/>
  <c r="AK400"/>
  <c r="AL267"/>
  <c r="AF266"/>
  <c r="AF265" s="1"/>
  <c r="AF264" s="1"/>
  <c r="AF263" s="1"/>
  <c r="AM515"/>
  <c r="AM514" s="1"/>
  <c r="AM486" s="1"/>
  <c r="S1090"/>
  <c r="M182"/>
  <c r="M181" s="1"/>
  <c r="M180" s="1"/>
  <c r="M179" s="1"/>
  <c r="M177" s="1"/>
  <c r="AE1442"/>
  <c r="Y1441"/>
  <c r="Y1436" s="1"/>
  <c r="Y1435" s="1"/>
  <c r="AK817"/>
  <c r="AE816"/>
  <c r="AE815" s="1"/>
  <c r="AE814" s="1"/>
  <c r="AE813" s="1"/>
  <c r="AE812" s="1"/>
  <c r="AL1489"/>
  <c r="AF1488"/>
  <c r="AF1483" s="1"/>
  <c r="T1040"/>
  <c r="T1039" s="1"/>
  <c r="T1038" s="1"/>
  <c r="T1037" s="1"/>
  <c r="T1036" s="1"/>
  <c r="Z1041"/>
  <c r="AF910"/>
  <c r="Z909"/>
  <c r="Z908" s="1"/>
  <c r="S1203"/>
  <c r="S1202" s="1"/>
  <c r="S1201" s="1"/>
  <c r="S1200" s="1"/>
  <c r="S1194" s="1"/>
  <c r="Y1204"/>
  <c r="AL1448"/>
  <c r="AF1447"/>
  <c r="AK310"/>
  <c r="AE309"/>
  <c r="AE308" s="1"/>
  <c r="AE307" s="1"/>
  <c r="Z599"/>
  <c r="Z598" s="1"/>
  <c r="AF600"/>
  <c r="Z1058"/>
  <c r="Z1057" s="1"/>
  <c r="Z1056" s="1"/>
  <c r="Z1055" s="1"/>
  <c r="Z1054" s="1"/>
  <c r="AF1059"/>
  <c r="Y80"/>
  <c r="Y77" s="1"/>
  <c r="Y76" s="1"/>
  <c r="Y75" s="1"/>
  <c r="Y74" s="1"/>
  <c r="Y73" s="1"/>
  <c r="Y63" s="1"/>
  <c r="AE81"/>
  <c r="AF154"/>
  <c r="AL155"/>
  <c r="AK645"/>
  <c r="AE644"/>
  <c r="AE643" s="1"/>
  <c r="AE642" s="1"/>
  <c r="AK300"/>
  <c r="AE299"/>
  <c r="AE298" s="1"/>
  <c r="AE297" s="1"/>
  <c r="AE296" s="1"/>
  <c r="AL214"/>
  <c r="AF213"/>
  <c r="AF212" s="1"/>
  <c r="AF211" s="1"/>
  <c r="AF210" s="1"/>
  <c r="AF209" s="1"/>
  <c r="AE891"/>
  <c r="AK892"/>
  <c r="AF386"/>
  <c r="Z385"/>
  <c r="Z384" s="1"/>
  <c r="Y1212"/>
  <c r="Y1211" s="1"/>
  <c r="Y1210" s="1"/>
  <c r="Y1209" s="1"/>
  <c r="AE1213"/>
  <c r="Y1133"/>
  <c r="Y1132" s="1"/>
  <c r="Y1131" s="1"/>
  <c r="Y1130" s="1"/>
  <c r="AE1134"/>
  <c r="Z1087"/>
  <c r="Z1086" s="1"/>
  <c r="Z1085" s="1"/>
  <c r="Z1084" s="1"/>
  <c r="Z1083" s="1"/>
  <c r="AF1088"/>
  <c r="AE521"/>
  <c r="AE520" s="1"/>
  <c r="AK522"/>
  <c r="N376"/>
  <c r="N370" s="1"/>
  <c r="AM127"/>
  <c r="S619"/>
  <c r="M618"/>
  <c r="M617" s="1"/>
  <c r="M616" s="1"/>
  <c r="M605" s="1"/>
  <c r="M604" s="1"/>
  <c r="AF315"/>
  <c r="AF314" s="1"/>
  <c r="AF313" s="1"/>
  <c r="AL316"/>
  <c r="AL1372"/>
  <c r="AF1371"/>
  <c r="AF1370" s="1"/>
  <c r="AF732"/>
  <c r="Z731"/>
  <c r="Z730" s="1"/>
  <c r="Z726" s="1"/>
  <c r="Z725" s="1"/>
  <c r="AK71"/>
  <c r="AE70"/>
  <c r="AE69" s="1"/>
  <c r="AE68" s="1"/>
  <c r="AE67" s="1"/>
  <c r="AE66" s="1"/>
  <c r="AE65" s="1"/>
  <c r="AL537"/>
  <c r="AF536"/>
  <c r="AF535" s="1"/>
  <c r="AF534" s="1"/>
  <c r="Z1017"/>
  <c r="T1016"/>
  <c r="T1015" s="1"/>
  <c r="T1014" s="1"/>
  <c r="T1013" s="1"/>
  <c r="T1012" s="1"/>
  <c r="AE1399"/>
  <c r="Y1398"/>
  <c r="Y1397" s="1"/>
  <c r="Y1396" s="1"/>
  <c r="Y1395" s="1"/>
  <c r="Y1394" s="1"/>
  <c r="Y1393" s="1"/>
  <c r="Z686"/>
  <c r="Z685" s="1"/>
  <c r="Z684" s="1"/>
  <c r="Z675" s="1"/>
  <c r="Z674" s="1"/>
  <c r="AF687"/>
  <c r="AF1421"/>
  <c r="AF1420" s="1"/>
  <c r="AF1419" s="1"/>
  <c r="AF1418" s="1"/>
  <c r="AL1422"/>
  <c r="Y1165"/>
  <c r="Y1164" s="1"/>
  <c r="Y1163" s="1"/>
  <c r="Y1162" s="1"/>
  <c r="AE1166"/>
  <c r="S266"/>
  <c r="S265" s="1"/>
  <c r="S264" s="1"/>
  <c r="S263" s="1"/>
  <c r="S257" s="1"/>
  <c r="S255" s="1"/>
  <c r="Y267"/>
  <c r="AE1318"/>
  <c r="Y1317"/>
  <c r="Y1316" s="1"/>
  <c r="M961"/>
  <c r="Z994"/>
  <c r="Z993" s="1"/>
  <c r="Z992" s="1"/>
  <c r="Z991" s="1"/>
  <c r="AF995"/>
  <c r="AL894"/>
  <c r="AF893"/>
  <c r="Z922"/>
  <c r="T921"/>
  <c r="T920" s="1"/>
  <c r="T901" s="1"/>
  <c r="T900" s="1"/>
  <c r="T899" s="1"/>
  <c r="T885" s="1"/>
  <c r="AK26"/>
  <c r="AE24"/>
  <c r="AK16"/>
  <c r="AE15"/>
  <c r="AE14" s="1"/>
  <c r="Y1332"/>
  <c r="Y1331" s="1"/>
  <c r="AE1333"/>
  <c r="S1143"/>
  <c r="S1142" s="1"/>
  <c r="S1141" s="1"/>
  <c r="S1140" s="1"/>
  <c r="S1129" s="1"/>
  <c r="Y1144"/>
  <c r="AL320"/>
  <c r="AF319"/>
  <c r="AF318" s="1"/>
  <c r="AF317" s="1"/>
  <c r="AE413"/>
  <c r="AE412" s="1"/>
  <c r="AE411" s="1"/>
  <c r="AE406" s="1"/>
  <c r="AK414"/>
  <c r="AF427"/>
  <c r="Z426"/>
  <c r="Z425" s="1"/>
  <c r="Z424" s="1"/>
  <c r="Z423" s="1"/>
  <c r="Z422" s="1"/>
  <c r="Z421" s="1"/>
  <c r="AL1252"/>
  <c r="AF1251"/>
  <c r="AF1250" s="1"/>
  <c r="AF1249" s="1"/>
  <c r="Y1191"/>
  <c r="Y1190" s="1"/>
  <c r="Y1189" s="1"/>
  <c r="Y1188" s="1"/>
  <c r="AE1192"/>
  <c r="AR541"/>
  <c r="AL539"/>
  <c r="AL538" s="1"/>
  <c r="M341"/>
  <c r="S182"/>
  <c r="S181" s="1"/>
  <c r="S180" s="1"/>
  <c r="S179" s="1"/>
  <c r="S177" s="1"/>
  <c r="N534"/>
  <c r="N515" s="1"/>
  <c r="N514" s="1"/>
  <c r="Y962"/>
  <c r="G452"/>
  <c r="G451" s="1"/>
  <c r="G439" s="1"/>
  <c r="G437" s="1"/>
  <c r="G453"/>
  <c r="AL817"/>
  <c r="AF816"/>
  <c r="AF815" s="1"/>
  <c r="AF814" s="1"/>
  <c r="AF813" s="1"/>
  <c r="AF812" s="1"/>
  <c r="Z1359"/>
  <c r="Z1358" s="1"/>
  <c r="AF1360"/>
  <c r="AH959"/>
  <c r="V271"/>
  <c r="AM1434"/>
  <c r="AM1428" s="1"/>
  <c r="AM1417" s="1"/>
  <c r="AM1391" s="1"/>
  <c r="AI126"/>
  <c r="AI125" s="1"/>
  <c r="AI123" s="1"/>
  <c r="AN959"/>
  <c r="AF969"/>
  <c r="AF968" s="1"/>
  <c r="AF967" s="1"/>
  <c r="K1052"/>
  <c r="Z338"/>
  <c r="Z337" s="1"/>
  <c r="Z336" s="1"/>
  <c r="Z331" s="1"/>
  <c r="Z330" s="1"/>
  <c r="AF339"/>
  <c r="S743"/>
  <c r="M742"/>
  <c r="M741" s="1"/>
  <c r="M740" s="1"/>
  <c r="AF146"/>
  <c r="AF143"/>
  <c r="Y281"/>
  <c r="AE282"/>
  <c r="Z1445"/>
  <c r="Z1444" s="1"/>
  <c r="AF1446"/>
  <c r="AE962"/>
  <c r="S794"/>
  <c r="S793" s="1"/>
  <c r="S791" s="1"/>
  <c r="Y406"/>
  <c r="AL286"/>
  <c r="AF285"/>
  <c r="AP1434"/>
  <c r="AP1428" s="1"/>
  <c r="AP1417" s="1"/>
  <c r="AP1391" s="1"/>
  <c r="AN437"/>
  <c r="S529"/>
  <c r="M528"/>
  <c r="M527" s="1"/>
  <c r="M516" s="1"/>
  <c r="M515" s="1"/>
  <c r="M514" s="1"/>
  <c r="M486" s="1"/>
  <c r="Y1329"/>
  <c r="Y1328" s="1"/>
  <c r="AE1330"/>
  <c r="AF1070"/>
  <c r="Z1069"/>
  <c r="Z1068" s="1"/>
  <c r="Z1067" s="1"/>
  <c r="Z1062" s="1"/>
  <c r="Z1061" s="1"/>
  <c r="W791"/>
  <c r="AP271"/>
  <c r="AE1348"/>
  <c r="Y1347"/>
  <c r="Y1346" s="1"/>
  <c r="Y354"/>
  <c r="Y353" s="1"/>
  <c r="AE355"/>
  <c r="Z1341"/>
  <c r="Z1340" s="1"/>
  <c r="AF1342"/>
  <c r="Z454"/>
  <c r="AF455"/>
  <c r="AE286"/>
  <c r="Y285"/>
  <c r="B615"/>
  <c r="B612"/>
  <c r="B613" s="1"/>
  <c r="B614" s="1"/>
  <c r="AJ177"/>
  <c r="J123"/>
  <c r="AP931"/>
  <c r="AP885" s="1"/>
  <c r="AP602"/>
  <c r="AM128"/>
  <c r="AM1245"/>
  <c r="AO1434"/>
  <c r="AO1428" s="1"/>
  <c r="AO1417" s="1"/>
  <c r="AO1391" s="1"/>
  <c r="L885"/>
  <c r="AL846"/>
  <c r="AL845" s="1"/>
  <c r="AL844" s="1"/>
  <c r="AK872"/>
  <c r="AK871" s="1"/>
  <c r="Q959"/>
  <c r="AF466"/>
  <c r="Z465"/>
  <c r="Z464" s="1"/>
  <c r="Z463" s="1"/>
  <c r="Z458" s="1"/>
  <c r="Z457" s="1"/>
  <c r="T453"/>
  <c r="T452"/>
  <c r="T451" s="1"/>
  <c r="T439" s="1"/>
  <c r="T437" s="1"/>
  <c r="AF949"/>
  <c r="Z948"/>
  <c r="Z947" s="1"/>
  <c r="Z946" s="1"/>
  <c r="Z945" s="1"/>
  <c r="AN515"/>
  <c r="AN514" s="1"/>
  <c r="AN486" s="1"/>
  <c r="AM271"/>
  <c r="AF1034"/>
  <c r="Z1033"/>
  <c r="Z1032" s="1"/>
  <c r="Z1031" s="1"/>
  <c r="Z1030" s="1"/>
  <c r="Y385"/>
  <c r="Y384" s="1"/>
  <c r="Y383" s="1"/>
  <c r="Y382" s="1"/>
  <c r="AE386"/>
  <c r="Z357"/>
  <c r="Z356" s="1"/>
  <c r="Z346" s="1"/>
  <c r="Z345" s="1"/>
  <c r="Z344" s="1"/>
  <c r="Z343" s="1"/>
  <c r="AF358"/>
  <c r="AI1434"/>
  <c r="AI1428" s="1"/>
  <c r="AI1417" s="1"/>
  <c r="AI1391" s="1"/>
  <c r="X959"/>
  <c r="AE1312"/>
  <c r="Y1311"/>
  <c r="Y1310" s="1"/>
  <c r="Y1338"/>
  <c r="Y1337" s="1"/>
  <c r="AE1339"/>
  <c r="AN640"/>
  <c r="AN602" s="1"/>
  <c r="AF1166"/>
  <c r="Z1165"/>
  <c r="Z1164" s="1"/>
  <c r="Z1163" s="1"/>
  <c r="Z1162" s="1"/>
  <c r="Z1151" s="1"/>
  <c r="Y994"/>
  <c r="Y993" s="1"/>
  <c r="Y992" s="1"/>
  <c r="Y991" s="1"/>
  <c r="AE995"/>
  <c r="AE1405"/>
  <c r="AE1404" s="1"/>
  <c r="AE1400" s="1"/>
  <c r="AK1406"/>
  <c r="AL113"/>
  <c r="AF112"/>
  <c r="AF111" s="1"/>
  <c r="Q1052"/>
  <c r="V486"/>
  <c r="Y315"/>
  <c r="Y314" s="1"/>
  <c r="Y313" s="1"/>
  <c r="Y306" s="1"/>
  <c r="Y295" s="1"/>
  <c r="AN1434"/>
  <c r="AN1428" s="1"/>
  <c r="AN1417" s="1"/>
  <c r="AN1391" s="1"/>
  <c r="AN1052"/>
  <c r="AP6"/>
  <c r="AO791"/>
  <c r="AM1052"/>
  <c r="AK561"/>
  <c r="S682"/>
  <c r="S681" s="1"/>
  <c r="S680" s="1"/>
  <c r="Y683"/>
  <c r="Y797"/>
  <c r="Y796" s="1"/>
  <c r="Y795" s="1"/>
  <c r="Y794" s="1"/>
  <c r="Y793" s="1"/>
  <c r="Y791" s="1"/>
  <c r="AE798"/>
  <c r="AF956"/>
  <c r="AF955" s="1"/>
  <c r="AL957"/>
  <c r="Z770"/>
  <c r="Z769" s="1"/>
  <c r="Z768" s="1"/>
  <c r="Z767" s="1"/>
  <c r="Z766" s="1"/>
  <c r="AF771"/>
  <c r="AK99"/>
  <c r="AE98"/>
  <c r="AE97" s="1"/>
  <c r="AE90" s="1"/>
  <c r="AF615"/>
  <c r="Z613"/>
  <c r="Z612" s="1"/>
  <c r="Z611" s="1"/>
  <c r="Z605" s="1"/>
  <c r="Z604" s="1"/>
  <c r="V1434"/>
  <c r="V1428" s="1"/>
  <c r="V1417" s="1"/>
  <c r="V1391" s="1"/>
  <c r="Z804"/>
  <c r="AF805"/>
  <c r="AL729"/>
  <c r="AF728"/>
  <c r="AF727" s="1"/>
  <c r="B56"/>
  <c r="B59" s="1"/>
  <c r="B60" s="1"/>
  <c r="B54"/>
  <c r="B57" s="1"/>
  <c r="Y1160"/>
  <c r="Y1159" s="1"/>
  <c r="Y1158" s="1"/>
  <c r="Y1157" s="1"/>
  <c r="AE1161"/>
  <c r="AE922"/>
  <c r="Y921"/>
  <c r="Y920" s="1"/>
  <c r="Y901" s="1"/>
  <c r="Y900" s="1"/>
  <c r="Y899" s="1"/>
  <c r="AF171"/>
  <c r="Z169"/>
  <c r="Z170"/>
  <c r="AL26"/>
  <c r="AF24"/>
  <c r="AF17" s="1"/>
  <c r="AE1296"/>
  <c r="Y1295"/>
  <c r="Y1294" s="1"/>
  <c r="Y1293" s="1"/>
  <c r="Y1292" s="1"/>
  <c r="Y1291" s="1"/>
  <c r="Y1290" s="1"/>
  <c r="AH1434"/>
  <c r="AH1428" s="1"/>
  <c r="AH1417" s="1"/>
  <c r="AH1391" s="1"/>
  <c r="AI128"/>
  <c r="AK654"/>
  <c r="AL1437"/>
  <c r="AL1436" s="1"/>
  <c r="AL1435" s="1"/>
  <c r="AR1438"/>
  <c r="AL1023"/>
  <c r="AL1022" s="1"/>
  <c r="AL1018" s="1"/>
  <c r="AR1024"/>
  <c r="AK434"/>
  <c r="AK433" s="1"/>
  <c r="AK432" s="1"/>
  <c r="AK431" s="1"/>
  <c r="AK430" s="1"/>
  <c r="AQ435"/>
  <c r="AK315"/>
  <c r="AK314" s="1"/>
  <c r="AK313" s="1"/>
  <c r="AQ316"/>
  <c r="AK809"/>
  <c r="AK808" s="1"/>
  <c r="AK807" s="1"/>
  <c r="AK806" s="1"/>
  <c r="AQ810"/>
  <c r="AL1498"/>
  <c r="AL1497" s="1"/>
  <c r="AL1496" s="1"/>
  <c r="AL1495" s="1"/>
  <c r="AL1494" s="1"/>
  <c r="AR1499"/>
  <c r="AL1049"/>
  <c r="AL1046" s="1"/>
  <c r="AL1045" s="1"/>
  <c r="AL1043" s="1"/>
  <c r="AR1050"/>
  <c r="AK415"/>
  <c r="AQ416"/>
  <c r="AR146"/>
  <c r="AR144"/>
  <c r="AR147"/>
  <c r="AR145"/>
  <c r="AR143"/>
  <c r="AL678"/>
  <c r="AL677" s="1"/>
  <c r="AL676" s="1"/>
  <c r="AR679"/>
  <c r="AK717"/>
  <c r="AE716"/>
  <c r="AE715" s="1"/>
  <c r="AE714" s="1"/>
  <c r="AE709" s="1"/>
  <c r="AE708" s="1"/>
  <c r="AF261"/>
  <c r="AF260" s="1"/>
  <c r="AF259" s="1"/>
  <c r="AF258" s="1"/>
  <c r="AL262"/>
  <c r="AK1199"/>
  <c r="AE1198"/>
  <c r="AE1197" s="1"/>
  <c r="AE1196" s="1"/>
  <c r="AE1195" s="1"/>
  <c r="AE894"/>
  <c r="Y893"/>
  <c r="Y890" s="1"/>
  <c r="Y889" s="1"/>
  <c r="Y888" s="1"/>
  <c r="Y887" s="1"/>
  <c r="AK609"/>
  <c r="AE608"/>
  <c r="AE607" s="1"/>
  <c r="AE606" s="1"/>
  <c r="Z1099"/>
  <c r="Z1098" s="1"/>
  <c r="Z1097" s="1"/>
  <c r="Z1096" s="1"/>
  <c r="Z1090" s="1"/>
  <c r="AF1100"/>
  <c r="AQ146"/>
  <c r="AQ144"/>
  <c r="AQ147"/>
  <c r="AQ145"/>
  <c r="AQ143"/>
  <c r="Y1368"/>
  <c r="Y1367" s="1"/>
  <c r="AE1369"/>
  <c r="AF1469"/>
  <c r="AF1468" s="1"/>
  <c r="AL1470"/>
  <c r="Z939"/>
  <c r="Z938" s="1"/>
  <c r="Z937" s="1"/>
  <c r="Z932" s="1"/>
  <c r="AF940"/>
  <c r="AJ602"/>
  <c r="R959"/>
  <c r="T1052"/>
  <c r="R1052"/>
  <c r="M152"/>
  <c r="M151" s="1"/>
  <c r="M150" s="1"/>
  <c r="AN1248"/>
  <c r="AN1247" s="1"/>
  <c r="AN1245" s="1"/>
  <c r="AO1052"/>
  <c r="AO515"/>
  <c r="AO514" s="1"/>
  <c r="AO486" s="1"/>
  <c r="AM437"/>
  <c r="AM123"/>
  <c r="AM931"/>
  <c r="AM885" s="1"/>
  <c r="AK846"/>
  <c r="AK845" s="1"/>
  <c r="AK844" s="1"/>
  <c r="AL412"/>
  <c r="AL411" s="1"/>
  <c r="AL750"/>
  <c r="AR751"/>
  <c r="AK912"/>
  <c r="AK911" s="1"/>
  <c r="AQ913"/>
  <c r="AK1452"/>
  <c r="AK1451" s="1"/>
  <c r="AQ1453"/>
  <c r="AL549"/>
  <c r="AL548" s="1"/>
  <c r="AR551"/>
  <c r="AL1308"/>
  <c r="AL1307" s="1"/>
  <c r="AR1309"/>
  <c r="AK104"/>
  <c r="AK103" s="1"/>
  <c r="AQ105"/>
  <c r="S739"/>
  <c r="M738"/>
  <c r="M737" s="1"/>
  <c r="M736" s="1"/>
  <c r="AF1347"/>
  <c r="AF1346" s="1"/>
  <c r="AL1348"/>
  <c r="AF410"/>
  <c r="Z409"/>
  <c r="Z408" s="1"/>
  <c r="Z407" s="1"/>
  <c r="Z406" s="1"/>
  <c r="AK1047"/>
  <c r="AK1046"/>
  <c r="AK1045" s="1"/>
  <c r="AK1043" s="1"/>
  <c r="AK1048"/>
  <c r="AK409"/>
  <c r="AK408" s="1"/>
  <c r="AK407" s="1"/>
  <c r="AQ410"/>
  <c r="AK1487"/>
  <c r="AE1486"/>
  <c r="AE1483" s="1"/>
  <c r="AE1459" s="1"/>
  <c r="Y48"/>
  <c r="Y47" s="1"/>
  <c r="Y46" s="1"/>
  <c r="Y45" s="1"/>
  <c r="Y44" s="1"/>
  <c r="Y43" s="1"/>
  <c r="Y6" s="1"/>
  <c r="AE49"/>
  <c r="AF1224"/>
  <c r="AF1223" s="1"/>
  <c r="AF1222" s="1"/>
  <c r="AF1221" s="1"/>
  <c r="AL1225"/>
  <c r="AL1191"/>
  <c r="AL1190" s="1"/>
  <c r="AL1189" s="1"/>
  <c r="AL1188" s="1"/>
  <c r="AR1192"/>
  <c r="AL443"/>
  <c r="AL442" s="1"/>
  <c r="AL441" s="1"/>
  <c r="AL440" s="1"/>
  <c r="AR444"/>
  <c r="AF1295"/>
  <c r="AF1294" s="1"/>
  <c r="AF1293" s="1"/>
  <c r="AF1292" s="1"/>
  <c r="AF1291" s="1"/>
  <c r="AF1290" s="1"/>
  <c r="AL1296"/>
  <c r="AA1563"/>
  <c r="AP515"/>
  <c r="AP514" s="1"/>
  <c r="AP486" s="1"/>
  <c r="AR1463"/>
  <c r="AK534"/>
  <c r="AK174"/>
  <c r="AK173" s="1"/>
  <c r="AK172" s="1"/>
  <c r="AQ175"/>
  <c r="AK1287"/>
  <c r="AK1286" s="1"/>
  <c r="AK1285" s="1"/>
  <c r="AK1284" s="1"/>
  <c r="AK1283" s="1"/>
  <c r="AQ1288"/>
  <c r="AL360"/>
  <c r="AL359" s="1"/>
  <c r="AR361"/>
  <c r="AL841"/>
  <c r="AL840" s="1"/>
  <c r="AL839" s="1"/>
  <c r="AL838" s="1"/>
  <c r="AL819" s="1"/>
  <c r="AR842"/>
  <c r="AL1170"/>
  <c r="AL1169" s="1"/>
  <c r="AL1168" s="1"/>
  <c r="AL1167" s="1"/>
  <c r="AR1171"/>
  <c r="AK1058"/>
  <c r="AK1057" s="1"/>
  <c r="AK1056" s="1"/>
  <c r="AK1055" s="1"/>
  <c r="AK1054" s="1"/>
  <c r="AQ1059"/>
  <c r="AK750"/>
  <c r="AQ751"/>
  <c r="AL292"/>
  <c r="AL291" s="1"/>
  <c r="AL290" s="1"/>
  <c r="AL289" s="1"/>
  <c r="AL288" s="1"/>
  <c r="AR293"/>
  <c r="S1017"/>
  <c r="M1016"/>
  <c r="M1015" s="1"/>
  <c r="M1014" s="1"/>
  <c r="M1013" s="1"/>
  <c r="M1012" s="1"/>
  <c r="AF205"/>
  <c r="Z204"/>
  <c r="Z203" s="1"/>
  <c r="Z202" s="1"/>
  <c r="Z201" s="1"/>
  <c r="Z200" s="1"/>
  <c r="Y1371"/>
  <c r="Y1370" s="1"/>
  <c r="AE1372"/>
  <c r="AK1321"/>
  <c r="AE1320"/>
  <c r="AE1319" s="1"/>
  <c r="AF879"/>
  <c r="AF878" s="1"/>
  <c r="AF877" s="1"/>
  <c r="AF872" s="1"/>
  <c r="AF871" s="1"/>
  <c r="AL880"/>
  <c r="AE1041"/>
  <c r="Y1040"/>
  <c r="Y1039" s="1"/>
  <c r="Y1038" s="1"/>
  <c r="Y1037" s="1"/>
  <c r="Y1036" s="1"/>
  <c r="AE12"/>
  <c r="AE11" s="1"/>
  <c r="AK13"/>
  <c r="AL1411"/>
  <c r="AL1410" s="1"/>
  <c r="AL1400" s="1"/>
  <c r="AR1412"/>
  <c r="AF1255"/>
  <c r="AF1254" s="1"/>
  <c r="AL1256"/>
  <c r="AF897"/>
  <c r="Z895"/>
  <c r="Z890" s="1"/>
  <c r="Z889" s="1"/>
  <c r="Z888" s="1"/>
  <c r="Z887" s="1"/>
  <c r="J271"/>
  <c r="AM602"/>
  <c r="AL654"/>
  <c r="AK1463"/>
  <c r="AL77"/>
  <c r="AL76" s="1"/>
  <c r="AK969"/>
  <c r="AK968" s="1"/>
  <c r="AK967" s="1"/>
  <c r="AQ970"/>
  <c r="AL18"/>
  <c r="AR19"/>
  <c r="AK973"/>
  <c r="AK972" s="1"/>
  <c r="AK971" s="1"/>
  <c r="AQ974"/>
  <c r="Y1353"/>
  <c r="Y1352" s="1"/>
  <c r="AE1354"/>
  <c r="Z918"/>
  <c r="Z917" s="1"/>
  <c r="AF919"/>
  <c r="Z60"/>
  <c r="Z59" s="1"/>
  <c r="Z51" s="1"/>
  <c r="Z50" s="1"/>
  <c r="Z43" s="1"/>
  <c r="AF61"/>
  <c r="Z1148"/>
  <c r="Z1147" s="1"/>
  <c r="Z1146" s="1"/>
  <c r="Z1145" s="1"/>
  <c r="Z1129" s="1"/>
  <c r="AF1149"/>
  <c r="AE319"/>
  <c r="AK320"/>
  <c r="AF1314"/>
  <c r="AF1313" s="1"/>
  <c r="AL1315"/>
  <c r="AL1302"/>
  <c r="AL1301" s="1"/>
  <c r="AR1303"/>
  <c r="AL1398"/>
  <c r="AL1397" s="1"/>
  <c r="AL1396" s="1"/>
  <c r="AR1399"/>
  <c r="AL1482"/>
  <c r="AF1481"/>
  <c r="AF1476" s="1"/>
  <c r="AF1204"/>
  <c r="Z1203"/>
  <c r="Z1202" s="1"/>
  <c r="Z1201" s="1"/>
  <c r="Z1200" s="1"/>
  <c r="AE1437"/>
  <c r="AK1438"/>
  <c r="G271"/>
  <c r="AP1052"/>
  <c r="AQ1463"/>
  <c r="AO1245"/>
  <c r="AM959"/>
  <c r="AP959"/>
  <c r="AN931"/>
  <c r="AN885" s="1"/>
  <c r="AP376"/>
  <c r="AP370" s="1"/>
  <c r="AP341" s="1"/>
  <c r="AO123"/>
  <c r="AO271"/>
  <c r="AE197"/>
  <c r="AE196" s="1"/>
  <c r="AE195" s="1"/>
  <c r="AE194" s="1"/>
  <c r="AE193" s="1"/>
  <c r="AE192" s="1"/>
  <c r="AK198"/>
  <c r="AK936"/>
  <c r="AE935"/>
  <c r="AE934" s="1"/>
  <c r="AE933" s="1"/>
  <c r="AL282"/>
  <c r="AF281"/>
  <c r="G602"/>
  <c r="Z274"/>
  <c r="Z273" s="1"/>
  <c r="R123"/>
  <c r="Z306"/>
  <c r="Z295" s="1"/>
  <c r="AK61"/>
  <c r="AE60"/>
  <c r="AE59" s="1"/>
  <c r="AE18"/>
  <c r="AK19"/>
  <c r="AK747"/>
  <c r="AE746"/>
  <c r="S156"/>
  <c r="S153" s="1"/>
  <c r="Y158"/>
  <c r="AE1065"/>
  <c r="AE1064" s="1"/>
  <c r="AE1063" s="1"/>
  <c r="AE1062" s="1"/>
  <c r="AE1061" s="1"/>
  <c r="AK1066"/>
  <c r="AK1427"/>
  <c r="AE1426"/>
  <c r="AE1425" s="1"/>
  <c r="AE1424" s="1"/>
  <c r="AE1423" s="1"/>
  <c r="Y526"/>
  <c r="S525"/>
  <c r="S524" s="1"/>
  <c r="N931"/>
  <c r="AG177"/>
  <c r="Z1248"/>
  <c r="Z1247" s="1"/>
  <c r="AG1052"/>
  <c r="S160"/>
  <c r="S159" s="1"/>
  <c r="Y161"/>
  <c r="Y615"/>
  <c r="S613"/>
  <c r="S612" s="1"/>
  <c r="S611" s="1"/>
  <c r="AE1308"/>
  <c r="AE1307" s="1"/>
  <c r="AK1309"/>
  <c r="Y169"/>
  <c r="Y168" s="1"/>
  <c r="Y167" s="1"/>
  <c r="Y170"/>
  <c r="AE171"/>
  <c r="AF1213"/>
  <c r="Z1212"/>
  <c r="Z1211" s="1"/>
  <c r="Z1210" s="1"/>
  <c r="Z1209" s="1"/>
  <c r="AK278"/>
  <c r="AE277"/>
  <c r="AE276" s="1"/>
  <c r="AE275" s="1"/>
  <c r="AE1421"/>
  <c r="AE1420" s="1"/>
  <c r="AE1419" s="1"/>
  <c r="AE1418" s="1"/>
  <c r="AK1422"/>
  <c r="T271"/>
  <c r="AC602"/>
  <c r="AC1563" s="1"/>
  <c r="AD1563"/>
  <c r="AG1245"/>
  <c r="AH126"/>
  <c r="AH125" s="1"/>
  <c r="AH123" s="1"/>
  <c r="AH128"/>
  <c r="AH127"/>
  <c r="AE1024"/>
  <c r="Y1023"/>
  <c r="Y1022" s="1"/>
  <c r="Y1018" s="1"/>
  <c r="S283"/>
  <c r="S280" s="1"/>
  <c r="S279" s="1"/>
  <c r="S274" s="1"/>
  <c r="S273" s="1"/>
  <c r="Y284"/>
  <c r="AL146"/>
  <c r="AL143"/>
  <c r="AL144"/>
  <c r="AL145"/>
  <c r="AL147"/>
  <c r="P1563"/>
  <c r="S648"/>
  <c r="S647" s="1"/>
  <c r="S646" s="1"/>
  <c r="S641" s="1"/>
  <c r="S640" s="1"/>
  <c r="Y649"/>
  <c r="AL158"/>
  <c r="AF156"/>
  <c r="U1563"/>
  <c r="AK37"/>
  <c r="AE36"/>
  <c r="AF1047"/>
  <c r="AF1046"/>
  <c r="AF1045" s="1"/>
  <c r="AF1043" s="1"/>
  <c r="AF1048"/>
  <c r="L486"/>
  <c r="B538"/>
  <c r="B539" s="1"/>
  <c r="B540" s="1"/>
  <c r="B536"/>
  <c r="AF277"/>
  <c r="AF276" s="1"/>
  <c r="AF275" s="1"/>
  <c r="AL278"/>
  <c r="AE1303"/>
  <c r="Y1302"/>
  <c r="Y1301" s="1"/>
  <c r="AI602"/>
  <c r="AK904"/>
  <c r="AE903"/>
  <c r="AE902" s="1"/>
  <c r="AE895" l="1"/>
  <c r="AK897"/>
  <c r="AE465"/>
  <c r="AE464" s="1"/>
  <c r="AE463" s="1"/>
  <c r="AK466"/>
  <c r="N486"/>
  <c r="AW21"/>
  <c r="Z593"/>
  <c r="Z592" s="1"/>
  <c r="Z594"/>
  <c r="AF497"/>
  <c r="Z496"/>
  <c r="Z495" s="1"/>
  <c r="Z494" s="1"/>
  <c r="Z489" s="1"/>
  <c r="Z488" s="1"/>
  <c r="AE918"/>
  <c r="AE917" s="1"/>
  <c r="AK919"/>
  <c r="Y1444"/>
  <c r="Y1443" s="1"/>
  <c r="AK450"/>
  <c r="AE449"/>
  <c r="AE448" s="1"/>
  <c r="AE447" s="1"/>
  <c r="AE446" s="1"/>
  <c r="AE445" s="1"/>
  <c r="Y943"/>
  <c r="Y942" s="1"/>
  <c r="Y941" s="1"/>
  <c r="Y932" s="1"/>
  <c r="Y931" s="1"/>
  <c r="AE944"/>
  <c r="AE861"/>
  <c r="AE860" s="1"/>
  <c r="AE856" s="1"/>
  <c r="AE855" s="1"/>
  <c r="AE854" s="1"/>
  <c r="AK862"/>
  <c r="AQ594"/>
  <c r="CS626"/>
  <c r="CW628"/>
  <c r="CS539"/>
  <c r="CW540"/>
  <c r="CS402"/>
  <c r="CW403"/>
  <c r="CS979"/>
  <c r="CW979" s="1"/>
  <c r="CW980"/>
  <c r="CS988"/>
  <c r="CW988" s="1"/>
  <c r="CW989"/>
  <c r="CT626"/>
  <c r="CX627"/>
  <c r="CS84"/>
  <c r="CW84" s="1"/>
  <c r="CW85"/>
  <c r="CT979"/>
  <c r="CX979" s="1"/>
  <c r="CX980"/>
  <c r="CS702"/>
  <c r="CW702" s="1"/>
  <c r="CW703"/>
  <c r="CS147"/>
  <c r="CW147" s="1"/>
  <c r="CS145"/>
  <c r="CW145" s="1"/>
  <c r="CS143"/>
  <c r="CW143" s="1"/>
  <c r="CS146"/>
  <c r="CW146" s="1"/>
  <c r="CS144"/>
  <c r="CW144" s="1"/>
  <c r="N602"/>
  <c r="S341"/>
  <c r="AW1100"/>
  <c r="AQ360"/>
  <c r="AQ359" s="1"/>
  <c r="AR99"/>
  <c r="AL98"/>
  <c r="AL97" s="1"/>
  <c r="AR1472"/>
  <c r="AL1471"/>
  <c r="AK388"/>
  <c r="AK387" s="1"/>
  <c r="AQ389"/>
  <c r="S1245"/>
  <c r="S1443"/>
  <c r="S6"/>
  <c r="CA226"/>
  <c r="CA225" s="1"/>
  <c r="CG227"/>
  <c r="AK841"/>
  <c r="AK840" s="1"/>
  <c r="AK839" s="1"/>
  <c r="AK838" s="1"/>
  <c r="AK819" s="1"/>
  <c r="AQ842"/>
  <c r="AF717"/>
  <c r="Z716"/>
  <c r="Z715" s="1"/>
  <c r="Z714" s="1"/>
  <c r="Z709" s="1"/>
  <c r="CH226"/>
  <c r="CH225" s="1"/>
  <c r="CN227"/>
  <c r="CG219"/>
  <c r="CG218" s="1"/>
  <c r="CM220"/>
  <c r="CM147"/>
  <c r="CM146"/>
  <c r="CM144"/>
  <c r="CM145"/>
  <c r="CM143"/>
  <c r="AE17"/>
  <c r="AK1389"/>
  <c r="AE1388"/>
  <c r="AE1387" s="1"/>
  <c r="AE1386" s="1"/>
  <c r="AE1385" s="1"/>
  <c r="AE1384" s="1"/>
  <c r="AK462"/>
  <c r="AE461"/>
  <c r="AE460" s="1"/>
  <c r="AE459" s="1"/>
  <c r="AE458" s="1"/>
  <c r="AE457" s="1"/>
  <c r="AL380"/>
  <c r="AL379" s="1"/>
  <c r="AL378" s="1"/>
  <c r="AL377" s="1"/>
  <c r="AR381"/>
  <c r="AL268"/>
  <c r="AR269"/>
  <c r="CB219"/>
  <c r="CB218" s="1"/>
  <c r="CH220"/>
  <c r="AR512"/>
  <c r="AL511"/>
  <c r="AL510" s="1"/>
  <c r="AL509" s="1"/>
  <c r="AL504" s="1"/>
  <c r="AL503" s="1"/>
  <c r="AK1260"/>
  <c r="AK1259" s="1"/>
  <c r="AQ1261"/>
  <c r="Z708"/>
  <c r="CN148"/>
  <c r="CT148" s="1"/>
  <c r="CH147"/>
  <c r="CH144"/>
  <c r="CH145"/>
  <c r="CH143"/>
  <c r="CH146"/>
  <c r="AK187"/>
  <c r="AE186"/>
  <c r="AE183" s="1"/>
  <c r="AE182" s="1"/>
  <c r="AE181" s="1"/>
  <c r="AE180" s="1"/>
  <c r="AE179" s="1"/>
  <c r="AE177" s="1"/>
  <c r="AK41"/>
  <c r="AE40"/>
  <c r="AE35" s="1"/>
  <c r="AE34" s="1"/>
  <c r="AE33" s="1"/>
  <c r="AE32" s="1"/>
  <c r="AF153"/>
  <c r="AF152" s="1"/>
  <c r="AF151" s="1"/>
  <c r="AF150" s="1"/>
  <c r="AK130"/>
  <c r="AK129" s="1"/>
  <c r="S885"/>
  <c r="B313"/>
  <c r="B315" s="1"/>
  <c r="B312"/>
  <c r="CB146"/>
  <c r="CB147"/>
  <c r="CB144"/>
  <c r="CB145"/>
  <c r="CB143"/>
  <c r="BU392"/>
  <c r="BU391" s="1"/>
  <c r="BU390" s="1"/>
  <c r="CA393"/>
  <c r="BU630"/>
  <c r="BU629" s="1"/>
  <c r="BU624" s="1"/>
  <c r="CA631"/>
  <c r="BV392"/>
  <c r="BV391" s="1"/>
  <c r="BV390" s="1"/>
  <c r="CB393"/>
  <c r="BV630"/>
  <c r="BV629" s="1"/>
  <c r="BV624" s="1"/>
  <c r="CB631"/>
  <c r="BP1112"/>
  <c r="BP1111" s="1"/>
  <c r="BV1113"/>
  <c r="BO1115"/>
  <c r="BO1114" s="1"/>
  <c r="BU1116"/>
  <c r="BV146"/>
  <c r="BV147"/>
  <c r="BV143"/>
  <c r="BV144"/>
  <c r="BV145"/>
  <c r="AL38"/>
  <c r="AL35" s="1"/>
  <c r="AL34" s="1"/>
  <c r="AL33" s="1"/>
  <c r="AL32" s="1"/>
  <c r="AR39"/>
  <c r="BP1115"/>
  <c r="BP1114" s="1"/>
  <c r="BV1116"/>
  <c r="BO1112"/>
  <c r="BO1111" s="1"/>
  <c r="BU1113"/>
  <c r="M959"/>
  <c r="AL1329"/>
  <c r="AL1328" s="1"/>
  <c r="M735"/>
  <c r="M734" s="1"/>
  <c r="M602" s="1"/>
  <c r="AF257"/>
  <c r="AF255" s="1"/>
  <c r="Y177"/>
  <c r="V1563"/>
  <c r="AR856"/>
  <c r="AR855" s="1"/>
  <c r="AR854" s="1"/>
  <c r="AX752"/>
  <c r="W1563"/>
  <c r="Q1563"/>
  <c r="Y346"/>
  <c r="Y345" s="1"/>
  <c r="Y344" s="1"/>
  <c r="Y343" s="1"/>
  <c r="AF1432"/>
  <c r="AF1431" s="1"/>
  <c r="AF1430" s="1"/>
  <c r="AF1429" s="1"/>
  <c r="AL1048"/>
  <c r="AL1075"/>
  <c r="AR1271"/>
  <c r="AR1270" s="1"/>
  <c r="AR1266" s="1"/>
  <c r="AR186"/>
  <c r="AQ872"/>
  <c r="AQ871" s="1"/>
  <c r="AR1362"/>
  <c r="AR1361" s="1"/>
  <c r="AR1433"/>
  <c r="AR56"/>
  <c r="AL55"/>
  <c r="AL52" s="1"/>
  <c r="AQ1088"/>
  <c r="AK1087"/>
  <c r="AK1086" s="1"/>
  <c r="AK1085" s="1"/>
  <c r="AK1084" s="1"/>
  <c r="AK1083" s="1"/>
  <c r="T128"/>
  <c r="T127"/>
  <c r="T126"/>
  <c r="T125" s="1"/>
  <c r="BP147"/>
  <c r="BP146"/>
  <c r="BP144"/>
  <c r="BP145"/>
  <c r="BP143"/>
  <c r="BJ723"/>
  <c r="BJ722" s="1"/>
  <c r="BP724"/>
  <c r="BJ720"/>
  <c r="BJ719" s="1"/>
  <c r="BJ718" s="1"/>
  <c r="BP721"/>
  <c r="BI723"/>
  <c r="BI722" s="1"/>
  <c r="BO724"/>
  <c r="BI671"/>
  <c r="BI670" s="1"/>
  <c r="BI669" s="1"/>
  <c r="BI668" s="1"/>
  <c r="BO672"/>
  <c r="BI720"/>
  <c r="BI719" s="1"/>
  <c r="BI718" s="1"/>
  <c r="BO721"/>
  <c r="BJ147"/>
  <c r="BJ143"/>
  <c r="BJ144"/>
  <c r="BJ145"/>
  <c r="BJ146"/>
  <c r="BD1264"/>
  <c r="BD1263" s="1"/>
  <c r="BD1262" s="1"/>
  <c r="BJ1265"/>
  <c r="BD983"/>
  <c r="BD982" s="1"/>
  <c r="BJ984"/>
  <c r="BD671"/>
  <c r="BD670" s="1"/>
  <c r="BD669" s="1"/>
  <c r="BD668" s="1"/>
  <c r="BJ672"/>
  <c r="BD1238"/>
  <c r="BD1237" s="1"/>
  <c r="BD1236" s="1"/>
  <c r="BD1235" s="1"/>
  <c r="BD1234" s="1"/>
  <c r="BJ1239"/>
  <c r="BC760"/>
  <c r="BC759" s="1"/>
  <c r="BI761"/>
  <c r="BD738"/>
  <c r="BD737" s="1"/>
  <c r="BD736" s="1"/>
  <c r="BJ739"/>
  <c r="BC1449"/>
  <c r="BI1450"/>
  <c r="BC754"/>
  <c r="BC753" s="1"/>
  <c r="BI755"/>
  <c r="BD754"/>
  <c r="BD753" s="1"/>
  <c r="BJ755"/>
  <c r="BC659"/>
  <c r="BC658" s="1"/>
  <c r="BI660"/>
  <c r="BC757"/>
  <c r="BC756" s="1"/>
  <c r="BI758"/>
  <c r="BC763"/>
  <c r="BC762" s="1"/>
  <c r="BI764"/>
  <c r="BD233"/>
  <c r="BD232" s="1"/>
  <c r="BJ234"/>
  <c r="BD809"/>
  <c r="BD808" s="1"/>
  <c r="BD807" s="1"/>
  <c r="BD806" s="1"/>
  <c r="BJ810"/>
  <c r="BC1456"/>
  <c r="BI1458"/>
  <c r="BD757"/>
  <c r="BD756" s="1"/>
  <c r="BJ758"/>
  <c r="BD240"/>
  <c r="BD239" s="1"/>
  <c r="BJ241"/>
  <c r="BC367"/>
  <c r="BC366" s="1"/>
  <c r="BI368"/>
  <c r="BC1074"/>
  <c r="BC1073" s="1"/>
  <c r="BI1075"/>
  <c r="BD1020"/>
  <c r="BD1019" s="1"/>
  <c r="BJ1021"/>
  <c r="AR944"/>
  <c r="AL943"/>
  <c r="AL942" s="1"/>
  <c r="AL941" s="1"/>
  <c r="BC731"/>
  <c r="BC730" s="1"/>
  <c r="BI732"/>
  <c r="T602"/>
  <c r="AR1475"/>
  <c r="AX1475" s="1"/>
  <c r="Z486"/>
  <c r="Z182"/>
  <c r="Z181" s="1"/>
  <c r="Z180" s="1"/>
  <c r="Z179" s="1"/>
  <c r="AR778"/>
  <c r="AL777"/>
  <c r="AL776" s="1"/>
  <c r="AL775" s="1"/>
  <c r="AE1359"/>
  <c r="AE1358" s="1"/>
  <c r="AE318"/>
  <c r="AE317" s="1"/>
  <c r="Z6"/>
  <c r="AQ561"/>
  <c r="AR246"/>
  <c r="T962"/>
  <c r="T961" s="1"/>
  <c r="T959" s="1"/>
  <c r="AI1563"/>
  <c r="AH1563"/>
  <c r="AE51"/>
  <c r="AE50" s="1"/>
  <c r="AK533"/>
  <c r="Y1434"/>
  <c r="Y1428" s="1"/>
  <c r="Y1417" s="1"/>
  <c r="AX145"/>
  <c r="AK429"/>
  <c r="AL1047"/>
  <c r="AF516"/>
  <c r="AK799"/>
  <c r="AX500"/>
  <c r="AX499" s="1"/>
  <c r="AX498" s="1"/>
  <c r="BD501"/>
  <c r="AW292"/>
  <c r="AW291" s="1"/>
  <c r="AW290" s="1"/>
  <c r="AW289" s="1"/>
  <c r="AW288" s="1"/>
  <c r="BC293"/>
  <c r="AX1009"/>
  <c r="AX1008" s="1"/>
  <c r="AX1007" s="1"/>
  <c r="AX1006" s="1"/>
  <c r="AX1005" s="1"/>
  <c r="BD1010"/>
  <c r="AX1126"/>
  <c r="AX1125" s="1"/>
  <c r="AX1124" s="1"/>
  <c r="AX1123" s="1"/>
  <c r="BD1127"/>
  <c r="AX70"/>
  <c r="AX69" s="1"/>
  <c r="AX68" s="1"/>
  <c r="AX67" s="1"/>
  <c r="AX66" s="1"/>
  <c r="AX65" s="1"/>
  <c r="BD71"/>
  <c r="AX417"/>
  <c r="BD419"/>
  <c r="AX120"/>
  <c r="AX119" s="1"/>
  <c r="AX118" s="1"/>
  <c r="AX117" s="1"/>
  <c r="AX116" s="1"/>
  <c r="AX115" s="1"/>
  <c r="BD121"/>
  <c r="AW321"/>
  <c r="BC322"/>
  <c r="AW1109"/>
  <c r="AW1108" s="1"/>
  <c r="AW1107" s="1"/>
  <c r="AW1106" s="1"/>
  <c r="BC1110"/>
  <c r="AX1461"/>
  <c r="AX1460" s="1"/>
  <c r="BD1462"/>
  <c r="AW78"/>
  <c r="BC79"/>
  <c r="AX531"/>
  <c r="AX530" s="1"/>
  <c r="BD532"/>
  <c r="AX935"/>
  <c r="AX934" s="1"/>
  <c r="AX933" s="1"/>
  <c r="BD936"/>
  <c r="AX742"/>
  <c r="AX741" s="1"/>
  <c r="AX740" s="1"/>
  <c r="BD743"/>
  <c r="AW1479"/>
  <c r="BC1480"/>
  <c r="AX618"/>
  <c r="AX617" s="1"/>
  <c r="AX616" s="1"/>
  <c r="BD619"/>
  <c r="AW875"/>
  <c r="AW874" s="1"/>
  <c r="AW873" s="1"/>
  <c r="BC876"/>
  <c r="AW101"/>
  <c r="AW100" s="1"/>
  <c r="BC102"/>
  <c r="AX1449"/>
  <c r="BD1450"/>
  <c r="AW1323"/>
  <c r="AW1322" s="1"/>
  <c r="BC1324"/>
  <c r="AX546"/>
  <c r="AX545" s="1"/>
  <c r="BD547"/>
  <c r="AW334"/>
  <c r="AW333" s="1"/>
  <c r="AW332" s="1"/>
  <c r="BC335"/>
  <c r="AX1071"/>
  <c r="BD1072"/>
  <c r="AW22"/>
  <c r="BC23"/>
  <c r="AW1148"/>
  <c r="AW1147" s="1"/>
  <c r="AW1146" s="1"/>
  <c r="AW1145" s="1"/>
  <c r="BC1149"/>
  <c r="AW909"/>
  <c r="AW908" s="1"/>
  <c r="BC910"/>
  <c r="AX656"/>
  <c r="AX655" s="1"/>
  <c r="BD657"/>
  <c r="AX977"/>
  <c r="AX976" s="1"/>
  <c r="AX975" s="1"/>
  <c r="BD978"/>
  <c r="AX903"/>
  <c r="AX902" s="1"/>
  <c r="BD904"/>
  <c r="AX1486"/>
  <c r="BD1487"/>
  <c r="AX634"/>
  <c r="AX633" s="1"/>
  <c r="BD635"/>
  <c r="AW240"/>
  <c r="AW239" s="1"/>
  <c r="BC241"/>
  <c r="AX230"/>
  <c r="AX229" s="1"/>
  <c r="BD231"/>
  <c r="AW1411"/>
  <c r="AW1410" s="1"/>
  <c r="BC1412"/>
  <c r="AW1408"/>
  <c r="AW1407" s="1"/>
  <c r="BC1409"/>
  <c r="AX694"/>
  <c r="AX693" s="1"/>
  <c r="AX692" s="1"/>
  <c r="BD695"/>
  <c r="AW1264"/>
  <c r="AW1263" s="1"/>
  <c r="AW1262" s="1"/>
  <c r="BC1265"/>
  <c r="AW983"/>
  <c r="AW982" s="1"/>
  <c r="BC984"/>
  <c r="AW189"/>
  <c r="AW188" s="1"/>
  <c r="BC190"/>
  <c r="AW589"/>
  <c r="AW588" s="1"/>
  <c r="AW587" s="1"/>
  <c r="AW586" s="1"/>
  <c r="AW585" s="1"/>
  <c r="BC590"/>
  <c r="AX1454"/>
  <c r="BD1455"/>
  <c r="AX1353"/>
  <c r="AX1352" s="1"/>
  <c r="BD1354"/>
  <c r="AX712"/>
  <c r="AX711" s="1"/>
  <c r="AX710" s="1"/>
  <c r="BD713"/>
  <c r="AW1326"/>
  <c r="AW1325" s="1"/>
  <c r="BC1327"/>
  <c r="AX858"/>
  <c r="AX857" s="1"/>
  <c r="BD859"/>
  <c r="AW95"/>
  <c r="AW94" s="1"/>
  <c r="BC96"/>
  <c r="AW1069"/>
  <c r="BC1070"/>
  <c r="AX1320"/>
  <c r="AX1319" s="1"/>
  <c r="BD1321"/>
  <c r="AW120"/>
  <c r="AW119" s="1"/>
  <c r="AW118" s="1"/>
  <c r="AW117" s="1"/>
  <c r="AW116" s="1"/>
  <c r="AW115" s="1"/>
  <c r="BC121"/>
  <c r="AW558"/>
  <c r="AW557" s="1"/>
  <c r="AW556" s="1"/>
  <c r="BC559"/>
  <c r="AX1484"/>
  <c r="BD1485"/>
  <c r="AW879"/>
  <c r="AW878" s="1"/>
  <c r="AW877" s="1"/>
  <c r="BC880"/>
  <c r="AX1065"/>
  <c r="AX1064" s="1"/>
  <c r="AX1063" s="1"/>
  <c r="BD1066"/>
  <c r="AW443"/>
  <c r="AW442" s="1"/>
  <c r="AW441" s="1"/>
  <c r="AW440" s="1"/>
  <c r="BC444"/>
  <c r="AX348"/>
  <c r="AX347" s="1"/>
  <c r="BD349"/>
  <c r="AW1341"/>
  <c r="AW1340" s="1"/>
  <c r="BC1342"/>
  <c r="AX36"/>
  <c r="BD37"/>
  <c r="AW882"/>
  <c r="AW881" s="1"/>
  <c r="BC883"/>
  <c r="AW868"/>
  <c r="AW867" s="1"/>
  <c r="AW866" s="1"/>
  <c r="AW865" s="1"/>
  <c r="AW864" s="1"/>
  <c r="BC869"/>
  <c r="AW396"/>
  <c r="AW395" s="1"/>
  <c r="AW394" s="1"/>
  <c r="BC397"/>
  <c r="AX1274"/>
  <c r="AX1273" s="1"/>
  <c r="BD1275"/>
  <c r="AX1408"/>
  <c r="AX1407" s="1"/>
  <c r="BD1409"/>
  <c r="AW599"/>
  <c r="AW598" s="1"/>
  <c r="BC600"/>
  <c r="AX969"/>
  <c r="AX968" s="1"/>
  <c r="AX967" s="1"/>
  <c r="BD970"/>
  <c r="AW136"/>
  <c r="BC137"/>
  <c r="AW652"/>
  <c r="AW651" s="1"/>
  <c r="AW650" s="1"/>
  <c r="BC653"/>
  <c r="AX237"/>
  <c r="AX236" s="1"/>
  <c r="AX235" s="1"/>
  <c r="BD238"/>
  <c r="AW666"/>
  <c r="AW665" s="1"/>
  <c r="BC667"/>
  <c r="AX582"/>
  <c r="AX581" s="1"/>
  <c r="AX580" s="1"/>
  <c r="AX579" s="1"/>
  <c r="BD583"/>
  <c r="AX449"/>
  <c r="AX448" s="1"/>
  <c r="AX447" s="1"/>
  <c r="AX446" s="1"/>
  <c r="AX445" s="1"/>
  <c r="BD450"/>
  <c r="AX197"/>
  <c r="AX196" s="1"/>
  <c r="AX195" s="1"/>
  <c r="AX194" s="1"/>
  <c r="AX193" s="1"/>
  <c r="AX192" s="1"/>
  <c r="BD198"/>
  <c r="AW801"/>
  <c r="AW800" s="1"/>
  <c r="BC802"/>
  <c r="AX470"/>
  <c r="BD471"/>
  <c r="AW823"/>
  <c r="AW822" s="1"/>
  <c r="AW821" s="1"/>
  <c r="AW820" s="1"/>
  <c r="BC824"/>
  <c r="AW112"/>
  <c r="AW111" s="1"/>
  <c r="BC113"/>
  <c r="AW948"/>
  <c r="AW947" s="1"/>
  <c r="AW946" s="1"/>
  <c r="AW945" s="1"/>
  <c r="BC949"/>
  <c r="AX861"/>
  <c r="AX860" s="1"/>
  <c r="BD862"/>
  <c r="AW939"/>
  <c r="AW938" s="1"/>
  <c r="AW937" s="1"/>
  <c r="BC940"/>
  <c r="AW500"/>
  <c r="AW499" s="1"/>
  <c r="AW498" s="1"/>
  <c r="BC501"/>
  <c r="AW1155"/>
  <c r="AW1154" s="1"/>
  <c r="AW1153" s="1"/>
  <c r="AW1152" s="1"/>
  <c r="BC1156"/>
  <c r="AX1311"/>
  <c r="AX1310" s="1"/>
  <c r="BD1312"/>
  <c r="AW536"/>
  <c r="AW535" s="1"/>
  <c r="BC537"/>
  <c r="AX53"/>
  <c r="BD54"/>
  <c r="AW1238"/>
  <c r="AW1237" s="1"/>
  <c r="AW1236" s="1"/>
  <c r="AW1235" s="1"/>
  <c r="AW1234" s="1"/>
  <c r="BC1239"/>
  <c r="AW1126"/>
  <c r="AW1125" s="1"/>
  <c r="AW1124" s="1"/>
  <c r="AW1123" s="1"/>
  <c r="BC1127"/>
  <c r="AW694"/>
  <c r="AW693" s="1"/>
  <c r="AW692" s="1"/>
  <c r="BC695"/>
  <c r="AW1378"/>
  <c r="AW1377" s="1"/>
  <c r="AW1376" s="1"/>
  <c r="BC1379"/>
  <c r="AW1268"/>
  <c r="AW1267" s="1"/>
  <c r="BC1269"/>
  <c r="AW656"/>
  <c r="AW655" s="1"/>
  <c r="BC657"/>
  <c r="AX95"/>
  <c r="AX94" s="1"/>
  <c r="BD96"/>
  <c r="AW237"/>
  <c r="AW236" s="1"/>
  <c r="AW235" s="1"/>
  <c r="BC238"/>
  <c r="AX1405"/>
  <c r="AX1404" s="1"/>
  <c r="BD1406"/>
  <c r="AW915"/>
  <c r="AW914" s="1"/>
  <c r="BC916"/>
  <c r="AW1477"/>
  <c r="BC1478"/>
  <c r="AW567"/>
  <c r="AW566" s="1"/>
  <c r="BC568"/>
  <c r="AW577"/>
  <c r="AW576" s="1"/>
  <c r="BC578"/>
  <c r="AX1378"/>
  <c r="AX1377" s="1"/>
  <c r="AX1376" s="1"/>
  <c r="BD1379"/>
  <c r="AX252"/>
  <c r="AX251" s="1"/>
  <c r="AX247" s="1"/>
  <c r="BD253"/>
  <c r="AX144"/>
  <c r="AX986"/>
  <c r="AX985" s="1"/>
  <c r="BD987"/>
  <c r="AW712"/>
  <c r="AW711" s="1"/>
  <c r="AW710" s="1"/>
  <c r="BC713"/>
  <c r="AX746"/>
  <c r="BD747"/>
  <c r="AW496"/>
  <c r="AW495" s="1"/>
  <c r="AW494" s="1"/>
  <c r="BC497"/>
  <c r="AW1094"/>
  <c r="AW1093" s="1"/>
  <c r="AW1092" s="1"/>
  <c r="AW1091" s="1"/>
  <c r="BC1095"/>
  <c r="AW1356"/>
  <c r="AW1355" s="1"/>
  <c r="BC1357"/>
  <c r="AX22"/>
  <c r="BD23"/>
  <c r="AX1439"/>
  <c r="BD1440"/>
  <c r="AW549"/>
  <c r="AW548" s="1"/>
  <c r="BC550"/>
  <c r="AW1071"/>
  <c r="BC1072"/>
  <c r="AW470"/>
  <c r="BC471"/>
  <c r="AW1481"/>
  <c r="BC1482"/>
  <c r="AX1374"/>
  <c r="AX1373" s="1"/>
  <c r="BD1375"/>
  <c r="AX507"/>
  <c r="AX506" s="1"/>
  <c r="AX505" s="1"/>
  <c r="BD508"/>
  <c r="AW906"/>
  <c r="AW905" s="1"/>
  <c r="BC907"/>
  <c r="AW1506"/>
  <c r="AW1505" s="1"/>
  <c r="AW1504" s="1"/>
  <c r="AW1503" s="1"/>
  <c r="AW1502" s="1"/>
  <c r="AW1501" s="1"/>
  <c r="BC1507"/>
  <c r="AX1477"/>
  <c r="BD1478"/>
  <c r="AX461"/>
  <c r="AX460" s="1"/>
  <c r="AX459" s="1"/>
  <c r="BD462"/>
  <c r="AX659"/>
  <c r="AX658" s="1"/>
  <c r="BD660"/>
  <c r="AX567"/>
  <c r="AX566" s="1"/>
  <c r="BD568"/>
  <c r="AX364"/>
  <c r="AX363" s="1"/>
  <c r="AX362" s="1"/>
  <c r="BD365"/>
  <c r="AW233"/>
  <c r="AW232" s="1"/>
  <c r="BC234"/>
  <c r="AW728"/>
  <c r="AW727" s="1"/>
  <c r="AW726" s="1"/>
  <c r="AW725" s="1"/>
  <c r="BC729"/>
  <c r="AX321"/>
  <c r="BD322"/>
  <c r="AW132"/>
  <c r="BC133"/>
  <c r="AW417"/>
  <c r="BC419"/>
  <c r="AW1207"/>
  <c r="AW1206" s="1"/>
  <c r="AW1205" s="1"/>
  <c r="BC1208"/>
  <c r="AW1231"/>
  <c r="AW1230" s="1"/>
  <c r="AW1229" s="1"/>
  <c r="AW1228" s="1"/>
  <c r="AW1227" s="1"/>
  <c r="BC1232"/>
  <c r="AW858"/>
  <c r="AW857" s="1"/>
  <c r="BC859"/>
  <c r="AX1143"/>
  <c r="AX1142" s="1"/>
  <c r="AX1141" s="1"/>
  <c r="AX1140" s="1"/>
  <c r="BD1144"/>
  <c r="AX882"/>
  <c r="AX881" s="1"/>
  <c r="BD883"/>
  <c r="AX1138"/>
  <c r="AX1137" s="1"/>
  <c r="AX1136" s="1"/>
  <c r="AX1135" s="1"/>
  <c r="BD1139"/>
  <c r="AW154"/>
  <c r="BC155"/>
  <c r="BD147"/>
  <c r="BD146"/>
  <c r="BD144"/>
  <c r="BD145"/>
  <c r="BD143"/>
  <c r="AW1469"/>
  <c r="BC1470"/>
  <c r="AW686"/>
  <c r="AW685" s="1"/>
  <c r="AW684" s="1"/>
  <c r="BC687"/>
  <c r="AX1506"/>
  <c r="AX1505" s="1"/>
  <c r="AX1504" s="1"/>
  <c r="AX1503" s="1"/>
  <c r="AX1502" s="1"/>
  <c r="AX1501" s="1"/>
  <c r="BD1507"/>
  <c r="AX518"/>
  <c r="AX517" s="1"/>
  <c r="BD519"/>
  <c r="AW1454"/>
  <c r="BC1455"/>
  <c r="AX309"/>
  <c r="AX308" s="1"/>
  <c r="AX307" s="1"/>
  <c r="BD310"/>
  <c r="AX1271"/>
  <c r="AX1270" s="1"/>
  <c r="BD1272"/>
  <c r="AW777"/>
  <c r="AW776" s="1"/>
  <c r="AW775" s="1"/>
  <c r="BC778"/>
  <c r="AX1155"/>
  <c r="AX1154" s="1"/>
  <c r="AX1153" s="1"/>
  <c r="AX1152" s="1"/>
  <c r="BD1156"/>
  <c r="AX608"/>
  <c r="AX607" s="1"/>
  <c r="AX606" s="1"/>
  <c r="BD609"/>
  <c r="AX186"/>
  <c r="BD187"/>
  <c r="AX1426"/>
  <c r="AX1425" s="1"/>
  <c r="AX1424" s="1"/>
  <c r="AX1423" s="1"/>
  <c r="BD1427"/>
  <c r="AX323"/>
  <c r="BD324"/>
  <c r="AW1488"/>
  <c r="BC1489"/>
  <c r="AX206"/>
  <c r="BD207"/>
  <c r="AW261"/>
  <c r="AW260" s="1"/>
  <c r="AW259" s="1"/>
  <c r="AW258" s="1"/>
  <c r="BC262"/>
  <c r="AX558"/>
  <c r="AX557" s="1"/>
  <c r="AX556" s="1"/>
  <c r="BD559"/>
  <c r="AX109"/>
  <c r="AX108" s="1"/>
  <c r="BD110"/>
  <c r="AX682"/>
  <c r="AX681" s="1"/>
  <c r="AX680" s="1"/>
  <c r="BD683"/>
  <c r="AX1109"/>
  <c r="AX1108" s="1"/>
  <c r="AX1107" s="1"/>
  <c r="AX1106" s="1"/>
  <c r="BD1110"/>
  <c r="AX492"/>
  <c r="AX491" s="1"/>
  <c r="AX490" s="1"/>
  <c r="BD493"/>
  <c r="AW357"/>
  <c r="AW356" s="1"/>
  <c r="BC358"/>
  <c r="AW1020"/>
  <c r="AW1019" s="1"/>
  <c r="BC1021"/>
  <c r="AX1231"/>
  <c r="AX1230" s="1"/>
  <c r="AX1229" s="1"/>
  <c r="AX1228" s="1"/>
  <c r="AX1227" s="1"/>
  <c r="BD1232"/>
  <c r="AW1314"/>
  <c r="AW1313" s="1"/>
  <c r="BC1315"/>
  <c r="AX434"/>
  <c r="AX433" s="1"/>
  <c r="AX432" s="1"/>
  <c r="AX431" s="1"/>
  <c r="BD435"/>
  <c r="AX1133"/>
  <c r="AX1132" s="1"/>
  <c r="AX1131" s="1"/>
  <c r="AX1130" s="1"/>
  <c r="BD1134"/>
  <c r="AW1350"/>
  <c r="AW1349" s="1"/>
  <c r="BC1351"/>
  <c r="AW563"/>
  <c r="AW562" s="1"/>
  <c r="AW561" s="1"/>
  <c r="BC565"/>
  <c r="AX40"/>
  <c r="BD41"/>
  <c r="AX1402"/>
  <c r="AX1401" s="1"/>
  <c r="BD1403"/>
  <c r="AX666"/>
  <c r="AX665" s="1"/>
  <c r="BD667"/>
  <c r="AX1381"/>
  <c r="AX1380" s="1"/>
  <c r="BD1382"/>
  <c r="AX78"/>
  <c r="BD79"/>
  <c r="AX543"/>
  <c r="AX542" s="1"/>
  <c r="BD544"/>
  <c r="AX663"/>
  <c r="AX662" s="1"/>
  <c r="AX654" s="1"/>
  <c r="BD664"/>
  <c r="AX577"/>
  <c r="AX576" s="1"/>
  <c r="BD578"/>
  <c r="AW582"/>
  <c r="AW581" s="1"/>
  <c r="AW580" s="1"/>
  <c r="AW579" s="1"/>
  <c r="BC583"/>
  <c r="AW364"/>
  <c r="AW363" s="1"/>
  <c r="AW362" s="1"/>
  <c r="BC365"/>
  <c r="AW1447"/>
  <c r="BC1448"/>
  <c r="AX80"/>
  <c r="BD81"/>
  <c r="AX1335"/>
  <c r="AX1334" s="1"/>
  <c r="BD1336"/>
  <c r="AX304"/>
  <c r="AX303" s="1"/>
  <c r="AX302" s="1"/>
  <c r="AX301" s="1"/>
  <c r="BD305"/>
  <c r="AW323"/>
  <c r="BC324"/>
  <c r="AX1323"/>
  <c r="AX1322" s="1"/>
  <c r="BD1324"/>
  <c r="AW213"/>
  <c r="AW212" s="1"/>
  <c r="AW211" s="1"/>
  <c r="AW210" s="1"/>
  <c r="AW209" s="1"/>
  <c r="BC214"/>
  <c r="AX912"/>
  <c r="AX911" s="1"/>
  <c r="BD913"/>
  <c r="AW1464"/>
  <c r="BC1465"/>
  <c r="AX554"/>
  <c r="AX553" s="1"/>
  <c r="AX552" s="1"/>
  <c r="BD555"/>
  <c r="AX1317"/>
  <c r="AX1316" s="1"/>
  <c r="BD1318"/>
  <c r="AW20"/>
  <c r="BC21"/>
  <c r="AX101"/>
  <c r="AX100" s="1"/>
  <c r="BD102"/>
  <c r="AX1268"/>
  <c r="AX1267" s="1"/>
  <c r="BD1269"/>
  <c r="AW1374"/>
  <c r="AW1373" s="1"/>
  <c r="BC1375"/>
  <c r="AW518"/>
  <c r="AW517" s="1"/>
  <c r="BC519"/>
  <c r="AW1033"/>
  <c r="AW1032" s="1"/>
  <c r="AW1031" s="1"/>
  <c r="AW1030" s="1"/>
  <c r="BC1034"/>
  <c r="AW1049"/>
  <c r="BC1050"/>
  <c r="AW1484"/>
  <c r="BC1485"/>
  <c r="AX596"/>
  <c r="AX595" s="1"/>
  <c r="BD597"/>
  <c r="AW109"/>
  <c r="AW108" s="1"/>
  <c r="BC110"/>
  <c r="AX413"/>
  <c r="BD414"/>
  <c r="AW1028"/>
  <c r="AW1027" s="1"/>
  <c r="AW1026" s="1"/>
  <c r="AW1025" s="1"/>
  <c r="BC1029"/>
  <c r="AX823"/>
  <c r="AX822" s="1"/>
  <c r="AX821" s="1"/>
  <c r="AX820" s="1"/>
  <c r="BD824"/>
  <c r="AW1474"/>
  <c r="AW1473" s="1"/>
  <c r="BC1475"/>
  <c r="AW554"/>
  <c r="AW553" s="1"/>
  <c r="AW552" s="1"/>
  <c r="BC555"/>
  <c r="AX351"/>
  <c r="AX350" s="1"/>
  <c r="BD352"/>
  <c r="AX797"/>
  <c r="AX796" s="1"/>
  <c r="AX795" s="1"/>
  <c r="BD798"/>
  <c r="AW304"/>
  <c r="AW303" s="1"/>
  <c r="AW302" s="1"/>
  <c r="AW301" s="1"/>
  <c r="BC305"/>
  <c r="AX1362"/>
  <c r="AX1361" s="1"/>
  <c r="BD1363"/>
  <c r="AW252"/>
  <c r="AW251" s="1"/>
  <c r="BC253"/>
  <c r="AX1466"/>
  <c r="BD1467"/>
  <c r="AX875"/>
  <c r="AX874" s="1"/>
  <c r="AX873" s="1"/>
  <c r="BD876"/>
  <c r="AX851"/>
  <c r="AX850" s="1"/>
  <c r="BD852"/>
  <c r="AW1381"/>
  <c r="AW1380" s="1"/>
  <c r="BC1382"/>
  <c r="AX136"/>
  <c r="BD137"/>
  <c r="AX644"/>
  <c r="AX643" s="1"/>
  <c r="AX642" s="1"/>
  <c r="BD645"/>
  <c r="AW1224"/>
  <c r="AW1223" s="1"/>
  <c r="AW1222" s="1"/>
  <c r="AW1221" s="1"/>
  <c r="BC1225"/>
  <c r="AW82"/>
  <c r="BC83"/>
  <c r="AW1402"/>
  <c r="AW1401" s="1"/>
  <c r="BC1403"/>
  <c r="AW543"/>
  <c r="AW542" s="1"/>
  <c r="BC544"/>
  <c r="AW511"/>
  <c r="AW510" s="1"/>
  <c r="AW509" s="1"/>
  <c r="BC512"/>
  <c r="AW1170"/>
  <c r="AW1169" s="1"/>
  <c r="AW1168" s="1"/>
  <c r="AW1167" s="1"/>
  <c r="BC1171"/>
  <c r="AW1099"/>
  <c r="AW1098" s="1"/>
  <c r="AW1097" s="1"/>
  <c r="AW1096" s="1"/>
  <c r="BC1100"/>
  <c r="AX648"/>
  <c r="AX647" s="1"/>
  <c r="AX646" s="1"/>
  <c r="BD649"/>
  <c r="AW204"/>
  <c r="BC205"/>
  <c r="AX868"/>
  <c r="AX867" s="1"/>
  <c r="AX866" s="1"/>
  <c r="AX865" s="1"/>
  <c r="AX864" s="1"/>
  <c r="BD869"/>
  <c r="AX15"/>
  <c r="AX14" s="1"/>
  <c r="BD16"/>
  <c r="AW1344"/>
  <c r="AW1343" s="1"/>
  <c r="BC1345"/>
  <c r="AW1439"/>
  <c r="BC1440"/>
  <c r="AW1432"/>
  <c r="AW1431" s="1"/>
  <c r="AW1430" s="1"/>
  <c r="AW1429" s="1"/>
  <c r="BC1433"/>
  <c r="AX1464"/>
  <c r="BD1465"/>
  <c r="AX1028"/>
  <c r="AX1027" s="1"/>
  <c r="AX1026" s="1"/>
  <c r="AX1025" s="1"/>
  <c r="BD1029"/>
  <c r="AW697"/>
  <c r="AW696" s="1"/>
  <c r="BC698"/>
  <c r="AX521"/>
  <c r="AX520" s="1"/>
  <c r="BD522"/>
  <c r="AW663"/>
  <c r="AW662" s="1"/>
  <c r="BC664"/>
  <c r="AW977"/>
  <c r="AW976" s="1"/>
  <c r="AW975" s="1"/>
  <c r="BC978"/>
  <c r="AW106"/>
  <c r="BC107"/>
  <c r="AW1138"/>
  <c r="AW1137" s="1"/>
  <c r="AW1136" s="1"/>
  <c r="AW1135" s="1"/>
  <c r="BC1139"/>
  <c r="AW596"/>
  <c r="AW595" s="1"/>
  <c r="AW594" s="1"/>
  <c r="BC597"/>
  <c r="AX891"/>
  <c r="BD892"/>
  <c r="AW848"/>
  <c r="AW847" s="1"/>
  <c r="AW846" s="1"/>
  <c r="BC849"/>
  <c r="AX563"/>
  <c r="AX562" s="1"/>
  <c r="BD565"/>
  <c r="AX697"/>
  <c r="AX696" s="1"/>
  <c r="BD698"/>
  <c r="AX367"/>
  <c r="AX366" s="1"/>
  <c r="BD368"/>
  <c r="Z383"/>
  <c r="Z382" s="1"/>
  <c r="AR77"/>
  <c r="AR76" s="1"/>
  <c r="AQ203"/>
  <c r="AQ202" s="1"/>
  <c r="AQ201" s="1"/>
  <c r="AQ200" s="1"/>
  <c r="AR846"/>
  <c r="AR845" s="1"/>
  <c r="AR844" s="1"/>
  <c r="AX143"/>
  <c r="AX147"/>
  <c r="AW986"/>
  <c r="AW985" s="1"/>
  <c r="BC987"/>
  <c r="AX399"/>
  <c r="AX398" s="1"/>
  <c r="BD400"/>
  <c r="AW53"/>
  <c r="BC54"/>
  <c r="AX299"/>
  <c r="AX298" s="1"/>
  <c r="AX297" s="1"/>
  <c r="AX296" s="1"/>
  <c r="BD300"/>
  <c r="AX928"/>
  <c r="AX927" s="1"/>
  <c r="AX926" s="1"/>
  <c r="AX925" s="1"/>
  <c r="AX924" s="1"/>
  <c r="BD929"/>
  <c r="AX82"/>
  <c r="BD83"/>
  <c r="AW956"/>
  <c r="AW955" s="1"/>
  <c r="AW954" s="1"/>
  <c r="BC957"/>
  <c r="AW965"/>
  <c r="AW964" s="1"/>
  <c r="AW963" s="1"/>
  <c r="BC966"/>
  <c r="AW1274"/>
  <c r="AW1273" s="1"/>
  <c r="BC1275"/>
  <c r="AX589"/>
  <c r="AX588" s="1"/>
  <c r="AX587" s="1"/>
  <c r="AX586" s="1"/>
  <c r="AX585" s="1"/>
  <c r="BD590"/>
  <c r="AW468"/>
  <c r="AW467" s="1"/>
  <c r="BC469"/>
  <c r="AW1466"/>
  <c r="BC1467"/>
  <c r="AX1441"/>
  <c r="BD1442"/>
  <c r="AW770"/>
  <c r="AW769" s="1"/>
  <c r="AW768" s="1"/>
  <c r="BC771"/>
  <c r="AW38"/>
  <c r="BC39"/>
  <c r="AW206"/>
  <c r="BC207"/>
  <c r="AW1362"/>
  <c r="AW1361" s="1"/>
  <c r="BC1363"/>
  <c r="AX132"/>
  <c r="BD133"/>
  <c r="AW1365"/>
  <c r="AW1364" s="1"/>
  <c r="BC1366"/>
  <c r="AX848"/>
  <c r="AX847" s="1"/>
  <c r="BD849"/>
  <c r="AW634"/>
  <c r="AW633" s="1"/>
  <c r="BC635"/>
  <c r="AX92"/>
  <c r="AX91" s="1"/>
  <c r="BD93"/>
  <c r="AW230"/>
  <c r="AW229" s="1"/>
  <c r="BC231"/>
  <c r="AW92"/>
  <c r="AW91" s="1"/>
  <c r="BC93"/>
  <c r="AX354"/>
  <c r="AX353" s="1"/>
  <c r="BD355"/>
  <c r="AW804"/>
  <c r="AW803" s="1"/>
  <c r="BC805"/>
  <c r="AW351"/>
  <c r="AW350" s="1"/>
  <c r="BC352"/>
  <c r="AX906"/>
  <c r="AX905" s="1"/>
  <c r="BD907"/>
  <c r="AX1365"/>
  <c r="AX1364" s="1"/>
  <c r="BD1366"/>
  <c r="AW851"/>
  <c r="AW850" s="1"/>
  <c r="BC852"/>
  <c r="AX468"/>
  <c r="BD469"/>
  <c r="AX1479"/>
  <c r="BD1480"/>
  <c r="AX396"/>
  <c r="AX395" s="1"/>
  <c r="AX394" s="1"/>
  <c r="BD397"/>
  <c r="AW546"/>
  <c r="AW545" s="1"/>
  <c r="BC547"/>
  <c r="AW360"/>
  <c r="AW359" s="1"/>
  <c r="BC361"/>
  <c r="Y961"/>
  <c r="AX146"/>
  <c r="AW1081"/>
  <c r="AW1080" s="1"/>
  <c r="AW1079" s="1"/>
  <c r="AW1078" s="1"/>
  <c r="AW1077" s="1"/>
  <c r="BC1082"/>
  <c r="AX1081"/>
  <c r="AX1080" s="1"/>
  <c r="AX1079" s="1"/>
  <c r="AX1078" s="1"/>
  <c r="AX1077" s="1"/>
  <c r="BD1082"/>
  <c r="T1300"/>
  <c r="T1299" s="1"/>
  <c r="T1298" s="1"/>
  <c r="T1245" s="1"/>
  <c r="S1434"/>
  <c r="S1428" s="1"/>
  <c r="S1417" s="1"/>
  <c r="S1391" s="1"/>
  <c r="H1563"/>
  <c r="AR561"/>
  <c r="AQ228"/>
  <c r="I1563"/>
  <c r="AR654"/>
  <c r="AQ1068"/>
  <c r="AQ1067" s="1"/>
  <c r="AR467"/>
  <c r="AQ654"/>
  <c r="O1563"/>
  <c r="AF127"/>
  <c r="AF126"/>
  <c r="AF125" s="1"/>
  <c r="AF128"/>
  <c r="AE453"/>
  <c r="AE452"/>
  <c r="AE451" s="1"/>
  <c r="AE439" s="1"/>
  <c r="AE437" s="1"/>
  <c r="Z1344"/>
  <c r="Z1343" s="1"/>
  <c r="AF1345"/>
  <c r="AL130"/>
  <c r="AL129" s="1"/>
  <c r="AR131"/>
  <c r="AF1333"/>
  <c r="Z1332"/>
  <c r="Z1331" s="1"/>
  <c r="Y338"/>
  <c r="Y337" s="1"/>
  <c r="Y336" s="1"/>
  <c r="Y331" s="1"/>
  <c r="Y330" s="1"/>
  <c r="AE339"/>
  <c r="AL1207"/>
  <c r="AL1206" s="1"/>
  <c r="AL1205" s="1"/>
  <c r="AR1208"/>
  <c r="AL185"/>
  <c r="AF184"/>
  <c r="AF183" s="1"/>
  <c r="AL525"/>
  <c r="AL524" s="1"/>
  <c r="AR526"/>
  <c r="AE928"/>
  <c r="AE927" s="1"/>
  <c r="AE926" s="1"/>
  <c r="AE925" s="1"/>
  <c r="AE924" s="1"/>
  <c r="AK929"/>
  <c r="AF106"/>
  <c r="AF103" s="1"/>
  <c r="AF90" s="1"/>
  <c r="AF75" s="1"/>
  <c r="AF74" s="1"/>
  <c r="AF73" s="1"/>
  <c r="AF63" s="1"/>
  <c r="AL107"/>
  <c r="AK1271"/>
  <c r="AK1270" s="1"/>
  <c r="AK1266" s="1"/>
  <c r="AQ1272"/>
  <c r="AR21"/>
  <c r="AL20"/>
  <c r="Z177"/>
  <c r="L1563"/>
  <c r="AE127"/>
  <c r="S271"/>
  <c r="AK749"/>
  <c r="AQ749" s="1"/>
  <c r="AF1253"/>
  <c r="AF1248" s="1"/>
  <c r="AF1247" s="1"/>
  <c r="AQ427"/>
  <c r="AQ426" s="1"/>
  <c r="AQ425" s="1"/>
  <c r="AQ424" s="1"/>
  <c r="AQ423" s="1"/>
  <c r="AQ422" s="1"/>
  <c r="AQ421" s="1"/>
  <c r="K1563"/>
  <c r="N341"/>
  <c r="AQ1472"/>
  <c r="AK1471"/>
  <c r="AK1468" s="1"/>
  <c r="AK454"/>
  <c r="AQ455"/>
  <c r="AF1104"/>
  <c r="AF1103" s="1"/>
  <c r="AF1102" s="1"/>
  <c r="AF1101" s="1"/>
  <c r="AL1105"/>
  <c r="AQ224"/>
  <c r="AK223"/>
  <c r="AK222" s="1"/>
  <c r="AK221" s="1"/>
  <c r="AK217" s="1"/>
  <c r="AK216" s="1"/>
  <c r="AK1446"/>
  <c r="AE1445"/>
  <c r="AE1444" s="1"/>
  <c r="AE1443" s="1"/>
  <c r="Z1388"/>
  <c r="Z1387" s="1"/>
  <c r="Z1386" s="1"/>
  <c r="Z1385" s="1"/>
  <c r="Z1384" s="1"/>
  <c r="AF1389"/>
  <c r="AL1198"/>
  <c r="AL1197" s="1"/>
  <c r="AL1196" s="1"/>
  <c r="AL1195" s="1"/>
  <c r="AR1199"/>
  <c r="AQ375"/>
  <c r="AK374"/>
  <c r="AK373" s="1"/>
  <c r="AK372" s="1"/>
  <c r="AK371" s="1"/>
  <c r="AF1368"/>
  <c r="AF1367" s="1"/>
  <c r="AL1369"/>
  <c r="AQ269"/>
  <c r="AK268"/>
  <c r="AF974"/>
  <c r="Z973"/>
  <c r="Z972" s="1"/>
  <c r="Z971" s="1"/>
  <c r="AK1461"/>
  <c r="AK1460" s="1"/>
  <c r="AQ1462"/>
  <c r="AR105"/>
  <c r="AL104"/>
  <c r="S678"/>
  <c r="S677" s="1"/>
  <c r="S676" s="1"/>
  <c r="S675" s="1"/>
  <c r="S674" s="1"/>
  <c r="Y679"/>
  <c r="AF1453"/>
  <c r="Z1452"/>
  <c r="Z1451" s="1"/>
  <c r="Z1443" s="1"/>
  <c r="Z1434" s="1"/>
  <c r="Z1428" s="1"/>
  <c r="Z1417" s="1"/>
  <c r="Z1391" s="1"/>
  <c r="AR1288"/>
  <c r="AL1287"/>
  <c r="AL1286" s="1"/>
  <c r="AL1285" s="1"/>
  <c r="AL1284" s="1"/>
  <c r="AL1283" s="1"/>
  <c r="AL1095"/>
  <c r="AF1094"/>
  <c r="AF1093" s="1"/>
  <c r="AF1092" s="1"/>
  <c r="AF1091" s="1"/>
  <c r="Z965"/>
  <c r="Z964" s="1"/>
  <c r="Z963" s="1"/>
  <c r="AF966"/>
  <c r="AR1339"/>
  <c r="AL1338"/>
  <c r="AL1337" s="1"/>
  <c r="AF1351"/>
  <c r="Z1350"/>
  <c r="Z1349" s="1"/>
  <c r="AF1357"/>
  <c r="Z1356"/>
  <c r="Z1355" s="1"/>
  <c r="AF189"/>
  <c r="AF188" s="1"/>
  <c r="AL190"/>
  <c r="N885"/>
  <c r="AE306"/>
  <c r="AE295" s="1"/>
  <c r="M123"/>
  <c r="AQ799"/>
  <c r="AL13"/>
  <c r="AF12"/>
  <c r="AF11" s="1"/>
  <c r="AF10" s="1"/>
  <c r="AF9" s="1"/>
  <c r="AF8" s="1"/>
  <c r="AE380"/>
  <c r="AE379" s="1"/>
  <c r="AE378" s="1"/>
  <c r="AE377" s="1"/>
  <c r="AK381"/>
  <c r="Y1498"/>
  <c r="Y1497" s="1"/>
  <c r="Y1496" s="1"/>
  <c r="Y1495" s="1"/>
  <c r="Y1494" s="1"/>
  <c r="Y1391" s="1"/>
  <c r="AE1499"/>
  <c r="AF1326"/>
  <c r="AF1325" s="1"/>
  <c r="AL1327"/>
  <c r="AR49"/>
  <c r="AL48"/>
  <c r="AL47" s="1"/>
  <c r="AL46" s="1"/>
  <c r="AL45" s="1"/>
  <c r="AL44" s="1"/>
  <c r="AK349"/>
  <c r="AE348"/>
  <c r="AE347" s="1"/>
  <c r="AE128"/>
  <c r="X1563"/>
  <c r="M271"/>
  <c r="Y1151"/>
  <c r="AQ534"/>
  <c r="AJ1563"/>
  <c r="AR228"/>
  <c r="M1245"/>
  <c r="Z175"/>
  <c r="T174"/>
  <c r="T173" s="1"/>
  <c r="T172" s="1"/>
  <c r="T168" s="1"/>
  <c r="T167" s="1"/>
  <c r="T123" s="1"/>
  <c r="AQ969"/>
  <c r="AQ968" s="1"/>
  <c r="AQ967" s="1"/>
  <c r="AW970"/>
  <c r="AQ174"/>
  <c r="AQ173" s="1"/>
  <c r="AQ172" s="1"/>
  <c r="AW175"/>
  <c r="AQ104"/>
  <c r="AQ103" s="1"/>
  <c r="AW105"/>
  <c r="AR549"/>
  <c r="AR548" s="1"/>
  <c r="AX551"/>
  <c r="AR750"/>
  <c r="AX751"/>
  <c r="AQ130"/>
  <c r="AQ129" s="1"/>
  <c r="AW131"/>
  <c r="AR1160"/>
  <c r="AR1159" s="1"/>
  <c r="AR1158" s="1"/>
  <c r="AR1157" s="1"/>
  <c r="AX1161"/>
  <c r="AQ953"/>
  <c r="AQ954"/>
  <c r="AR429"/>
  <c r="AR430"/>
  <c r="AQ1046"/>
  <c r="AQ1045" s="1"/>
  <c r="AQ1043" s="1"/>
  <c r="AQ1048"/>
  <c r="AQ1047"/>
  <c r="AQ1257"/>
  <c r="AW1258"/>
  <c r="R1563"/>
  <c r="AQ467"/>
  <c r="AQ767"/>
  <c r="AQ766" s="1"/>
  <c r="AW799"/>
  <c r="AW1476"/>
  <c r="AR1170"/>
  <c r="AR1169" s="1"/>
  <c r="AR1168" s="1"/>
  <c r="AR1167" s="1"/>
  <c r="AX1171"/>
  <c r="AR1049"/>
  <c r="AR1048" s="1"/>
  <c r="AX1050"/>
  <c r="AQ809"/>
  <c r="AQ808" s="1"/>
  <c r="AQ807" s="1"/>
  <c r="AQ806" s="1"/>
  <c r="AW810"/>
  <c r="AQ434"/>
  <c r="AQ433" s="1"/>
  <c r="AQ432" s="1"/>
  <c r="AQ431" s="1"/>
  <c r="AQ430" s="1"/>
  <c r="AW435"/>
  <c r="AR1437"/>
  <c r="AR1436" s="1"/>
  <c r="AR1435" s="1"/>
  <c r="AX1438"/>
  <c r="AR539"/>
  <c r="AR538" s="1"/>
  <c r="AX541"/>
  <c r="AW953"/>
  <c r="AX430"/>
  <c r="AX429"/>
  <c r="AW1047"/>
  <c r="AW1048"/>
  <c r="AW1046"/>
  <c r="AW1045" s="1"/>
  <c r="AW1043" s="1"/>
  <c r="AX77"/>
  <c r="AX76" s="1"/>
  <c r="AQ846"/>
  <c r="AQ845" s="1"/>
  <c r="AQ844" s="1"/>
  <c r="AR1329"/>
  <c r="AR1328" s="1"/>
  <c r="AX1330"/>
  <c r="AR1308"/>
  <c r="AR1307" s="1"/>
  <c r="AX1309"/>
  <c r="AQ1452"/>
  <c r="AQ1451" s="1"/>
  <c r="AW1453"/>
  <c r="AQ912"/>
  <c r="AQ911" s="1"/>
  <c r="AW913"/>
  <c r="AR678"/>
  <c r="AR677" s="1"/>
  <c r="AR676" s="1"/>
  <c r="AX679"/>
  <c r="AR1257"/>
  <c r="AX1258"/>
  <c r="AR415"/>
  <c r="AR412" s="1"/>
  <c r="AR411" s="1"/>
  <c r="AX416"/>
  <c r="AQ247"/>
  <c r="AQ246"/>
  <c r="Z376"/>
  <c r="Z370" s="1"/>
  <c r="Z341" s="1"/>
  <c r="T6"/>
  <c r="AX1463"/>
  <c r="AW654"/>
  <c r="AR1302"/>
  <c r="AR1301" s="1"/>
  <c r="AX1303"/>
  <c r="AQ750"/>
  <c r="AW751"/>
  <c r="AR360"/>
  <c r="AR359" s="1"/>
  <c r="AX361"/>
  <c r="AR1398"/>
  <c r="AR1397" s="1"/>
  <c r="AR1396" s="1"/>
  <c r="AX1399"/>
  <c r="AQ973"/>
  <c r="AQ972" s="1"/>
  <c r="AQ971" s="1"/>
  <c r="AW974"/>
  <c r="AR18"/>
  <c r="AX19"/>
  <c r="AR1411"/>
  <c r="AR1410" s="1"/>
  <c r="AR1400" s="1"/>
  <c r="AX1412"/>
  <c r="AR292"/>
  <c r="AR291" s="1"/>
  <c r="AR290" s="1"/>
  <c r="AR289" s="1"/>
  <c r="AR288" s="1"/>
  <c r="AX293"/>
  <c r="AQ1058"/>
  <c r="AQ1057" s="1"/>
  <c r="AQ1056" s="1"/>
  <c r="AQ1055" s="1"/>
  <c r="AQ1054" s="1"/>
  <c r="AW1059"/>
  <c r="AR841"/>
  <c r="AR840" s="1"/>
  <c r="AR839" s="1"/>
  <c r="AR838" s="1"/>
  <c r="AR819" s="1"/>
  <c r="AX842"/>
  <c r="AQ1287"/>
  <c r="AQ1286" s="1"/>
  <c r="AQ1285" s="1"/>
  <c r="AQ1284" s="1"/>
  <c r="AQ1283" s="1"/>
  <c r="AW1288"/>
  <c r="AR443"/>
  <c r="AR442" s="1"/>
  <c r="AR441" s="1"/>
  <c r="AR440" s="1"/>
  <c r="AX444"/>
  <c r="AR1191"/>
  <c r="AR1190" s="1"/>
  <c r="AR1189" s="1"/>
  <c r="AR1188" s="1"/>
  <c r="AX1192"/>
  <c r="AQ409"/>
  <c r="AQ408" s="1"/>
  <c r="AQ407" s="1"/>
  <c r="AW410"/>
  <c r="AQ415"/>
  <c r="AW416"/>
  <c r="AR1498"/>
  <c r="AR1497" s="1"/>
  <c r="AR1496" s="1"/>
  <c r="AR1495" s="1"/>
  <c r="AR1494" s="1"/>
  <c r="AX1499"/>
  <c r="AQ315"/>
  <c r="AQ314" s="1"/>
  <c r="AQ313" s="1"/>
  <c r="AW316"/>
  <c r="AR1023"/>
  <c r="AR1022" s="1"/>
  <c r="AR1018" s="1"/>
  <c r="AX1024"/>
  <c r="AR801"/>
  <c r="AR800" s="1"/>
  <c r="AX802"/>
  <c r="AW246"/>
  <c r="AW247"/>
  <c r="J1563"/>
  <c r="AX1266"/>
  <c r="AQ593"/>
  <c r="AQ592" s="1"/>
  <c r="AQ1476"/>
  <c r="Y885"/>
  <c r="Y1248"/>
  <c r="Y1247" s="1"/>
  <c r="AL283"/>
  <c r="AR284"/>
  <c r="AF280"/>
  <c r="AF279" s="1"/>
  <c r="AF274" s="1"/>
  <c r="AF273" s="1"/>
  <c r="Z931"/>
  <c r="AK1256"/>
  <c r="AE1255"/>
  <c r="AE1254" s="1"/>
  <c r="AE1253" s="1"/>
  <c r="AR161"/>
  <c r="AL160"/>
  <c r="AL159" s="1"/>
  <c r="AE492"/>
  <c r="AE491" s="1"/>
  <c r="AE490" s="1"/>
  <c r="AE489" s="1"/>
  <c r="AE488" s="1"/>
  <c r="AK493"/>
  <c r="AL389"/>
  <c r="AF388"/>
  <c r="AF387" s="1"/>
  <c r="AR1261"/>
  <c r="AL1260"/>
  <c r="AL1259" s="1"/>
  <c r="AL223"/>
  <c r="AL222" s="1"/>
  <c r="AL221" s="1"/>
  <c r="AL217" s="1"/>
  <c r="AL216" s="1"/>
  <c r="AR224"/>
  <c r="AQ1010"/>
  <c r="AK1009"/>
  <c r="AK1008" s="1"/>
  <c r="AK1007" s="1"/>
  <c r="AK1006" s="1"/>
  <c r="AK1005" s="1"/>
  <c r="Z602"/>
  <c r="AF426"/>
  <c r="AF425" s="1"/>
  <c r="AF424" s="1"/>
  <c r="AF423" s="1"/>
  <c r="AF422" s="1"/>
  <c r="AF421" s="1"/>
  <c r="AL427"/>
  <c r="AR320"/>
  <c r="AL319"/>
  <c r="AL318" s="1"/>
  <c r="AL317" s="1"/>
  <c r="AK24"/>
  <c r="AQ26"/>
  <c r="AR894"/>
  <c r="AL893"/>
  <c r="AE1165"/>
  <c r="AE1164" s="1"/>
  <c r="AE1163" s="1"/>
  <c r="AE1162" s="1"/>
  <c r="AK1166"/>
  <c r="AL687"/>
  <c r="AF686"/>
  <c r="AF685" s="1"/>
  <c r="AF684" s="1"/>
  <c r="AF675" s="1"/>
  <c r="AF674" s="1"/>
  <c r="AQ522"/>
  <c r="AK521"/>
  <c r="AK520" s="1"/>
  <c r="AE1133"/>
  <c r="AE1132" s="1"/>
  <c r="AE1131" s="1"/>
  <c r="AE1130" s="1"/>
  <c r="AK1134"/>
  <c r="AE80"/>
  <c r="AE77" s="1"/>
  <c r="AE76" s="1"/>
  <c r="AK81"/>
  <c r="AL600"/>
  <c r="AF599"/>
  <c r="AF598" s="1"/>
  <c r="AQ400"/>
  <c r="AK399"/>
  <c r="AK398" s="1"/>
  <c r="AF748"/>
  <c r="AF745" s="1"/>
  <c r="AF744" s="1"/>
  <c r="AF735" s="1"/>
  <c r="AF734" s="1"/>
  <c r="AL749"/>
  <c r="AF374"/>
  <c r="AF373" s="1"/>
  <c r="AF372" s="1"/>
  <c r="AF371" s="1"/>
  <c r="AL375"/>
  <c r="AQ56"/>
  <c r="AK55"/>
  <c r="AK52" s="1"/>
  <c r="AE1191"/>
  <c r="AE1190" s="1"/>
  <c r="AE1189" s="1"/>
  <c r="AE1188" s="1"/>
  <c r="AK1192"/>
  <c r="AK1333"/>
  <c r="AE1332"/>
  <c r="AE1331" s="1"/>
  <c r="AE1398"/>
  <c r="AE1397" s="1"/>
  <c r="AE1396" s="1"/>
  <c r="AE1395" s="1"/>
  <c r="AE1394" s="1"/>
  <c r="AE1393" s="1"/>
  <c r="AK1399"/>
  <c r="AL536"/>
  <c r="AL535" s="1"/>
  <c r="AR537"/>
  <c r="AL732"/>
  <c r="AF731"/>
  <c r="AF730" s="1"/>
  <c r="AF726" s="1"/>
  <c r="AF725" s="1"/>
  <c r="AQ300"/>
  <c r="AK299"/>
  <c r="AK298" s="1"/>
  <c r="AK297" s="1"/>
  <c r="AK296" s="1"/>
  <c r="AQ310"/>
  <c r="AK309"/>
  <c r="AK308" s="1"/>
  <c r="AK307" s="1"/>
  <c r="AQ817"/>
  <c r="AK816"/>
  <c r="AK815" s="1"/>
  <c r="AK814" s="1"/>
  <c r="AK813" s="1"/>
  <c r="AK812" s="1"/>
  <c r="AR267"/>
  <c r="AL266"/>
  <c r="AL265" s="1"/>
  <c r="AL264" s="1"/>
  <c r="AL263" s="1"/>
  <c r="AL916"/>
  <c r="AF915"/>
  <c r="AF914" s="1"/>
  <c r="AF652"/>
  <c r="AF651" s="1"/>
  <c r="AF650" s="1"/>
  <c r="AF641" s="1"/>
  <c r="AF640" s="1"/>
  <c r="AL653"/>
  <c r="AE1335"/>
  <c r="AE1334" s="1"/>
  <c r="AK1336"/>
  <c r="AR529"/>
  <c r="AL528"/>
  <c r="AL527" s="1"/>
  <c r="AL516" s="1"/>
  <c r="AF306"/>
  <c r="AF295" s="1"/>
  <c r="S1052"/>
  <c r="AR1252"/>
  <c r="AL1251"/>
  <c r="AL1250" s="1"/>
  <c r="AL1249" s="1"/>
  <c r="AK15"/>
  <c r="AK14" s="1"/>
  <c r="AQ16"/>
  <c r="AF922"/>
  <c r="Z921"/>
  <c r="Z920" s="1"/>
  <c r="Z901" s="1"/>
  <c r="Z900" s="1"/>
  <c r="Z899" s="1"/>
  <c r="Y266"/>
  <c r="Y265" s="1"/>
  <c r="Y264" s="1"/>
  <c r="Y263" s="1"/>
  <c r="Y257" s="1"/>
  <c r="Y255" s="1"/>
  <c r="AE267"/>
  <c r="AR1422"/>
  <c r="AL1421"/>
  <c r="AL1420" s="1"/>
  <c r="AL1419" s="1"/>
  <c r="AL1418" s="1"/>
  <c r="AR316"/>
  <c r="AL315"/>
  <c r="AL314" s="1"/>
  <c r="AL313" s="1"/>
  <c r="AL1088"/>
  <c r="AF1087"/>
  <c r="AF1086" s="1"/>
  <c r="AF1085" s="1"/>
  <c r="AF1084" s="1"/>
  <c r="AF1083" s="1"/>
  <c r="AK1213"/>
  <c r="AE1212"/>
  <c r="AE1211" s="1"/>
  <c r="AE1210" s="1"/>
  <c r="AE1209" s="1"/>
  <c r="AQ892"/>
  <c r="AK891"/>
  <c r="AR155"/>
  <c r="AL154"/>
  <c r="AL1059"/>
  <c r="AF1058"/>
  <c r="AF1057" s="1"/>
  <c r="AF1056" s="1"/>
  <c r="AF1055" s="1"/>
  <c r="AF1054" s="1"/>
  <c r="AE1204"/>
  <c r="Y1203"/>
  <c r="Y1202" s="1"/>
  <c r="Y1201" s="1"/>
  <c r="Y1200" s="1"/>
  <c r="Y1194" s="1"/>
  <c r="Z1040"/>
  <c r="Z1039" s="1"/>
  <c r="Z1038" s="1"/>
  <c r="Z1037" s="1"/>
  <c r="Z1036" s="1"/>
  <c r="AF1041"/>
  <c r="AE1251"/>
  <c r="AE1250" s="1"/>
  <c r="AE1249" s="1"/>
  <c r="AK1252"/>
  <c r="AE508"/>
  <c r="Y507"/>
  <c r="Y506" s="1"/>
  <c r="Y505" s="1"/>
  <c r="Y504" s="1"/>
  <c r="Y503" s="1"/>
  <c r="AL534"/>
  <c r="AF515"/>
  <c r="AF514" s="1"/>
  <c r="AQ414"/>
  <c r="AK413"/>
  <c r="AK412" s="1"/>
  <c r="AK411" s="1"/>
  <c r="AK406" s="1"/>
  <c r="Y1143"/>
  <c r="Y1142" s="1"/>
  <c r="Y1141" s="1"/>
  <c r="Y1140" s="1"/>
  <c r="Y1129" s="1"/>
  <c r="AE1144"/>
  <c r="AL995"/>
  <c r="AF994"/>
  <c r="AF993" s="1"/>
  <c r="AF992" s="1"/>
  <c r="AF991" s="1"/>
  <c r="AE1317"/>
  <c r="AE1316" s="1"/>
  <c r="AK1318"/>
  <c r="AF1017"/>
  <c r="Z1016"/>
  <c r="Z1015" s="1"/>
  <c r="Z1014" s="1"/>
  <c r="Z1013" s="1"/>
  <c r="Z1012" s="1"/>
  <c r="AQ71"/>
  <c r="AK70"/>
  <c r="AK69" s="1"/>
  <c r="AK68" s="1"/>
  <c r="AK67" s="1"/>
  <c r="AK66" s="1"/>
  <c r="AK65" s="1"/>
  <c r="AR1372"/>
  <c r="AL1371"/>
  <c r="AL1370" s="1"/>
  <c r="Y619"/>
  <c r="S618"/>
  <c r="S617" s="1"/>
  <c r="S616" s="1"/>
  <c r="S605" s="1"/>
  <c r="S604" s="1"/>
  <c r="AF385"/>
  <c r="AF384" s="1"/>
  <c r="AL386"/>
  <c r="AR214"/>
  <c r="AL213"/>
  <c r="AL212" s="1"/>
  <c r="AL211" s="1"/>
  <c r="AL210" s="1"/>
  <c r="AL209" s="1"/>
  <c r="AK644"/>
  <c r="AK643" s="1"/>
  <c r="AK642" s="1"/>
  <c r="AQ645"/>
  <c r="AR1448"/>
  <c r="AL1447"/>
  <c r="AF909"/>
  <c r="AF908" s="1"/>
  <c r="AL910"/>
  <c r="AR1489"/>
  <c r="AL1488"/>
  <c r="AL1483" s="1"/>
  <c r="AK1442"/>
  <c r="AE1441"/>
  <c r="AE1436" s="1"/>
  <c r="AE1435" s="1"/>
  <c r="AE1434" s="1"/>
  <c r="AE1428" s="1"/>
  <c r="AE1417" s="1"/>
  <c r="AL334"/>
  <c r="AL333" s="1"/>
  <c r="AL332" s="1"/>
  <c r="AR335"/>
  <c r="AQ1105"/>
  <c r="AK1104"/>
  <c r="AK1103" s="1"/>
  <c r="AK1102" s="1"/>
  <c r="AK1101" s="1"/>
  <c r="AK1090" s="1"/>
  <c r="AK184"/>
  <c r="AQ185"/>
  <c r="AE75"/>
  <c r="AE74" s="1"/>
  <c r="AE73" s="1"/>
  <c r="AE63" s="1"/>
  <c r="Y376"/>
  <c r="Y370" s="1"/>
  <c r="AF1359"/>
  <c r="AF1358" s="1"/>
  <c r="AL1360"/>
  <c r="AL816"/>
  <c r="AL815" s="1"/>
  <c r="AL814" s="1"/>
  <c r="AL813" s="1"/>
  <c r="AL812" s="1"/>
  <c r="AR817"/>
  <c r="Y1300"/>
  <c r="Y1299" s="1"/>
  <c r="Y1298" s="1"/>
  <c r="AL339"/>
  <c r="AF338"/>
  <c r="AF337" s="1"/>
  <c r="AF336" s="1"/>
  <c r="AF331" s="1"/>
  <c r="AF330" s="1"/>
  <c r="Y743"/>
  <c r="S742"/>
  <c r="S741" s="1"/>
  <c r="S740" s="1"/>
  <c r="AO602"/>
  <c r="AO1563" s="1"/>
  <c r="AL1070"/>
  <c r="AF1069"/>
  <c r="AF1068" s="1"/>
  <c r="AF1067" s="1"/>
  <c r="AF1062" s="1"/>
  <c r="AF1061" s="1"/>
  <c r="AE281"/>
  <c r="AK282"/>
  <c r="S152"/>
  <c r="S151" s="1"/>
  <c r="S150" s="1"/>
  <c r="S123" s="1"/>
  <c r="Z1194"/>
  <c r="Z1052" s="1"/>
  <c r="AE10"/>
  <c r="AE9" s="1"/>
  <c r="AE8" s="1"/>
  <c r="AL285"/>
  <c r="AR286"/>
  <c r="AL1446"/>
  <c r="AF1445"/>
  <c r="AF1444" s="1"/>
  <c r="G1563"/>
  <c r="AK1330"/>
  <c r="AE1329"/>
  <c r="AE1328" s="1"/>
  <c r="Y529"/>
  <c r="S528"/>
  <c r="S527" s="1"/>
  <c r="S516" s="1"/>
  <c r="S515" s="1"/>
  <c r="S514" s="1"/>
  <c r="S486" s="1"/>
  <c r="AE1311"/>
  <c r="AE1310" s="1"/>
  <c r="AK1312"/>
  <c r="AF1033"/>
  <c r="AF1032" s="1"/>
  <c r="AF1031" s="1"/>
  <c r="AF1030" s="1"/>
  <c r="AL1034"/>
  <c r="AE285"/>
  <c r="AK286"/>
  <c r="AE1347"/>
  <c r="AE1346" s="1"/>
  <c r="AK1348"/>
  <c r="AK962"/>
  <c r="AL358"/>
  <c r="AF357"/>
  <c r="AF356" s="1"/>
  <c r="AF346" s="1"/>
  <c r="AF345" s="1"/>
  <c r="AF344" s="1"/>
  <c r="AF343" s="1"/>
  <c r="AF1341"/>
  <c r="AF1340" s="1"/>
  <c r="AL1342"/>
  <c r="Z453"/>
  <c r="Z452"/>
  <c r="Z451" s="1"/>
  <c r="Z439" s="1"/>
  <c r="Z437" s="1"/>
  <c r="AE1338"/>
  <c r="AE1337" s="1"/>
  <c r="AK1339"/>
  <c r="AK386"/>
  <c r="AE385"/>
  <c r="AE384" s="1"/>
  <c r="AE383" s="1"/>
  <c r="AE382" s="1"/>
  <c r="AF948"/>
  <c r="AF947" s="1"/>
  <c r="AF946" s="1"/>
  <c r="AF945" s="1"/>
  <c r="AL949"/>
  <c r="AF465"/>
  <c r="AF464" s="1"/>
  <c r="AF463" s="1"/>
  <c r="AF458" s="1"/>
  <c r="AF457" s="1"/>
  <c r="AL466"/>
  <c r="AL455"/>
  <c r="AF454"/>
  <c r="AK355"/>
  <c r="AE354"/>
  <c r="AE353" s="1"/>
  <c r="AK922"/>
  <c r="AE921"/>
  <c r="AE920" s="1"/>
  <c r="AE901" s="1"/>
  <c r="AE900" s="1"/>
  <c r="AE899" s="1"/>
  <c r="AL728"/>
  <c r="AL727" s="1"/>
  <c r="AR729"/>
  <c r="AL615"/>
  <c r="AF613"/>
  <c r="AF612" s="1"/>
  <c r="AF611" s="1"/>
  <c r="AF605" s="1"/>
  <c r="AF604" s="1"/>
  <c r="AF954"/>
  <c r="AF953"/>
  <c r="AL112"/>
  <c r="AL111" s="1"/>
  <c r="AR113"/>
  <c r="AR26"/>
  <c r="AL24"/>
  <c r="AL17" s="1"/>
  <c r="AK1161"/>
  <c r="AE1160"/>
  <c r="AE1159" s="1"/>
  <c r="AE1158" s="1"/>
  <c r="AE1157" s="1"/>
  <c r="AR1075"/>
  <c r="AL1074"/>
  <c r="AL1073" s="1"/>
  <c r="AL956"/>
  <c r="AL955" s="1"/>
  <c r="AR957"/>
  <c r="Y682"/>
  <c r="Y681" s="1"/>
  <c r="Y680" s="1"/>
  <c r="AE683"/>
  <c r="AK995"/>
  <c r="AE994"/>
  <c r="AE993" s="1"/>
  <c r="AE992" s="1"/>
  <c r="AE991" s="1"/>
  <c r="AE961" s="1"/>
  <c r="AP1563"/>
  <c r="AL171"/>
  <c r="AF170"/>
  <c r="AF169"/>
  <c r="Z803"/>
  <c r="Z799"/>
  <c r="Z794" s="1"/>
  <c r="Z793" s="1"/>
  <c r="Z791" s="1"/>
  <c r="AK98"/>
  <c r="AK97" s="1"/>
  <c r="AK90" s="1"/>
  <c r="AQ99"/>
  <c r="AL1166"/>
  <c r="AF1165"/>
  <c r="AF1164" s="1"/>
  <c r="AF1163" s="1"/>
  <c r="AF1162" s="1"/>
  <c r="AF1151" s="1"/>
  <c r="AK1296"/>
  <c r="AE1295"/>
  <c r="AE1294" s="1"/>
  <c r="AE1293" s="1"/>
  <c r="AE1292" s="1"/>
  <c r="AE1291" s="1"/>
  <c r="AE1290" s="1"/>
  <c r="AF804"/>
  <c r="AL805"/>
  <c r="AL771"/>
  <c r="AF770"/>
  <c r="AF769" s="1"/>
  <c r="AF768" s="1"/>
  <c r="AF767" s="1"/>
  <c r="AF766" s="1"/>
  <c r="AK798"/>
  <c r="AE797"/>
  <c r="AE796" s="1"/>
  <c r="AE795" s="1"/>
  <c r="AE794" s="1"/>
  <c r="AE793" s="1"/>
  <c r="AE791" s="1"/>
  <c r="AQ1406"/>
  <c r="AK1405"/>
  <c r="AK1404" s="1"/>
  <c r="AK1400" s="1"/>
  <c r="AM1563"/>
  <c r="AK36"/>
  <c r="AQ37"/>
  <c r="AK18"/>
  <c r="AQ19"/>
  <c r="AK935"/>
  <c r="AK934" s="1"/>
  <c r="AK933" s="1"/>
  <c r="AQ936"/>
  <c r="AL1481"/>
  <c r="AL1476" s="1"/>
  <c r="AR1482"/>
  <c r="AK531"/>
  <c r="AK530" s="1"/>
  <c r="AQ533"/>
  <c r="AK1486"/>
  <c r="AK1483" s="1"/>
  <c r="AK1459" s="1"/>
  <c r="AQ1487"/>
  <c r="AL1347"/>
  <c r="AL1346" s="1"/>
  <c r="AR1348"/>
  <c r="AK127"/>
  <c r="AK128"/>
  <c r="AK126"/>
  <c r="AK125" s="1"/>
  <c r="AL940"/>
  <c r="AF939"/>
  <c r="AF938" s="1"/>
  <c r="AF937" s="1"/>
  <c r="AF932" s="1"/>
  <c r="AK1369"/>
  <c r="AE1368"/>
  <c r="AE1367" s="1"/>
  <c r="AK608"/>
  <c r="AK607" s="1"/>
  <c r="AK606" s="1"/>
  <c r="AQ609"/>
  <c r="AK1198"/>
  <c r="AK1197" s="1"/>
  <c r="AK1196" s="1"/>
  <c r="AK1195" s="1"/>
  <c r="AQ1199"/>
  <c r="AK716"/>
  <c r="AK715" s="1"/>
  <c r="AK714" s="1"/>
  <c r="AK709" s="1"/>
  <c r="AK708" s="1"/>
  <c r="AQ717"/>
  <c r="AK1308"/>
  <c r="AK1307" s="1"/>
  <c r="AQ1309"/>
  <c r="AK746"/>
  <c r="AQ747"/>
  <c r="AK1437"/>
  <c r="AQ1438"/>
  <c r="AF1148"/>
  <c r="AF1147" s="1"/>
  <c r="AF1146" s="1"/>
  <c r="AF1145" s="1"/>
  <c r="AF1129" s="1"/>
  <c r="AL1149"/>
  <c r="AL919"/>
  <c r="AF918"/>
  <c r="AF917" s="1"/>
  <c r="AF895"/>
  <c r="AF890" s="1"/>
  <c r="AF889" s="1"/>
  <c r="AF888" s="1"/>
  <c r="AF887" s="1"/>
  <c r="AL897"/>
  <c r="Y1017"/>
  <c r="S1016"/>
  <c r="S1015" s="1"/>
  <c r="S1014" s="1"/>
  <c r="S1013" s="1"/>
  <c r="S1012" s="1"/>
  <c r="S959" s="1"/>
  <c r="AL1295"/>
  <c r="AL1294" s="1"/>
  <c r="AL1293" s="1"/>
  <c r="AL1292" s="1"/>
  <c r="AL1291" s="1"/>
  <c r="AL1290" s="1"/>
  <c r="AR1296"/>
  <c r="AR1225"/>
  <c r="AL1224"/>
  <c r="AL1223" s="1"/>
  <c r="AL1222" s="1"/>
  <c r="AL1221" s="1"/>
  <c r="AL410"/>
  <c r="AF409"/>
  <c r="AF408" s="1"/>
  <c r="AF407" s="1"/>
  <c r="AF406" s="1"/>
  <c r="AF1099"/>
  <c r="AF1098" s="1"/>
  <c r="AF1097" s="1"/>
  <c r="AF1096" s="1"/>
  <c r="AL1100"/>
  <c r="AL1395"/>
  <c r="AL1394" s="1"/>
  <c r="AL1393" s="1"/>
  <c r="AF1459"/>
  <c r="AK903"/>
  <c r="AK902" s="1"/>
  <c r="AQ904"/>
  <c r="AL277"/>
  <c r="AL276" s="1"/>
  <c r="AL275" s="1"/>
  <c r="AR278"/>
  <c r="AL156"/>
  <c r="AR158"/>
  <c r="AK1421"/>
  <c r="AK1420" s="1"/>
  <c r="AK1419" s="1"/>
  <c r="AK1418" s="1"/>
  <c r="AQ1422"/>
  <c r="AK1065"/>
  <c r="AK1064" s="1"/>
  <c r="AK1063" s="1"/>
  <c r="AK1062" s="1"/>
  <c r="AK1061" s="1"/>
  <c r="AQ1066"/>
  <c r="AK748"/>
  <c r="AL281"/>
  <c r="AR282"/>
  <c r="AF1203"/>
  <c r="AF1202" s="1"/>
  <c r="AF1201" s="1"/>
  <c r="AF1200" s="1"/>
  <c r="AL1204"/>
  <c r="AL1255"/>
  <c r="AL1254" s="1"/>
  <c r="AR1256"/>
  <c r="AK12"/>
  <c r="AK11" s="1"/>
  <c r="AQ13"/>
  <c r="AL879"/>
  <c r="AL878" s="1"/>
  <c r="AL877" s="1"/>
  <c r="AL872" s="1"/>
  <c r="AL871" s="1"/>
  <c r="AR880"/>
  <c r="AK1372"/>
  <c r="AE1371"/>
  <c r="AE1370" s="1"/>
  <c r="AL1469"/>
  <c r="AL1468" s="1"/>
  <c r="AR1470"/>
  <c r="AK894"/>
  <c r="AE893"/>
  <c r="AE890" s="1"/>
  <c r="AE889" s="1"/>
  <c r="AE888" s="1"/>
  <c r="AE887" s="1"/>
  <c r="AR1047"/>
  <c r="AK277"/>
  <c r="AK276" s="1"/>
  <c r="AK275" s="1"/>
  <c r="AQ278"/>
  <c r="AK1426"/>
  <c r="AK1425" s="1"/>
  <c r="AK1424" s="1"/>
  <c r="AK1423" s="1"/>
  <c r="AQ1427"/>
  <c r="AK1359"/>
  <c r="AK1358" s="1"/>
  <c r="AQ1360"/>
  <c r="AK60"/>
  <c r="AK59" s="1"/>
  <c r="AQ61"/>
  <c r="AK197"/>
  <c r="AK196" s="1"/>
  <c r="AK195" s="1"/>
  <c r="AK194" s="1"/>
  <c r="AK193" s="1"/>
  <c r="AK192" s="1"/>
  <c r="AQ198"/>
  <c r="AL1314"/>
  <c r="AL1313" s="1"/>
  <c r="AR1315"/>
  <c r="AK319"/>
  <c r="AK318" s="1"/>
  <c r="AK317" s="1"/>
  <c r="AQ320"/>
  <c r="AL61"/>
  <c r="AF60"/>
  <c r="AF59" s="1"/>
  <c r="AF51" s="1"/>
  <c r="AF50" s="1"/>
  <c r="AF43" s="1"/>
  <c r="AK1354"/>
  <c r="AE1353"/>
  <c r="AE1352" s="1"/>
  <c r="AE1040"/>
  <c r="AE1039" s="1"/>
  <c r="AE1038" s="1"/>
  <c r="AE1037" s="1"/>
  <c r="AE1036" s="1"/>
  <c r="AK1041"/>
  <c r="AK1320"/>
  <c r="AK1319" s="1"/>
  <c r="AQ1321"/>
  <c r="AF204"/>
  <c r="AF203" s="1"/>
  <c r="AF202" s="1"/>
  <c r="AF201" s="1"/>
  <c r="AF200" s="1"/>
  <c r="AL205"/>
  <c r="AK49"/>
  <c r="AE48"/>
  <c r="AE47" s="1"/>
  <c r="AE46" s="1"/>
  <c r="AE45" s="1"/>
  <c r="AE44" s="1"/>
  <c r="AE43" s="1"/>
  <c r="Y739"/>
  <c r="S738"/>
  <c r="S737" s="1"/>
  <c r="S736" s="1"/>
  <c r="AL261"/>
  <c r="AL260" s="1"/>
  <c r="AL259" s="1"/>
  <c r="AL258" s="1"/>
  <c r="AR262"/>
  <c r="AQ962"/>
  <c r="AN1563"/>
  <c r="AE745"/>
  <c r="AE744" s="1"/>
  <c r="Z271"/>
  <c r="Y525"/>
  <c r="Y524" s="1"/>
  <c r="AE526"/>
  <c r="Y156"/>
  <c r="Y153" s="1"/>
  <c r="AE158"/>
  <c r="AG1563"/>
  <c r="AG1567" s="1"/>
  <c r="AE1023"/>
  <c r="AE1022" s="1"/>
  <c r="AE1018" s="1"/>
  <c r="AK1024"/>
  <c r="AL1213"/>
  <c r="AF1212"/>
  <c r="AF1211" s="1"/>
  <c r="AF1210" s="1"/>
  <c r="AF1209" s="1"/>
  <c r="AE170"/>
  <c r="AK171"/>
  <c r="AQ171" s="1"/>
  <c r="AW171" s="1"/>
  <c r="BC171" s="1"/>
  <c r="BI171" s="1"/>
  <c r="BO171" s="1"/>
  <c r="BU171" s="1"/>
  <c r="CA171" s="1"/>
  <c r="CG171" s="1"/>
  <c r="AE169"/>
  <c r="AE168" s="1"/>
  <c r="AE167" s="1"/>
  <c r="AE161"/>
  <c r="Y160"/>
  <c r="Y159" s="1"/>
  <c r="AE649"/>
  <c r="Y648"/>
  <c r="Y647" s="1"/>
  <c r="Y646" s="1"/>
  <c r="Y641" s="1"/>
  <c r="Y640" s="1"/>
  <c r="AE284"/>
  <c r="Y283"/>
  <c r="Y280" s="1"/>
  <c r="Y279" s="1"/>
  <c r="Y274" s="1"/>
  <c r="Y273" s="1"/>
  <c r="AE615"/>
  <c r="Y613"/>
  <c r="Y612" s="1"/>
  <c r="Y611" s="1"/>
  <c r="AK1303"/>
  <c r="AE1302"/>
  <c r="AE1301" s="1"/>
  <c r="B541"/>
  <c r="B542"/>
  <c r="B543" s="1"/>
  <c r="B544" s="1"/>
  <c r="B545" s="1"/>
  <c r="B546" s="1"/>
  <c r="B547" s="1"/>
  <c r="B548" s="1"/>
  <c r="B549" s="1"/>
  <c r="B550" s="1"/>
  <c r="B551" s="1"/>
  <c r="AQ862" l="1"/>
  <c r="AK861"/>
  <c r="AK860" s="1"/>
  <c r="AK856" s="1"/>
  <c r="AK855" s="1"/>
  <c r="AK854" s="1"/>
  <c r="AF593"/>
  <c r="AF592" s="1"/>
  <c r="AF594"/>
  <c r="AQ919"/>
  <c r="AK918"/>
  <c r="AK917" s="1"/>
  <c r="AQ897"/>
  <c r="AK895"/>
  <c r="AK944"/>
  <c r="AE943"/>
  <c r="AE942" s="1"/>
  <c r="AE941" s="1"/>
  <c r="AE932" s="1"/>
  <c r="AE931" s="1"/>
  <c r="AL497"/>
  <c r="AF496"/>
  <c r="AF495" s="1"/>
  <c r="AF494" s="1"/>
  <c r="AF489" s="1"/>
  <c r="AF488" s="1"/>
  <c r="AQ450"/>
  <c r="AK449"/>
  <c r="AK448" s="1"/>
  <c r="AK447" s="1"/>
  <c r="AK446" s="1"/>
  <c r="AK445" s="1"/>
  <c r="AQ466"/>
  <c r="AK465"/>
  <c r="AK464" s="1"/>
  <c r="AK463" s="1"/>
  <c r="CS401"/>
  <c r="CW401" s="1"/>
  <c r="CW402"/>
  <c r="CS625"/>
  <c r="CW625" s="1"/>
  <c r="CW626"/>
  <c r="CT625"/>
  <c r="CX625" s="1"/>
  <c r="CX626"/>
  <c r="CS538"/>
  <c r="CW538" s="1"/>
  <c r="CW539"/>
  <c r="CT146"/>
  <c r="CT143"/>
  <c r="CT147"/>
  <c r="CT144"/>
  <c r="CT145"/>
  <c r="CN226"/>
  <c r="CN225" s="1"/>
  <c r="CT227"/>
  <c r="CT226" s="1"/>
  <c r="CT225" s="1"/>
  <c r="CM219"/>
  <c r="CM218" s="1"/>
  <c r="CS220"/>
  <c r="AX561"/>
  <c r="AW389"/>
  <c r="AQ388"/>
  <c r="AQ387" s="1"/>
  <c r="AX1472"/>
  <c r="AR1471"/>
  <c r="AX99"/>
  <c r="AR98"/>
  <c r="AR97" s="1"/>
  <c r="CM171"/>
  <c r="CS171" s="1"/>
  <c r="CW171" s="1"/>
  <c r="CG170"/>
  <c r="CG169"/>
  <c r="CB630"/>
  <c r="CB629" s="1"/>
  <c r="CB624" s="1"/>
  <c r="CH631"/>
  <c r="CA630"/>
  <c r="CA629" s="1"/>
  <c r="CA624" s="1"/>
  <c r="CG631"/>
  <c r="AK40"/>
  <c r="AQ41"/>
  <c r="CN146"/>
  <c r="CN144"/>
  <c r="CN147"/>
  <c r="CN145"/>
  <c r="CN143"/>
  <c r="AX269"/>
  <c r="AR268"/>
  <c r="AF716"/>
  <c r="AF715" s="1"/>
  <c r="AF714" s="1"/>
  <c r="AF709" s="1"/>
  <c r="AF708" s="1"/>
  <c r="AF602" s="1"/>
  <c r="AL717"/>
  <c r="AK1388"/>
  <c r="AK1387" s="1"/>
  <c r="AK1386" s="1"/>
  <c r="AK1385" s="1"/>
  <c r="AK1384" s="1"/>
  <c r="AQ1389"/>
  <c r="CM227"/>
  <c r="CG226"/>
  <c r="CG225" s="1"/>
  <c r="AK35"/>
  <c r="AK34" s="1"/>
  <c r="AK33" s="1"/>
  <c r="AK32" s="1"/>
  <c r="AR1395"/>
  <c r="AR1394" s="1"/>
  <c r="AR1393" s="1"/>
  <c r="CB392"/>
  <c r="CB391" s="1"/>
  <c r="CB390" s="1"/>
  <c r="CH393"/>
  <c r="CA392"/>
  <c r="CA391" s="1"/>
  <c r="CA390" s="1"/>
  <c r="CG393"/>
  <c r="AK186"/>
  <c r="AK183" s="1"/>
  <c r="AK182" s="1"/>
  <c r="AK181" s="1"/>
  <c r="AK180" s="1"/>
  <c r="AK179" s="1"/>
  <c r="AK177" s="1"/>
  <c r="AQ187"/>
  <c r="AW1261"/>
  <c r="AQ1260"/>
  <c r="AQ1259" s="1"/>
  <c r="CN220"/>
  <c r="CH219"/>
  <c r="CH218" s="1"/>
  <c r="AX381"/>
  <c r="AR380"/>
  <c r="AR379" s="1"/>
  <c r="AR378" s="1"/>
  <c r="AR377" s="1"/>
  <c r="AX512"/>
  <c r="AR511"/>
  <c r="AR510" s="1"/>
  <c r="AR509" s="1"/>
  <c r="AR504" s="1"/>
  <c r="AR503" s="1"/>
  <c r="AQ462"/>
  <c r="AK461"/>
  <c r="AK460" s="1"/>
  <c r="AK459" s="1"/>
  <c r="AK458" s="1"/>
  <c r="AK457" s="1"/>
  <c r="AW842"/>
  <c r="AQ841"/>
  <c r="AQ840" s="1"/>
  <c r="AQ839" s="1"/>
  <c r="AQ838" s="1"/>
  <c r="AQ819" s="1"/>
  <c r="BU1115"/>
  <c r="BU1114" s="1"/>
  <c r="CA1116"/>
  <c r="BV1115"/>
  <c r="BV1114" s="1"/>
  <c r="CB1116"/>
  <c r="BV1112"/>
  <c r="BV1111" s="1"/>
  <c r="CB1113"/>
  <c r="CA170"/>
  <c r="CA169"/>
  <c r="BU1112"/>
  <c r="BU1111" s="1"/>
  <c r="CA1113"/>
  <c r="BU170"/>
  <c r="BU169"/>
  <c r="BO720"/>
  <c r="BO719" s="1"/>
  <c r="BO718" s="1"/>
  <c r="BU721"/>
  <c r="BO723"/>
  <c r="BO722" s="1"/>
  <c r="BU724"/>
  <c r="BP723"/>
  <c r="BP722" s="1"/>
  <c r="BV724"/>
  <c r="S735"/>
  <c r="S734" s="1"/>
  <c r="AL1253"/>
  <c r="AL1248" s="1"/>
  <c r="AL1247" s="1"/>
  <c r="BO671"/>
  <c r="BO670" s="1"/>
  <c r="BO669" s="1"/>
  <c r="BO668" s="1"/>
  <c r="BU672"/>
  <c r="BP720"/>
  <c r="BP719" s="1"/>
  <c r="BP718" s="1"/>
  <c r="BV721"/>
  <c r="AX39"/>
  <c r="AR38"/>
  <c r="AR35" s="1"/>
  <c r="AR34" s="1"/>
  <c r="AR33" s="1"/>
  <c r="AR32" s="1"/>
  <c r="AW1463"/>
  <c r="AW767"/>
  <c r="AW766" s="1"/>
  <c r="AW534"/>
  <c r="AW593"/>
  <c r="AW592" s="1"/>
  <c r="AW1068"/>
  <c r="AW1067" s="1"/>
  <c r="AE346"/>
  <c r="AE345" s="1"/>
  <c r="AE344" s="1"/>
  <c r="AE343" s="1"/>
  <c r="AX246"/>
  <c r="AX467"/>
  <c r="AK51"/>
  <c r="AK50" s="1"/>
  <c r="AR1474"/>
  <c r="AR1473" s="1"/>
  <c r="AW228"/>
  <c r="Y341"/>
  <c r="BD752"/>
  <c r="N1563"/>
  <c r="AR1432"/>
  <c r="AR1431" s="1"/>
  <c r="AR1430" s="1"/>
  <c r="AR1429" s="1"/>
  <c r="AX1433"/>
  <c r="AR55"/>
  <c r="AR52" s="1"/>
  <c r="AX56"/>
  <c r="AQ1087"/>
  <c r="AQ1086" s="1"/>
  <c r="AQ1085" s="1"/>
  <c r="AQ1084" s="1"/>
  <c r="AQ1083" s="1"/>
  <c r="AW1088"/>
  <c r="BO169"/>
  <c r="BO170"/>
  <c r="BI1074"/>
  <c r="BI1073" s="1"/>
  <c r="BO1075"/>
  <c r="AW427"/>
  <c r="BC427" s="1"/>
  <c r="BI367"/>
  <c r="BI366" s="1"/>
  <c r="BO368"/>
  <c r="BI1456"/>
  <c r="BO1458"/>
  <c r="BJ233"/>
  <c r="BJ232" s="1"/>
  <c r="BP234"/>
  <c r="BI757"/>
  <c r="BI756" s="1"/>
  <c r="BO758"/>
  <c r="BJ754"/>
  <c r="BJ753" s="1"/>
  <c r="BP755"/>
  <c r="BI1449"/>
  <c r="BO1450"/>
  <c r="BI760"/>
  <c r="BI759" s="1"/>
  <c r="BO761"/>
  <c r="BJ671"/>
  <c r="BJ670" s="1"/>
  <c r="BJ669" s="1"/>
  <c r="BJ668" s="1"/>
  <c r="BP672"/>
  <c r="BJ1264"/>
  <c r="BJ1263" s="1"/>
  <c r="BJ1262" s="1"/>
  <c r="BP1265"/>
  <c r="BI731"/>
  <c r="BI730" s="1"/>
  <c r="BO732"/>
  <c r="BJ1020"/>
  <c r="BJ1019" s="1"/>
  <c r="BP1021"/>
  <c r="BJ240"/>
  <c r="BJ239" s="1"/>
  <c r="BP241"/>
  <c r="BJ757"/>
  <c r="BJ756" s="1"/>
  <c r="BP758"/>
  <c r="BJ809"/>
  <c r="BJ808" s="1"/>
  <c r="BJ807" s="1"/>
  <c r="BJ806" s="1"/>
  <c r="BP810"/>
  <c r="BI763"/>
  <c r="BI762" s="1"/>
  <c r="BO764"/>
  <c r="BI659"/>
  <c r="BI658" s="1"/>
  <c r="BO660"/>
  <c r="BI754"/>
  <c r="BI753" s="1"/>
  <c r="BO755"/>
  <c r="BJ738"/>
  <c r="BJ737" s="1"/>
  <c r="BJ736" s="1"/>
  <c r="BP739"/>
  <c r="BJ1238"/>
  <c r="BJ1237" s="1"/>
  <c r="BJ1236" s="1"/>
  <c r="BJ1235" s="1"/>
  <c r="BJ1234" s="1"/>
  <c r="BP1239"/>
  <c r="BJ983"/>
  <c r="BJ982" s="1"/>
  <c r="BP984"/>
  <c r="AX846"/>
  <c r="AX845" s="1"/>
  <c r="AX844" s="1"/>
  <c r="BC752"/>
  <c r="BC546"/>
  <c r="BC545" s="1"/>
  <c r="BI547"/>
  <c r="BD1479"/>
  <c r="BJ1480"/>
  <c r="BC851"/>
  <c r="BC850" s="1"/>
  <c r="BI852"/>
  <c r="BD906"/>
  <c r="BD905" s="1"/>
  <c r="BJ907"/>
  <c r="BC804"/>
  <c r="BC803" s="1"/>
  <c r="BI805"/>
  <c r="BC92"/>
  <c r="BC91" s="1"/>
  <c r="BI93"/>
  <c r="BC230"/>
  <c r="BC229" s="1"/>
  <c r="BI231"/>
  <c r="BC634"/>
  <c r="BC633" s="1"/>
  <c r="BI635"/>
  <c r="BC1365"/>
  <c r="BC1364" s="1"/>
  <c r="BI1366"/>
  <c r="BD132"/>
  <c r="BJ133"/>
  <c r="BC206"/>
  <c r="BI207"/>
  <c r="BC770"/>
  <c r="BC769" s="1"/>
  <c r="BC768" s="1"/>
  <c r="BI771"/>
  <c r="BC1466"/>
  <c r="BI1467"/>
  <c r="BD589"/>
  <c r="BD588" s="1"/>
  <c r="BD587" s="1"/>
  <c r="BD586" s="1"/>
  <c r="BD585" s="1"/>
  <c r="BJ590"/>
  <c r="BC965"/>
  <c r="BC964" s="1"/>
  <c r="BC963" s="1"/>
  <c r="BI966"/>
  <c r="BC956"/>
  <c r="BC955" s="1"/>
  <c r="BI957"/>
  <c r="BD928"/>
  <c r="BD927" s="1"/>
  <c r="BD926" s="1"/>
  <c r="BD925" s="1"/>
  <c r="BD924" s="1"/>
  <c r="BJ929"/>
  <c r="BC53"/>
  <c r="BI54"/>
  <c r="BC986"/>
  <c r="BC985" s="1"/>
  <c r="BI987"/>
  <c r="BD1138"/>
  <c r="BD1137" s="1"/>
  <c r="BD1136" s="1"/>
  <c r="BD1135" s="1"/>
  <c r="BJ1139"/>
  <c r="BD1143"/>
  <c r="BD1142" s="1"/>
  <c r="BD1141" s="1"/>
  <c r="BD1140" s="1"/>
  <c r="BJ1144"/>
  <c r="BC1231"/>
  <c r="BC1230" s="1"/>
  <c r="BC1229" s="1"/>
  <c r="BC1228" s="1"/>
  <c r="BC1227" s="1"/>
  <c r="BI1232"/>
  <c r="BC417"/>
  <c r="BI419"/>
  <c r="BD321"/>
  <c r="BJ322"/>
  <c r="BD364"/>
  <c r="BD363" s="1"/>
  <c r="BD362" s="1"/>
  <c r="BJ365"/>
  <c r="BD659"/>
  <c r="BD658" s="1"/>
  <c r="BJ660"/>
  <c r="BD1477"/>
  <c r="BJ1478"/>
  <c r="BC906"/>
  <c r="BC905" s="1"/>
  <c r="BI907"/>
  <c r="BD1374"/>
  <c r="BD1373" s="1"/>
  <c r="BJ1375"/>
  <c r="BC549"/>
  <c r="BC548" s="1"/>
  <c r="BI550"/>
  <c r="BD22"/>
  <c r="BJ23"/>
  <c r="BC1356"/>
  <c r="BC1355" s="1"/>
  <c r="BI1357"/>
  <c r="BC496"/>
  <c r="BC495" s="1"/>
  <c r="BC494" s="1"/>
  <c r="BI497"/>
  <c r="BC712"/>
  <c r="BC711" s="1"/>
  <c r="BC710" s="1"/>
  <c r="BI713"/>
  <c r="BI169"/>
  <c r="BI170"/>
  <c r="BD697"/>
  <c r="BD696" s="1"/>
  <c r="BJ698"/>
  <c r="BC848"/>
  <c r="BC847" s="1"/>
  <c r="BC846" s="1"/>
  <c r="BI849"/>
  <c r="BC596"/>
  <c r="BC595" s="1"/>
  <c r="BI597"/>
  <c r="BC106"/>
  <c r="BI107"/>
  <c r="BC663"/>
  <c r="BC662" s="1"/>
  <c r="BI664"/>
  <c r="BO664" s="1"/>
  <c r="BU664" s="1"/>
  <c r="BC697"/>
  <c r="BC696" s="1"/>
  <c r="BI698"/>
  <c r="BD1464"/>
  <c r="BJ1465"/>
  <c r="BC1439"/>
  <c r="BI1440"/>
  <c r="BD15"/>
  <c r="BD14" s="1"/>
  <c r="BJ16"/>
  <c r="BD648"/>
  <c r="BD647" s="1"/>
  <c r="BD646" s="1"/>
  <c r="BJ649"/>
  <c r="BC1170"/>
  <c r="BC1169" s="1"/>
  <c r="BC1168" s="1"/>
  <c r="BC1167" s="1"/>
  <c r="BI1171"/>
  <c r="BC543"/>
  <c r="BC542" s="1"/>
  <c r="BI544"/>
  <c r="BC82"/>
  <c r="BI83"/>
  <c r="BD644"/>
  <c r="BD643" s="1"/>
  <c r="BD642" s="1"/>
  <c r="BJ645"/>
  <c r="BC1381"/>
  <c r="BC1380" s="1"/>
  <c r="BI1382"/>
  <c r="BD875"/>
  <c r="BD874" s="1"/>
  <c r="BD873" s="1"/>
  <c r="BJ876"/>
  <c r="BC252"/>
  <c r="BC251" s="1"/>
  <c r="BI253"/>
  <c r="BC304"/>
  <c r="BC303" s="1"/>
  <c r="BC302" s="1"/>
  <c r="BC301" s="1"/>
  <c r="BI305"/>
  <c r="BD351"/>
  <c r="BD350" s="1"/>
  <c r="BJ352"/>
  <c r="BC1474"/>
  <c r="BC1473" s="1"/>
  <c r="BI1475"/>
  <c r="BC1028"/>
  <c r="BC1027" s="1"/>
  <c r="BC1026" s="1"/>
  <c r="BC1025" s="1"/>
  <c r="BI1029"/>
  <c r="BC109"/>
  <c r="BC108" s="1"/>
  <c r="BI110"/>
  <c r="BD596"/>
  <c r="BD595" s="1"/>
  <c r="BJ597"/>
  <c r="BC1049"/>
  <c r="BI1050"/>
  <c r="BC518"/>
  <c r="BC517" s="1"/>
  <c r="BI519"/>
  <c r="BD1268"/>
  <c r="BD1267" s="1"/>
  <c r="BJ1269"/>
  <c r="BC20"/>
  <c r="BI21"/>
  <c r="BD554"/>
  <c r="BD553" s="1"/>
  <c r="BD552" s="1"/>
  <c r="BJ555"/>
  <c r="BD912"/>
  <c r="BD911" s="1"/>
  <c r="BJ913"/>
  <c r="BD1323"/>
  <c r="BD1322" s="1"/>
  <c r="BJ1324"/>
  <c r="BD304"/>
  <c r="BD303" s="1"/>
  <c r="BD302" s="1"/>
  <c r="BD301" s="1"/>
  <c r="BJ305"/>
  <c r="BD80"/>
  <c r="BJ81"/>
  <c r="BC364"/>
  <c r="BC363" s="1"/>
  <c r="BC362" s="1"/>
  <c r="BI365"/>
  <c r="BD577"/>
  <c r="BD576" s="1"/>
  <c r="BJ578"/>
  <c r="BD543"/>
  <c r="BD542" s="1"/>
  <c r="BJ544"/>
  <c r="BD78"/>
  <c r="BJ79"/>
  <c r="BD666"/>
  <c r="BD665" s="1"/>
  <c r="BJ667"/>
  <c r="BD40"/>
  <c r="BJ41"/>
  <c r="BC1350"/>
  <c r="BC1349" s="1"/>
  <c r="BI1351"/>
  <c r="BD434"/>
  <c r="BD433" s="1"/>
  <c r="BD432" s="1"/>
  <c r="BD431" s="1"/>
  <c r="BJ435"/>
  <c r="BD1231"/>
  <c r="BD1230" s="1"/>
  <c r="BD1229" s="1"/>
  <c r="BD1228" s="1"/>
  <c r="BD1227" s="1"/>
  <c r="BJ1232"/>
  <c r="BC357"/>
  <c r="BC356" s="1"/>
  <c r="BI358"/>
  <c r="BD109"/>
  <c r="BD108" s="1"/>
  <c r="BJ110"/>
  <c r="BD206"/>
  <c r="BJ207"/>
  <c r="BD323"/>
  <c r="BJ324"/>
  <c r="BD186"/>
  <c r="BJ187"/>
  <c r="BD1155"/>
  <c r="BD1154" s="1"/>
  <c r="BD1153" s="1"/>
  <c r="BD1152" s="1"/>
  <c r="BJ1156"/>
  <c r="BD1271"/>
  <c r="BD1270" s="1"/>
  <c r="BJ1272"/>
  <c r="BC1454"/>
  <c r="BI1455"/>
  <c r="BD1506"/>
  <c r="BD1505" s="1"/>
  <c r="BD1504" s="1"/>
  <c r="BD1503" s="1"/>
  <c r="BD1502" s="1"/>
  <c r="BD1501" s="1"/>
  <c r="BJ1507"/>
  <c r="BC1469"/>
  <c r="BI1470"/>
  <c r="BD1378"/>
  <c r="BD1377" s="1"/>
  <c r="BD1376" s="1"/>
  <c r="BJ1379"/>
  <c r="BC567"/>
  <c r="BC566" s="1"/>
  <c r="BI568"/>
  <c r="BC915"/>
  <c r="BC914" s="1"/>
  <c r="BI916"/>
  <c r="BC237"/>
  <c r="BC236" s="1"/>
  <c r="BC235" s="1"/>
  <c r="BI238"/>
  <c r="BC656"/>
  <c r="BC655" s="1"/>
  <c r="BI657"/>
  <c r="BC1378"/>
  <c r="BC1377" s="1"/>
  <c r="BC1376" s="1"/>
  <c r="BI1379"/>
  <c r="BC1126"/>
  <c r="BC1125" s="1"/>
  <c r="BC1124" s="1"/>
  <c r="BC1123" s="1"/>
  <c r="BI1127"/>
  <c r="BD53"/>
  <c r="BJ54"/>
  <c r="BC1155"/>
  <c r="BC1154" s="1"/>
  <c r="BC1153" s="1"/>
  <c r="BC1152" s="1"/>
  <c r="BI1156"/>
  <c r="BD861"/>
  <c r="BD860" s="1"/>
  <c r="BJ862"/>
  <c r="BC112"/>
  <c r="BC111" s="1"/>
  <c r="BI113"/>
  <c r="BD197"/>
  <c r="BD196" s="1"/>
  <c r="BD195" s="1"/>
  <c r="BD194" s="1"/>
  <c r="BD193" s="1"/>
  <c r="BD192" s="1"/>
  <c r="BJ198"/>
  <c r="BD582"/>
  <c r="BD581" s="1"/>
  <c r="BD580" s="1"/>
  <c r="BD579" s="1"/>
  <c r="BJ583"/>
  <c r="BC652"/>
  <c r="BC651" s="1"/>
  <c r="BC650" s="1"/>
  <c r="BI653"/>
  <c r="BC599"/>
  <c r="BC598" s="1"/>
  <c r="BI600"/>
  <c r="BD1274"/>
  <c r="BD1273" s="1"/>
  <c r="BJ1275"/>
  <c r="BC868"/>
  <c r="BC867" s="1"/>
  <c r="BC866" s="1"/>
  <c r="BC865" s="1"/>
  <c r="BC864" s="1"/>
  <c r="BI869"/>
  <c r="BD36"/>
  <c r="BJ37"/>
  <c r="BD348"/>
  <c r="BD347" s="1"/>
  <c r="BJ349"/>
  <c r="BC443"/>
  <c r="BC442" s="1"/>
  <c r="BC441" s="1"/>
  <c r="BC440" s="1"/>
  <c r="BI444"/>
  <c r="BC879"/>
  <c r="BC878" s="1"/>
  <c r="BC877" s="1"/>
  <c r="BI880"/>
  <c r="BC558"/>
  <c r="BC557" s="1"/>
  <c r="BC556" s="1"/>
  <c r="BI559"/>
  <c r="BC1069"/>
  <c r="BI1070"/>
  <c r="BD858"/>
  <c r="BD857" s="1"/>
  <c r="BD856" s="1"/>
  <c r="BD855" s="1"/>
  <c r="BD854" s="1"/>
  <c r="BJ859"/>
  <c r="BD1353"/>
  <c r="BD1352" s="1"/>
  <c r="BJ1354"/>
  <c r="BC589"/>
  <c r="BC588" s="1"/>
  <c r="BC587" s="1"/>
  <c r="BC586" s="1"/>
  <c r="BC585" s="1"/>
  <c r="BI590"/>
  <c r="BC983"/>
  <c r="BC982" s="1"/>
  <c r="BI984"/>
  <c r="BD694"/>
  <c r="BD693" s="1"/>
  <c r="BD692" s="1"/>
  <c r="BJ695"/>
  <c r="BC1411"/>
  <c r="BC1410" s="1"/>
  <c r="BI1412"/>
  <c r="BC240"/>
  <c r="BC239" s="1"/>
  <c r="BI241"/>
  <c r="BD1486"/>
  <c r="BJ1487"/>
  <c r="BD977"/>
  <c r="BD976" s="1"/>
  <c r="BD975" s="1"/>
  <c r="BJ978"/>
  <c r="BC909"/>
  <c r="BC908" s="1"/>
  <c r="BI910"/>
  <c r="BC22"/>
  <c r="BI23"/>
  <c r="BC334"/>
  <c r="BC333" s="1"/>
  <c r="BC332" s="1"/>
  <c r="BI335"/>
  <c r="BD546"/>
  <c r="BD545" s="1"/>
  <c r="BJ547"/>
  <c r="BD1449"/>
  <c r="BJ1450"/>
  <c r="BC875"/>
  <c r="BC874" s="1"/>
  <c r="BC873" s="1"/>
  <c r="BI876"/>
  <c r="BC1479"/>
  <c r="BI1480"/>
  <c r="BC78"/>
  <c r="BI79"/>
  <c r="BD1461"/>
  <c r="BD1460" s="1"/>
  <c r="BJ1462"/>
  <c r="BD120"/>
  <c r="BD119" s="1"/>
  <c r="BD118" s="1"/>
  <c r="BD117" s="1"/>
  <c r="BD116" s="1"/>
  <c r="BD115" s="1"/>
  <c r="BJ121"/>
  <c r="BD70"/>
  <c r="BD69" s="1"/>
  <c r="BD68" s="1"/>
  <c r="BD67" s="1"/>
  <c r="BD66" s="1"/>
  <c r="BD65" s="1"/>
  <c r="BJ71"/>
  <c r="BD1009"/>
  <c r="BD1008" s="1"/>
  <c r="BD1007" s="1"/>
  <c r="BD1006" s="1"/>
  <c r="BD1005" s="1"/>
  <c r="BJ1010"/>
  <c r="BD500"/>
  <c r="BD499" s="1"/>
  <c r="BD498" s="1"/>
  <c r="BJ501"/>
  <c r="BC360"/>
  <c r="BC359" s="1"/>
  <c r="BI361"/>
  <c r="BD396"/>
  <c r="BD395" s="1"/>
  <c r="BD394" s="1"/>
  <c r="BJ397"/>
  <c r="BD1365"/>
  <c r="BD1364" s="1"/>
  <c r="BJ1366"/>
  <c r="BC351"/>
  <c r="BC350" s="1"/>
  <c r="BI352"/>
  <c r="BD354"/>
  <c r="BD353" s="1"/>
  <c r="BJ355"/>
  <c r="BD92"/>
  <c r="BD91" s="1"/>
  <c r="BJ93"/>
  <c r="BD848"/>
  <c r="BD847" s="1"/>
  <c r="BJ849"/>
  <c r="BC1362"/>
  <c r="BC1361" s="1"/>
  <c r="BI1363"/>
  <c r="BC38"/>
  <c r="BI39"/>
  <c r="BD1441"/>
  <c r="BJ1442"/>
  <c r="BC1274"/>
  <c r="BC1273" s="1"/>
  <c r="BI1275"/>
  <c r="BD82"/>
  <c r="BJ83"/>
  <c r="BD299"/>
  <c r="BD298" s="1"/>
  <c r="BD297" s="1"/>
  <c r="BD296" s="1"/>
  <c r="BJ300"/>
  <c r="BD399"/>
  <c r="BD398" s="1"/>
  <c r="BJ400"/>
  <c r="BC154"/>
  <c r="BI155"/>
  <c r="BD882"/>
  <c r="BD881" s="1"/>
  <c r="BJ883"/>
  <c r="BC858"/>
  <c r="BC857" s="1"/>
  <c r="BI859"/>
  <c r="BC1207"/>
  <c r="BC1206" s="1"/>
  <c r="BC1205" s="1"/>
  <c r="BI1208"/>
  <c r="BC132"/>
  <c r="BI133"/>
  <c r="BC233"/>
  <c r="BC232" s="1"/>
  <c r="BI234"/>
  <c r="BD567"/>
  <c r="BD566" s="1"/>
  <c r="BJ568"/>
  <c r="BD461"/>
  <c r="BD460" s="1"/>
  <c r="BD459" s="1"/>
  <c r="BJ462"/>
  <c r="BC1506"/>
  <c r="BC1505" s="1"/>
  <c r="BC1504" s="1"/>
  <c r="BC1503" s="1"/>
  <c r="BC1502" s="1"/>
  <c r="BC1501" s="1"/>
  <c r="BI1507"/>
  <c r="BD507"/>
  <c r="BD506" s="1"/>
  <c r="BD505" s="1"/>
  <c r="BJ508"/>
  <c r="BC1481"/>
  <c r="BI1482"/>
  <c r="BC1071"/>
  <c r="BC1068" s="1"/>
  <c r="BC1067" s="1"/>
  <c r="BI1072"/>
  <c r="BD1439"/>
  <c r="BJ1440"/>
  <c r="BC1094"/>
  <c r="BC1093" s="1"/>
  <c r="BC1092" s="1"/>
  <c r="BC1091" s="1"/>
  <c r="BI1095"/>
  <c r="BD746"/>
  <c r="BJ747"/>
  <c r="BD986"/>
  <c r="BD985" s="1"/>
  <c r="BJ987"/>
  <c r="BD367"/>
  <c r="BD366" s="1"/>
  <c r="BJ368"/>
  <c r="BD563"/>
  <c r="BD562" s="1"/>
  <c r="BD561" s="1"/>
  <c r="BJ565"/>
  <c r="BD891"/>
  <c r="BJ892"/>
  <c r="BC1138"/>
  <c r="BC1137" s="1"/>
  <c r="BC1136" s="1"/>
  <c r="BC1135" s="1"/>
  <c r="BI1139"/>
  <c r="BC977"/>
  <c r="BC976" s="1"/>
  <c r="BC975" s="1"/>
  <c r="BI978"/>
  <c r="BD521"/>
  <c r="BD520" s="1"/>
  <c r="BJ522"/>
  <c r="BD1028"/>
  <c r="BD1027" s="1"/>
  <c r="BD1026" s="1"/>
  <c r="BD1025" s="1"/>
  <c r="BJ1029"/>
  <c r="BC1432"/>
  <c r="BC1431" s="1"/>
  <c r="BC1430" s="1"/>
  <c r="BC1429" s="1"/>
  <c r="BI1433"/>
  <c r="BC1344"/>
  <c r="BC1343" s="1"/>
  <c r="BI1345"/>
  <c r="BD868"/>
  <c r="BD867" s="1"/>
  <c r="BD866" s="1"/>
  <c r="BD865" s="1"/>
  <c r="BD864" s="1"/>
  <c r="BJ869"/>
  <c r="BC204"/>
  <c r="BI205"/>
  <c r="BC1099"/>
  <c r="BC1098" s="1"/>
  <c r="BC1097" s="1"/>
  <c r="BC1096" s="1"/>
  <c r="BI1100"/>
  <c r="BC511"/>
  <c r="BC510" s="1"/>
  <c r="BC509" s="1"/>
  <c r="BI512"/>
  <c r="BC1402"/>
  <c r="BC1401" s="1"/>
  <c r="BI1403"/>
  <c r="BC1224"/>
  <c r="BC1223" s="1"/>
  <c r="BC1222" s="1"/>
  <c r="BC1221" s="1"/>
  <c r="BI1225"/>
  <c r="BD136"/>
  <c r="BJ137"/>
  <c r="BD851"/>
  <c r="BD850" s="1"/>
  <c r="BJ852"/>
  <c r="BD1466"/>
  <c r="BJ1467"/>
  <c r="BD1362"/>
  <c r="BD1361" s="1"/>
  <c r="BJ1363"/>
  <c r="BD797"/>
  <c r="BD796" s="1"/>
  <c r="BD795" s="1"/>
  <c r="BJ798"/>
  <c r="BC554"/>
  <c r="BC553" s="1"/>
  <c r="BC552" s="1"/>
  <c r="BI555"/>
  <c r="BD823"/>
  <c r="BD822" s="1"/>
  <c r="BD821" s="1"/>
  <c r="BD820" s="1"/>
  <c r="BJ824"/>
  <c r="BD413"/>
  <c r="BJ414"/>
  <c r="BC1484"/>
  <c r="BI1485"/>
  <c r="BC1033"/>
  <c r="BC1032" s="1"/>
  <c r="BC1031" s="1"/>
  <c r="BC1030" s="1"/>
  <c r="BI1034"/>
  <c r="BC1374"/>
  <c r="BC1373" s="1"/>
  <c r="BI1375"/>
  <c r="BD101"/>
  <c r="BD100" s="1"/>
  <c r="BJ102"/>
  <c r="BD1317"/>
  <c r="BD1316" s="1"/>
  <c r="BJ1318"/>
  <c r="BC1464"/>
  <c r="BC1463" s="1"/>
  <c r="BI1465"/>
  <c r="BC213"/>
  <c r="BC212" s="1"/>
  <c r="BC211" s="1"/>
  <c r="BC210" s="1"/>
  <c r="BC209" s="1"/>
  <c r="BI214"/>
  <c r="BC323"/>
  <c r="BI324"/>
  <c r="BD1335"/>
  <c r="BD1334" s="1"/>
  <c r="BJ1336"/>
  <c r="BC1447"/>
  <c r="BI1448"/>
  <c r="BC582"/>
  <c r="BC581" s="1"/>
  <c r="BC580" s="1"/>
  <c r="BC579" s="1"/>
  <c r="BI583"/>
  <c r="BD663"/>
  <c r="BD662" s="1"/>
  <c r="BJ664"/>
  <c r="BP664" s="1"/>
  <c r="BV664" s="1"/>
  <c r="BD1381"/>
  <c r="BD1380" s="1"/>
  <c r="BJ1382"/>
  <c r="BD1402"/>
  <c r="BD1401" s="1"/>
  <c r="BJ1403"/>
  <c r="BC563"/>
  <c r="BC562" s="1"/>
  <c r="BI565"/>
  <c r="BD1133"/>
  <c r="BD1132" s="1"/>
  <c r="BD1131" s="1"/>
  <c r="BD1130" s="1"/>
  <c r="BJ1134"/>
  <c r="BC1314"/>
  <c r="BC1313" s="1"/>
  <c r="BI1315"/>
  <c r="BD492"/>
  <c r="BD491" s="1"/>
  <c r="BD490" s="1"/>
  <c r="BJ493"/>
  <c r="BD682"/>
  <c r="BD681" s="1"/>
  <c r="BD680" s="1"/>
  <c r="BJ683"/>
  <c r="BD558"/>
  <c r="BD557" s="1"/>
  <c r="BD556" s="1"/>
  <c r="BJ559"/>
  <c r="BC261"/>
  <c r="BC260" s="1"/>
  <c r="BC259" s="1"/>
  <c r="BC258" s="1"/>
  <c r="BI262"/>
  <c r="BC1488"/>
  <c r="BI1489"/>
  <c r="BD1426"/>
  <c r="BD1425" s="1"/>
  <c r="BD1424" s="1"/>
  <c r="BD1423" s="1"/>
  <c r="BJ1427"/>
  <c r="BD608"/>
  <c r="BD607" s="1"/>
  <c r="BD606" s="1"/>
  <c r="BJ609"/>
  <c r="BC777"/>
  <c r="BC776" s="1"/>
  <c r="BC775" s="1"/>
  <c r="BI778"/>
  <c r="BD309"/>
  <c r="BD308" s="1"/>
  <c r="BD307" s="1"/>
  <c r="BJ310"/>
  <c r="BD518"/>
  <c r="BD517" s="1"/>
  <c r="BJ519"/>
  <c r="BC686"/>
  <c r="BC685" s="1"/>
  <c r="BC684" s="1"/>
  <c r="BI687"/>
  <c r="BD252"/>
  <c r="BD251" s="1"/>
  <c r="BD246" s="1"/>
  <c r="BJ253"/>
  <c r="BC577"/>
  <c r="BC576" s="1"/>
  <c r="BI578"/>
  <c r="BC1477"/>
  <c r="BI1478"/>
  <c r="BD1405"/>
  <c r="BD1404" s="1"/>
  <c r="BJ1406"/>
  <c r="BD95"/>
  <c r="BD94" s="1"/>
  <c r="BJ96"/>
  <c r="BC1268"/>
  <c r="BC1267" s="1"/>
  <c r="BI1269"/>
  <c r="BC694"/>
  <c r="BC693" s="1"/>
  <c r="BC692" s="1"/>
  <c r="BI695"/>
  <c r="BC1238"/>
  <c r="BC1237" s="1"/>
  <c r="BC1236" s="1"/>
  <c r="BC1235" s="1"/>
  <c r="BC1234" s="1"/>
  <c r="BI1239"/>
  <c r="BC536"/>
  <c r="BC535" s="1"/>
  <c r="BI537"/>
  <c r="BD1311"/>
  <c r="BD1310" s="1"/>
  <c r="BJ1312"/>
  <c r="BC500"/>
  <c r="BC499" s="1"/>
  <c r="BC498" s="1"/>
  <c r="BI501"/>
  <c r="BC823"/>
  <c r="BC822" s="1"/>
  <c r="BC821" s="1"/>
  <c r="BC820" s="1"/>
  <c r="BI824"/>
  <c r="BC801"/>
  <c r="BC800" s="1"/>
  <c r="BC799" s="1"/>
  <c r="BI802"/>
  <c r="BD449"/>
  <c r="BD448" s="1"/>
  <c r="BD447" s="1"/>
  <c r="BD446" s="1"/>
  <c r="BD445" s="1"/>
  <c r="BJ450"/>
  <c r="BC666"/>
  <c r="BC665" s="1"/>
  <c r="BC654" s="1"/>
  <c r="BI667"/>
  <c r="BD237"/>
  <c r="BD236" s="1"/>
  <c r="BD235" s="1"/>
  <c r="BJ238"/>
  <c r="BC136"/>
  <c r="BI137"/>
  <c r="BD969"/>
  <c r="BD968" s="1"/>
  <c r="BD967" s="1"/>
  <c r="BJ970"/>
  <c r="BD1408"/>
  <c r="BD1407" s="1"/>
  <c r="BJ1409"/>
  <c r="BC396"/>
  <c r="BC395" s="1"/>
  <c r="BC394" s="1"/>
  <c r="BI397"/>
  <c r="BC882"/>
  <c r="BC881" s="1"/>
  <c r="BI883"/>
  <c r="BC1341"/>
  <c r="BC1340" s="1"/>
  <c r="BI1342"/>
  <c r="BD1065"/>
  <c r="BD1064" s="1"/>
  <c r="BD1063" s="1"/>
  <c r="BJ1066"/>
  <c r="BD1484"/>
  <c r="BJ1485"/>
  <c r="BC120"/>
  <c r="BC119" s="1"/>
  <c r="BC118" s="1"/>
  <c r="BC117" s="1"/>
  <c r="BC116" s="1"/>
  <c r="BC115" s="1"/>
  <c r="BI121"/>
  <c r="BD1320"/>
  <c r="BD1319" s="1"/>
  <c r="BJ1321"/>
  <c r="BC95"/>
  <c r="BC94" s="1"/>
  <c r="BI96"/>
  <c r="BC1326"/>
  <c r="BC1325" s="1"/>
  <c r="BI1327"/>
  <c r="BD712"/>
  <c r="BD711" s="1"/>
  <c r="BD710" s="1"/>
  <c r="BJ713"/>
  <c r="BD1454"/>
  <c r="BJ1455"/>
  <c r="BC189"/>
  <c r="BC188" s="1"/>
  <c r="BI190"/>
  <c r="BC1264"/>
  <c r="BC1263" s="1"/>
  <c r="BC1262" s="1"/>
  <c r="BI1265"/>
  <c r="BC1408"/>
  <c r="BC1407" s="1"/>
  <c r="BI1409"/>
  <c r="BD230"/>
  <c r="BD229" s="1"/>
  <c r="BD228" s="1"/>
  <c r="BJ231"/>
  <c r="BD634"/>
  <c r="BD633" s="1"/>
  <c r="BJ635"/>
  <c r="BD903"/>
  <c r="BD902" s="1"/>
  <c r="BJ904"/>
  <c r="BD656"/>
  <c r="BD655" s="1"/>
  <c r="BJ657"/>
  <c r="BC1148"/>
  <c r="BC1147" s="1"/>
  <c r="BC1146" s="1"/>
  <c r="BC1145" s="1"/>
  <c r="BI1149"/>
  <c r="BD1071"/>
  <c r="BJ1072"/>
  <c r="BC1323"/>
  <c r="BC1322" s="1"/>
  <c r="BI1324"/>
  <c r="BC101"/>
  <c r="BC100" s="1"/>
  <c r="BI102"/>
  <c r="BD618"/>
  <c r="BD617" s="1"/>
  <c r="BD616" s="1"/>
  <c r="BJ619"/>
  <c r="BD742"/>
  <c r="BD741" s="1"/>
  <c r="BD740" s="1"/>
  <c r="BJ743"/>
  <c r="BD531"/>
  <c r="BD530" s="1"/>
  <c r="BJ532"/>
  <c r="BC321"/>
  <c r="BI322"/>
  <c r="BD417"/>
  <c r="BJ419"/>
  <c r="BD1126"/>
  <c r="BD1125" s="1"/>
  <c r="BD1124" s="1"/>
  <c r="BD1123" s="1"/>
  <c r="BJ1127"/>
  <c r="BC292"/>
  <c r="BC291" s="1"/>
  <c r="BC290" s="1"/>
  <c r="BC289" s="1"/>
  <c r="BC288" s="1"/>
  <c r="BI293"/>
  <c r="AW203"/>
  <c r="AW202" s="1"/>
  <c r="AW201" s="1"/>
  <c r="AW200" s="1"/>
  <c r="BJ752"/>
  <c r="BC1109"/>
  <c r="BC1108" s="1"/>
  <c r="BC1107" s="1"/>
  <c r="BC1106" s="1"/>
  <c r="BI1110"/>
  <c r="BD1109"/>
  <c r="BD1108" s="1"/>
  <c r="BD1107" s="1"/>
  <c r="BD1106" s="1"/>
  <c r="BJ1110"/>
  <c r="BC1081"/>
  <c r="BC1080" s="1"/>
  <c r="BC1079" s="1"/>
  <c r="BC1078" s="1"/>
  <c r="BC1077" s="1"/>
  <c r="BI1082"/>
  <c r="BD1081"/>
  <c r="BD1080" s="1"/>
  <c r="BD1079" s="1"/>
  <c r="BD1078" s="1"/>
  <c r="BD1077" s="1"/>
  <c r="BJ1082"/>
  <c r="BC1020"/>
  <c r="BC1019" s="1"/>
  <c r="BI1021"/>
  <c r="AR943"/>
  <c r="AR942" s="1"/>
  <c r="AR941" s="1"/>
  <c r="AX944"/>
  <c r="BC948"/>
  <c r="BC947" s="1"/>
  <c r="BC946" s="1"/>
  <c r="BC945" s="1"/>
  <c r="BI949"/>
  <c r="BC939"/>
  <c r="BC938" s="1"/>
  <c r="BC937" s="1"/>
  <c r="BI940"/>
  <c r="BD935"/>
  <c r="BD934" s="1"/>
  <c r="BD933" s="1"/>
  <c r="BJ936"/>
  <c r="BC728"/>
  <c r="BC727" s="1"/>
  <c r="BC726" s="1"/>
  <c r="BC725" s="1"/>
  <c r="BI729"/>
  <c r="BD468"/>
  <c r="BJ469"/>
  <c r="BC468"/>
  <c r="BI469"/>
  <c r="BC470"/>
  <c r="BI471"/>
  <c r="BD470"/>
  <c r="BJ471"/>
  <c r="AX778"/>
  <c r="AR777"/>
  <c r="AR776" s="1"/>
  <c r="AR775" s="1"/>
  <c r="Z1300"/>
  <c r="Z1299" s="1"/>
  <c r="Z1298" s="1"/>
  <c r="Z1245" s="1"/>
  <c r="Y1245"/>
  <c r="BD846"/>
  <c r="BD845" s="1"/>
  <c r="BD844" s="1"/>
  <c r="AW845"/>
  <c r="AW844" s="1"/>
  <c r="AW750"/>
  <c r="BC751"/>
  <c r="AX415"/>
  <c r="AX412" s="1"/>
  <c r="AX411" s="1"/>
  <c r="BD416"/>
  <c r="AX678"/>
  <c r="AX677" s="1"/>
  <c r="AX676" s="1"/>
  <c r="BD679"/>
  <c r="AW1452"/>
  <c r="AW1451" s="1"/>
  <c r="BC1453"/>
  <c r="AX1329"/>
  <c r="AX1328" s="1"/>
  <c r="BD1330"/>
  <c r="T1563"/>
  <c r="AX856"/>
  <c r="AX855" s="1"/>
  <c r="AX854" s="1"/>
  <c r="AW872"/>
  <c r="AW871" s="1"/>
  <c r="AX1023"/>
  <c r="AX1022" s="1"/>
  <c r="AX1018" s="1"/>
  <c r="BD1024"/>
  <c r="AX1498"/>
  <c r="AX1497" s="1"/>
  <c r="AX1496" s="1"/>
  <c r="AX1495" s="1"/>
  <c r="AX1494" s="1"/>
  <c r="BD1499"/>
  <c r="AW409"/>
  <c r="AW408" s="1"/>
  <c r="AW407" s="1"/>
  <c r="BC410"/>
  <c r="AX443"/>
  <c r="AX442" s="1"/>
  <c r="AX441" s="1"/>
  <c r="AX440" s="1"/>
  <c r="BD444"/>
  <c r="AX841"/>
  <c r="AX840" s="1"/>
  <c r="AX839" s="1"/>
  <c r="AX838" s="1"/>
  <c r="AX819" s="1"/>
  <c r="BD842"/>
  <c r="AX292"/>
  <c r="AX291" s="1"/>
  <c r="AX290" s="1"/>
  <c r="AX289" s="1"/>
  <c r="AX288" s="1"/>
  <c r="BD293"/>
  <c r="AX18"/>
  <c r="BD19"/>
  <c r="AX1398"/>
  <c r="AX1397" s="1"/>
  <c r="AX1396" s="1"/>
  <c r="BD1399"/>
  <c r="AX1437"/>
  <c r="AX1436" s="1"/>
  <c r="AX1435" s="1"/>
  <c r="BD1438"/>
  <c r="AW809"/>
  <c r="AW808" s="1"/>
  <c r="AW807" s="1"/>
  <c r="AW806" s="1"/>
  <c r="BC810"/>
  <c r="AX1170"/>
  <c r="AX1169" s="1"/>
  <c r="AX1168" s="1"/>
  <c r="AX1167" s="1"/>
  <c r="BD1171"/>
  <c r="AW130"/>
  <c r="AW129" s="1"/>
  <c r="AW126" s="1"/>
  <c r="AW125" s="1"/>
  <c r="BC131"/>
  <c r="AX549"/>
  <c r="AX548" s="1"/>
  <c r="BD551"/>
  <c r="AW174"/>
  <c r="AW173" s="1"/>
  <c r="AW172" s="1"/>
  <c r="BC175"/>
  <c r="BC953"/>
  <c r="BC954"/>
  <c r="BC170"/>
  <c r="BC169"/>
  <c r="AX360"/>
  <c r="AX359" s="1"/>
  <c r="BD361"/>
  <c r="AX1302"/>
  <c r="AX1301" s="1"/>
  <c r="BD1303"/>
  <c r="AX1257"/>
  <c r="BD1258"/>
  <c r="AW912"/>
  <c r="AW911" s="1"/>
  <c r="BC913"/>
  <c r="AX1308"/>
  <c r="AX1307" s="1"/>
  <c r="BD1309"/>
  <c r="AW1257"/>
  <c r="BC1258"/>
  <c r="BC247"/>
  <c r="BC246"/>
  <c r="BC1048"/>
  <c r="BC1047"/>
  <c r="BC1046"/>
  <c r="BC1045" s="1"/>
  <c r="BC1043" s="1"/>
  <c r="BD429"/>
  <c r="BD430"/>
  <c r="BC845"/>
  <c r="BC844" s="1"/>
  <c r="BD1463"/>
  <c r="BC534"/>
  <c r="BD77"/>
  <c r="BD76" s="1"/>
  <c r="AX228"/>
  <c r="AX801"/>
  <c r="AX800" s="1"/>
  <c r="BD802"/>
  <c r="AW315"/>
  <c r="AW314" s="1"/>
  <c r="AW313" s="1"/>
  <c r="BC316"/>
  <c r="AW415"/>
  <c r="BC416"/>
  <c r="AX1191"/>
  <c r="AX1190" s="1"/>
  <c r="AX1189" s="1"/>
  <c r="AX1188" s="1"/>
  <c r="BD1192"/>
  <c r="AW1287"/>
  <c r="AW1286" s="1"/>
  <c r="AW1285" s="1"/>
  <c r="AW1284" s="1"/>
  <c r="AW1283" s="1"/>
  <c r="BC1288"/>
  <c r="AW1058"/>
  <c r="AW1057" s="1"/>
  <c r="AW1056" s="1"/>
  <c r="AW1055" s="1"/>
  <c r="AW1054" s="1"/>
  <c r="BC1059"/>
  <c r="AX1411"/>
  <c r="AX1410" s="1"/>
  <c r="AX1400" s="1"/>
  <c r="BD1412"/>
  <c r="AW973"/>
  <c r="AW972" s="1"/>
  <c r="AW971" s="1"/>
  <c r="BC974"/>
  <c r="AW426"/>
  <c r="AW425" s="1"/>
  <c r="AW424" s="1"/>
  <c r="AW423" s="1"/>
  <c r="AW422" s="1"/>
  <c r="AW421" s="1"/>
  <c r="AX539"/>
  <c r="AX538" s="1"/>
  <c r="BD541"/>
  <c r="AW434"/>
  <c r="AW433" s="1"/>
  <c r="AW432" s="1"/>
  <c r="AW431" s="1"/>
  <c r="AW429" s="1"/>
  <c r="BC435"/>
  <c r="AX1049"/>
  <c r="AX1047" s="1"/>
  <c r="BD1050"/>
  <c r="AX1474"/>
  <c r="AX1473" s="1"/>
  <c r="BD1475"/>
  <c r="AX1160"/>
  <c r="AX1159" s="1"/>
  <c r="AX1158" s="1"/>
  <c r="AX1157" s="1"/>
  <c r="BD1161"/>
  <c r="AX750"/>
  <c r="BD751"/>
  <c r="AW104"/>
  <c r="AW103" s="1"/>
  <c r="BC105"/>
  <c r="AW969"/>
  <c r="AW968" s="1"/>
  <c r="AW967" s="1"/>
  <c r="BC970"/>
  <c r="AE1151"/>
  <c r="AR1338"/>
  <c r="AR1337" s="1"/>
  <c r="AX1339"/>
  <c r="AX105"/>
  <c r="AR104"/>
  <c r="AQ1446"/>
  <c r="AK1445"/>
  <c r="AK1444" s="1"/>
  <c r="AK1443" s="1"/>
  <c r="AR185"/>
  <c r="AL184"/>
  <c r="AL183" s="1"/>
  <c r="AL128"/>
  <c r="AL127"/>
  <c r="AL126"/>
  <c r="AL125" s="1"/>
  <c r="AL1326"/>
  <c r="AL1325" s="1"/>
  <c r="AR1327"/>
  <c r="AK380"/>
  <c r="AK379" s="1"/>
  <c r="AK378" s="1"/>
  <c r="AK377" s="1"/>
  <c r="AQ381"/>
  <c r="AR1369"/>
  <c r="AL1368"/>
  <c r="AL1367" s="1"/>
  <c r="AX1199"/>
  <c r="AR1198"/>
  <c r="AR1197" s="1"/>
  <c r="AR1196" s="1"/>
  <c r="AR1195" s="1"/>
  <c r="AR1105"/>
  <c r="AL1104"/>
  <c r="AL1103" s="1"/>
  <c r="AL1102" s="1"/>
  <c r="AL1101" s="1"/>
  <c r="AW1272"/>
  <c r="AQ1271"/>
  <c r="AQ1270" s="1"/>
  <c r="AQ1266" s="1"/>
  <c r="AQ929"/>
  <c r="AK928"/>
  <c r="AK927" s="1"/>
  <c r="AK926" s="1"/>
  <c r="AK925" s="1"/>
  <c r="AK924" s="1"/>
  <c r="AK339"/>
  <c r="AE338"/>
  <c r="AE337" s="1"/>
  <c r="AE336" s="1"/>
  <c r="AE331" s="1"/>
  <c r="AE330" s="1"/>
  <c r="AR130"/>
  <c r="AR129" s="1"/>
  <c r="AX131"/>
  <c r="AF6"/>
  <c r="AF182"/>
  <c r="AF181" s="1"/>
  <c r="AF180" s="1"/>
  <c r="AF179" s="1"/>
  <c r="AF177" s="1"/>
  <c r="AQ349"/>
  <c r="AK348"/>
  <c r="AK347" s="1"/>
  <c r="AL1357"/>
  <c r="AF1356"/>
  <c r="AF1355" s="1"/>
  <c r="AL1094"/>
  <c r="AL1093" s="1"/>
  <c r="AL1092" s="1"/>
  <c r="AL1091" s="1"/>
  <c r="AR1095"/>
  <c r="AF1452"/>
  <c r="AF1451" s="1"/>
  <c r="AF1443" s="1"/>
  <c r="AF1434" s="1"/>
  <c r="AF1428" s="1"/>
  <c r="AF1417" s="1"/>
  <c r="AF1391" s="1"/>
  <c r="AL1453"/>
  <c r="AF973"/>
  <c r="AF972" s="1"/>
  <c r="AF971" s="1"/>
  <c r="AL974"/>
  <c r="AQ1471"/>
  <c r="AQ1468" s="1"/>
  <c r="AW1472"/>
  <c r="AX49"/>
  <c r="AR48"/>
  <c r="AR47" s="1"/>
  <c r="AR46" s="1"/>
  <c r="AR45" s="1"/>
  <c r="AR44" s="1"/>
  <c r="AR13"/>
  <c r="AL12"/>
  <c r="AL11" s="1"/>
  <c r="AL10" s="1"/>
  <c r="AL9" s="1"/>
  <c r="AL8" s="1"/>
  <c r="AL1351"/>
  <c r="AF1350"/>
  <c r="AF1349" s="1"/>
  <c r="AR1287"/>
  <c r="AR1286" s="1"/>
  <c r="AR1285" s="1"/>
  <c r="AR1284" s="1"/>
  <c r="AR1283" s="1"/>
  <c r="AX1288"/>
  <c r="AQ268"/>
  <c r="AW269"/>
  <c r="AQ374"/>
  <c r="AQ373" s="1"/>
  <c r="AQ372" s="1"/>
  <c r="AQ371" s="1"/>
  <c r="AW375"/>
  <c r="AQ223"/>
  <c r="AQ222" s="1"/>
  <c r="AQ221" s="1"/>
  <c r="AQ217" s="1"/>
  <c r="AQ216" s="1"/>
  <c r="AW224"/>
  <c r="AK452"/>
  <c r="AK451" s="1"/>
  <c r="AK439" s="1"/>
  <c r="AK437" s="1"/>
  <c r="AK453"/>
  <c r="AR20"/>
  <c r="AX21"/>
  <c r="AF1332"/>
  <c r="AF1331" s="1"/>
  <c r="AL1333"/>
  <c r="AR1046"/>
  <c r="AR1045" s="1"/>
  <c r="AR1043" s="1"/>
  <c r="Y271"/>
  <c r="AQ429"/>
  <c r="Z885"/>
  <c r="M1563"/>
  <c r="Z962"/>
  <c r="Z961" s="1"/>
  <c r="Z959" s="1"/>
  <c r="AK1499"/>
  <c r="AE1498"/>
  <c r="AE1497" s="1"/>
  <c r="AE1496" s="1"/>
  <c r="AE1495" s="1"/>
  <c r="AE1494" s="1"/>
  <c r="AE1391" s="1"/>
  <c r="AR190"/>
  <c r="AL189"/>
  <c r="AL188" s="1"/>
  <c r="AF965"/>
  <c r="AF964" s="1"/>
  <c r="AF963" s="1"/>
  <c r="AL966"/>
  <c r="Y678"/>
  <c r="Y677" s="1"/>
  <c r="Y676" s="1"/>
  <c r="Y675" s="1"/>
  <c r="Y674" s="1"/>
  <c r="AE679"/>
  <c r="AW1462"/>
  <c r="AQ1461"/>
  <c r="AQ1460" s="1"/>
  <c r="AL1389"/>
  <c r="AF1388"/>
  <c r="AF1387" s="1"/>
  <c r="AF1386" s="1"/>
  <c r="AF1385" s="1"/>
  <c r="AF1384" s="1"/>
  <c r="AQ454"/>
  <c r="AW455"/>
  <c r="AR107"/>
  <c r="AL106"/>
  <c r="AL103" s="1"/>
  <c r="AL90" s="1"/>
  <c r="AL75" s="1"/>
  <c r="AL74" s="1"/>
  <c r="AL73" s="1"/>
  <c r="AL63" s="1"/>
  <c r="AR525"/>
  <c r="AR524" s="1"/>
  <c r="AX526"/>
  <c r="AR1207"/>
  <c r="AR1206" s="1"/>
  <c r="AR1205" s="1"/>
  <c r="AX1208"/>
  <c r="AF1344"/>
  <c r="AF1343" s="1"/>
  <c r="AL1345"/>
  <c r="AF1090"/>
  <c r="AE376"/>
  <c r="AE370" s="1"/>
  <c r="AE341" s="1"/>
  <c r="AL515"/>
  <c r="AL514" s="1"/>
  <c r="AL257"/>
  <c r="AL255" s="1"/>
  <c r="AK306"/>
  <c r="AK295" s="1"/>
  <c r="AK17"/>
  <c r="AK10" s="1"/>
  <c r="AK9" s="1"/>
  <c r="AK8" s="1"/>
  <c r="Z174"/>
  <c r="Z173" s="1"/>
  <c r="Z172" s="1"/>
  <c r="Z168" s="1"/>
  <c r="Z167" s="1"/>
  <c r="Z123" s="1"/>
  <c r="AF175"/>
  <c r="AQ1320"/>
  <c r="AQ1319" s="1"/>
  <c r="AW1321"/>
  <c r="AQ197"/>
  <c r="AQ196" s="1"/>
  <c r="AQ195" s="1"/>
  <c r="AQ194" s="1"/>
  <c r="AQ193" s="1"/>
  <c r="AQ192" s="1"/>
  <c r="AW198"/>
  <c r="AR1224"/>
  <c r="AR1223" s="1"/>
  <c r="AR1222" s="1"/>
  <c r="AR1221" s="1"/>
  <c r="AX1225"/>
  <c r="AR1481"/>
  <c r="AR1476" s="1"/>
  <c r="AX1482"/>
  <c r="AR1314"/>
  <c r="AR1313" s="1"/>
  <c r="AX1315"/>
  <c r="AQ60"/>
  <c r="AQ59" s="1"/>
  <c r="AW61"/>
  <c r="AQ1426"/>
  <c r="AQ1425" s="1"/>
  <c r="AQ1424" s="1"/>
  <c r="AQ1423" s="1"/>
  <c r="AW1427"/>
  <c r="AR1347"/>
  <c r="AR1346" s="1"/>
  <c r="AX1348"/>
  <c r="AQ531"/>
  <c r="AQ530" s="1"/>
  <c r="AW533"/>
  <c r="AQ935"/>
  <c r="AQ934" s="1"/>
  <c r="AQ933" s="1"/>
  <c r="AW936"/>
  <c r="AQ36"/>
  <c r="AW37"/>
  <c r="AQ1405"/>
  <c r="AQ1404" s="1"/>
  <c r="AQ1400" s="1"/>
  <c r="AW1406"/>
  <c r="AR1074"/>
  <c r="AR1073" s="1"/>
  <c r="AX1075"/>
  <c r="AR24"/>
  <c r="AX26"/>
  <c r="AR816"/>
  <c r="AR815" s="1"/>
  <c r="AR814" s="1"/>
  <c r="AR813" s="1"/>
  <c r="AR812" s="1"/>
  <c r="AX817"/>
  <c r="AQ184"/>
  <c r="AW185"/>
  <c r="AR334"/>
  <c r="AR333" s="1"/>
  <c r="AR332" s="1"/>
  <c r="AX335"/>
  <c r="AQ24"/>
  <c r="AW26"/>
  <c r="AR160"/>
  <c r="AR159" s="1"/>
  <c r="AX161"/>
  <c r="AQ748"/>
  <c r="AW749"/>
  <c r="AQ608"/>
  <c r="AQ607" s="1"/>
  <c r="AQ606" s="1"/>
  <c r="AW609"/>
  <c r="AQ98"/>
  <c r="AQ97" s="1"/>
  <c r="AQ90" s="1"/>
  <c r="AW99"/>
  <c r="AR728"/>
  <c r="AR727" s="1"/>
  <c r="AX729"/>
  <c r="AQ1104"/>
  <c r="AQ1103" s="1"/>
  <c r="AQ1102" s="1"/>
  <c r="AQ1101" s="1"/>
  <c r="AQ1090" s="1"/>
  <c r="AW1105"/>
  <c r="AR1371"/>
  <c r="AR1370" s="1"/>
  <c r="AX1372"/>
  <c r="AQ413"/>
  <c r="AQ412" s="1"/>
  <c r="AQ411" s="1"/>
  <c r="AQ406" s="1"/>
  <c r="AW414"/>
  <c r="AR154"/>
  <c r="AX155"/>
  <c r="AR315"/>
  <c r="AR314" s="1"/>
  <c r="AR313" s="1"/>
  <c r="AX316"/>
  <c r="AQ816"/>
  <c r="AQ815" s="1"/>
  <c r="AQ814" s="1"/>
  <c r="AQ813" s="1"/>
  <c r="AQ812" s="1"/>
  <c r="AW817"/>
  <c r="AQ299"/>
  <c r="AQ298" s="1"/>
  <c r="AQ297" s="1"/>
  <c r="AQ296" s="1"/>
  <c r="AW300"/>
  <c r="AQ55"/>
  <c r="AQ52" s="1"/>
  <c r="AW56"/>
  <c r="AR893"/>
  <c r="AX894"/>
  <c r="AR319"/>
  <c r="AR318" s="1"/>
  <c r="AR317" s="1"/>
  <c r="AX320"/>
  <c r="AQ127"/>
  <c r="AQ126"/>
  <c r="AQ125" s="1"/>
  <c r="AQ128"/>
  <c r="AQ716"/>
  <c r="AQ715" s="1"/>
  <c r="AQ714" s="1"/>
  <c r="AQ709" s="1"/>
  <c r="AQ708" s="1"/>
  <c r="AW717"/>
  <c r="AR261"/>
  <c r="AR260" s="1"/>
  <c r="AR259" s="1"/>
  <c r="AR258" s="1"/>
  <c r="AX262"/>
  <c r="AQ319"/>
  <c r="AQ318" s="1"/>
  <c r="AQ317" s="1"/>
  <c r="AW320"/>
  <c r="AQ277"/>
  <c r="AQ276" s="1"/>
  <c r="AQ275" s="1"/>
  <c r="AW278"/>
  <c r="AQ1486"/>
  <c r="AQ1483" s="1"/>
  <c r="AW1487"/>
  <c r="AQ18"/>
  <c r="AW19"/>
  <c r="AQ644"/>
  <c r="AQ643" s="1"/>
  <c r="AQ642" s="1"/>
  <c r="AW645"/>
  <c r="AQ15"/>
  <c r="AQ14" s="1"/>
  <c r="AW16"/>
  <c r="AR536"/>
  <c r="AR535" s="1"/>
  <c r="AR534" s="1"/>
  <c r="AX537"/>
  <c r="AW127"/>
  <c r="AQ12"/>
  <c r="AQ11" s="1"/>
  <c r="AW13"/>
  <c r="AQ1421"/>
  <c r="AQ1420" s="1"/>
  <c r="AQ1419" s="1"/>
  <c r="AQ1418" s="1"/>
  <c r="AW1422"/>
  <c r="AR277"/>
  <c r="AR276" s="1"/>
  <c r="AR275" s="1"/>
  <c r="AX278"/>
  <c r="AR1295"/>
  <c r="AR1294" s="1"/>
  <c r="AR1293" s="1"/>
  <c r="AR1292" s="1"/>
  <c r="AR1291" s="1"/>
  <c r="AR1290" s="1"/>
  <c r="AX1296"/>
  <c r="AQ746"/>
  <c r="AW747"/>
  <c r="AW170"/>
  <c r="AW169"/>
  <c r="AQ1359"/>
  <c r="AQ1358" s="1"/>
  <c r="AW1360"/>
  <c r="AR1469"/>
  <c r="AR1468" s="1"/>
  <c r="AX1470"/>
  <c r="AR879"/>
  <c r="AR878" s="1"/>
  <c r="AR877" s="1"/>
  <c r="AR872" s="1"/>
  <c r="AR871" s="1"/>
  <c r="AX880"/>
  <c r="AR1255"/>
  <c r="AR1254" s="1"/>
  <c r="AX1256"/>
  <c r="AR281"/>
  <c r="AX282"/>
  <c r="AQ1065"/>
  <c r="AQ1064" s="1"/>
  <c r="AQ1063" s="1"/>
  <c r="AQ1062" s="1"/>
  <c r="AQ1061" s="1"/>
  <c r="AW1066"/>
  <c r="AR156"/>
  <c r="AX158"/>
  <c r="AQ903"/>
  <c r="AQ902" s="1"/>
  <c r="AW904"/>
  <c r="AQ1437"/>
  <c r="AW1438"/>
  <c r="AQ1308"/>
  <c r="AQ1307" s="1"/>
  <c r="AW1309"/>
  <c r="AQ1198"/>
  <c r="AQ1197" s="1"/>
  <c r="AQ1196" s="1"/>
  <c r="AQ1195" s="1"/>
  <c r="AW1199"/>
  <c r="AR956"/>
  <c r="AR955" s="1"/>
  <c r="AR954" s="1"/>
  <c r="AX957"/>
  <c r="AR112"/>
  <c r="AR111" s="1"/>
  <c r="AX113"/>
  <c r="AR285"/>
  <c r="AX286"/>
  <c r="AR1488"/>
  <c r="AR1483" s="1"/>
  <c r="AX1489"/>
  <c r="AR1447"/>
  <c r="AX1448"/>
  <c r="AR213"/>
  <c r="AR212" s="1"/>
  <c r="AR211" s="1"/>
  <c r="AR210" s="1"/>
  <c r="AR209" s="1"/>
  <c r="AX214"/>
  <c r="AQ70"/>
  <c r="AQ69" s="1"/>
  <c r="AQ68" s="1"/>
  <c r="AQ67" s="1"/>
  <c r="AQ66" s="1"/>
  <c r="AQ65" s="1"/>
  <c r="AW71"/>
  <c r="AQ891"/>
  <c r="AW892"/>
  <c r="AR1421"/>
  <c r="AR1420" s="1"/>
  <c r="AR1419" s="1"/>
  <c r="AR1418" s="1"/>
  <c r="AX1422"/>
  <c r="AR1251"/>
  <c r="AR1250" s="1"/>
  <c r="AR1249" s="1"/>
  <c r="AX1252"/>
  <c r="AR528"/>
  <c r="AR527" s="1"/>
  <c r="AX529"/>
  <c r="AR266"/>
  <c r="AR265" s="1"/>
  <c r="AR264" s="1"/>
  <c r="AR263" s="1"/>
  <c r="AX267"/>
  <c r="AQ309"/>
  <c r="AQ308" s="1"/>
  <c r="AQ307" s="1"/>
  <c r="AW310"/>
  <c r="AQ399"/>
  <c r="AQ398" s="1"/>
  <c r="AW400"/>
  <c r="AQ521"/>
  <c r="AQ520" s="1"/>
  <c r="AW522"/>
  <c r="AQ1009"/>
  <c r="AQ1008" s="1"/>
  <c r="AQ1007" s="1"/>
  <c r="AQ1006" s="1"/>
  <c r="AQ1005" s="1"/>
  <c r="AW1010"/>
  <c r="AR1260"/>
  <c r="AR1259" s="1"/>
  <c r="AX1261"/>
  <c r="AR283"/>
  <c r="AX284"/>
  <c r="AR223"/>
  <c r="AR222" s="1"/>
  <c r="AR221" s="1"/>
  <c r="AR217" s="1"/>
  <c r="AR216" s="1"/>
  <c r="AX224"/>
  <c r="AE1248"/>
  <c r="AE1247" s="1"/>
  <c r="AK1255"/>
  <c r="AK1254" s="1"/>
  <c r="AK1253" s="1"/>
  <c r="AQ1256"/>
  <c r="AF486"/>
  <c r="AF383"/>
  <c r="AF382" s="1"/>
  <c r="AF376" s="1"/>
  <c r="AF370" s="1"/>
  <c r="AF341" s="1"/>
  <c r="AL153"/>
  <c r="AL152" s="1"/>
  <c r="AL151" s="1"/>
  <c r="AL150" s="1"/>
  <c r="AQ493"/>
  <c r="AK492"/>
  <c r="AK491" s="1"/>
  <c r="AK490" s="1"/>
  <c r="AK489" s="1"/>
  <c r="AK488" s="1"/>
  <c r="AR389"/>
  <c r="AL388"/>
  <c r="AL387" s="1"/>
  <c r="AR910"/>
  <c r="AL909"/>
  <c r="AL908" s="1"/>
  <c r="AR386"/>
  <c r="AL385"/>
  <c r="AL384" s="1"/>
  <c r="AK508"/>
  <c r="AE507"/>
  <c r="AE506" s="1"/>
  <c r="AE505" s="1"/>
  <c r="AE504" s="1"/>
  <c r="AE503" s="1"/>
  <c r="AL1058"/>
  <c r="AL1057" s="1"/>
  <c r="AL1056" s="1"/>
  <c r="AL1055" s="1"/>
  <c r="AL1054" s="1"/>
  <c r="AR1059"/>
  <c r="AR1088"/>
  <c r="AL1087"/>
  <c r="AL1086" s="1"/>
  <c r="AL1085" s="1"/>
  <c r="AL1084" s="1"/>
  <c r="AL1083" s="1"/>
  <c r="AF921"/>
  <c r="AF920" s="1"/>
  <c r="AF901" s="1"/>
  <c r="AF900" s="1"/>
  <c r="AF899" s="1"/>
  <c r="AL922"/>
  <c r="AR653"/>
  <c r="AL652"/>
  <c r="AL651" s="1"/>
  <c r="AL650" s="1"/>
  <c r="AL641" s="1"/>
  <c r="AL640" s="1"/>
  <c r="AQ1399"/>
  <c r="AK1398"/>
  <c r="AK1397" s="1"/>
  <c r="AK1396" s="1"/>
  <c r="AK1395" s="1"/>
  <c r="AK1394" s="1"/>
  <c r="AK1393" s="1"/>
  <c r="AQ1192"/>
  <c r="AK1191"/>
  <c r="AK1190" s="1"/>
  <c r="AK1189" s="1"/>
  <c r="AK1188" s="1"/>
  <c r="S602"/>
  <c r="S1563" s="1"/>
  <c r="AE6"/>
  <c r="AL280"/>
  <c r="AL279" s="1"/>
  <c r="AL274" s="1"/>
  <c r="AL273" s="1"/>
  <c r="AF271"/>
  <c r="Y618"/>
  <c r="Y617" s="1"/>
  <c r="Y616" s="1"/>
  <c r="Y605" s="1"/>
  <c r="Y604" s="1"/>
  <c r="AE619"/>
  <c r="AF1040"/>
  <c r="AF1039" s="1"/>
  <c r="AF1038" s="1"/>
  <c r="AF1037" s="1"/>
  <c r="AF1036" s="1"/>
  <c r="AL1041"/>
  <c r="AR916"/>
  <c r="AL915"/>
  <c r="AL914" s="1"/>
  <c r="AQ1333"/>
  <c r="AK1332"/>
  <c r="AK1331" s="1"/>
  <c r="AR375"/>
  <c r="AL374"/>
  <c r="AL373" s="1"/>
  <c r="AL372" s="1"/>
  <c r="AL371" s="1"/>
  <c r="AQ81"/>
  <c r="AK80"/>
  <c r="AK77" s="1"/>
  <c r="AK76" s="1"/>
  <c r="AK75" s="1"/>
  <c r="AK74" s="1"/>
  <c r="AK73" s="1"/>
  <c r="AK63" s="1"/>
  <c r="AQ1166"/>
  <c r="AK1165"/>
  <c r="AK1164" s="1"/>
  <c r="AK1163" s="1"/>
  <c r="AK1162" s="1"/>
  <c r="AL426"/>
  <c r="AL425" s="1"/>
  <c r="AL424" s="1"/>
  <c r="AL423" s="1"/>
  <c r="AL422" s="1"/>
  <c r="AL421" s="1"/>
  <c r="AR427"/>
  <c r="Y1052"/>
  <c r="AQ1318"/>
  <c r="AK1317"/>
  <c r="AK1316" s="1"/>
  <c r="AE1143"/>
  <c r="AE1142" s="1"/>
  <c r="AE1141" s="1"/>
  <c r="AE1140" s="1"/>
  <c r="AE1129" s="1"/>
  <c r="AK1144"/>
  <c r="AE1203"/>
  <c r="AE1202" s="1"/>
  <c r="AE1201" s="1"/>
  <c r="AE1200" s="1"/>
  <c r="AE1194" s="1"/>
  <c r="AK1204"/>
  <c r="AQ1213"/>
  <c r="AK1212"/>
  <c r="AK1211" s="1"/>
  <c r="AK1210" s="1"/>
  <c r="AK1209" s="1"/>
  <c r="AQ1336"/>
  <c r="AK1335"/>
  <c r="AK1334" s="1"/>
  <c r="AR600"/>
  <c r="AL599"/>
  <c r="AL598" s="1"/>
  <c r="AR687"/>
  <c r="AL686"/>
  <c r="AL685" s="1"/>
  <c r="AL684" s="1"/>
  <c r="AL675" s="1"/>
  <c r="AL674" s="1"/>
  <c r="AQ1442"/>
  <c r="AK1441"/>
  <c r="AK1436" s="1"/>
  <c r="AK1435" s="1"/>
  <c r="AF1016"/>
  <c r="AF1015" s="1"/>
  <c r="AF1014" s="1"/>
  <c r="AF1013" s="1"/>
  <c r="AF1012" s="1"/>
  <c r="AL1017"/>
  <c r="AR995"/>
  <c r="AL994"/>
  <c r="AL993" s="1"/>
  <c r="AL992" s="1"/>
  <c r="AL991" s="1"/>
  <c r="AK1251"/>
  <c r="AK1250" s="1"/>
  <c r="AK1249" s="1"/>
  <c r="AQ1252"/>
  <c r="AK267"/>
  <c r="AE266"/>
  <c r="AE265" s="1"/>
  <c r="AE264" s="1"/>
  <c r="AE263" s="1"/>
  <c r="AE257" s="1"/>
  <c r="AE255" s="1"/>
  <c r="AR732"/>
  <c r="AL731"/>
  <c r="AL730" s="1"/>
  <c r="AL726" s="1"/>
  <c r="AL725" s="1"/>
  <c r="AR749"/>
  <c r="AL748"/>
  <c r="AL745" s="1"/>
  <c r="AL744" s="1"/>
  <c r="AL735" s="1"/>
  <c r="AL734" s="1"/>
  <c r="AQ1134"/>
  <c r="AK1133"/>
  <c r="AK1132" s="1"/>
  <c r="AK1131" s="1"/>
  <c r="AK1130" s="1"/>
  <c r="AL306"/>
  <c r="AL295" s="1"/>
  <c r="AL1359"/>
  <c r="AL1358" s="1"/>
  <c r="AR1360"/>
  <c r="AF1194"/>
  <c r="AF1052" s="1"/>
  <c r="AL1459"/>
  <c r="AE743"/>
  <c r="Y742"/>
  <c r="Y741" s="1"/>
  <c r="Y740" s="1"/>
  <c r="AR339"/>
  <c r="AL338"/>
  <c r="AL337" s="1"/>
  <c r="AL336" s="1"/>
  <c r="AL331" s="1"/>
  <c r="AL330" s="1"/>
  <c r="AL1069"/>
  <c r="AL1068" s="1"/>
  <c r="AL1067" s="1"/>
  <c r="AL1062" s="1"/>
  <c r="AL1061" s="1"/>
  <c r="AR1070"/>
  <c r="AE1300"/>
  <c r="AE1299" s="1"/>
  <c r="AE1298" s="1"/>
  <c r="AQ1330"/>
  <c r="AK1329"/>
  <c r="AK1328" s="1"/>
  <c r="AR1446"/>
  <c r="AL1445"/>
  <c r="AL1444" s="1"/>
  <c r="Y528"/>
  <c r="Y527" s="1"/>
  <c r="Y516" s="1"/>
  <c r="Y515" s="1"/>
  <c r="Y514" s="1"/>
  <c r="Y486" s="1"/>
  <c r="AE529"/>
  <c r="AK281"/>
  <c r="AQ282"/>
  <c r="AQ355"/>
  <c r="AK354"/>
  <c r="AK353" s="1"/>
  <c r="AR358"/>
  <c r="AL357"/>
  <c r="AL356" s="1"/>
  <c r="AL346" s="1"/>
  <c r="AL345" s="1"/>
  <c r="AL344" s="1"/>
  <c r="AL343" s="1"/>
  <c r="AR466"/>
  <c r="AL465"/>
  <c r="AL464" s="1"/>
  <c r="AL463" s="1"/>
  <c r="AL458" s="1"/>
  <c r="AL457" s="1"/>
  <c r="AE885"/>
  <c r="AR455"/>
  <c r="AL454"/>
  <c r="AQ286"/>
  <c r="AK285"/>
  <c r="AQ1312"/>
  <c r="AK1311"/>
  <c r="AK1310" s="1"/>
  <c r="AF452"/>
  <c r="AF451" s="1"/>
  <c r="AF439" s="1"/>
  <c r="AF437" s="1"/>
  <c r="AF453"/>
  <c r="AR949"/>
  <c r="AL948"/>
  <c r="AL947" s="1"/>
  <c r="AL946" s="1"/>
  <c r="AL945" s="1"/>
  <c r="AQ1339"/>
  <c r="AK1338"/>
  <c r="AK1337" s="1"/>
  <c r="AR1342"/>
  <c r="AL1341"/>
  <c r="AL1340" s="1"/>
  <c r="AQ386"/>
  <c r="AK385"/>
  <c r="AK384" s="1"/>
  <c r="AK383" s="1"/>
  <c r="AK382" s="1"/>
  <c r="AQ1348"/>
  <c r="AK1347"/>
  <c r="AK1346" s="1"/>
  <c r="AR1034"/>
  <c r="AL1033"/>
  <c r="AL1032" s="1"/>
  <c r="AL1031" s="1"/>
  <c r="AL1030" s="1"/>
  <c r="AL170"/>
  <c r="AR171"/>
  <c r="AX171" s="1"/>
  <c r="BD171" s="1"/>
  <c r="BJ171" s="1"/>
  <c r="BP171" s="1"/>
  <c r="BV171" s="1"/>
  <c r="CB171" s="1"/>
  <c r="CH171" s="1"/>
  <c r="AL169"/>
  <c r="AK797"/>
  <c r="AK796" s="1"/>
  <c r="AK795" s="1"/>
  <c r="AK794" s="1"/>
  <c r="AK793" s="1"/>
  <c r="AK791" s="1"/>
  <c r="AQ798"/>
  <c r="AF803"/>
  <c r="AF799"/>
  <c r="AF794" s="1"/>
  <c r="AF793" s="1"/>
  <c r="AF791" s="1"/>
  <c r="AR1166"/>
  <c r="AL1165"/>
  <c r="AL1164" s="1"/>
  <c r="AL1163" s="1"/>
  <c r="AL1162" s="1"/>
  <c r="AL1151" s="1"/>
  <c r="AQ995"/>
  <c r="AK994"/>
  <c r="AK993" s="1"/>
  <c r="AK992" s="1"/>
  <c r="AK991" s="1"/>
  <c r="AK961" s="1"/>
  <c r="AL954"/>
  <c r="AL953"/>
  <c r="AQ1161"/>
  <c r="AK1160"/>
  <c r="AK1159" s="1"/>
  <c r="AK1158" s="1"/>
  <c r="AK1157" s="1"/>
  <c r="AR615"/>
  <c r="AL613"/>
  <c r="AL612" s="1"/>
  <c r="AL611" s="1"/>
  <c r="AL605" s="1"/>
  <c r="AL604" s="1"/>
  <c r="AK921"/>
  <c r="AK920" s="1"/>
  <c r="AK901" s="1"/>
  <c r="AK900" s="1"/>
  <c r="AK899" s="1"/>
  <c r="AQ922"/>
  <c r="AF931"/>
  <c r="AL804"/>
  <c r="AR805"/>
  <c r="AL770"/>
  <c r="AL769" s="1"/>
  <c r="AL768" s="1"/>
  <c r="AL767" s="1"/>
  <c r="AL766" s="1"/>
  <c r="AR771"/>
  <c r="AK1295"/>
  <c r="AK1294" s="1"/>
  <c r="AK1293" s="1"/>
  <c r="AK1292" s="1"/>
  <c r="AK1291" s="1"/>
  <c r="AK1290" s="1"/>
  <c r="AQ1296"/>
  <c r="AK683"/>
  <c r="AE682"/>
  <c r="AE681" s="1"/>
  <c r="AE680" s="1"/>
  <c r="AL1212"/>
  <c r="AL1211" s="1"/>
  <c r="AL1210" s="1"/>
  <c r="AL1209" s="1"/>
  <c r="AR1213"/>
  <c r="AK1353"/>
  <c r="AK1352" s="1"/>
  <c r="AQ1354"/>
  <c r="AK893"/>
  <c r="AK890" s="1"/>
  <c r="AK889" s="1"/>
  <c r="AK888" s="1"/>
  <c r="AK887" s="1"/>
  <c r="AQ894"/>
  <c r="AR897"/>
  <c r="AL895"/>
  <c r="AL890" s="1"/>
  <c r="AL889" s="1"/>
  <c r="AL888" s="1"/>
  <c r="AL887" s="1"/>
  <c r="AL1148"/>
  <c r="AL1147" s="1"/>
  <c r="AL1146" s="1"/>
  <c r="AL1145" s="1"/>
  <c r="AL1129" s="1"/>
  <c r="AR1149"/>
  <c r="AK1368"/>
  <c r="AK1367" s="1"/>
  <c r="AQ1369"/>
  <c r="AK1302"/>
  <c r="AK1301" s="1"/>
  <c r="AQ1303"/>
  <c r="AL1203"/>
  <c r="AL1202" s="1"/>
  <c r="AL1201" s="1"/>
  <c r="AL1200" s="1"/>
  <c r="AR1204"/>
  <c r="Y1016"/>
  <c r="Y1015" s="1"/>
  <c r="Y1014" s="1"/>
  <c r="Y1013" s="1"/>
  <c r="Y1012" s="1"/>
  <c r="Y959" s="1"/>
  <c r="AE1017"/>
  <c r="AL918"/>
  <c r="AL917" s="1"/>
  <c r="AR919"/>
  <c r="AQ169"/>
  <c r="AQ168" s="1"/>
  <c r="AQ167" s="1"/>
  <c r="AQ170"/>
  <c r="AK1023"/>
  <c r="AK1022" s="1"/>
  <c r="AK1018" s="1"/>
  <c r="AQ1024"/>
  <c r="Y738"/>
  <c r="Y737" s="1"/>
  <c r="Y736" s="1"/>
  <c r="AE739"/>
  <c r="AL60"/>
  <c r="AL59" s="1"/>
  <c r="AL51" s="1"/>
  <c r="AL50" s="1"/>
  <c r="AL43" s="1"/>
  <c r="AR61"/>
  <c r="AL939"/>
  <c r="AL938" s="1"/>
  <c r="AL937" s="1"/>
  <c r="AL932" s="1"/>
  <c r="AR940"/>
  <c r="AK1040"/>
  <c r="AK1039" s="1"/>
  <c r="AK1038" s="1"/>
  <c r="AK1037" s="1"/>
  <c r="AK1036" s="1"/>
  <c r="AQ1041"/>
  <c r="AL1099"/>
  <c r="AL1098" s="1"/>
  <c r="AL1097" s="1"/>
  <c r="AL1096" s="1"/>
  <c r="AL1090" s="1"/>
  <c r="AR1100"/>
  <c r="AL409"/>
  <c r="AL408" s="1"/>
  <c r="AL407" s="1"/>
  <c r="AL406" s="1"/>
  <c r="AR410"/>
  <c r="AK745"/>
  <c r="AK744" s="1"/>
  <c r="AL204"/>
  <c r="AL203" s="1"/>
  <c r="AL202" s="1"/>
  <c r="AL201" s="1"/>
  <c r="AL200" s="1"/>
  <c r="AR205"/>
  <c r="AK48"/>
  <c r="AK47" s="1"/>
  <c r="AK46" s="1"/>
  <c r="AK45" s="1"/>
  <c r="AK44" s="1"/>
  <c r="AK43" s="1"/>
  <c r="AQ49"/>
  <c r="AK1371"/>
  <c r="AK1370" s="1"/>
  <c r="AQ1372"/>
  <c r="AE156"/>
  <c r="AE153" s="1"/>
  <c r="AK158"/>
  <c r="AE525"/>
  <c r="AE524" s="1"/>
  <c r="AK526"/>
  <c r="Y152"/>
  <c r="Y151" s="1"/>
  <c r="Y150" s="1"/>
  <c r="Y123" s="1"/>
  <c r="AE283"/>
  <c r="AE280" s="1"/>
  <c r="AE279" s="1"/>
  <c r="AE274" s="1"/>
  <c r="AE273" s="1"/>
  <c r="AE271" s="1"/>
  <c r="AK284"/>
  <c r="AK169"/>
  <c r="AK168" s="1"/>
  <c r="AK167" s="1"/>
  <c r="AK170"/>
  <c r="AK161"/>
  <c r="AE160"/>
  <c r="AE159" s="1"/>
  <c r="AK615"/>
  <c r="AE613"/>
  <c r="AE612" s="1"/>
  <c r="AE611" s="1"/>
  <c r="AK649"/>
  <c r="AE648"/>
  <c r="AE647" s="1"/>
  <c r="AE646" s="1"/>
  <c r="AE641" s="1"/>
  <c r="AE640" s="1"/>
  <c r="B552"/>
  <c r="B553" s="1"/>
  <c r="B554" s="1"/>
  <c r="B555" s="1"/>
  <c r="B556"/>
  <c r="B557" s="1"/>
  <c r="B558" s="1"/>
  <c r="B559" s="1"/>
  <c r="B560" s="1"/>
  <c r="B561" s="1"/>
  <c r="AW862" l="1"/>
  <c r="AQ861"/>
  <c r="AQ860" s="1"/>
  <c r="AQ856" s="1"/>
  <c r="AQ855" s="1"/>
  <c r="AQ854" s="1"/>
  <c r="AL593"/>
  <c r="AL592" s="1"/>
  <c r="AL594"/>
  <c r="AW450"/>
  <c r="AQ449"/>
  <c r="AQ448" s="1"/>
  <c r="AQ447" s="1"/>
  <c r="AQ446" s="1"/>
  <c r="AQ445" s="1"/>
  <c r="AQ944"/>
  <c r="AK943"/>
  <c r="AK942" s="1"/>
  <c r="AK941" s="1"/>
  <c r="AK932" s="1"/>
  <c r="AK931" s="1"/>
  <c r="AW919"/>
  <c r="AQ918"/>
  <c r="AQ917" s="1"/>
  <c r="BC203"/>
  <c r="BC202" s="1"/>
  <c r="BC201" s="1"/>
  <c r="BC200" s="1"/>
  <c r="BC594"/>
  <c r="AK376"/>
  <c r="AK370" s="1"/>
  <c r="AQ465"/>
  <c r="AQ464" s="1"/>
  <c r="AQ463" s="1"/>
  <c r="AW466"/>
  <c r="AR497"/>
  <c r="AL496"/>
  <c r="AL495" s="1"/>
  <c r="AL494" s="1"/>
  <c r="AL489" s="1"/>
  <c r="AL488" s="1"/>
  <c r="AW897"/>
  <c r="AQ895"/>
  <c r="CS219"/>
  <c r="CW220"/>
  <c r="BD247"/>
  <c r="CN219"/>
  <c r="CN218" s="1"/>
  <c r="CT220"/>
  <c r="CM226"/>
  <c r="CM225" s="1"/>
  <c r="CS227"/>
  <c r="CS170"/>
  <c r="CW170" s="1"/>
  <c r="CS169"/>
  <c r="CW169" s="1"/>
  <c r="BC561"/>
  <c r="BD99"/>
  <c r="AX98"/>
  <c r="AX97" s="1"/>
  <c r="AW388"/>
  <c r="AW387" s="1"/>
  <c r="BC389"/>
  <c r="BD1472"/>
  <c r="AX1471"/>
  <c r="AQ186"/>
  <c r="AW187"/>
  <c r="CH392"/>
  <c r="CH391" s="1"/>
  <c r="CH390" s="1"/>
  <c r="CN393"/>
  <c r="AQ1388"/>
  <c r="AQ1387" s="1"/>
  <c r="AQ1386" s="1"/>
  <c r="AQ1385" s="1"/>
  <c r="AQ1384" s="1"/>
  <c r="AW1389"/>
  <c r="AW41"/>
  <c r="AQ40"/>
  <c r="CN631"/>
  <c r="CH630"/>
  <c r="CH629" s="1"/>
  <c r="CH624" s="1"/>
  <c r="CM169"/>
  <c r="CM170"/>
  <c r="AQ183"/>
  <c r="AQ182" s="1"/>
  <c r="AQ181" s="1"/>
  <c r="AQ180" s="1"/>
  <c r="AQ179" s="1"/>
  <c r="AW462"/>
  <c r="AQ461"/>
  <c r="AQ460" s="1"/>
  <c r="AQ459" s="1"/>
  <c r="BD381"/>
  <c r="AX380"/>
  <c r="AX379" s="1"/>
  <c r="AX378" s="1"/>
  <c r="AX377" s="1"/>
  <c r="BC1261"/>
  <c r="AW1260"/>
  <c r="AW1259" s="1"/>
  <c r="AL716"/>
  <c r="AL715" s="1"/>
  <c r="AL714" s="1"/>
  <c r="AL709" s="1"/>
  <c r="AL708" s="1"/>
  <c r="AL602" s="1"/>
  <c r="AR717"/>
  <c r="CH170"/>
  <c r="CN171"/>
  <c r="CT171" s="1"/>
  <c r="CH169"/>
  <c r="CM393"/>
  <c r="CG392"/>
  <c r="CG391" s="1"/>
  <c r="CG390" s="1"/>
  <c r="BD269"/>
  <c r="AX268"/>
  <c r="CM631"/>
  <c r="CG630"/>
  <c r="CG629" s="1"/>
  <c r="CG624" s="1"/>
  <c r="AK1434"/>
  <c r="AK1428" s="1"/>
  <c r="AK1417" s="1"/>
  <c r="AQ35"/>
  <c r="AQ34" s="1"/>
  <c r="AQ33" s="1"/>
  <c r="AQ32" s="1"/>
  <c r="BC842"/>
  <c r="AW841"/>
  <c r="AW840" s="1"/>
  <c r="AW839" s="1"/>
  <c r="AW838" s="1"/>
  <c r="AW819" s="1"/>
  <c r="BD512"/>
  <c r="AX511"/>
  <c r="AX510" s="1"/>
  <c r="AX509" s="1"/>
  <c r="AX504" s="1"/>
  <c r="AX503" s="1"/>
  <c r="CA1112"/>
  <c r="CA1111" s="1"/>
  <c r="CG1113"/>
  <c r="CB1112"/>
  <c r="CB1111" s="1"/>
  <c r="CH1113"/>
  <c r="CA1115"/>
  <c r="CA1114" s="1"/>
  <c r="CG1116"/>
  <c r="CB1115"/>
  <c r="CB1114" s="1"/>
  <c r="CH1116"/>
  <c r="CB170"/>
  <c r="CB169"/>
  <c r="BV663"/>
  <c r="BV662" s="1"/>
  <c r="CB664"/>
  <c r="BU663"/>
  <c r="BU662" s="1"/>
  <c r="CA664"/>
  <c r="BU671"/>
  <c r="BU670" s="1"/>
  <c r="BU669" s="1"/>
  <c r="BU668" s="1"/>
  <c r="CA672"/>
  <c r="BV723"/>
  <c r="BV722" s="1"/>
  <c r="CB724"/>
  <c r="BU720"/>
  <c r="BU719" s="1"/>
  <c r="BU718" s="1"/>
  <c r="CA721"/>
  <c r="BV720"/>
  <c r="BV719" s="1"/>
  <c r="BV718" s="1"/>
  <c r="CB721"/>
  <c r="BU723"/>
  <c r="BU722" s="1"/>
  <c r="CA724"/>
  <c r="BC1476"/>
  <c r="BV170"/>
  <c r="BV169"/>
  <c r="BP738"/>
  <c r="BP737" s="1"/>
  <c r="BP736" s="1"/>
  <c r="BV739"/>
  <c r="BO659"/>
  <c r="BO658" s="1"/>
  <c r="BU660"/>
  <c r="BP809"/>
  <c r="BP808" s="1"/>
  <c r="BP807" s="1"/>
  <c r="BP806" s="1"/>
  <c r="BV810"/>
  <c r="BP240"/>
  <c r="BP239" s="1"/>
  <c r="BV241"/>
  <c r="BO731"/>
  <c r="BO730" s="1"/>
  <c r="BU732"/>
  <c r="BP671"/>
  <c r="BP670" s="1"/>
  <c r="BP669" s="1"/>
  <c r="BP668" s="1"/>
  <c r="BV672"/>
  <c r="BO1449"/>
  <c r="BU1450"/>
  <c r="BO757"/>
  <c r="BO756" s="1"/>
  <c r="BU758"/>
  <c r="BO1456"/>
  <c r="BU1458"/>
  <c r="BO367"/>
  <c r="BO366" s="1"/>
  <c r="BU368"/>
  <c r="BO1074"/>
  <c r="BO1073" s="1"/>
  <c r="BU1075"/>
  <c r="BD39"/>
  <c r="AX38"/>
  <c r="AX35" s="1"/>
  <c r="AX34" s="1"/>
  <c r="AX33" s="1"/>
  <c r="AX32" s="1"/>
  <c r="BP1238"/>
  <c r="BP1237" s="1"/>
  <c r="BP1236" s="1"/>
  <c r="BP1235" s="1"/>
  <c r="BP1234" s="1"/>
  <c r="BV1239"/>
  <c r="BO754"/>
  <c r="BO753" s="1"/>
  <c r="BO752" s="1"/>
  <c r="BU755"/>
  <c r="BO763"/>
  <c r="BO762" s="1"/>
  <c r="BU764"/>
  <c r="BP757"/>
  <c r="BP756" s="1"/>
  <c r="BV758"/>
  <c r="BP1264"/>
  <c r="BP1263" s="1"/>
  <c r="BP1262" s="1"/>
  <c r="BV1265"/>
  <c r="BO760"/>
  <c r="BO759" s="1"/>
  <c r="BU761"/>
  <c r="BP754"/>
  <c r="BP753" s="1"/>
  <c r="BV755"/>
  <c r="BP233"/>
  <c r="BP232" s="1"/>
  <c r="BV234"/>
  <c r="BP983"/>
  <c r="BP982" s="1"/>
  <c r="BV984"/>
  <c r="BP1020"/>
  <c r="BP1019" s="1"/>
  <c r="BV1021"/>
  <c r="BC872"/>
  <c r="BC871" s="1"/>
  <c r="AK346"/>
  <c r="AK345" s="1"/>
  <c r="AK344" s="1"/>
  <c r="AK343" s="1"/>
  <c r="AW430"/>
  <c r="AL271"/>
  <c r="AR516"/>
  <c r="AR515" s="1"/>
  <c r="AR514" s="1"/>
  <c r="BD654"/>
  <c r="BD1433"/>
  <c r="AX1432"/>
  <c r="AX1431" s="1"/>
  <c r="AX1430" s="1"/>
  <c r="AX1429" s="1"/>
  <c r="AR17"/>
  <c r="BI752"/>
  <c r="AF1300"/>
  <c r="AF1299" s="1"/>
  <c r="AF1298" s="1"/>
  <c r="BC1088"/>
  <c r="AW1087"/>
  <c r="AW1086" s="1"/>
  <c r="AW1085" s="1"/>
  <c r="AW1084" s="1"/>
  <c r="AW1083" s="1"/>
  <c r="AX1395"/>
  <c r="AX1394" s="1"/>
  <c r="AX1393" s="1"/>
  <c r="BD56"/>
  <c r="AX55"/>
  <c r="AX52" s="1"/>
  <c r="AX1046"/>
  <c r="AX1045" s="1"/>
  <c r="AX1043" s="1"/>
  <c r="AW962"/>
  <c r="AX1048"/>
  <c r="BJ470"/>
  <c r="BP471"/>
  <c r="BJ468"/>
  <c r="BP469"/>
  <c r="BJ935"/>
  <c r="BJ934" s="1"/>
  <c r="BJ933" s="1"/>
  <c r="BP936"/>
  <c r="BI939"/>
  <c r="BI938" s="1"/>
  <c r="BI937" s="1"/>
  <c r="BO940"/>
  <c r="BJ1081"/>
  <c r="BJ1080" s="1"/>
  <c r="BJ1079" s="1"/>
  <c r="BJ1078" s="1"/>
  <c r="BJ1077" s="1"/>
  <c r="BP1082"/>
  <c r="BJ1109"/>
  <c r="BJ1108" s="1"/>
  <c r="BJ1107" s="1"/>
  <c r="BJ1106" s="1"/>
  <c r="BP1110"/>
  <c r="BJ1126"/>
  <c r="BJ1125" s="1"/>
  <c r="BJ1124" s="1"/>
  <c r="BJ1123" s="1"/>
  <c r="BP1127"/>
  <c r="BI321"/>
  <c r="BO322"/>
  <c r="BJ531"/>
  <c r="BJ530" s="1"/>
  <c r="BP532"/>
  <c r="BJ618"/>
  <c r="BJ617" s="1"/>
  <c r="BJ616" s="1"/>
  <c r="BP619"/>
  <c r="BI1323"/>
  <c r="BI1322" s="1"/>
  <c r="BO1324"/>
  <c r="BJ1071"/>
  <c r="BP1072"/>
  <c r="BJ656"/>
  <c r="BJ655" s="1"/>
  <c r="BP657"/>
  <c r="BJ634"/>
  <c r="BJ633" s="1"/>
  <c r="BP635"/>
  <c r="BI1408"/>
  <c r="BI1407" s="1"/>
  <c r="BO1409"/>
  <c r="BI189"/>
  <c r="BI188" s="1"/>
  <c r="BO190"/>
  <c r="BJ712"/>
  <c r="BJ711" s="1"/>
  <c r="BJ710" s="1"/>
  <c r="BP713"/>
  <c r="BI95"/>
  <c r="BI94" s="1"/>
  <c r="BO96"/>
  <c r="BI120"/>
  <c r="BI119" s="1"/>
  <c r="BI118" s="1"/>
  <c r="BI117" s="1"/>
  <c r="BI116" s="1"/>
  <c r="BI115" s="1"/>
  <c r="BO121"/>
  <c r="BJ1065"/>
  <c r="BJ1064" s="1"/>
  <c r="BJ1063" s="1"/>
  <c r="BP1066"/>
  <c r="BI1341"/>
  <c r="BI1340" s="1"/>
  <c r="BO1342"/>
  <c r="BJ1408"/>
  <c r="BJ1407" s="1"/>
  <c r="BP1409"/>
  <c r="BI136"/>
  <c r="BO137"/>
  <c r="BI666"/>
  <c r="BI665" s="1"/>
  <c r="BO667"/>
  <c r="BI801"/>
  <c r="BI800" s="1"/>
  <c r="BO802"/>
  <c r="BJ1311"/>
  <c r="BJ1310" s="1"/>
  <c r="BP1312"/>
  <c r="BI1238"/>
  <c r="BI1237" s="1"/>
  <c r="BI1236" s="1"/>
  <c r="BI1235" s="1"/>
  <c r="BI1234" s="1"/>
  <c r="BO1239"/>
  <c r="BI1268"/>
  <c r="BI1267" s="1"/>
  <c r="BO1269"/>
  <c r="BJ1405"/>
  <c r="BJ1404" s="1"/>
  <c r="BP1406"/>
  <c r="BI577"/>
  <c r="BI576" s="1"/>
  <c r="BO578"/>
  <c r="BI686"/>
  <c r="BI685" s="1"/>
  <c r="BI684" s="1"/>
  <c r="BO687"/>
  <c r="BJ309"/>
  <c r="BJ308" s="1"/>
  <c r="BJ307" s="1"/>
  <c r="BP310"/>
  <c r="BJ608"/>
  <c r="BJ607" s="1"/>
  <c r="BJ606" s="1"/>
  <c r="BP609"/>
  <c r="BI1488"/>
  <c r="BO1489"/>
  <c r="BJ558"/>
  <c r="BJ557" s="1"/>
  <c r="BJ556" s="1"/>
  <c r="BP559"/>
  <c r="BJ492"/>
  <c r="BJ491" s="1"/>
  <c r="BJ490" s="1"/>
  <c r="BP493"/>
  <c r="BJ1133"/>
  <c r="BJ1132" s="1"/>
  <c r="BJ1131" s="1"/>
  <c r="BJ1130" s="1"/>
  <c r="BP1134"/>
  <c r="BJ1402"/>
  <c r="BJ1401" s="1"/>
  <c r="BP1403"/>
  <c r="BI582"/>
  <c r="BI581" s="1"/>
  <c r="BI580" s="1"/>
  <c r="BI579" s="1"/>
  <c r="BO583"/>
  <c r="BI323"/>
  <c r="BO324"/>
  <c r="BI1464"/>
  <c r="BO1465"/>
  <c r="BJ101"/>
  <c r="BJ100" s="1"/>
  <c r="BP102"/>
  <c r="BI1033"/>
  <c r="BI1032" s="1"/>
  <c r="BI1031" s="1"/>
  <c r="BI1030" s="1"/>
  <c r="BO1034"/>
  <c r="BJ823"/>
  <c r="BJ822" s="1"/>
  <c r="BJ821" s="1"/>
  <c r="BJ820" s="1"/>
  <c r="BP824"/>
  <c r="BJ797"/>
  <c r="BJ796" s="1"/>
  <c r="BJ795" s="1"/>
  <c r="BP798"/>
  <c r="BJ1466"/>
  <c r="BP1467"/>
  <c r="BJ136"/>
  <c r="BP137"/>
  <c r="BI1402"/>
  <c r="BI1401" s="1"/>
  <c r="BO1403"/>
  <c r="BI1099"/>
  <c r="BI1098" s="1"/>
  <c r="BI1097" s="1"/>
  <c r="BI1096" s="1"/>
  <c r="BO1100"/>
  <c r="BJ868"/>
  <c r="BJ867" s="1"/>
  <c r="BJ866" s="1"/>
  <c r="BJ865" s="1"/>
  <c r="BJ864" s="1"/>
  <c r="BP869"/>
  <c r="BI1432"/>
  <c r="BI1431" s="1"/>
  <c r="BI1430" s="1"/>
  <c r="BI1429" s="1"/>
  <c r="BO1433"/>
  <c r="BJ521"/>
  <c r="BJ520" s="1"/>
  <c r="BP522"/>
  <c r="BI1138"/>
  <c r="BI1137" s="1"/>
  <c r="BI1136" s="1"/>
  <c r="BI1135" s="1"/>
  <c r="BO1139"/>
  <c r="BJ563"/>
  <c r="BJ562" s="1"/>
  <c r="BP565"/>
  <c r="BJ986"/>
  <c r="BJ985" s="1"/>
  <c r="BP987"/>
  <c r="BI1094"/>
  <c r="BI1093" s="1"/>
  <c r="BI1092" s="1"/>
  <c r="BI1091" s="1"/>
  <c r="BO1095"/>
  <c r="BJ1439"/>
  <c r="BP1440"/>
  <c r="BI1481"/>
  <c r="BO1482"/>
  <c r="BI1506"/>
  <c r="BI1505" s="1"/>
  <c r="BI1504" s="1"/>
  <c r="BI1503" s="1"/>
  <c r="BI1502" s="1"/>
  <c r="BI1501" s="1"/>
  <c r="BO1507"/>
  <c r="BJ567"/>
  <c r="BJ566" s="1"/>
  <c r="BP568"/>
  <c r="BI132"/>
  <c r="BO133"/>
  <c r="BI858"/>
  <c r="BI857" s="1"/>
  <c r="BO859"/>
  <c r="BI154"/>
  <c r="BO155"/>
  <c r="BJ299"/>
  <c r="BJ298" s="1"/>
  <c r="BJ297" s="1"/>
  <c r="BJ296" s="1"/>
  <c r="BP300"/>
  <c r="BJ1441"/>
  <c r="BP1442"/>
  <c r="BI1362"/>
  <c r="BI1361" s="1"/>
  <c r="BO1363"/>
  <c r="BJ848"/>
  <c r="BJ847" s="1"/>
  <c r="BP849"/>
  <c r="BI351"/>
  <c r="BI350" s="1"/>
  <c r="BO352"/>
  <c r="BJ396"/>
  <c r="BJ395" s="1"/>
  <c r="BJ394" s="1"/>
  <c r="BP397"/>
  <c r="BJ500"/>
  <c r="BJ499" s="1"/>
  <c r="BJ498" s="1"/>
  <c r="BP501"/>
  <c r="BJ70"/>
  <c r="BJ69" s="1"/>
  <c r="BJ68" s="1"/>
  <c r="BJ67" s="1"/>
  <c r="BJ66" s="1"/>
  <c r="BJ65" s="1"/>
  <c r="BP71"/>
  <c r="BI78"/>
  <c r="BO79"/>
  <c r="BI875"/>
  <c r="BI874" s="1"/>
  <c r="BI873" s="1"/>
  <c r="BO876"/>
  <c r="BJ546"/>
  <c r="BJ545" s="1"/>
  <c r="BP547"/>
  <c r="BI22"/>
  <c r="BO23"/>
  <c r="BJ977"/>
  <c r="BJ976" s="1"/>
  <c r="BJ975" s="1"/>
  <c r="BP978"/>
  <c r="BI240"/>
  <c r="BI239" s="1"/>
  <c r="BO241"/>
  <c r="BJ694"/>
  <c r="BJ693" s="1"/>
  <c r="BJ692" s="1"/>
  <c r="BP695"/>
  <c r="BI589"/>
  <c r="BI588" s="1"/>
  <c r="BI587" s="1"/>
  <c r="BI586" s="1"/>
  <c r="BI585" s="1"/>
  <c r="BO590"/>
  <c r="BI1069"/>
  <c r="BO1070"/>
  <c r="BI558"/>
  <c r="BI557" s="1"/>
  <c r="BI556" s="1"/>
  <c r="BO559"/>
  <c r="BI443"/>
  <c r="BI442" s="1"/>
  <c r="BI441" s="1"/>
  <c r="BI440" s="1"/>
  <c r="BO444"/>
  <c r="BJ36"/>
  <c r="BP37"/>
  <c r="BI868"/>
  <c r="BI867" s="1"/>
  <c r="BI866" s="1"/>
  <c r="BI865" s="1"/>
  <c r="BI864" s="1"/>
  <c r="BO869"/>
  <c r="BI599"/>
  <c r="BI598" s="1"/>
  <c r="BO600"/>
  <c r="BJ197"/>
  <c r="BJ196" s="1"/>
  <c r="BJ195" s="1"/>
  <c r="BJ194" s="1"/>
  <c r="BJ193" s="1"/>
  <c r="BJ192" s="1"/>
  <c r="BP198"/>
  <c r="BJ861"/>
  <c r="BJ860" s="1"/>
  <c r="BP862"/>
  <c r="BI1126"/>
  <c r="BI1125" s="1"/>
  <c r="BI1124" s="1"/>
  <c r="BI1123" s="1"/>
  <c r="BO1127"/>
  <c r="BI656"/>
  <c r="BI655" s="1"/>
  <c r="BO657"/>
  <c r="BI915"/>
  <c r="BI914" s="1"/>
  <c r="BO916"/>
  <c r="BJ1378"/>
  <c r="BJ1377" s="1"/>
  <c r="BJ1376" s="1"/>
  <c r="BP1379"/>
  <c r="BJ1506"/>
  <c r="BJ1505" s="1"/>
  <c r="BJ1504" s="1"/>
  <c r="BJ1503" s="1"/>
  <c r="BJ1502" s="1"/>
  <c r="BJ1501" s="1"/>
  <c r="BP1507"/>
  <c r="BJ1271"/>
  <c r="BJ1270" s="1"/>
  <c r="BP1272"/>
  <c r="BJ186"/>
  <c r="BP187"/>
  <c r="BJ206"/>
  <c r="BP207"/>
  <c r="BJ109"/>
  <c r="BJ108" s="1"/>
  <c r="BP110"/>
  <c r="BJ1231"/>
  <c r="BJ1230" s="1"/>
  <c r="BJ1229" s="1"/>
  <c r="BJ1228" s="1"/>
  <c r="BJ1227" s="1"/>
  <c r="BP1232"/>
  <c r="BI1350"/>
  <c r="BI1349" s="1"/>
  <c r="BO1351"/>
  <c r="BJ666"/>
  <c r="BJ665" s="1"/>
  <c r="BP667"/>
  <c r="BJ543"/>
  <c r="BJ542" s="1"/>
  <c r="BP544"/>
  <c r="BI364"/>
  <c r="BI363" s="1"/>
  <c r="BI362" s="1"/>
  <c r="BO365"/>
  <c r="BJ80"/>
  <c r="BP81"/>
  <c r="BJ1323"/>
  <c r="BJ1322" s="1"/>
  <c r="BP1324"/>
  <c r="BJ554"/>
  <c r="BJ553" s="1"/>
  <c r="BJ552" s="1"/>
  <c r="BP555"/>
  <c r="BJ1268"/>
  <c r="BJ1267" s="1"/>
  <c r="BP1269"/>
  <c r="BI1049"/>
  <c r="BI1046" s="1"/>
  <c r="BI1045" s="1"/>
  <c r="BI1043" s="1"/>
  <c r="BO1050"/>
  <c r="BI109"/>
  <c r="BI108" s="1"/>
  <c r="BO110"/>
  <c r="BI1474"/>
  <c r="BI1473" s="1"/>
  <c r="BO1475"/>
  <c r="BI304"/>
  <c r="BI303" s="1"/>
  <c r="BI302" s="1"/>
  <c r="BI301" s="1"/>
  <c r="BO305"/>
  <c r="BJ875"/>
  <c r="BJ874" s="1"/>
  <c r="BJ873" s="1"/>
  <c r="BP876"/>
  <c r="BJ644"/>
  <c r="BJ643" s="1"/>
  <c r="BJ642" s="1"/>
  <c r="BP645"/>
  <c r="BI543"/>
  <c r="BI542" s="1"/>
  <c r="BO544"/>
  <c r="BJ648"/>
  <c r="BJ647" s="1"/>
  <c r="BJ646" s="1"/>
  <c r="BP649"/>
  <c r="BJ15"/>
  <c r="BJ14" s="1"/>
  <c r="BP16"/>
  <c r="BJ1464"/>
  <c r="BJ1463" s="1"/>
  <c r="BP1465"/>
  <c r="BI663"/>
  <c r="BI662" s="1"/>
  <c r="BO663"/>
  <c r="BO662" s="1"/>
  <c r="BI596"/>
  <c r="BI595" s="1"/>
  <c r="BI594" s="1"/>
  <c r="BO597"/>
  <c r="BJ697"/>
  <c r="BJ696" s="1"/>
  <c r="BP698"/>
  <c r="BI712"/>
  <c r="BI711" s="1"/>
  <c r="BI710" s="1"/>
  <c r="BO713"/>
  <c r="BI1356"/>
  <c r="BI1355" s="1"/>
  <c r="BO1357"/>
  <c r="BI549"/>
  <c r="BI548" s="1"/>
  <c r="BO550"/>
  <c r="BI906"/>
  <c r="BI905" s="1"/>
  <c r="BO907"/>
  <c r="BJ659"/>
  <c r="BJ658" s="1"/>
  <c r="BP660"/>
  <c r="BJ321"/>
  <c r="BP322"/>
  <c r="BI1231"/>
  <c r="BI1230" s="1"/>
  <c r="BI1229" s="1"/>
  <c r="BI1228" s="1"/>
  <c r="BI1227" s="1"/>
  <c r="BO1232"/>
  <c r="BJ1138"/>
  <c r="BJ1137" s="1"/>
  <c r="BJ1136" s="1"/>
  <c r="BJ1135" s="1"/>
  <c r="BP1139"/>
  <c r="BI53"/>
  <c r="BO54"/>
  <c r="BI956"/>
  <c r="BI955" s="1"/>
  <c r="BI953" s="1"/>
  <c r="BO957"/>
  <c r="BJ589"/>
  <c r="BJ588" s="1"/>
  <c r="BJ587" s="1"/>
  <c r="BJ586" s="1"/>
  <c r="BJ585" s="1"/>
  <c r="BP590"/>
  <c r="BI770"/>
  <c r="BI769" s="1"/>
  <c r="BI768" s="1"/>
  <c r="BO771"/>
  <c r="BJ132"/>
  <c r="BP133"/>
  <c r="BI634"/>
  <c r="BI633" s="1"/>
  <c r="BO635"/>
  <c r="BI92"/>
  <c r="BI91" s="1"/>
  <c r="BO93"/>
  <c r="BJ906"/>
  <c r="BJ905" s="1"/>
  <c r="BP907"/>
  <c r="BJ1479"/>
  <c r="BP1480"/>
  <c r="BP170"/>
  <c r="BP169"/>
  <c r="BI470"/>
  <c r="BO471"/>
  <c r="BI468"/>
  <c r="BO469"/>
  <c r="BI728"/>
  <c r="BI727" s="1"/>
  <c r="BI726" s="1"/>
  <c r="BI725" s="1"/>
  <c r="BO729"/>
  <c r="BI948"/>
  <c r="BI947" s="1"/>
  <c r="BI946" s="1"/>
  <c r="BI945" s="1"/>
  <c r="BO949"/>
  <c r="BI1020"/>
  <c r="BI1019" s="1"/>
  <c r="BO1021"/>
  <c r="BI1081"/>
  <c r="BI1080" s="1"/>
  <c r="BI1079" s="1"/>
  <c r="BI1078" s="1"/>
  <c r="BI1077" s="1"/>
  <c r="BO1082"/>
  <c r="BI1109"/>
  <c r="BI1108" s="1"/>
  <c r="BI1107" s="1"/>
  <c r="BI1106" s="1"/>
  <c r="BO1110"/>
  <c r="BI292"/>
  <c r="BI291" s="1"/>
  <c r="BI290" s="1"/>
  <c r="BI289" s="1"/>
  <c r="BI288" s="1"/>
  <c r="BO293"/>
  <c r="BJ417"/>
  <c r="BP419"/>
  <c r="BJ742"/>
  <c r="BJ741" s="1"/>
  <c r="BJ740" s="1"/>
  <c r="BP743"/>
  <c r="BI101"/>
  <c r="BI100" s="1"/>
  <c r="BO102"/>
  <c r="BI1148"/>
  <c r="BI1147" s="1"/>
  <c r="BI1146" s="1"/>
  <c r="BI1145" s="1"/>
  <c r="BO1149"/>
  <c r="BJ903"/>
  <c r="BJ902" s="1"/>
  <c r="BP904"/>
  <c r="BJ230"/>
  <c r="BJ229" s="1"/>
  <c r="BP231"/>
  <c r="BI1264"/>
  <c r="BI1263" s="1"/>
  <c r="BI1262" s="1"/>
  <c r="BO1265"/>
  <c r="BJ1454"/>
  <c r="BP1455"/>
  <c r="BI1326"/>
  <c r="BI1325" s="1"/>
  <c r="BO1327"/>
  <c r="BJ1320"/>
  <c r="BJ1319" s="1"/>
  <c r="BP1321"/>
  <c r="BJ1484"/>
  <c r="BP1485"/>
  <c r="BI882"/>
  <c r="BI881" s="1"/>
  <c r="BO883"/>
  <c r="BI396"/>
  <c r="BI395" s="1"/>
  <c r="BI394" s="1"/>
  <c r="BO397"/>
  <c r="BJ969"/>
  <c r="BJ968" s="1"/>
  <c r="BJ967" s="1"/>
  <c r="BP970"/>
  <c r="BJ237"/>
  <c r="BJ236" s="1"/>
  <c r="BJ235" s="1"/>
  <c r="BP238"/>
  <c r="BJ449"/>
  <c r="BJ448" s="1"/>
  <c r="BJ447" s="1"/>
  <c r="BJ446" s="1"/>
  <c r="BJ445" s="1"/>
  <c r="BP450"/>
  <c r="BI823"/>
  <c r="BI822" s="1"/>
  <c r="BI821" s="1"/>
  <c r="BI820" s="1"/>
  <c r="BO824"/>
  <c r="BI500"/>
  <c r="BI499" s="1"/>
  <c r="BI498" s="1"/>
  <c r="BO501"/>
  <c r="BI536"/>
  <c r="BI535" s="1"/>
  <c r="BO537"/>
  <c r="BI694"/>
  <c r="BI693" s="1"/>
  <c r="BI692" s="1"/>
  <c r="BO695"/>
  <c r="BJ95"/>
  <c r="BJ94" s="1"/>
  <c r="BP96"/>
  <c r="BI1477"/>
  <c r="BO1478"/>
  <c r="BJ252"/>
  <c r="BJ251" s="1"/>
  <c r="BJ247" s="1"/>
  <c r="BP253"/>
  <c r="BJ518"/>
  <c r="BJ517" s="1"/>
  <c r="BP519"/>
  <c r="BI777"/>
  <c r="BI776" s="1"/>
  <c r="BI775" s="1"/>
  <c r="BO778"/>
  <c r="BJ1426"/>
  <c r="BJ1425" s="1"/>
  <c r="BJ1424" s="1"/>
  <c r="BJ1423" s="1"/>
  <c r="BP1427"/>
  <c r="BI261"/>
  <c r="BI260" s="1"/>
  <c r="BI259" s="1"/>
  <c r="BI258" s="1"/>
  <c r="BO262"/>
  <c r="BJ682"/>
  <c r="BJ681" s="1"/>
  <c r="BJ680" s="1"/>
  <c r="BP683"/>
  <c r="BI1314"/>
  <c r="BI1313" s="1"/>
  <c r="BO1315"/>
  <c r="BI563"/>
  <c r="BI562" s="1"/>
  <c r="BO565"/>
  <c r="BJ1381"/>
  <c r="BJ1380" s="1"/>
  <c r="BP1382"/>
  <c r="BJ663"/>
  <c r="BJ662" s="1"/>
  <c r="BP663"/>
  <c r="BP662" s="1"/>
  <c r="BI1447"/>
  <c r="BO1448"/>
  <c r="BJ1335"/>
  <c r="BJ1334" s="1"/>
  <c r="BP1336"/>
  <c r="BI213"/>
  <c r="BI212" s="1"/>
  <c r="BI211" s="1"/>
  <c r="BI210" s="1"/>
  <c r="BI209" s="1"/>
  <c r="BO214"/>
  <c r="BJ1317"/>
  <c r="BJ1316" s="1"/>
  <c r="BP1318"/>
  <c r="BI1374"/>
  <c r="BI1373" s="1"/>
  <c r="BO1375"/>
  <c r="BI1484"/>
  <c r="BO1485"/>
  <c r="BJ413"/>
  <c r="BP414"/>
  <c r="BI554"/>
  <c r="BI553" s="1"/>
  <c r="BI552" s="1"/>
  <c r="BO555"/>
  <c r="BJ1362"/>
  <c r="BJ1361" s="1"/>
  <c r="BP1363"/>
  <c r="BJ851"/>
  <c r="BJ850" s="1"/>
  <c r="BP852"/>
  <c r="BI1224"/>
  <c r="BI1223" s="1"/>
  <c r="BI1222" s="1"/>
  <c r="BI1221" s="1"/>
  <c r="BO1225"/>
  <c r="BI511"/>
  <c r="BI510" s="1"/>
  <c r="BI509" s="1"/>
  <c r="BO512"/>
  <c r="BI204"/>
  <c r="BO205"/>
  <c r="BI1344"/>
  <c r="BI1343" s="1"/>
  <c r="BO1345"/>
  <c r="BJ1028"/>
  <c r="BJ1027" s="1"/>
  <c r="BJ1026" s="1"/>
  <c r="BJ1025" s="1"/>
  <c r="BP1029"/>
  <c r="BI977"/>
  <c r="BI976" s="1"/>
  <c r="BI975" s="1"/>
  <c r="BO978"/>
  <c r="BJ891"/>
  <c r="BP892"/>
  <c r="BJ367"/>
  <c r="BJ366" s="1"/>
  <c r="BP368"/>
  <c r="BJ746"/>
  <c r="BP747"/>
  <c r="BI1071"/>
  <c r="BO1072"/>
  <c r="BJ507"/>
  <c r="BJ506" s="1"/>
  <c r="BJ505" s="1"/>
  <c r="BP508"/>
  <c r="BJ461"/>
  <c r="BJ460" s="1"/>
  <c r="BJ459" s="1"/>
  <c r="BP462"/>
  <c r="BI233"/>
  <c r="BI232" s="1"/>
  <c r="BO234"/>
  <c r="BI1207"/>
  <c r="BI1206" s="1"/>
  <c r="BI1205" s="1"/>
  <c r="BO1208"/>
  <c r="BJ882"/>
  <c r="BJ881" s="1"/>
  <c r="BP883"/>
  <c r="BJ399"/>
  <c r="BJ398" s="1"/>
  <c r="BP400"/>
  <c r="BJ82"/>
  <c r="BP83"/>
  <c r="BI1274"/>
  <c r="BI1273" s="1"/>
  <c r="BO1275"/>
  <c r="BI38"/>
  <c r="BO39"/>
  <c r="BJ92"/>
  <c r="BJ91" s="1"/>
  <c r="BP93"/>
  <c r="BJ354"/>
  <c r="BJ353" s="1"/>
  <c r="BP355"/>
  <c r="BJ1365"/>
  <c r="BJ1364" s="1"/>
  <c r="BP1366"/>
  <c r="BI360"/>
  <c r="BI359" s="1"/>
  <c r="BO361"/>
  <c r="BJ1009"/>
  <c r="BJ1008" s="1"/>
  <c r="BJ1007" s="1"/>
  <c r="BJ1006" s="1"/>
  <c r="BJ1005" s="1"/>
  <c r="BP1010"/>
  <c r="BJ120"/>
  <c r="BJ119" s="1"/>
  <c r="BJ118" s="1"/>
  <c r="BJ117" s="1"/>
  <c r="BJ116" s="1"/>
  <c r="BJ115" s="1"/>
  <c r="BP121"/>
  <c r="BJ1461"/>
  <c r="BJ1460" s="1"/>
  <c r="BP1462"/>
  <c r="BI1479"/>
  <c r="BO1480"/>
  <c r="BJ1449"/>
  <c r="BP1450"/>
  <c r="BI334"/>
  <c r="BI333" s="1"/>
  <c r="BI332" s="1"/>
  <c r="BO335"/>
  <c r="BI909"/>
  <c r="BI908" s="1"/>
  <c r="BO910"/>
  <c r="BJ1486"/>
  <c r="BP1487"/>
  <c r="BI1411"/>
  <c r="BI1410" s="1"/>
  <c r="BO1412"/>
  <c r="BI983"/>
  <c r="BI982" s="1"/>
  <c r="BO984"/>
  <c r="BJ1353"/>
  <c r="BJ1352" s="1"/>
  <c r="BP1354"/>
  <c r="BJ858"/>
  <c r="BJ857" s="1"/>
  <c r="BJ856" s="1"/>
  <c r="BJ855" s="1"/>
  <c r="BJ854" s="1"/>
  <c r="BP859"/>
  <c r="BI879"/>
  <c r="BI878" s="1"/>
  <c r="BI877" s="1"/>
  <c r="BO880"/>
  <c r="BJ348"/>
  <c r="BJ347" s="1"/>
  <c r="BP349"/>
  <c r="BJ1274"/>
  <c r="BJ1273" s="1"/>
  <c r="BJ1266" s="1"/>
  <c r="BP1275"/>
  <c r="BI652"/>
  <c r="BI651" s="1"/>
  <c r="BI650" s="1"/>
  <c r="BO653"/>
  <c r="BJ582"/>
  <c r="BJ581" s="1"/>
  <c r="BJ580" s="1"/>
  <c r="BJ579" s="1"/>
  <c r="BP583"/>
  <c r="BI112"/>
  <c r="BI111" s="1"/>
  <c r="BO113"/>
  <c r="BI1155"/>
  <c r="BI1154" s="1"/>
  <c r="BI1153" s="1"/>
  <c r="BI1152" s="1"/>
  <c r="BO1156"/>
  <c r="BJ53"/>
  <c r="BP54"/>
  <c r="BI1378"/>
  <c r="BI1377" s="1"/>
  <c r="BI1376" s="1"/>
  <c r="BO1379"/>
  <c r="BI237"/>
  <c r="BI236" s="1"/>
  <c r="BI235" s="1"/>
  <c r="BO238"/>
  <c r="BI567"/>
  <c r="BI566" s="1"/>
  <c r="BO568"/>
  <c r="BI1469"/>
  <c r="BO1470"/>
  <c r="BI1454"/>
  <c r="BO1455"/>
  <c r="BJ1155"/>
  <c r="BJ1154" s="1"/>
  <c r="BJ1153" s="1"/>
  <c r="BJ1152" s="1"/>
  <c r="BP1156"/>
  <c r="BJ323"/>
  <c r="BP324"/>
  <c r="BI357"/>
  <c r="BI356" s="1"/>
  <c r="BO358"/>
  <c r="BJ434"/>
  <c r="BJ433" s="1"/>
  <c r="BJ432" s="1"/>
  <c r="BJ431" s="1"/>
  <c r="BJ429" s="1"/>
  <c r="BP435"/>
  <c r="BJ40"/>
  <c r="BP41"/>
  <c r="BJ78"/>
  <c r="BJ77" s="1"/>
  <c r="BJ76" s="1"/>
  <c r="BP79"/>
  <c r="BJ577"/>
  <c r="BJ576" s="1"/>
  <c r="BP578"/>
  <c r="BJ304"/>
  <c r="BJ303" s="1"/>
  <c r="BJ302" s="1"/>
  <c r="BJ301" s="1"/>
  <c r="BP305"/>
  <c r="BJ912"/>
  <c r="BJ911" s="1"/>
  <c r="BP913"/>
  <c r="BI20"/>
  <c r="BO21"/>
  <c r="BI518"/>
  <c r="BI517" s="1"/>
  <c r="BO519"/>
  <c r="BJ596"/>
  <c r="BJ595" s="1"/>
  <c r="BP597"/>
  <c r="BI1028"/>
  <c r="BI1027" s="1"/>
  <c r="BI1026" s="1"/>
  <c r="BI1025" s="1"/>
  <c r="BO1029"/>
  <c r="BJ351"/>
  <c r="BJ350" s="1"/>
  <c r="BP352"/>
  <c r="BI252"/>
  <c r="BI251" s="1"/>
  <c r="BI246" s="1"/>
  <c r="BO253"/>
  <c r="BI1381"/>
  <c r="BI1380" s="1"/>
  <c r="BO1382"/>
  <c r="BI82"/>
  <c r="BO83"/>
  <c r="BI1170"/>
  <c r="BI1169" s="1"/>
  <c r="BI1168" s="1"/>
  <c r="BI1167" s="1"/>
  <c r="BO1171"/>
  <c r="BI1439"/>
  <c r="BO1440"/>
  <c r="BI697"/>
  <c r="BI696" s="1"/>
  <c r="BO698"/>
  <c r="BI106"/>
  <c r="BO107"/>
  <c r="BI848"/>
  <c r="BI847" s="1"/>
  <c r="BI846" s="1"/>
  <c r="BO849"/>
  <c r="BI496"/>
  <c r="BI495" s="1"/>
  <c r="BI494" s="1"/>
  <c r="BO497"/>
  <c r="BJ22"/>
  <c r="BP23"/>
  <c r="BJ1374"/>
  <c r="BJ1373" s="1"/>
  <c r="BP1375"/>
  <c r="BJ1477"/>
  <c r="BP1478"/>
  <c r="BJ364"/>
  <c r="BJ363" s="1"/>
  <c r="BJ362" s="1"/>
  <c r="BP365"/>
  <c r="BI417"/>
  <c r="BO419"/>
  <c r="BJ1143"/>
  <c r="BJ1142" s="1"/>
  <c r="BJ1141" s="1"/>
  <c r="BJ1140" s="1"/>
  <c r="BP1144"/>
  <c r="BI986"/>
  <c r="BI985" s="1"/>
  <c r="BO987"/>
  <c r="BJ928"/>
  <c r="BJ927" s="1"/>
  <c r="BJ926" s="1"/>
  <c r="BJ925" s="1"/>
  <c r="BJ924" s="1"/>
  <c r="BP929"/>
  <c r="BI965"/>
  <c r="BI964" s="1"/>
  <c r="BI963" s="1"/>
  <c r="BO966"/>
  <c r="BI1466"/>
  <c r="BO1467"/>
  <c r="BI206"/>
  <c r="BI203" s="1"/>
  <c r="BI202" s="1"/>
  <c r="BI201" s="1"/>
  <c r="BI200" s="1"/>
  <c r="BO207"/>
  <c r="BI1365"/>
  <c r="BI1364" s="1"/>
  <c r="BO1366"/>
  <c r="BI230"/>
  <c r="BI229" s="1"/>
  <c r="BO231"/>
  <c r="BI804"/>
  <c r="BI803" s="1"/>
  <c r="BO805"/>
  <c r="BI851"/>
  <c r="BI850" s="1"/>
  <c r="BO852"/>
  <c r="BI546"/>
  <c r="BI545" s="1"/>
  <c r="BI534" s="1"/>
  <c r="BO547"/>
  <c r="AW128"/>
  <c r="AW168"/>
  <c r="AW167" s="1"/>
  <c r="BC104"/>
  <c r="BC103" s="1"/>
  <c r="BI105"/>
  <c r="BD1160"/>
  <c r="BD1159" s="1"/>
  <c r="BD1158" s="1"/>
  <c r="BD1157" s="1"/>
  <c r="BJ1161"/>
  <c r="BD1049"/>
  <c r="BD1047" s="1"/>
  <c r="BJ1050"/>
  <c r="BD539"/>
  <c r="BD538" s="1"/>
  <c r="BJ541"/>
  <c r="BC973"/>
  <c r="BC972" s="1"/>
  <c r="BC971" s="1"/>
  <c r="BI974"/>
  <c r="BC1058"/>
  <c r="BC1057" s="1"/>
  <c r="BC1056" s="1"/>
  <c r="BC1055" s="1"/>
  <c r="BC1054" s="1"/>
  <c r="BI1059"/>
  <c r="BD1191"/>
  <c r="BD1190" s="1"/>
  <c r="BD1189" s="1"/>
  <c r="BD1188" s="1"/>
  <c r="BJ1192"/>
  <c r="BC315"/>
  <c r="BC314" s="1"/>
  <c r="BC313" s="1"/>
  <c r="BI316"/>
  <c r="BC174"/>
  <c r="BC173" s="1"/>
  <c r="BC172" s="1"/>
  <c r="BC168" s="1"/>
  <c r="BC167" s="1"/>
  <c r="BI175"/>
  <c r="BC130"/>
  <c r="BC129" s="1"/>
  <c r="BC128" s="1"/>
  <c r="BI131"/>
  <c r="BC809"/>
  <c r="BC808" s="1"/>
  <c r="BC807" s="1"/>
  <c r="BC806" s="1"/>
  <c r="BI810"/>
  <c r="BD1398"/>
  <c r="BD1397" s="1"/>
  <c r="BD1396" s="1"/>
  <c r="BJ1399"/>
  <c r="BD292"/>
  <c r="BD291" s="1"/>
  <c r="BD290" s="1"/>
  <c r="BD289" s="1"/>
  <c r="BD288" s="1"/>
  <c r="BJ293"/>
  <c r="BD443"/>
  <c r="BD442" s="1"/>
  <c r="BD441" s="1"/>
  <c r="BD440" s="1"/>
  <c r="BJ444"/>
  <c r="BD1498"/>
  <c r="BD1497" s="1"/>
  <c r="BD1496" s="1"/>
  <c r="BD1495" s="1"/>
  <c r="BD1494" s="1"/>
  <c r="BJ1499"/>
  <c r="BI1047"/>
  <c r="BI654"/>
  <c r="BI593"/>
  <c r="BI592" s="1"/>
  <c r="BC228"/>
  <c r="BC1257"/>
  <c r="BI1258"/>
  <c r="BC912"/>
  <c r="BC911" s="1"/>
  <c r="BI913"/>
  <c r="BD1302"/>
  <c r="BD1301" s="1"/>
  <c r="BJ1303"/>
  <c r="BD1329"/>
  <c r="BD1328" s="1"/>
  <c r="BJ1330"/>
  <c r="BD678"/>
  <c r="BD677" s="1"/>
  <c r="BD676" s="1"/>
  <c r="BJ679"/>
  <c r="BC750"/>
  <c r="BI751"/>
  <c r="AL6"/>
  <c r="AQ1459"/>
  <c r="BC969"/>
  <c r="BC968" s="1"/>
  <c r="BC967" s="1"/>
  <c r="BI970"/>
  <c r="BD750"/>
  <c r="BJ751"/>
  <c r="BD1474"/>
  <c r="BD1473" s="1"/>
  <c r="BJ1475"/>
  <c r="BC434"/>
  <c r="BC433" s="1"/>
  <c r="BC432" s="1"/>
  <c r="BC431" s="1"/>
  <c r="BC429" s="1"/>
  <c r="BI435"/>
  <c r="BC426"/>
  <c r="BC425" s="1"/>
  <c r="BC424" s="1"/>
  <c r="BC423" s="1"/>
  <c r="BC422" s="1"/>
  <c r="BC421" s="1"/>
  <c r="BI427"/>
  <c r="BD1411"/>
  <c r="BD1410" s="1"/>
  <c r="BD1400" s="1"/>
  <c r="BJ1412"/>
  <c r="BC1287"/>
  <c r="BC1286" s="1"/>
  <c r="BC1285" s="1"/>
  <c r="BC1284" s="1"/>
  <c r="BC1283" s="1"/>
  <c r="BI1288"/>
  <c r="BC415"/>
  <c r="BI416"/>
  <c r="BD801"/>
  <c r="BD800" s="1"/>
  <c r="BJ802"/>
  <c r="BD549"/>
  <c r="BD548" s="1"/>
  <c r="BJ551"/>
  <c r="BD1170"/>
  <c r="BD1169" s="1"/>
  <c r="BD1168" s="1"/>
  <c r="BD1167" s="1"/>
  <c r="BJ1171"/>
  <c r="BD1437"/>
  <c r="BD1436" s="1"/>
  <c r="BD1435" s="1"/>
  <c r="BJ1438"/>
  <c r="BD18"/>
  <c r="BJ19"/>
  <c r="BD841"/>
  <c r="BD840" s="1"/>
  <c r="BD839" s="1"/>
  <c r="BD838" s="1"/>
  <c r="BD819" s="1"/>
  <c r="BJ842"/>
  <c r="BC409"/>
  <c r="BC408" s="1"/>
  <c r="BC407" s="1"/>
  <c r="BI410"/>
  <c r="BJ246"/>
  <c r="BC767"/>
  <c r="BC766" s="1"/>
  <c r="BJ169"/>
  <c r="BJ170"/>
  <c r="BD1308"/>
  <c r="BD1307" s="1"/>
  <c r="BJ1309"/>
  <c r="BD1257"/>
  <c r="BJ1258"/>
  <c r="BD360"/>
  <c r="BD359" s="1"/>
  <c r="BJ361"/>
  <c r="BC1452"/>
  <c r="BC1451" s="1"/>
  <c r="BI1453"/>
  <c r="BD415"/>
  <c r="BD412" s="1"/>
  <c r="BD411" s="1"/>
  <c r="BJ416"/>
  <c r="BI954"/>
  <c r="BD1266"/>
  <c r="BC593"/>
  <c r="BC592" s="1"/>
  <c r="BI767"/>
  <c r="BI766" s="1"/>
  <c r="BD1023"/>
  <c r="BD1022" s="1"/>
  <c r="BD1018" s="1"/>
  <c r="BJ1024"/>
  <c r="BD944"/>
  <c r="AX943"/>
  <c r="AX942" s="1"/>
  <c r="AX941" s="1"/>
  <c r="BD467"/>
  <c r="BJ467"/>
  <c r="BC467"/>
  <c r="BI467"/>
  <c r="AX777"/>
  <c r="AX776" s="1"/>
  <c r="AX775" s="1"/>
  <c r="BD778"/>
  <c r="BD170"/>
  <c r="BD169"/>
  <c r="AX525"/>
  <c r="AX524" s="1"/>
  <c r="BD526"/>
  <c r="AW454"/>
  <c r="AW452" s="1"/>
  <c r="AW451" s="1"/>
  <c r="BC455"/>
  <c r="AX48"/>
  <c r="AX47" s="1"/>
  <c r="AX46" s="1"/>
  <c r="AX45" s="1"/>
  <c r="AX44" s="1"/>
  <c r="BD49"/>
  <c r="AX1260"/>
  <c r="AX1259" s="1"/>
  <c r="BD1261"/>
  <c r="AW521"/>
  <c r="AW520" s="1"/>
  <c r="BC522"/>
  <c r="AW309"/>
  <c r="AW308" s="1"/>
  <c r="AW307" s="1"/>
  <c r="BC310"/>
  <c r="AX528"/>
  <c r="AX527" s="1"/>
  <c r="BD529"/>
  <c r="AX1421"/>
  <c r="AX1420" s="1"/>
  <c r="AX1419" s="1"/>
  <c r="AX1418" s="1"/>
  <c r="BD1422"/>
  <c r="AW70"/>
  <c r="AW69" s="1"/>
  <c r="AW68" s="1"/>
  <c r="AW67" s="1"/>
  <c r="AW66" s="1"/>
  <c r="AW65" s="1"/>
  <c r="BC71"/>
  <c r="AX1447"/>
  <c r="BD1448"/>
  <c r="AX285"/>
  <c r="BD286"/>
  <c r="AX956"/>
  <c r="AX955" s="1"/>
  <c r="AX953" s="1"/>
  <c r="BD957"/>
  <c r="AW1308"/>
  <c r="AW1307" s="1"/>
  <c r="BC1309"/>
  <c r="AW903"/>
  <c r="AW902" s="1"/>
  <c r="BC904"/>
  <c r="AW1065"/>
  <c r="AW1064" s="1"/>
  <c r="AW1063" s="1"/>
  <c r="AW1062" s="1"/>
  <c r="AW1061" s="1"/>
  <c r="BC1066"/>
  <c r="AX1255"/>
  <c r="AX1254" s="1"/>
  <c r="AX1253" s="1"/>
  <c r="BD1256"/>
  <c r="AX1469"/>
  <c r="BD1470"/>
  <c r="AX1295"/>
  <c r="AX1294" s="1"/>
  <c r="AX1293" s="1"/>
  <c r="AX1292" s="1"/>
  <c r="AX1291" s="1"/>
  <c r="AX1290" s="1"/>
  <c r="BD1296"/>
  <c r="AW1421"/>
  <c r="AW1420" s="1"/>
  <c r="AW1419" s="1"/>
  <c r="AW1418" s="1"/>
  <c r="BC1422"/>
  <c r="AX536"/>
  <c r="AX535" s="1"/>
  <c r="AX534" s="1"/>
  <c r="BD537"/>
  <c r="AW644"/>
  <c r="AW643" s="1"/>
  <c r="AW642" s="1"/>
  <c r="BC645"/>
  <c r="AW1486"/>
  <c r="AW1483" s="1"/>
  <c r="BC1487"/>
  <c r="AW319"/>
  <c r="AW318" s="1"/>
  <c r="AW317" s="1"/>
  <c r="BC320"/>
  <c r="AW716"/>
  <c r="AW715" s="1"/>
  <c r="AW714" s="1"/>
  <c r="AW709" s="1"/>
  <c r="AW708" s="1"/>
  <c r="BC717"/>
  <c r="AX319"/>
  <c r="AX318" s="1"/>
  <c r="AX317" s="1"/>
  <c r="BD320"/>
  <c r="AW55"/>
  <c r="AW52" s="1"/>
  <c r="BC56"/>
  <c r="AW816"/>
  <c r="AW815" s="1"/>
  <c r="AW814" s="1"/>
  <c r="AW813" s="1"/>
  <c r="AW812" s="1"/>
  <c r="BC817"/>
  <c r="AX154"/>
  <c r="BD155"/>
  <c r="AX1371"/>
  <c r="AX1370" s="1"/>
  <c r="BD1372"/>
  <c r="AX728"/>
  <c r="AX727" s="1"/>
  <c r="BD729"/>
  <c r="AW608"/>
  <c r="AW607" s="1"/>
  <c r="AW606" s="1"/>
  <c r="BC609"/>
  <c r="AX334"/>
  <c r="AX333" s="1"/>
  <c r="AX332" s="1"/>
  <c r="BD335"/>
  <c r="AX816"/>
  <c r="AX815" s="1"/>
  <c r="AX814" s="1"/>
  <c r="AX813" s="1"/>
  <c r="AX812" s="1"/>
  <c r="BD817"/>
  <c r="AX1074"/>
  <c r="AX1073" s="1"/>
  <c r="BD1075"/>
  <c r="AW36"/>
  <c r="BC37"/>
  <c r="AW531"/>
  <c r="AW530" s="1"/>
  <c r="BC533"/>
  <c r="AW1426"/>
  <c r="AW1425" s="1"/>
  <c r="AW1424" s="1"/>
  <c r="AW1423" s="1"/>
  <c r="BC1427"/>
  <c r="AX1314"/>
  <c r="AX1313" s="1"/>
  <c r="BD1315"/>
  <c r="AX1224"/>
  <c r="AX1223" s="1"/>
  <c r="AX1222" s="1"/>
  <c r="AX1221" s="1"/>
  <c r="BD1225"/>
  <c r="AW1320"/>
  <c r="AW1319" s="1"/>
  <c r="BC1321"/>
  <c r="AX20"/>
  <c r="BD21"/>
  <c r="AW223"/>
  <c r="AW222" s="1"/>
  <c r="AW221" s="1"/>
  <c r="AW217" s="1"/>
  <c r="AW216" s="1"/>
  <c r="BC224"/>
  <c r="AW268"/>
  <c r="BC269"/>
  <c r="AX130"/>
  <c r="AX129" s="1"/>
  <c r="AX128" s="1"/>
  <c r="BD131"/>
  <c r="AX223"/>
  <c r="AX222" s="1"/>
  <c r="AX221" s="1"/>
  <c r="AX217" s="1"/>
  <c r="AX216" s="1"/>
  <c r="BD224"/>
  <c r="AX1207"/>
  <c r="AX1206" s="1"/>
  <c r="AX1205" s="1"/>
  <c r="BD1208"/>
  <c r="AW1271"/>
  <c r="AW1270" s="1"/>
  <c r="AW1266" s="1"/>
  <c r="BC1272"/>
  <c r="AX1198"/>
  <c r="AX1197" s="1"/>
  <c r="AX1196" s="1"/>
  <c r="AX1195" s="1"/>
  <c r="BD1199"/>
  <c r="AX1338"/>
  <c r="AX1337" s="1"/>
  <c r="BD1339"/>
  <c r="AX283"/>
  <c r="BD284"/>
  <c r="AW1009"/>
  <c r="AW1008" s="1"/>
  <c r="AW1007" s="1"/>
  <c r="AW1006" s="1"/>
  <c r="AW1005" s="1"/>
  <c r="BC1010"/>
  <c r="AW399"/>
  <c r="AW398" s="1"/>
  <c r="BC400"/>
  <c r="AX266"/>
  <c r="BD267"/>
  <c r="AX1251"/>
  <c r="AX1250" s="1"/>
  <c r="AX1249" s="1"/>
  <c r="BD1252"/>
  <c r="AW891"/>
  <c r="BC892"/>
  <c r="AX213"/>
  <c r="AX212" s="1"/>
  <c r="AX211" s="1"/>
  <c r="AX210" s="1"/>
  <c r="AX209" s="1"/>
  <c r="BD214"/>
  <c r="AX1488"/>
  <c r="AX1483" s="1"/>
  <c r="BD1489"/>
  <c r="AX112"/>
  <c r="AX111" s="1"/>
  <c r="BD113"/>
  <c r="AW1198"/>
  <c r="AW1197" s="1"/>
  <c r="AW1196" s="1"/>
  <c r="AW1195" s="1"/>
  <c r="BC1199"/>
  <c r="AW1437"/>
  <c r="BC1438"/>
  <c r="AX281"/>
  <c r="BD282"/>
  <c r="AX879"/>
  <c r="AX878" s="1"/>
  <c r="AX877" s="1"/>
  <c r="AX872" s="1"/>
  <c r="AX871" s="1"/>
  <c r="BD880"/>
  <c r="AW1359"/>
  <c r="AW1358" s="1"/>
  <c r="BC1360"/>
  <c r="AW746"/>
  <c r="BC747"/>
  <c r="AX277"/>
  <c r="AX276" s="1"/>
  <c r="AX275" s="1"/>
  <c r="BD278"/>
  <c r="AW12"/>
  <c r="AW11" s="1"/>
  <c r="BC13"/>
  <c r="AW15"/>
  <c r="AW14" s="1"/>
  <c r="BC16"/>
  <c r="AW18"/>
  <c r="BC19"/>
  <c r="AW277"/>
  <c r="AW276" s="1"/>
  <c r="AW275" s="1"/>
  <c r="BC278"/>
  <c r="AX261"/>
  <c r="AX260" s="1"/>
  <c r="AX259" s="1"/>
  <c r="AX258" s="1"/>
  <c r="BD262"/>
  <c r="AX893"/>
  <c r="BD894"/>
  <c r="AW299"/>
  <c r="AW298" s="1"/>
  <c r="AW297" s="1"/>
  <c r="AW296" s="1"/>
  <c r="BC300"/>
  <c r="AX315"/>
  <c r="AX314" s="1"/>
  <c r="AX313" s="1"/>
  <c r="BD316"/>
  <c r="AW413"/>
  <c r="AW412" s="1"/>
  <c r="AW411" s="1"/>
  <c r="AW406" s="1"/>
  <c r="BC414"/>
  <c r="AW1104"/>
  <c r="AW1103" s="1"/>
  <c r="AW1102" s="1"/>
  <c r="AW1101" s="1"/>
  <c r="AW1090" s="1"/>
  <c r="BC1105"/>
  <c r="AW98"/>
  <c r="AW97" s="1"/>
  <c r="AW90" s="1"/>
  <c r="BC99"/>
  <c r="AW748"/>
  <c r="BC749"/>
  <c r="AW24"/>
  <c r="BC26"/>
  <c r="AW184"/>
  <c r="BC185"/>
  <c r="AX24"/>
  <c r="BD26"/>
  <c r="AW1405"/>
  <c r="AW1404" s="1"/>
  <c r="AW1400" s="1"/>
  <c r="BC1406"/>
  <c r="AW935"/>
  <c r="AW934" s="1"/>
  <c r="AW933" s="1"/>
  <c r="BC936"/>
  <c r="AX1347"/>
  <c r="AX1346" s="1"/>
  <c r="BD1348"/>
  <c r="AW60"/>
  <c r="AW59" s="1"/>
  <c r="AW51" s="1"/>
  <c r="AW50" s="1"/>
  <c r="BC61"/>
  <c r="AX1481"/>
  <c r="AX1476" s="1"/>
  <c r="BD1482"/>
  <c r="AW197"/>
  <c r="AW196" s="1"/>
  <c r="AW195" s="1"/>
  <c r="AW194" s="1"/>
  <c r="AW193" s="1"/>
  <c r="AW192" s="1"/>
  <c r="BC198"/>
  <c r="AW1461"/>
  <c r="AW1460" s="1"/>
  <c r="BC1462"/>
  <c r="AW374"/>
  <c r="AW373" s="1"/>
  <c r="AW372" s="1"/>
  <c r="AW371" s="1"/>
  <c r="BC375"/>
  <c r="AX1287"/>
  <c r="AX1286" s="1"/>
  <c r="AX1285" s="1"/>
  <c r="AX1284" s="1"/>
  <c r="AX1283" s="1"/>
  <c r="BD1288"/>
  <c r="AW1471"/>
  <c r="AW1468" s="1"/>
  <c r="BC1472"/>
  <c r="AX104"/>
  <c r="BD105"/>
  <c r="AX160"/>
  <c r="AX159" s="1"/>
  <c r="BD161"/>
  <c r="AX156"/>
  <c r="BD158"/>
  <c r="Z1563"/>
  <c r="AK679"/>
  <c r="AE678"/>
  <c r="AE677" s="1"/>
  <c r="AE676" s="1"/>
  <c r="AE675" s="1"/>
  <c r="AE674" s="1"/>
  <c r="AQ1445"/>
  <c r="AQ1444" s="1"/>
  <c r="AQ1443" s="1"/>
  <c r="AW1446"/>
  <c r="AQ452"/>
  <c r="AQ451" s="1"/>
  <c r="AQ439" s="1"/>
  <c r="AQ453"/>
  <c r="AK1498"/>
  <c r="AK1497" s="1"/>
  <c r="AK1496" s="1"/>
  <c r="AK1495" s="1"/>
  <c r="AK1494" s="1"/>
  <c r="AK1391" s="1"/>
  <c r="AQ1499"/>
  <c r="AR974"/>
  <c r="AL973"/>
  <c r="AL972" s="1"/>
  <c r="AL971" s="1"/>
  <c r="AR1094"/>
  <c r="AR1093" s="1"/>
  <c r="AR1092" s="1"/>
  <c r="AR1091" s="1"/>
  <c r="AX1095"/>
  <c r="AQ339"/>
  <c r="AK338"/>
  <c r="AK337" s="1"/>
  <c r="AK336" s="1"/>
  <c r="AK331" s="1"/>
  <c r="AK330" s="1"/>
  <c r="AL486"/>
  <c r="AF962"/>
  <c r="AF961" s="1"/>
  <c r="AF959" s="1"/>
  <c r="AR1351"/>
  <c r="AL1350"/>
  <c r="AL1349" s="1"/>
  <c r="AQ348"/>
  <c r="AQ347" s="1"/>
  <c r="AW349"/>
  <c r="AX1327"/>
  <c r="AR1326"/>
  <c r="AR1325" s="1"/>
  <c r="AL1344"/>
  <c r="AL1343" s="1"/>
  <c r="AR1345"/>
  <c r="AW453"/>
  <c r="AR966"/>
  <c r="AL965"/>
  <c r="AL964" s="1"/>
  <c r="AL963" s="1"/>
  <c r="AX13"/>
  <c r="AR12"/>
  <c r="AR11" s="1"/>
  <c r="AR10" s="1"/>
  <c r="AR9" s="1"/>
  <c r="AR8" s="1"/>
  <c r="AR1357"/>
  <c r="AL1356"/>
  <c r="AL1355" s="1"/>
  <c r="AW381"/>
  <c r="AQ380"/>
  <c r="AQ379" s="1"/>
  <c r="AQ378" s="1"/>
  <c r="AQ377" s="1"/>
  <c r="AX185"/>
  <c r="AR184"/>
  <c r="AR183" s="1"/>
  <c r="AR953"/>
  <c r="AR306"/>
  <c r="AR295" s="1"/>
  <c r="AQ177"/>
  <c r="AX107"/>
  <c r="AR106"/>
  <c r="AR103" s="1"/>
  <c r="AR90" s="1"/>
  <c r="AR75" s="1"/>
  <c r="AR74" s="1"/>
  <c r="AR73" s="1"/>
  <c r="AR63" s="1"/>
  <c r="AL1388"/>
  <c r="AL1387" s="1"/>
  <c r="AL1386" s="1"/>
  <c r="AL1385" s="1"/>
  <c r="AL1384" s="1"/>
  <c r="AR1389"/>
  <c r="AR189"/>
  <c r="AR188" s="1"/>
  <c r="AX190"/>
  <c r="AR1333"/>
  <c r="AL1332"/>
  <c r="AL1331" s="1"/>
  <c r="AL1452"/>
  <c r="AL1451" s="1"/>
  <c r="AL1443" s="1"/>
  <c r="AL1434" s="1"/>
  <c r="AL1428" s="1"/>
  <c r="AL1417" s="1"/>
  <c r="AL1391" s="1"/>
  <c r="AR1453"/>
  <c r="AR128"/>
  <c r="AR127"/>
  <c r="AR126"/>
  <c r="AR125" s="1"/>
  <c r="AQ928"/>
  <c r="AQ927" s="1"/>
  <c r="AQ926" s="1"/>
  <c r="AQ925" s="1"/>
  <c r="AQ924" s="1"/>
  <c r="AW929"/>
  <c r="AR1104"/>
  <c r="AR1103" s="1"/>
  <c r="AR1102" s="1"/>
  <c r="AR1101" s="1"/>
  <c r="AX1105"/>
  <c r="AX1369"/>
  <c r="AR1368"/>
  <c r="AR1367" s="1"/>
  <c r="AF1245"/>
  <c r="AL182"/>
  <c r="AL181" s="1"/>
  <c r="AL180" s="1"/>
  <c r="AL179" s="1"/>
  <c r="AL177" s="1"/>
  <c r="AK1248"/>
  <c r="AK1247" s="1"/>
  <c r="AQ745"/>
  <c r="AQ744" s="1"/>
  <c r="AR1459"/>
  <c r="AQ17"/>
  <c r="AQ10" s="1"/>
  <c r="AQ9" s="1"/>
  <c r="AQ8" s="1"/>
  <c r="AL175"/>
  <c r="AF174"/>
  <c r="AF173" s="1"/>
  <c r="AF172" s="1"/>
  <c r="AF168" s="1"/>
  <c r="AF167" s="1"/>
  <c r="AF123" s="1"/>
  <c r="AK1151"/>
  <c r="AR1148"/>
  <c r="AR1147" s="1"/>
  <c r="AR1146" s="1"/>
  <c r="AR1145" s="1"/>
  <c r="AR1129" s="1"/>
  <c r="AX1149"/>
  <c r="AQ1295"/>
  <c r="AQ1294" s="1"/>
  <c r="AQ1293" s="1"/>
  <c r="AQ1292" s="1"/>
  <c r="AQ1291" s="1"/>
  <c r="AQ1290" s="1"/>
  <c r="AW1296"/>
  <c r="AQ1160"/>
  <c r="AQ1159" s="1"/>
  <c r="AQ1158" s="1"/>
  <c r="AQ1157" s="1"/>
  <c r="AW1161"/>
  <c r="AQ994"/>
  <c r="AQ993" s="1"/>
  <c r="AQ992" s="1"/>
  <c r="AQ991" s="1"/>
  <c r="AQ961" s="1"/>
  <c r="AW995"/>
  <c r="AX170"/>
  <c r="AX169"/>
  <c r="AR1359"/>
  <c r="AR1358" s="1"/>
  <c r="AX1360"/>
  <c r="AQ1133"/>
  <c r="AQ1132" s="1"/>
  <c r="AQ1131" s="1"/>
  <c r="AQ1130" s="1"/>
  <c r="AW1134"/>
  <c r="AR731"/>
  <c r="AR730" s="1"/>
  <c r="AR726" s="1"/>
  <c r="AR725" s="1"/>
  <c r="AX732"/>
  <c r="AR426"/>
  <c r="AR425" s="1"/>
  <c r="AR424" s="1"/>
  <c r="AR423" s="1"/>
  <c r="AR422" s="1"/>
  <c r="AR421" s="1"/>
  <c r="AX427"/>
  <c r="AQ1191"/>
  <c r="AQ1190" s="1"/>
  <c r="AQ1189" s="1"/>
  <c r="AQ1188" s="1"/>
  <c r="AW1192"/>
  <c r="AR652"/>
  <c r="AR651" s="1"/>
  <c r="AR650" s="1"/>
  <c r="AR641" s="1"/>
  <c r="AR640" s="1"/>
  <c r="AX653"/>
  <c r="AR1087"/>
  <c r="AR1086" s="1"/>
  <c r="AR1085" s="1"/>
  <c r="AR1084" s="1"/>
  <c r="AR1083" s="1"/>
  <c r="AX1088"/>
  <c r="AR909"/>
  <c r="AR908" s="1"/>
  <c r="AX910"/>
  <c r="AR388"/>
  <c r="AR387" s="1"/>
  <c r="AX389"/>
  <c r="AQ306"/>
  <c r="AQ295" s="1"/>
  <c r="AQ51"/>
  <c r="AQ50" s="1"/>
  <c r="AQ1302"/>
  <c r="AQ1301" s="1"/>
  <c r="AW1303"/>
  <c r="AR1212"/>
  <c r="AR1211" s="1"/>
  <c r="AR1210" s="1"/>
  <c r="AR1209" s="1"/>
  <c r="AX1213"/>
  <c r="AQ48"/>
  <c r="AQ47" s="1"/>
  <c r="AQ46" s="1"/>
  <c r="AQ45" s="1"/>
  <c r="AQ44" s="1"/>
  <c r="AW49"/>
  <c r="AR1099"/>
  <c r="AR1098" s="1"/>
  <c r="AR1097" s="1"/>
  <c r="AR1096" s="1"/>
  <c r="AX1100"/>
  <c r="AQ1251"/>
  <c r="AQ1250" s="1"/>
  <c r="AQ1249" s="1"/>
  <c r="AW1252"/>
  <c r="AR915"/>
  <c r="AR914" s="1"/>
  <c r="AX916"/>
  <c r="AQ1255"/>
  <c r="AQ1254" s="1"/>
  <c r="AQ1253" s="1"/>
  <c r="AW1256"/>
  <c r="AR1253"/>
  <c r="AR1248" s="1"/>
  <c r="AR1247" s="1"/>
  <c r="AR939"/>
  <c r="AR938" s="1"/>
  <c r="AR937" s="1"/>
  <c r="AR932" s="1"/>
  <c r="AX940"/>
  <c r="AQ893"/>
  <c r="AQ890" s="1"/>
  <c r="AQ889" s="1"/>
  <c r="AQ888" s="1"/>
  <c r="AQ887" s="1"/>
  <c r="AW894"/>
  <c r="AQ1338"/>
  <c r="AQ1337" s="1"/>
  <c r="AW1339"/>
  <c r="AR1445"/>
  <c r="AR1444" s="1"/>
  <c r="AX1446"/>
  <c r="AR599"/>
  <c r="AR598" s="1"/>
  <c r="AX600"/>
  <c r="AQ1212"/>
  <c r="AQ1211" s="1"/>
  <c r="AQ1210" s="1"/>
  <c r="AQ1209" s="1"/>
  <c r="AW1213"/>
  <c r="AQ1165"/>
  <c r="AQ1164" s="1"/>
  <c r="AQ1163" s="1"/>
  <c r="AQ1162" s="1"/>
  <c r="AW1166"/>
  <c r="AR374"/>
  <c r="AR373" s="1"/>
  <c r="AR372" s="1"/>
  <c r="AR371" s="1"/>
  <c r="AX375"/>
  <c r="AR60"/>
  <c r="AR59" s="1"/>
  <c r="AR51" s="1"/>
  <c r="AR50" s="1"/>
  <c r="AR43" s="1"/>
  <c r="AX61"/>
  <c r="AR770"/>
  <c r="AR769" s="1"/>
  <c r="AR768" s="1"/>
  <c r="AR767" s="1"/>
  <c r="AR766" s="1"/>
  <c r="AX771"/>
  <c r="AR613"/>
  <c r="AR612" s="1"/>
  <c r="AR611" s="1"/>
  <c r="AR605" s="1"/>
  <c r="AR604" s="1"/>
  <c r="AX615"/>
  <c r="AR1165"/>
  <c r="AR1164" s="1"/>
  <c r="AR1163" s="1"/>
  <c r="AR1162" s="1"/>
  <c r="AR1151" s="1"/>
  <c r="AX1166"/>
  <c r="AQ281"/>
  <c r="AW282"/>
  <c r="AR748"/>
  <c r="AR745" s="1"/>
  <c r="AR744" s="1"/>
  <c r="AR735" s="1"/>
  <c r="AR734" s="1"/>
  <c r="AX749"/>
  <c r="AR994"/>
  <c r="AR993" s="1"/>
  <c r="AR992" s="1"/>
  <c r="AR991" s="1"/>
  <c r="AX995"/>
  <c r="AQ1441"/>
  <c r="AQ1436" s="1"/>
  <c r="AQ1435" s="1"/>
  <c r="AW1442"/>
  <c r="AQ1398"/>
  <c r="AQ1397" s="1"/>
  <c r="AQ1396" s="1"/>
  <c r="AQ1395" s="1"/>
  <c r="AQ1394" s="1"/>
  <c r="AQ1393" s="1"/>
  <c r="AW1399"/>
  <c r="AR385"/>
  <c r="AR384" s="1"/>
  <c r="AX386"/>
  <c r="AQ492"/>
  <c r="AQ491" s="1"/>
  <c r="AQ490" s="1"/>
  <c r="AQ489" s="1"/>
  <c r="AQ488" s="1"/>
  <c r="AW493"/>
  <c r="AX954"/>
  <c r="AR257"/>
  <c r="AR255" s="1"/>
  <c r="AR895"/>
  <c r="AR890" s="1"/>
  <c r="AR889" s="1"/>
  <c r="AR888" s="1"/>
  <c r="AR887" s="1"/>
  <c r="AX897"/>
  <c r="AR804"/>
  <c r="AR799" s="1"/>
  <c r="AR794" s="1"/>
  <c r="AR793" s="1"/>
  <c r="AR791" s="1"/>
  <c r="AX805"/>
  <c r="AQ921"/>
  <c r="AQ920" s="1"/>
  <c r="AQ901" s="1"/>
  <c r="AQ900" s="1"/>
  <c r="AQ899" s="1"/>
  <c r="AW922"/>
  <c r="AR1033"/>
  <c r="AR1032" s="1"/>
  <c r="AR1031" s="1"/>
  <c r="AR1030" s="1"/>
  <c r="AX1034"/>
  <c r="AQ385"/>
  <c r="AQ384" s="1"/>
  <c r="AQ383" s="1"/>
  <c r="AQ382" s="1"/>
  <c r="AW386"/>
  <c r="AQ285"/>
  <c r="AW286"/>
  <c r="AR357"/>
  <c r="AR356" s="1"/>
  <c r="AR346" s="1"/>
  <c r="AR345" s="1"/>
  <c r="AR344" s="1"/>
  <c r="AR343" s="1"/>
  <c r="AX358"/>
  <c r="AR1069"/>
  <c r="AR1068" s="1"/>
  <c r="AR1067" s="1"/>
  <c r="AR1062" s="1"/>
  <c r="AR1061" s="1"/>
  <c r="AX1070"/>
  <c r="AR338"/>
  <c r="AR337" s="1"/>
  <c r="AR336" s="1"/>
  <c r="AR331" s="1"/>
  <c r="AR330" s="1"/>
  <c r="AX339"/>
  <c r="AQ1023"/>
  <c r="AQ1022" s="1"/>
  <c r="AQ1018" s="1"/>
  <c r="AW1024"/>
  <c r="AR918"/>
  <c r="AR917" s="1"/>
  <c r="AX919"/>
  <c r="AR1203"/>
  <c r="AR1202" s="1"/>
  <c r="AR1201" s="1"/>
  <c r="AR1200" s="1"/>
  <c r="AX1204"/>
  <c r="AQ1368"/>
  <c r="AQ1367" s="1"/>
  <c r="AW1369"/>
  <c r="AQ1353"/>
  <c r="AQ1352" s="1"/>
  <c r="AW1354"/>
  <c r="AQ1371"/>
  <c r="AQ1370" s="1"/>
  <c r="AW1372"/>
  <c r="AR204"/>
  <c r="AR203" s="1"/>
  <c r="AR202" s="1"/>
  <c r="AR201" s="1"/>
  <c r="AR200" s="1"/>
  <c r="AX205"/>
  <c r="AR409"/>
  <c r="AR408" s="1"/>
  <c r="AR407" s="1"/>
  <c r="AR406" s="1"/>
  <c r="AX410"/>
  <c r="AQ1040"/>
  <c r="AQ1039" s="1"/>
  <c r="AQ1038" s="1"/>
  <c r="AQ1037" s="1"/>
  <c r="AQ1036" s="1"/>
  <c r="AW1041"/>
  <c r="AQ797"/>
  <c r="AQ796" s="1"/>
  <c r="AQ795" s="1"/>
  <c r="AQ794" s="1"/>
  <c r="AQ793" s="1"/>
  <c r="AQ791" s="1"/>
  <c r="AW798"/>
  <c r="AQ1347"/>
  <c r="AQ1346" s="1"/>
  <c r="AW1348"/>
  <c r="AR1341"/>
  <c r="AR1340" s="1"/>
  <c r="AX1342"/>
  <c r="AR948"/>
  <c r="AR947" s="1"/>
  <c r="AR946" s="1"/>
  <c r="AR945" s="1"/>
  <c r="AX949"/>
  <c r="AQ1311"/>
  <c r="AQ1310" s="1"/>
  <c r="AW1312"/>
  <c r="AR454"/>
  <c r="AR452" s="1"/>
  <c r="AR451" s="1"/>
  <c r="AR439" s="1"/>
  <c r="AX455"/>
  <c r="AR465"/>
  <c r="AR464" s="1"/>
  <c r="AR463" s="1"/>
  <c r="AR458" s="1"/>
  <c r="AR457" s="1"/>
  <c r="AX466"/>
  <c r="AQ354"/>
  <c r="AQ353" s="1"/>
  <c r="AW355"/>
  <c r="AQ1329"/>
  <c r="AQ1328" s="1"/>
  <c r="AW1330"/>
  <c r="AR686"/>
  <c r="AR685" s="1"/>
  <c r="AR684" s="1"/>
  <c r="AR675" s="1"/>
  <c r="AR674" s="1"/>
  <c r="AX687"/>
  <c r="AQ1335"/>
  <c r="AQ1334" s="1"/>
  <c r="AW1336"/>
  <c r="AQ1317"/>
  <c r="AQ1316" s="1"/>
  <c r="AW1318"/>
  <c r="AQ80"/>
  <c r="AQ77" s="1"/>
  <c r="AQ76" s="1"/>
  <c r="AQ75" s="1"/>
  <c r="AQ74" s="1"/>
  <c r="AQ73" s="1"/>
  <c r="AQ63" s="1"/>
  <c r="AW81"/>
  <c r="AQ1332"/>
  <c r="AQ1331" s="1"/>
  <c r="AW1333"/>
  <c r="AR1058"/>
  <c r="AR1057" s="1"/>
  <c r="AR1056" s="1"/>
  <c r="AR1055" s="1"/>
  <c r="AR1054" s="1"/>
  <c r="AX1059"/>
  <c r="Y735"/>
  <c r="Y734" s="1"/>
  <c r="Y602" s="1"/>
  <c r="Y1563" s="1"/>
  <c r="AR153"/>
  <c r="AR152" s="1"/>
  <c r="AR151" s="1"/>
  <c r="AR150" s="1"/>
  <c r="AR280"/>
  <c r="AR279" s="1"/>
  <c r="AR274" s="1"/>
  <c r="AR273" s="1"/>
  <c r="AX306"/>
  <c r="AX295" s="1"/>
  <c r="AF885"/>
  <c r="AE1245"/>
  <c r="AE1052"/>
  <c r="AL383"/>
  <c r="AL382" s="1"/>
  <c r="AL376" s="1"/>
  <c r="AL370" s="1"/>
  <c r="AL341" s="1"/>
  <c r="AR922"/>
  <c r="AL921"/>
  <c r="AL920" s="1"/>
  <c r="AL901" s="1"/>
  <c r="AL900" s="1"/>
  <c r="AL899" s="1"/>
  <c r="AK1143"/>
  <c r="AK1142" s="1"/>
  <c r="AK1141" s="1"/>
  <c r="AK1140" s="1"/>
  <c r="AK1129" s="1"/>
  <c r="AQ1144"/>
  <c r="AR1041"/>
  <c r="AL1040"/>
  <c r="AL1039" s="1"/>
  <c r="AL1038" s="1"/>
  <c r="AL1037" s="1"/>
  <c r="AL1036" s="1"/>
  <c r="AQ508"/>
  <c r="AK507"/>
  <c r="AK506" s="1"/>
  <c r="AK505" s="1"/>
  <c r="AK504" s="1"/>
  <c r="AK503" s="1"/>
  <c r="AR1017"/>
  <c r="AL1016"/>
  <c r="AL1015" s="1"/>
  <c r="AL1014" s="1"/>
  <c r="AL1013" s="1"/>
  <c r="AL1012" s="1"/>
  <c r="AK266"/>
  <c r="AK265" s="1"/>
  <c r="AK264" s="1"/>
  <c r="AK263" s="1"/>
  <c r="AK257" s="1"/>
  <c r="AK255" s="1"/>
  <c r="AQ267"/>
  <c r="AQ1204"/>
  <c r="AK1203"/>
  <c r="AK1202" s="1"/>
  <c r="AK1201" s="1"/>
  <c r="AK1200" s="1"/>
  <c r="AK1194" s="1"/>
  <c r="AK619"/>
  <c r="AE618"/>
  <c r="AE617" s="1"/>
  <c r="AE616" s="1"/>
  <c r="AE605" s="1"/>
  <c r="AE604" s="1"/>
  <c r="AL931"/>
  <c r="AK885"/>
  <c r="AK743"/>
  <c r="AE742"/>
  <c r="AE741" s="1"/>
  <c r="AE740" s="1"/>
  <c r="AK341"/>
  <c r="AK529"/>
  <c r="AE528"/>
  <c r="AE527" s="1"/>
  <c r="AE516" s="1"/>
  <c r="AE515" s="1"/>
  <c r="AE514" s="1"/>
  <c r="AE486" s="1"/>
  <c r="AL452"/>
  <c r="AL451" s="1"/>
  <c r="AL439" s="1"/>
  <c r="AL437" s="1"/>
  <c r="AL453"/>
  <c r="AK6"/>
  <c r="AQ683"/>
  <c r="AK682"/>
  <c r="AK681" s="1"/>
  <c r="AK680" s="1"/>
  <c r="AL803"/>
  <c r="AL799"/>
  <c r="AL794" s="1"/>
  <c r="AL793" s="1"/>
  <c r="AL791" s="1"/>
  <c r="AR169"/>
  <c r="AR170"/>
  <c r="AK648"/>
  <c r="AK647" s="1"/>
  <c r="AK646" s="1"/>
  <c r="AK641" s="1"/>
  <c r="AK640" s="1"/>
  <c r="AQ649"/>
  <c r="AK160"/>
  <c r="AK159" s="1"/>
  <c r="AQ161"/>
  <c r="AK283"/>
  <c r="AK280" s="1"/>
  <c r="AK279" s="1"/>
  <c r="AK274" s="1"/>
  <c r="AK273" s="1"/>
  <c r="AK271" s="1"/>
  <c r="AQ284"/>
  <c r="AE738"/>
  <c r="AE737" s="1"/>
  <c r="AE736" s="1"/>
  <c r="AK739"/>
  <c r="AQ739" s="1"/>
  <c r="AW739" s="1"/>
  <c r="AK1300"/>
  <c r="AK1299" s="1"/>
  <c r="AK1298" s="1"/>
  <c r="AK1245" s="1"/>
  <c r="AL1194"/>
  <c r="AL1052" s="1"/>
  <c r="AK613"/>
  <c r="AK612" s="1"/>
  <c r="AK611" s="1"/>
  <c r="AQ615"/>
  <c r="AK525"/>
  <c r="AK524" s="1"/>
  <c r="AQ526"/>
  <c r="AE1016"/>
  <c r="AE1015" s="1"/>
  <c r="AE1014" s="1"/>
  <c r="AE1013" s="1"/>
  <c r="AE1012" s="1"/>
  <c r="AE959" s="1"/>
  <c r="AK1017"/>
  <c r="AE152"/>
  <c r="AE151" s="1"/>
  <c r="AE150" s="1"/>
  <c r="AE123" s="1"/>
  <c r="AK156"/>
  <c r="AK153" s="1"/>
  <c r="AQ158"/>
  <c r="B562"/>
  <c r="B563" s="1"/>
  <c r="B566"/>
  <c r="BC466" l="1"/>
  <c r="AW465"/>
  <c r="AW464" s="1"/>
  <c r="AW463" s="1"/>
  <c r="AW861"/>
  <c r="AW860" s="1"/>
  <c r="AW856" s="1"/>
  <c r="AW855" s="1"/>
  <c r="AW854" s="1"/>
  <c r="BC862"/>
  <c r="AQ458"/>
  <c r="AQ457" s="1"/>
  <c r="AQ437" s="1"/>
  <c r="AR496"/>
  <c r="AR495" s="1"/>
  <c r="AR494" s="1"/>
  <c r="AR489" s="1"/>
  <c r="AR488" s="1"/>
  <c r="AX497"/>
  <c r="BC919"/>
  <c r="AW918"/>
  <c r="AW917" s="1"/>
  <c r="AW449"/>
  <c r="AW448" s="1"/>
  <c r="AW447" s="1"/>
  <c r="AW446" s="1"/>
  <c r="AW445" s="1"/>
  <c r="AW439" s="1"/>
  <c r="BC450"/>
  <c r="AR453"/>
  <c r="BC430"/>
  <c r="AR593"/>
  <c r="AR592" s="1"/>
  <c r="AR486" s="1"/>
  <c r="AR594"/>
  <c r="AW895"/>
  <c r="BC897"/>
  <c r="AW944"/>
  <c r="AQ943"/>
  <c r="AQ942" s="1"/>
  <c r="AQ941" s="1"/>
  <c r="AQ932" s="1"/>
  <c r="AQ931" s="1"/>
  <c r="CT219"/>
  <c r="CX220"/>
  <c r="CS218"/>
  <c r="CW218" s="1"/>
  <c r="CW219"/>
  <c r="CS226"/>
  <c r="CW227"/>
  <c r="CN392"/>
  <c r="CN391" s="1"/>
  <c r="CN390" s="1"/>
  <c r="CT393"/>
  <c r="AQ1434"/>
  <c r="AQ1428" s="1"/>
  <c r="AQ1417" s="1"/>
  <c r="AX153"/>
  <c r="CM630"/>
  <c r="CM629" s="1"/>
  <c r="CM624" s="1"/>
  <c r="CS631"/>
  <c r="CM392"/>
  <c r="CM391" s="1"/>
  <c r="CM390" s="1"/>
  <c r="CS393"/>
  <c r="CN630"/>
  <c r="CN629" s="1"/>
  <c r="CN624" s="1"/>
  <c r="CT631"/>
  <c r="AW17"/>
  <c r="AW10" s="1"/>
  <c r="AW9" s="1"/>
  <c r="AW8" s="1"/>
  <c r="BJ846"/>
  <c r="BJ845" s="1"/>
  <c r="BJ844" s="1"/>
  <c r="CT170"/>
  <c r="CT169"/>
  <c r="BJ1472"/>
  <c r="BD1471"/>
  <c r="BD98"/>
  <c r="BD97" s="1"/>
  <c r="BJ99"/>
  <c r="BI1048"/>
  <c r="BD1046"/>
  <c r="BD1045" s="1"/>
  <c r="BD1043" s="1"/>
  <c r="AX1468"/>
  <c r="BI389"/>
  <c r="BC388"/>
  <c r="BC387" s="1"/>
  <c r="AX265"/>
  <c r="AX264" s="1"/>
  <c r="AX263" s="1"/>
  <c r="BI1068"/>
  <c r="BI1067" s="1"/>
  <c r="BJ381"/>
  <c r="BD380"/>
  <c r="BD379" s="1"/>
  <c r="BD378" s="1"/>
  <c r="BD377" s="1"/>
  <c r="BD1048"/>
  <c r="CA723"/>
  <c r="CA722" s="1"/>
  <c r="CG724"/>
  <c r="CA720"/>
  <c r="CA719" s="1"/>
  <c r="CA718" s="1"/>
  <c r="CG721"/>
  <c r="CA671"/>
  <c r="CA670" s="1"/>
  <c r="CA669" s="1"/>
  <c r="CA668" s="1"/>
  <c r="CG672"/>
  <c r="CB663"/>
  <c r="CB662" s="1"/>
  <c r="CH664"/>
  <c r="CH1115"/>
  <c r="CH1114" s="1"/>
  <c r="CN1116"/>
  <c r="CH1112"/>
  <c r="CH1111" s="1"/>
  <c r="CN1113"/>
  <c r="BC841"/>
  <c r="BC840" s="1"/>
  <c r="BC839" s="1"/>
  <c r="BC838" s="1"/>
  <c r="BC819" s="1"/>
  <c r="BI842"/>
  <c r="AX717"/>
  <c r="AR716"/>
  <c r="AR715" s="1"/>
  <c r="AR714" s="1"/>
  <c r="AR709" s="1"/>
  <c r="AR708" s="1"/>
  <c r="AR602" s="1"/>
  <c r="BC1389"/>
  <c r="AW1388"/>
  <c r="AW1387" s="1"/>
  <c r="AW1386" s="1"/>
  <c r="AW1385" s="1"/>
  <c r="AW1384" s="1"/>
  <c r="BC187"/>
  <c r="AW186"/>
  <c r="AW183" s="1"/>
  <c r="AW182" s="1"/>
  <c r="AW181" s="1"/>
  <c r="AW180" s="1"/>
  <c r="AW179" s="1"/>
  <c r="AW177" s="1"/>
  <c r="BI1261"/>
  <c r="BC1260"/>
  <c r="BC1259" s="1"/>
  <c r="BC462"/>
  <c r="AW461"/>
  <c r="AW460" s="1"/>
  <c r="AW459" s="1"/>
  <c r="AW458" s="1"/>
  <c r="AW457" s="1"/>
  <c r="BC41"/>
  <c r="AW40"/>
  <c r="B567"/>
  <c r="B574"/>
  <c r="CB720"/>
  <c r="CB719" s="1"/>
  <c r="CB718" s="1"/>
  <c r="CH721"/>
  <c r="CB723"/>
  <c r="CB722" s="1"/>
  <c r="CH724"/>
  <c r="CA663"/>
  <c r="CA662" s="1"/>
  <c r="CG664"/>
  <c r="CG1115"/>
  <c r="CG1114" s="1"/>
  <c r="CM1116"/>
  <c r="CG1112"/>
  <c r="CG1111" s="1"/>
  <c r="CM1113"/>
  <c r="BD511"/>
  <c r="BD510" s="1"/>
  <c r="BD509" s="1"/>
  <c r="BD504" s="1"/>
  <c r="BD503" s="1"/>
  <c r="BJ512"/>
  <c r="BD268"/>
  <c r="BJ269"/>
  <c r="CN170"/>
  <c r="CN169"/>
  <c r="AW35"/>
  <c r="AW34" s="1"/>
  <c r="AW33" s="1"/>
  <c r="AW32" s="1"/>
  <c r="B565"/>
  <c r="B573" s="1"/>
  <c r="B564"/>
  <c r="BV1020"/>
  <c r="BV1019" s="1"/>
  <c r="CB1021"/>
  <c r="BV754"/>
  <c r="BV753" s="1"/>
  <c r="CB755"/>
  <c r="BV1264"/>
  <c r="BV1263" s="1"/>
  <c r="BV1262" s="1"/>
  <c r="CB1265"/>
  <c r="BU763"/>
  <c r="BU762" s="1"/>
  <c r="CA764"/>
  <c r="BV1238"/>
  <c r="BV1237" s="1"/>
  <c r="BV1236" s="1"/>
  <c r="BV1235" s="1"/>
  <c r="BV1234" s="1"/>
  <c r="CB1239"/>
  <c r="BU1074"/>
  <c r="BU1073" s="1"/>
  <c r="CA1075"/>
  <c r="BU1456"/>
  <c r="CA1458"/>
  <c r="BU1449"/>
  <c r="CA1450"/>
  <c r="BU731"/>
  <c r="BU730" s="1"/>
  <c r="CA732"/>
  <c r="BV809"/>
  <c r="BV808" s="1"/>
  <c r="BV807" s="1"/>
  <c r="BV806" s="1"/>
  <c r="CB810"/>
  <c r="BV738"/>
  <c r="BV737" s="1"/>
  <c r="BV736" s="1"/>
  <c r="CB739"/>
  <c r="BP752"/>
  <c r="BV983"/>
  <c r="BV982" s="1"/>
  <c r="CB984"/>
  <c r="BV233"/>
  <c r="BV232" s="1"/>
  <c r="CB234"/>
  <c r="BU760"/>
  <c r="BU759" s="1"/>
  <c r="CA761"/>
  <c r="BV757"/>
  <c r="BV756" s="1"/>
  <c r="CB758"/>
  <c r="BU754"/>
  <c r="BU753" s="1"/>
  <c r="CA755"/>
  <c r="BU367"/>
  <c r="BU366" s="1"/>
  <c r="CA368"/>
  <c r="BU757"/>
  <c r="BU756" s="1"/>
  <c r="CA758"/>
  <c r="BV671"/>
  <c r="BV670" s="1"/>
  <c r="BV669" s="1"/>
  <c r="BV668" s="1"/>
  <c r="CB672"/>
  <c r="BV240"/>
  <c r="BV239" s="1"/>
  <c r="CB241"/>
  <c r="BU659"/>
  <c r="BU658" s="1"/>
  <c r="CA660"/>
  <c r="BC126"/>
  <c r="BC125" s="1"/>
  <c r="BJ430"/>
  <c r="BI872"/>
  <c r="BI871" s="1"/>
  <c r="BO546"/>
  <c r="BO545" s="1"/>
  <c r="BU547"/>
  <c r="BO804"/>
  <c r="BO803" s="1"/>
  <c r="BU805"/>
  <c r="BO1365"/>
  <c r="BO1364" s="1"/>
  <c r="BU1366"/>
  <c r="BO1466"/>
  <c r="BU1467"/>
  <c r="BP928"/>
  <c r="BP927" s="1"/>
  <c r="BP926" s="1"/>
  <c r="BP925" s="1"/>
  <c r="BP924" s="1"/>
  <c r="BV929"/>
  <c r="BP1143"/>
  <c r="BP1142" s="1"/>
  <c r="BP1141" s="1"/>
  <c r="BP1140" s="1"/>
  <c r="BV1144"/>
  <c r="BP364"/>
  <c r="BP363" s="1"/>
  <c r="BP362" s="1"/>
  <c r="BV365"/>
  <c r="BP1374"/>
  <c r="BP1373" s="1"/>
  <c r="BV1375"/>
  <c r="BO496"/>
  <c r="BO495" s="1"/>
  <c r="BO494" s="1"/>
  <c r="BU497"/>
  <c r="BO106"/>
  <c r="BU107"/>
  <c r="BO1439"/>
  <c r="BU1440"/>
  <c r="BO1381"/>
  <c r="BO1380" s="1"/>
  <c r="BU1382"/>
  <c r="BP351"/>
  <c r="BP350" s="1"/>
  <c r="BV352"/>
  <c r="BP596"/>
  <c r="BP595" s="1"/>
  <c r="BV597"/>
  <c r="BO20"/>
  <c r="BU21"/>
  <c r="BP304"/>
  <c r="BP303" s="1"/>
  <c r="BP302" s="1"/>
  <c r="BP301" s="1"/>
  <c r="BV305"/>
  <c r="BP577"/>
  <c r="BP576" s="1"/>
  <c r="BV578"/>
  <c r="BP40"/>
  <c r="BV41"/>
  <c r="BO357"/>
  <c r="BO356" s="1"/>
  <c r="BU358"/>
  <c r="BP323"/>
  <c r="BV324"/>
  <c r="BO1454"/>
  <c r="BU1455"/>
  <c r="BO567"/>
  <c r="BO566" s="1"/>
  <c r="BU568"/>
  <c r="BO1378"/>
  <c r="BO1377" s="1"/>
  <c r="BO1376" s="1"/>
  <c r="BU1379"/>
  <c r="BO1155"/>
  <c r="BO1154" s="1"/>
  <c r="BO1153" s="1"/>
  <c r="BO1152" s="1"/>
  <c r="BU1156"/>
  <c r="BP582"/>
  <c r="BP581" s="1"/>
  <c r="BP580" s="1"/>
  <c r="BP579" s="1"/>
  <c r="BV583"/>
  <c r="BP1274"/>
  <c r="BP1273" s="1"/>
  <c r="BV1275"/>
  <c r="BP348"/>
  <c r="BP347" s="1"/>
  <c r="BV349"/>
  <c r="BP1353"/>
  <c r="BP1352" s="1"/>
  <c r="BV1354"/>
  <c r="BO1411"/>
  <c r="BO1410" s="1"/>
  <c r="BU1412"/>
  <c r="BO909"/>
  <c r="BO908" s="1"/>
  <c r="BU910"/>
  <c r="BP1449"/>
  <c r="BV1450"/>
  <c r="BP1461"/>
  <c r="BP1460" s="1"/>
  <c r="BV1462"/>
  <c r="BP1009"/>
  <c r="BP1008" s="1"/>
  <c r="BP1007" s="1"/>
  <c r="BP1006" s="1"/>
  <c r="BP1005" s="1"/>
  <c r="BV1010"/>
  <c r="BP1365"/>
  <c r="BP1364" s="1"/>
  <c r="BV1366"/>
  <c r="BP92"/>
  <c r="BP91" s="1"/>
  <c r="BV93"/>
  <c r="BO38"/>
  <c r="BU39"/>
  <c r="BP82"/>
  <c r="BV83"/>
  <c r="BP882"/>
  <c r="BP881" s="1"/>
  <c r="BV883"/>
  <c r="BO233"/>
  <c r="BO232" s="1"/>
  <c r="BU234"/>
  <c r="BP507"/>
  <c r="BP506" s="1"/>
  <c r="BP505" s="1"/>
  <c r="BV508"/>
  <c r="BP367"/>
  <c r="BP366" s="1"/>
  <c r="BV368"/>
  <c r="BO977"/>
  <c r="BO976" s="1"/>
  <c r="BO975" s="1"/>
  <c r="BU978"/>
  <c r="BO1344"/>
  <c r="BO1343" s="1"/>
  <c r="BU1345"/>
  <c r="BO511"/>
  <c r="BO510" s="1"/>
  <c r="BO509" s="1"/>
  <c r="BU512"/>
  <c r="BP851"/>
  <c r="BP850" s="1"/>
  <c r="BV852"/>
  <c r="BO554"/>
  <c r="BO553" s="1"/>
  <c r="BO552" s="1"/>
  <c r="BU555"/>
  <c r="BO1484"/>
  <c r="BU1485"/>
  <c r="BP1317"/>
  <c r="BP1316" s="1"/>
  <c r="BV1318"/>
  <c r="BP1335"/>
  <c r="BP1334" s="1"/>
  <c r="BV1336"/>
  <c r="BO563"/>
  <c r="BO562" s="1"/>
  <c r="BU565"/>
  <c r="BP682"/>
  <c r="BP681" s="1"/>
  <c r="BP680" s="1"/>
  <c r="BV683"/>
  <c r="BP1426"/>
  <c r="BP1425" s="1"/>
  <c r="BP1424" s="1"/>
  <c r="BP1423" s="1"/>
  <c r="BV1427"/>
  <c r="BP518"/>
  <c r="BP517" s="1"/>
  <c r="BV519"/>
  <c r="BO1477"/>
  <c r="BU1478"/>
  <c r="BO694"/>
  <c r="BO693" s="1"/>
  <c r="BO692" s="1"/>
  <c r="BU695"/>
  <c r="BO500"/>
  <c r="BO499" s="1"/>
  <c r="BO498" s="1"/>
  <c r="BU501"/>
  <c r="BP449"/>
  <c r="BP448" s="1"/>
  <c r="BP447" s="1"/>
  <c r="BP446" s="1"/>
  <c r="BP445" s="1"/>
  <c r="BV450"/>
  <c r="BP969"/>
  <c r="BP968" s="1"/>
  <c r="BP967" s="1"/>
  <c r="BV970"/>
  <c r="BO882"/>
  <c r="BO881" s="1"/>
  <c r="BU883"/>
  <c r="BP1484"/>
  <c r="BV1485"/>
  <c r="BO1326"/>
  <c r="BO1325" s="1"/>
  <c r="BU1327"/>
  <c r="BO1264"/>
  <c r="BO1263" s="1"/>
  <c r="BO1262" s="1"/>
  <c r="BU1265"/>
  <c r="BP903"/>
  <c r="BP902" s="1"/>
  <c r="BV904"/>
  <c r="BP742"/>
  <c r="BP741" s="1"/>
  <c r="BP740" s="1"/>
  <c r="BV743"/>
  <c r="BO292"/>
  <c r="BO291" s="1"/>
  <c r="BO290" s="1"/>
  <c r="BO289" s="1"/>
  <c r="BO288" s="1"/>
  <c r="BU293"/>
  <c r="BO1081"/>
  <c r="BO1080" s="1"/>
  <c r="BO1079" s="1"/>
  <c r="BO1078" s="1"/>
  <c r="BO1077" s="1"/>
  <c r="BU1082"/>
  <c r="BO948"/>
  <c r="BO947" s="1"/>
  <c r="BO946" s="1"/>
  <c r="BO945" s="1"/>
  <c r="BU949"/>
  <c r="BO728"/>
  <c r="BO727" s="1"/>
  <c r="BO726" s="1"/>
  <c r="BO725" s="1"/>
  <c r="BU729"/>
  <c r="BO470"/>
  <c r="BU471"/>
  <c r="BP1479"/>
  <c r="BV1480"/>
  <c r="BO92"/>
  <c r="BO91" s="1"/>
  <c r="BU93"/>
  <c r="BP132"/>
  <c r="BV133"/>
  <c r="BP589"/>
  <c r="BP588" s="1"/>
  <c r="BP587" s="1"/>
  <c r="BP586" s="1"/>
  <c r="BP585" s="1"/>
  <c r="BV590"/>
  <c r="BO53"/>
  <c r="BU54"/>
  <c r="BO1231"/>
  <c r="BO1230" s="1"/>
  <c r="BO1229" s="1"/>
  <c r="BO1228" s="1"/>
  <c r="BO1227" s="1"/>
  <c r="BU1232"/>
  <c r="BP659"/>
  <c r="BP658" s="1"/>
  <c r="BV660"/>
  <c r="BO549"/>
  <c r="BO548" s="1"/>
  <c r="BU550"/>
  <c r="BO712"/>
  <c r="BO711" s="1"/>
  <c r="BO710" s="1"/>
  <c r="BU713"/>
  <c r="BO596"/>
  <c r="BO595" s="1"/>
  <c r="BU597"/>
  <c r="BP1464"/>
  <c r="BV1465"/>
  <c r="BP648"/>
  <c r="BP647" s="1"/>
  <c r="BP646" s="1"/>
  <c r="BV649"/>
  <c r="BP644"/>
  <c r="BP643" s="1"/>
  <c r="BP642" s="1"/>
  <c r="BV645"/>
  <c r="BO304"/>
  <c r="BO303" s="1"/>
  <c r="BO302" s="1"/>
  <c r="BO301" s="1"/>
  <c r="BU305"/>
  <c r="BO109"/>
  <c r="BO108" s="1"/>
  <c r="BU110"/>
  <c r="BP1268"/>
  <c r="BP1267" s="1"/>
  <c r="BV1269"/>
  <c r="BP1323"/>
  <c r="BP1322" s="1"/>
  <c r="BV1324"/>
  <c r="BO364"/>
  <c r="BO363" s="1"/>
  <c r="BO362" s="1"/>
  <c r="BU365"/>
  <c r="BP666"/>
  <c r="BP665" s="1"/>
  <c r="BV667"/>
  <c r="BP1231"/>
  <c r="BP1230" s="1"/>
  <c r="BP1229" s="1"/>
  <c r="BP1228" s="1"/>
  <c r="BP1227" s="1"/>
  <c r="BV1232"/>
  <c r="BP206"/>
  <c r="BV207"/>
  <c r="BP1271"/>
  <c r="BP1270" s="1"/>
  <c r="BV1272"/>
  <c r="BP1378"/>
  <c r="BP1377" s="1"/>
  <c r="BP1376" s="1"/>
  <c r="BV1379"/>
  <c r="BO656"/>
  <c r="BO655" s="1"/>
  <c r="BU657"/>
  <c r="BP861"/>
  <c r="BP860" s="1"/>
  <c r="BV862"/>
  <c r="BO868"/>
  <c r="BO867" s="1"/>
  <c r="BO866" s="1"/>
  <c r="BO865" s="1"/>
  <c r="BO864" s="1"/>
  <c r="BU869"/>
  <c r="BO443"/>
  <c r="BO442" s="1"/>
  <c r="BO441" s="1"/>
  <c r="BO440" s="1"/>
  <c r="BU444"/>
  <c r="BO1069"/>
  <c r="BU1070"/>
  <c r="BO589"/>
  <c r="BO588" s="1"/>
  <c r="BO587" s="1"/>
  <c r="BO586" s="1"/>
  <c r="BO585" s="1"/>
  <c r="BU590"/>
  <c r="BO240"/>
  <c r="BO239" s="1"/>
  <c r="BU241"/>
  <c r="BO22"/>
  <c r="BU23"/>
  <c r="BO875"/>
  <c r="BO874" s="1"/>
  <c r="BO873" s="1"/>
  <c r="BU876"/>
  <c r="BP70"/>
  <c r="BP69" s="1"/>
  <c r="BP68" s="1"/>
  <c r="BP67" s="1"/>
  <c r="BP66" s="1"/>
  <c r="BP65" s="1"/>
  <c r="BV71"/>
  <c r="BP396"/>
  <c r="BP395" s="1"/>
  <c r="BP394" s="1"/>
  <c r="BV397"/>
  <c r="BO1362"/>
  <c r="BO1361" s="1"/>
  <c r="BU1363"/>
  <c r="BO154"/>
  <c r="BU155"/>
  <c r="BO132"/>
  <c r="BU133"/>
  <c r="BO1506"/>
  <c r="BO1505" s="1"/>
  <c r="BO1504" s="1"/>
  <c r="BO1503" s="1"/>
  <c r="BO1502" s="1"/>
  <c r="BO1501" s="1"/>
  <c r="BU1507"/>
  <c r="BP1439"/>
  <c r="BV1440"/>
  <c r="BO1138"/>
  <c r="BO1137" s="1"/>
  <c r="BO1136" s="1"/>
  <c r="BO1135" s="1"/>
  <c r="BU1139"/>
  <c r="BO1432"/>
  <c r="BO1431" s="1"/>
  <c r="BO1430" s="1"/>
  <c r="BO1429" s="1"/>
  <c r="BU1433"/>
  <c r="BO1099"/>
  <c r="BO1098" s="1"/>
  <c r="BO1097" s="1"/>
  <c r="BO1096" s="1"/>
  <c r="BU1100"/>
  <c r="BP136"/>
  <c r="BV137"/>
  <c r="BP797"/>
  <c r="BP796" s="1"/>
  <c r="BP795" s="1"/>
  <c r="BV798"/>
  <c r="BP101"/>
  <c r="BP100" s="1"/>
  <c r="BV102"/>
  <c r="BO323"/>
  <c r="BU324"/>
  <c r="BO582"/>
  <c r="BO581" s="1"/>
  <c r="BO580" s="1"/>
  <c r="BO579" s="1"/>
  <c r="BU583"/>
  <c r="BP1402"/>
  <c r="BP1401" s="1"/>
  <c r="BV1403"/>
  <c r="BP492"/>
  <c r="BP491" s="1"/>
  <c r="BP490" s="1"/>
  <c r="BV493"/>
  <c r="BO1488"/>
  <c r="BU1489"/>
  <c r="BP309"/>
  <c r="BP308" s="1"/>
  <c r="BV310"/>
  <c r="BO577"/>
  <c r="BO576" s="1"/>
  <c r="BU578"/>
  <c r="BO1268"/>
  <c r="BO1267" s="1"/>
  <c r="BU1269"/>
  <c r="BP1311"/>
  <c r="BP1310" s="1"/>
  <c r="BV1312"/>
  <c r="BO801"/>
  <c r="BO800" s="1"/>
  <c r="BU802"/>
  <c r="BO136"/>
  <c r="BU137"/>
  <c r="BP1065"/>
  <c r="BP1064" s="1"/>
  <c r="BP1063" s="1"/>
  <c r="BV1066"/>
  <c r="BO95"/>
  <c r="BO94" s="1"/>
  <c r="BU96"/>
  <c r="BO189"/>
  <c r="BO188" s="1"/>
  <c r="BU190"/>
  <c r="BP634"/>
  <c r="BP633" s="1"/>
  <c r="BV635"/>
  <c r="BP1071"/>
  <c r="BV1072"/>
  <c r="BP618"/>
  <c r="BP617" s="1"/>
  <c r="BP616" s="1"/>
  <c r="BV619"/>
  <c r="BO321"/>
  <c r="BU322"/>
  <c r="BP1109"/>
  <c r="BP1108" s="1"/>
  <c r="BP1107" s="1"/>
  <c r="BP1106" s="1"/>
  <c r="BV1110"/>
  <c r="BO939"/>
  <c r="BO938" s="1"/>
  <c r="BO937" s="1"/>
  <c r="BU940"/>
  <c r="BP468"/>
  <c r="BV469"/>
  <c r="BP470"/>
  <c r="BV471"/>
  <c r="BC127"/>
  <c r="BI247"/>
  <c r="BD1395"/>
  <c r="BD1394" s="1"/>
  <c r="BD1393" s="1"/>
  <c r="BJ39"/>
  <c r="BD38"/>
  <c r="BD35" s="1"/>
  <c r="BD34" s="1"/>
  <c r="BD33" s="1"/>
  <c r="BD32" s="1"/>
  <c r="BO851"/>
  <c r="BO850" s="1"/>
  <c r="BU852"/>
  <c r="BO230"/>
  <c r="BO229" s="1"/>
  <c r="BU231"/>
  <c r="BO206"/>
  <c r="BU207"/>
  <c r="BO965"/>
  <c r="BO964" s="1"/>
  <c r="BO963" s="1"/>
  <c r="BU966"/>
  <c r="BO417"/>
  <c r="BU419"/>
  <c r="BP1477"/>
  <c r="BV1478"/>
  <c r="BP22"/>
  <c r="BV23"/>
  <c r="BO848"/>
  <c r="BO847" s="1"/>
  <c r="BO846" s="1"/>
  <c r="BO845" s="1"/>
  <c r="BO844" s="1"/>
  <c r="BU849"/>
  <c r="BO697"/>
  <c r="BO696" s="1"/>
  <c r="BU698"/>
  <c r="BO82"/>
  <c r="BU83"/>
  <c r="BO252"/>
  <c r="BO251" s="1"/>
  <c r="BU253"/>
  <c r="BO1028"/>
  <c r="BO1027" s="1"/>
  <c r="BO1026" s="1"/>
  <c r="BO1025" s="1"/>
  <c r="BU1029"/>
  <c r="BO518"/>
  <c r="BO517" s="1"/>
  <c r="BU519"/>
  <c r="BP912"/>
  <c r="BP911" s="1"/>
  <c r="BV913"/>
  <c r="BP78"/>
  <c r="BV79"/>
  <c r="BP434"/>
  <c r="BP433" s="1"/>
  <c r="BP432" s="1"/>
  <c r="BP431" s="1"/>
  <c r="BP430" s="1"/>
  <c r="BV435"/>
  <c r="BP1155"/>
  <c r="BP1154" s="1"/>
  <c r="BP1153" s="1"/>
  <c r="BP1152" s="1"/>
  <c r="BV1156"/>
  <c r="BO1469"/>
  <c r="BU1470"/>
  <c r="BO237"/>
  <c r="BO236" s="1"/>
  <c r="BO235" s="1"/>
  <c r="BU238"/>
  <c r="BP53"/>
  <c r="BV54"/>
  <c r="BO112"/>
  <c r="BO111" s="1"/>
  <c r="BU113"/>
  <c r="BO652"/>
  <c r="BO651" s="1"/>
  <c r="BO650" s="1"/>
  <c r="BU653"/>
  <c r="BO879"/>
  <c r="BO878" s="1"/>
  <c r="BO877" s="1"/>
  <c r="BU880"/>
  <c r="BP858"/>
  <c r="BP857" s="1"/>
  <c r="BV859"/>
  <c r="BP1486"/>
  <c r="BV1487"/>
  <c r="BO334"/>
  <c r="BO333" s="1"/>
  <c r="BO332" s="1"/>
  <c r="BU335"/>
  <c r="BO1479"/>
  <c r="BO1476" s="1"/>
  <c r="BU1480"/>
  <c r="BP120"/>
  <c r="BP119" s="1"/>
  <c r="BP118" s="1"/>
  <c r="BP117" s="1"/>
  <c r="BP116" s="1"/>
  <c r="BP115" s="1"/>
  <c r="BV121"/>
  <c r="BO360"/>
  <c r="BO359" s="1"/>
  <c r="BU361"/>
  <c r="BP354"/>
  <c r="BP353" s="1"/>
  <c r="BV355"/>
  <c r="BO1274"/>
  <c r="BO1273" s="1"/>
  <c r="BU1275"/>
  <c r="BP399"/>
  <c r="BP398" s="1"/>
  <c r="BV400"/>
  <c r="BO1207"/>
  <c r="BO1206" s="1"/>
  <c r="BO1205" s="1"/>
  <c r="BU1208"/>
  <c r="BP461"/>
  <c r="BP460" s="1"/>
  <c r="BP459" s="1"/>
  <c r="BV462"/>
  <c r="BO1071"/>
  <c r="BU1072"/>
  <c r="BP746"/>
  <c r="BV747"/>
  <c r="BP891"/>
  <c r="BV892"/>
  <c r="BP1028"/>
  <c r="BP1027" s="1"/>
  <c r="BP1026" s="1"/>
  <c r="BP1025" s="1"/>
  <c r="BV1029"/>
  <c r="BO204"/>
  <c r="BU205"/>
  <c r="BO1224"/>
  <c r="BO1223" s="1"/>
  <c r="BO1222" s="1"/>
  <c r="BO1221" s="1"/>
  <c r="BU1225"/>
  <c r="BP1362"/>
  <c r="BP1361" s="1"/>
  <c r="BV1363"/>
  <c r="BP413"/>
  <c r="BV414"/>
  <c r="BO1374"/>
  <c r="BO1373" s="1"/>
  <c r="BU1375"/>
  <c r="BO213"/>
  <c r="BO212" s="1"/>
  <c r="BO211" s="1"/>
  <c r="BO210" s="1"/>
  <c r="BO209" s="1"/>
  <c r="BU214"/>
  <c r="BO1447"/>
  <c r="BU1448"/>
  <c r="BP1381"/>
  <c r="BP1380" s="1"/>
  <c r="BV1382"/>
  <c r="BO1314"/>
  <c r="BO1313" s="1"/>
  <c r="BU1315"/>
  <c r="BO261"/>
  <c r="BO260" s="1"/>
  <c r="BO259" s="1"/>
  <c r="BO258" s="1"/>
  <c r="BU262"/>
  <c r="BO777"/>
  <c r="BO776" s="1"/>
  <c r="BO775" s="1"/>
  <c r="BU778"/>
  <c r="BP252"/>
  <c r="BP251" s="1"/>
  <c r="BV253"/>
  <c r="BP95"/>
  <c r="BP94" s="1"/>
  <c r="BV96"/>
  <c r="BO536"/>
  <c r="BO535" s="1"/>
  <c r="BU537"/>
  <c r="BP237"/>
  <c r="BP236" s="1"/>
  <c r="BP235" s="1"/>
  <c r="BV238"/>
  <c r="BO396"/>
  <c r="BO395" s="1"/>
  <c r="BO394" s="1"/>
  <c r="BU397"/>
  <c r="BP1320"/>
  <c r="BP1319" s="1"/>
  <c r="BV1321"/>
  <c r="BP1454"/>
  <c r="BV1455"/>
  <c r="BP230"/>
  <c r="BP229" s="1"/>
  <c r="BV231"/>
  <c r="BO1148"/>
  <c r="BO1147" s="1"/>
  <c r="BO1146" s="1"/>
  <c r="BO1145" s="1"/>
  <c r="BU1149"/>
  <c r="BO101"/>
  <c r="BO100" s="1"/>
  <c r="BU102"/>
  <c r="BP417"/>
  <c r="BV419"/>
  <c r="BO1109"/>
  <c r="BO1108" s="1"/>
  <c r="BO1107" s="1"/>
  <c r="BO1106" s="1"/>
  <c r="BU1110"/>
  <c r="BO468"/>
  <c r="BU469"/>
  <c r="BP906"/>
  <c r="BP905" s="1"/>
  <c r="BV907"/>
  <c r="BO634"/>
  <c r="BO633" s="1"/>
  <c r="BU635"/>
  <c r="BO770"/>
  <c r="BO769" s="1"/>
  <c r="BO768" s="1"/>
  <c r="BU771"/>
  <c r="BO956"/>
  <c r="BO955" s="1"/>
  <c r="BU957"/>
  <c r="BP1138"/>
  <c r="BP1137" s="1"/>
  <c r="BP1136" s="1"/>
  <c r="BP1135" s="1"/>
  <c r="BV1139"/>
  <c r="BP321"/>
  <c r="BV322"/>
  <c r="BO906"/>
  <c r="BO905" s="1"/>
  <c r="BU907"/>
  <c r="BO1356"/>
  <c r="BO1355" s="1"/>
  <c r="BU1357"/>
  <c r="BP697"/>
  <c r="BP696" s="1"/>
  <c r="BV698"/>
  <c r="BP15"/>
  <c r="BP14" s="1"/>
  <c r="BV16"/>
  <c r="BO543"/>
  <c r="BO542" s="1"/>
  <c r="BO534" s="1"/>
  <c r="BU544"/>
  <c r="BP875"/>
  <c r="BP874" s="1"/>
  <c r="BP873" s="1"/>
  <c r="BV876"/>
  <c r="BO1474"/>
  <c r="BO1473" s="1"/>
  <c r="BU1475"/>
  <c r="BO1049"/>
  <c r="BU1050"/>
  <c r="BP554"/>
  <c r="BP553" s="1"/>
  <c r="BP552" s="1"/>
  <c r="BV555"/>
  <c r="BP80"/>
  <c r="BV81"/>
  <c r="BP543"/>
  <c r="BP542" s="1"/>
  <c r="BV544"/>
  <c r="BO1350"/>
  <c r="BO1349" s="1"/>
  <c r="BU1351"/>
  <c r="BP109"/>
  <c r="BP108" s="1"/>
  <c r="BV110"/>
  <c r="BP186"/>
  <c r="BV187"/>
  <c r="BP1506"/>
  <c r="BP1505" s="1"/>
  <c r="BP1504" s="1"/>
  <c r="BP1503" s="1"/>
  <c r="BP1502" s="1"/>
  <c r="BP1501" s="1"/>
  <c r="BV1507"/>
  <c r="BO915"/>
  <c r="BO914" s="1"/>
  <c r="BU916"/>
  <c r="BO1126"/>
  <c r="BO1125" s="1"/>
  <c r="BO1124" s="1"/>
  <c r="BO1123" s="1"/>
  <c r="BU1127"/>
  <c r="BP197"/>
  <c r="BP196" s="1"/>
  <c r="BP195" s="1"/>
  <c r="BP194" s="1"/>
  <c r="BP193" s="1"/>
  <c r="BP192" s="1"/>
  <c r="BV198"/>
  <c r="BO599"/>
  <c r="BO598" s="1"/>
  <c r="BU600"/>
  <c r="BP36"/>
  <c r="BV37"/>
  <c r="BO558"/>
  <c r="BO557" s="1"/>
  <c r="BO556" s="1"/>
  <c r="BU559"/>
  <c r="BP694"/>
  <c r="BP693" s="1"/>
  <c r="BP692" s="1"/>
  <c r="BV695"/>
  <c r="BP977"/>
  <c r="BP976" s="1"/>
  <c r="BP975" s="1"/>
  <c r="BV978"/>
  <c r="BP546"/>
  <c r="BP545" s="1"/>
  <c r="BV547"/>
  <c r="BO78"/>
  <c r="BU79"/>
  <c r="BP500"/>
  <c r="BP499" s="1"/>
  <c r="BP498" s="1"/>
  <c r="BV501"/>
  <c r="BO351"/>
  <c r="BO350" s="1"/>
  <c r="BU352"/>
  <c r="BP848"/>
  <c r="BP847" s="1"/>
  <c r="BV849"/>
  <c r="BP1441"/>
  <c r="BV1442"/>
  <c r="BP299"/>
  <c r="BP298" s="1"/>
  <c r="BP297" s="1"/>
  <c r="BP296" s="1"/>
  <c r="BV300"/>
  <c r="BO858"/>
  <c r="BO857" s="1"/>
  <c r="BU859"/>
  <c r="BP567"/>
  <c r="BP566" s="1"/>
  <c r="BV568"/>
  <c r="BO1481"/>
  <c r="BU1482"/>
  <c r="BO1094"/>
  <c r="BO1093" s="1"/>
  <c r="BO1092" s="1"/>
  <c r="BO1091" s="1"/>
  <c r="BU1095"/>
  <c r="BP563"/>
  <c r="BP562" s="1"/>
  <c r="BV565"/>
  <c r="BP521"/>
  <c r="BP520" s="1"/>
  <c r="BV522"/>
  <c r="BP868"/>
  <c r="BP867" s="1"/>
  <c r="BP866" s="1"/>
  <c r="BP865" s="1"/>
  <c r="BP864" s="1"/>
  <c r="BV869"/>
  <c r="BO1402"/>
  <c r="BO1401" s="1"/>
  <c r="BU1403"/>
  <c r="BP1466"/>
  <c r="BV1467"/>
  <c r="BO1033"/>
  <c r="BO1032" s="1"/>
  <c r="BO1031" s="1"/>
  <c r="BO1030" s="1"/>
  <c r="BU1034"/>
  <c r="BO1464"/>
  <c r="BU1465"/>
  <c r="BP1133"/>
  <c r="BP1132" s="1"/>
  <c r="BP1131" s="1"/>
  <c r="BP1130" s="1"/>
  <c r="BV1134"/>
  <c r="BP558"/>
  <c r="BP557" s="1"/>
  <c r="BP556" s="1"/>
  <c r="BV559"/>
  <c r="BP608"/>
  <c r="BP607" s="1"/>
  <c r="BP606" s="1"/>
  <c r="BV609"/>
  <c r="BO686"/>
  <c r="BO685" s="1"/>
  <c r="BO684" s="1"/>
  <c r="BU687"/>
  <c r="BP1405"/>
  <c r="BP1404" s="1"/>
  <c r="BV1406"/>
  <c r="BO1238"/>
  <c r="BO1237" s="1"/>
  <c r="BO1236" s="1"/>
  <c r="BO1235" s="1"/>
  <c r="BO1234" s="1"/>
  <c r="BU1239"/>
  <c r="BO666"/>
  <c r="BO665" s="1"/>
  <c r="BU667"/>
  <c r="BP1408"/>
  <c r="BP1407" s="1"/>
  <c r="BV1409"/>
  <c r="BO1341"/>
  <c r="BO1340" s="1"/>
  <c r="BU1342"/>
  <c r="BO120"/>
  <c r="BO119" s="1"/>
  <c r="BO118" s="1"/>
  <c r="BO117" s="1"/>
  <c r="BO116" s="1"/>
  <c r="BO115" s="1"/>
  <c r="BU121"/>
  <c r="BP712"/>
  <c r="BP711" s="1"/>
  <c r="BP710" s="1"/>
  <c r="BV713"/>
  <c r="BO1408"/>
  <c r="BO1407" s="1"/>
  <c r="BU1409"/>
  <c r="BP656"/>
  <c r="BP655" s="1"/>
  <c r="BV657"/>
  <c r="BO1323"/>
  <c r="BO1322" s="1"/>
  <c r="BU1324"/>
  <c r="BP531"/>
  <c r="BP530" s="1"/>
  <c r="BV532"/>
  <c r="BP1126"/>
  <c r="BP1125" s="1"/>
  <c r="BP1124" s="1"/>
  <c r="BP1123" s="1"/>
  <c r="BV1127"/>
  <c r="BP1081"/>
  <c r="BP1080" s="1"/>
  <c r="BP1079" s="1"/>
  <c r="BP1078" s="1"/>
  <c r="BP1077" s="1"/>
  <c r="BV1082"/>
  <c r="BP935"/>
  <c r="BP934" s="1"/>
  <c r="BP933" s="1"/>
  <c r="BV936"/>
  <c r="BC962"/>
  <c r="BV752"/>
  <c r="BU752"/>
  <c r="BO823"/>
  <c r="BO822" s="1"/>
  <c r="BO821" s="1"/>
  <c r="BO820" s="1"/>
  <c r="BU824"/>
  <c r="BP823"/>
  <c r="BP822" s="1"/>
  <c r="BP821" s="1"/>
  <c r="BP820" s="1"/>
  <c r="BV824"/>
  <c r="BO986"/>
  <c r="BO985" s="1"/>
  <c r="BU987"/>
  <c r="BO983"/>
  <c r="BO982" s="1"/>
  <c r="BU984"/>
  <c r="BP986"/>
  <c r="BP985" s="1"/>
  <c r="BV987"/>
  <c r="BO1020"/>
  <c r="BO1019" s="1"/>
  <c r="BU1021"/>
  <c r="BO1170"/>
  <c r="BO1169" s="1"/>
  <c r="BO1168" s="1"/>
  <c r="BO1167" s="1"/>
  <c r="BU1171"/>
  <c r="AX257"/>
  <c r="AX255" s="1"/>
  <c r="BI228"/>
  <c r="AX152"/>
  <c r="AX151" s="1"/>
  <c r="AX150" s="1"/>
  <c r="BJ1433"/>
  <c r="BD1432"/>
  <c r="BD1431" s="1"/>
  <c r="BD1430" s="1"/>
  <c r="BD1429" s="1"/>
  <c r="AW745"/>
  <c r="AW744" s="1"/>
  <c r="AX1459"/>
  <c r="AQ376"/>
  <c r="AQ370" s="1"/>
  <c r="AX1248"/>
  <c r="AX1247" s="1"/>
  <c r="AX280"/>
  <c r="AX279" s="1"/>
  <c r="AX274" s="1"/>
  <c r="AX273" s="1"/>
  <c r="AR931"/>
  <c r="AR1090"/>
  <c r="BI1088"/>
  <c r="BC1087"/>
  <c r="BC1086" s="1"/>
  <c r="BC1085" s="1"/>
  <c r="BC1084" s="1"/>
  <c r="BC1083" s="1"/>
  <c r="BD55"/>
  <c r="BD52" s="1"/>
  <c r="BJ56"/>
  <c r="BP77"/>
  <c r="BP76" s="1"/>
  <c r="AW306"/>
  <c r="AW295" s="1"/>
  <c r="BO467"/>
  <c r="BO767"/>
  <c r="BO766" s="1"/>
  <c r="BJ1023"/>
  <c r="BJ1022" s="1"/>
  <c r="BJ1018" s="1"/>
  <c r="BP1024"/>
  <c r="BJ443"/>
  <c r="BJ442" s="1"/>
  <c r="BJ441" s="1"/>
  <c r="BJ440" s="1"/>
  <c r="BP444"/>
  <c r="BJ1398"/>
  <c r="BJ1397" s="1"/>
  <c r="BJ1396" s="1"/>
  <c r="BP1399"/>
  <c r="BI130"/>
  <c r="BI129" s="1"/>
  <c r="BI128" s="1"/>
  <c r="BO131"/>
  <c r="BI315"/>
  <c r="BI314" s="1"/>
  <c r="BI313" s="1"/>
  <c r="BO316"/>
  <c r="BI1058"/>
  <c r="BI1057" s="1"/>
  <c r="BI1056" s="1"/>
  <c r="BI1055" s="1"/>
  <c r="BI1054" s="1"/>
  <c r="BO1059"/>
  <c r="BJ539"/>
  <c r="BJ538" s="1"/>
  <c r="BP541"/>
  <c r="BJ1160"/>
  <c r="BJ1159" s="1"/>
  <c r="BJ1158" s="1"/>
  <c r="BJ1157" s="1"/>
  <c r="BP1161"/>
  <c r="BO246"/>
  <c r="BO247"/>
  <c r="BP429"/>
  <c r="BP247"/>
  <c r="BP246"/>
  <c r="BP228"/>
  <c r="BJ561"/>
  <c r="BI1463"/>
  <c r="BJ654"/>
  <c r="BI1452"/>
  <c r="BI1451" s="1"/>
  <c r="BO1453"/>
  <c r="BJ1257"/>
  <c r="BP1258"/>
  <c r="BJ841"/>
  <c r="BJ840" s="1"/>
  <c r="BJ839" s="1"/>
  <c r="BJ838" s="1"/>
  <c r="BJ819" s="1"/>
  <c r="BP842"/>
  <c r="BJ1437"/>
  <c r="BJ1436" s="1"/>
  <c r="BJ1435" s="1"/>
  <c r="BP1438"/>
  <c r="BJ549"/>
  <c r="BJ548" s="1"/>
  <c r="BP551"/>
  <c r="BI415"/>
  <c r="BO416"/>
  <c r="BJ1411"/>
  <c r="BJ1410" s="1"/>
  <c r="BJ1400" s="1"/>
  <c r="BP1412"/>
  <c r="BI434"/>
  <c r="BI433" s="1"/>
  <c r="BI432" s="1"/>
  <c r="BI431" s="1"/>
  <c r="BO435"/>
  <c r="BJ750"/>
  <c r="BP751"/>
  <c r="BI750"/>
  <c r="BO751"/>
  <c r="BJ1329"/>
  <c r="BJ1328" s="1"/>
  <c r="BP1330"/>
  <c r="BI912"/>
  <c r="BI911" s="1"/>
  <c r="BO913"/>
  <c r="BO954"/>
  <c r="BO953"/>
  <c r="BO1047"/>
  <c r="BO1046"/>
  <c r="BO1045" s="1"/>
  <c r="BO1043" s="1"/>
  <c r="BO1048"/>
  <c r="BI561"/>
  <c r="BI1476"/>
  <c r="BO1068"/>
  <c r="BO1067" s="1"/>
  <c r="BO872"/>
  <c r="BO871" s="1"/>
  <c r="BP846"/>
  <c r="BP845" s="1"/>
  <c r="BP844" s="1"/>
  <c r="BP561"/>
  <c r="BP654"/>
  <c r="BJ1498"/>
  <c r="BJ1497" s="1"/>
  <c r="BJ1496" s="1"/>
  <c r="BJ1495" s="1"/>
  <c r="BJ1494" s="1"/>
  <c r="BP1499"/>
  <c r="BJ292"/>
  <c r="BJ291" s="1"/>
  <c r="BJ290" s="1"/>
  <c r="BJ289" s="1"/>
  <c r="BJ288" s="1"/>
  <c r="BP293"/>
  <c r="BI809"/>
  <c r="BI808" s="1"/>
  <c r="BI807" s="1"/>
  <c r="BI806" s="1"/>
  <c r="BO810"/>
  <c r="BI174"/>
  <c r="BI173" s="1"/>
  <c r="BI172" s="1"/>
  <c r="BI168" s="1"/>
  <c r="BI167" s="1"/>
  <c r="BO175"/>
  <c r="BJ1191"/>
  <c r="BJ1190" s="1"/>
  <c r="BJ1189" s="1"/>
  <c r="BJ1188" s="1"/>
  <c r="BP1192"/>
  <c r="BI973"/>
  <c r="BI972" s="1"/>
  <c r="BI971" s="1"/>
  <c r="BO974"/>
  <c r="BJ1049"/>
  <c r="BJ1046" s="1"/>
  <c r="BJ1045" s="1"/>
  <c r="BJ1043" s="1"/>
  <c r="BP1050"/>
  <c r="BI104"/>
  <c r="BI103" s="1"/>
  <c r="BO105"/>
  <c r="BO561"/>
  <c r="BI799"/>
  <c r="BJ415"/>
  <c r="BJ412" s="1"/>
  <c r="BJ411" s="1"/>
  <c r="BP416"/>
  <c r="BJ360"/>
  <c r="BJ359" s="1"/>
  <c r="BP361"/>
  <c r="BJ1308"/>
  <c r="BJ1307" s="1"/>
  <c r="BP1309"/>
  <c r="BI409"/>
  <c r="BI408" s="1"/>
  <c r="BI407" s="1"/>
  <c r="BO410"/>
  <c r="BJ18"/>
  <c r="BP19"/>
  <c r="BJ1170"/>
  <c r="BJ1169" s="1"/>
  <c r="BJ1168" s="1"/>
  <c r="BJ1167" s="1"/>
  <c r="BP1171"/>
  <c r="BJ801"/>
  <c r="BJ800" s="1"/>
  <c r="BP802"/>
  <c r="BI1287"/>
  <c r="BI1286" s="1"/>
  <c r="BI1285" s="1"/>
  <c r="BI1284" s="1"/>
  <c r="BI1283" s="1"/>
  <c r="BO1288"/>
  <c r="BI426"/>
  <c r="BI425" s="1"/>
  <c r="BI424" s="1"/>
  <c r="BI423" s="1"/>
  <c r="BI422" s="1"/>
  <c r="BI421" s="1"/>
  <c r="BO427"/>
  <c r="BJ1474"/>
  <c r="BJ1473" s="1"/>
  <c r="BP1475"/>
  <c r="BI969"/>
  <c r="BI968" s="1"/>
  <c r="BI967" s="1"/>
  <c r="BO970"/>
  <c r="BJ678"/>
  <c r="BJ677" s="1"/>
  <c r="BJ676" s="1"/>
  <c r="BP679"/>
  <c r="BJ1302"/>
  <c r="BJ1301" s="1"/>
  <c r="BP1303"/>
  <c r="BI1257"/>
  <c r="BO1258"/>
  <c r="BP307"/>
  <c r="BI845"/>
  <c r="BI844" s="1"/>
  <c r="BJ228"/>
  <c r="BO654"/>
  <c r="BO799"/>
  <c r="AR803"/>
  <c r="BC1471"/>
  <c r="BC1468" s="1"/>
  <c r="BI1472"/>
  <c r="BC374"/>
  <c r="BC373" s="1"/>
  <c r="BC372" s="1"/>
  <c r="BC371" s="1"/>
  <c r="BI375"/>
  <c r="BC197"/>
  <c r="BC196" s="1"/>
  <c r="BC195" s="1"/>
  <c r="BC194" s="1"/>
  <c r="BC193" s="1"/>
  <c r="BC192" s="1"/>
  <c r="BI198"/>
  <c r="BC60"/>
  <c r="BC59" s="1"/>
  <c r="BI61"/>
  <c r="BD24"/>
  <c r="BJ26"/>
  <c r="BC24"/>
  <c r="BI26"/>
  <c r="BC98"/>
  <c r="BC97" s="1"/>
  <c r="BC90" s="1"/>
  <c r="BI99"/>
  <c r="BC413"/>
  <c r="BC412" s="1"/>
  <c r="BC411" s="1"/>
  <c r="BC406" s="1"/>
  <c r="BI414"/>
  <c r="BC299"/>
  <c r="BC298" s="1"/>
  <c r="BC297" s="1"/>
  <c r="BC296" s="1"/>
  <c r="BI300"/>
  <c r="BD261"/>
  <c r="BD260" s="1"/>
  <c r="BD259" s="1"/>
  <c r="BD258" s="1"/>
  <c r="BJ262"/>
  <c r="BC18"/>
  <c r="BI19"/>
  <c r="BC12"/>
  <c r="BC11" s="1"/>
  <c r="BI13"/>
  <c r="BC746"/>
  <c r="BI747"/>
  <c r="BD879"/>
  <c r="BD878" s="1"/>
  <c r="BD877" s="1"/>
  <c r="BD872" s="1"/>
  <c r="BD871" s="1"/>
  <c r="BJ880"/>
  <c r="BC1437"/>
  <c r="BI1438"/>
  <c r="BD112"/>
  <c r="BD111" s="1"/>
  <c r="BJ113"/>
  <c r="BD213"/>
  <c r="BD212" s="1"/>
  <c r="BD211" s="1"/>
  <c r="BD210" s="1"/>
  <c r="BD209" s="1"/>
  <c r="BJ214"/>
  <c r="BD1251"/>
  <c r="BD1250" s="1"/>
  <c r="BD1249" s="1"/>
  <c r="BJ1252"/>
  <c r="BC399"/>
  <c r="BC398" s="1"/>
  <c r="BI400"/>
  <c r="BD283"/>
  <c r="BJ284"/>
  <c r="BD1198"/>
  <c r="BD1197" s="1"/>
  <c r="BD1196" s="1"/>
  <c r="BD1195" s="1"/>
  <c r="BJ1199"/>
  <c r="BD1207"/>
  <c r="BD1206" s="1"/>
  <c r="BD1205" s="1"/>
  <c r="BJ1208"/>
  <c r="BD130"/>
  <c r="BD129" s="1"/>
  <c r="BD128" s="1"/>
  <c r="BJ131"/>
  <c r="BC223"/>
  <c r="BC222" s="1"/>
  <c r="BC221" s="1"/>
  <c r="BC217" s="1"/>
  <c r="BC216" s="1"/>
  <c r="BI224"/>
  <c r="BC1320"/>
  <c r="BC1319" s="1"/>
  <c r="BI1321"/>
  <c r="BD1314"/>
  <c r="BD1313" s="1"/>
  <c r="BJ1315"/>
  <c r="BC531"/>
  <c r="BC530" s="1"/>
  <c r="BI533"/>
  <c r="BD334"/>
  <c r="BD333" s="1"/>
  <c r="BD332" s="1"/>
  <c r="BJ335"/>
  <c r="BD154"/>
  <c r="BJ155"/>
  <c r="BC55"/>
  <c r="BC52" s="1"/>
  <c r="BI56"/>
  <c r="BC716"/>
  <c r="BC715" s="1"/>
  <c r="BC714" s="1"/>
  <c r="BC709" s="1"/>
  <c r="BC708" s="1"/>
  <c r="BI717"/>
  <c r="BC1486"/>
  <c r="BC1483" s="1"/>
  <c r="BI1487"/>
  <c r="BD536"/>
  <c r="BD535" s="1"/>
  <c r="BD534" s="1"/>
  <c r="BJ537"/>
  <c r="BD1295"/>
  <c r="BD1294" s="1"/>
  <c r="BD1293" s="1"/>
  <c r="BD1292" s="1"/>
  <c r="BD1291" s="1"/>
  <c r="BD1290" s="1"/>
  <c r="BJ1296"/>
  <c r="BD1255"/>
  <c r="BD1254" s="1"/>
  <c r="BJ1256"/>
  <c r="BC903"/>
  <c r="BC902" s="1"/>
  <c r="BI904"/>
  <c r="BD956"/>
  <c r="BD955" s="1"/>
  <c r="BD953" s="1"/>
  <c r="BJ957"/>
  <c r="BD1447"/>
  <c r="BJ1448"/>
  <c r="BD1421"/>
  <c r="BD1420" s="1"/>
  <c r="BD1419" s="1"/>
  <c r="BD1418" s="1"/>
  <c r="BJ1422"/>
  <c r="BC309"/>
  <c r="BC308" s="1"/>
  <c r="BI310"/>
  <c r="BD1260"/>
  <c r="BD1259" s="1"/>
  <c r="BJ1261"/>
  <c r="BI430"/>
  <c r="BI429"/>
  <c r="BI126"/>
  <c r="BI125" s="1"/>
  <c r="BI127"/>
  <c r="BD156"/>
  <c r="BJ158"/>
  <c r="BC454"/>
  <c r="BC453" s="1"/>
  <c r="BI455"/>
  <c r="BD104"/>
  <c r="BJ105"/>
  <c r="BD1287"/>
  <c r="BD1286" s="1"/>
  <c r="BD1285" s="1"/>
  <c r="BD1284" s="1"/>
  <c r="BD1283" s="1"/>
  <c r="BJ1288"/>
  <c r="BC1461"/>
  <c r="BC1460" s="1"/>
  <c r="BI1462"/>
  <c r="BD1481"/>
  <c r="BD1476" s="1"/>
  <c r="BJ1482"/>
  <c r="BD1347"/>
  <c r="BD1346" s="1"/>
  <c r="BJ1348"/>
  <c r="BC1405"/>
  <c r="BC1404" s="1"/>
  <c r="BC1400" s="1"/>
  <c r="BI1406"/>
  <c r="BC184"/>
  <c r="BI185"/>
  <c r="BC748"/>
  <c r="BI749"/>
  <c r="BC1104"/>
  <c r="BC1103" s="1"/>
  <c r="BC1102" s="1"/>
  <c r="BC1101" s="1"/>
  <c r="BC1090" s="1"/>
  <c r="BI1105"/>
  <c r="BD315"/>
  <c r="BD314" s="1"/>
  <c r="BD313" s="1"/>
  <c r="BJ316"/>
  <c r="BD893"/>
  <c r="BJ894"/>
  <c r="BC277"/>
  <c r="BC276" s="1"/>
  <c r="BC275" s="1"/>
  <c r="BI278"/>
  <c r="BC15"/>
  <c r="BC14" s="1"/>
  <c r="BI16"/>
  <c r="BD277"/>
  <c r="BD276" s="1"/>
  <c r="BD275" s="1"/>
  <c r="BJ278"/>
  <c r="BC1359"/>
  <c r="BC1358" s="1"/>
  <c r="BI1360"/>
  <c r="BD281"/>
  <c r="BJ282"/>
  <c r="BC1198"/>
  <c r="BC1197" s="1"/>
  <c r="BC1196" s="1"/>
  <c r="BC1195" s="1"/>
  <c r="BI1199"/>
  <c r="BD1488"/>
  <c r="BD1483" s="1"/>
  <c r="BJ1489"/>
  <c r="BC891"/>
  <c r="BI892"/>
  <c r="BD266"/>
  <c r="BD265" s="1"/>
  <c r="BD264" s="1"/>
  <c r="BD263" s="1"/>
  <c r="BD257" s="1"/>
  <c r="BD255" s="1"/>
  <c r="BJ267"/>
  <c r="BC1009"/>
  <c r="BC1008" s="1"/>
  <c r="BC1007" s="1"/>
  <c r="BC1006" s="1"/>
  <c r="BC1005" s="1"/>
  <c r="BI1010"/>
  <c r="BD1338"/>
  <c r="BD1337" s="1"/>
  <c r="BJ1339"/>
  <c r="BC1271"/>
  <c r="BC1270" s="1"/>
  <c r="BC1266" s="1"/>
  <c r="BI1272"/>
  <c r="BD223"/>
  <c r="BD222" s="1"/>
  <c r="BD221" s="1"/>
  <c r="BD217" s="1"/>
  <c r="BD216" s="1"/>
  <c r="BJ224"/>
  <c r="BC268"/>
  <c r="BI269"/>
  <c r="BD20"/>
  <c r="BJ21"/>
  <c r="BD1224"/>
  <c r="BD1223" s="1"/>
  <c r="BD1222" s="1"/>
  <c r="BD1221" s="1"/>
  <c r="BJ1225"/>
  <c r="BC1426"/>
  <c r="BC1425" s="1"/>
  <c r="BC1424" s="1"/>
  <c r="BC1423" s="1"/>
  <c r="BI1427"/>
  <c r="BC36"/>
  <c r="BI37"/>
  <c r="BD816"/>
  <c r="BD815" s="1"/>
  <c r="BD814" s="1"/>
  <c r="BD813" s="1"/>
  <c r="BD812" s="1"/>
  <c r="BJ817"/>
  <c r="BC608"/>
  <c r="BC607" s="1"/>
  <c r="BC606" s="1"/>
  <c r="BI609"/>
  <c r="BD1371"/>
  <c r="BD1370" s="1"/>
  <c r="BJ1372"/>
  <c r="BC816"/>
  <c r="BC815" s="1"/>
  <c r="BC814" s="1"/>
  <c r="BC813" s="1"/>
  <c r="BC812" s="1"/>
  <c r="BI817"/>
  <c r="BD319"/>
  <c r="BD318" s="1"/>
  <c r="BD317" s="1"/>
  <c r="BD306" s="1"/>
  <c r="BD295" s="1"/>
  <c r="BJ320"/>
  <c r="BC319"/>
  <c r="BC318" s="1"/>
  <c r="BC317" s="1"/>
  <c r="BC306" s="1"/>
  <c r="BI320"/>
  <c r="BC644"/>
  <c r="BC643" s="1"/>
  <c r="BC642" s="1"/>
  <c r="BI645"/>
  <c r="BC1421"/>
  <c r="BC1420" s="1"/>
  <c r="BC1419" s="1"/>
  <c r="BC1418" s="1"/>
  <c r="BI1422"/>
  <c r="BD1469"/>
  <c r="BD1468" s="1"/>
  <c r="BJ1470"/>
  <c r="BC1065"/>
  <c r="BC1064" s="1"/>
  <c r="BC1063" s="1"/>
  <c r="BC1062" s="1"/>
  <c r="BC1061" s="1"/>
  <c r="BI1066"/>
  <c r="BC1308"/>
  <c r="BC1307" s="1"/>
  <c r="BI1309"/>
  <c r="BD285"/>
  <c r="BJ286"/>
  <c r="BC70"/>
  <c r="BC69" s="1"/>
  <c r="BC68" s="1"/>
  <c r="BC67" s="1"/>
  <c r="BC66" s="1"/>
  <c r="BC65" s="1"/>
  <c r="BI71"/>
  <c r="BD528"/>
  <c r="BD527" s="1"/>
  <c r="BJ529"/>
  <c r="BC521"/>
  <c r="BC520" s="1"/>
  <c r="BI522"/>
  <c r="BJ1047"/>
  <c r="BD160"/>
  <c r="BD159" s="1"/>
  <c r="BJ161"/>
  <c r="BD48"/>
  <c r="BD47" s="1"/>
  <c r="BD46" s="1"/>
  <c r="BD45" s="1"/>
  <c r="BD44" s="1"/>
  <c r="BJ49"/>
  <c r="BD525"/>
  <c r="BD524" s="1"/>
  <c r="BJ526"/>
  <c r="BD777"/>
  <c r="BD776" s="1"/>
  <c r="BD775" s="1"/>
  <c r="BJ778"/>
  <c r="BD1074"/>
  <c r="BD1073" s="1"/>
  <c r="BJ1075"/>
  <c r="BC935"/>
  <c r="BC934" s="1"/>
  <c r="BC933" s="1"/>
  <c r="BI936"/>
  <c r="BD943"/>
  <c r="BD942" s="1"/>
  <c r="BD941" s="1"/>
  <c r="BJ944"/>
  <c r="BD728"/>
  <c r="BD727" s="1"/>
  <c r="BJ729"/>
  <c r="AQ346"/>
  <c r="AQ345" s="1"/>
  <c r="AQ344" s="1"/>
  <c r="AQ343" s="1"/>
  <c r="AQ341" s="1"/>
  <c r="BD17"/>
  <c r="AX516"/>
  <c r="AX515" s="1"/>
  <c r="AX514" s="1"/>
  <c r="AR182"/>
  <c r="AR181" s="1"/>
  <c r="AR180" s="1"/>
  <c r="AR179" s="1"/>
  <c r="AR177" s="1"/>
  <c r="AL962"/>
  <c r="AL961" s="1"/>
  <c r="AL959" s="1"/>
  <c r="AW492"/>
  <c r="AW491" s="1"/>
  <c r="AW490" s="1"/>
  <c r="AW489" s="1"/>
  <c r="AW488" s="1"/>
  <c r="BC493"/>
  <c r="AW1398"/>
  <c r="AW1397" s="1"/>
  <c r="AW1396" s="1"/>
  <c r="AW1395" s="1"/>
  <c r="AW1394" s="1"/>
  <c r="AW1393" s="1"/>
  <c r="BC1399"/>
  <c r="AX994"/>
  <c r="AX993" s="1"/>
  <c r="AX992" s="1"/>
  <c r="AX991" s="1"/>
  <c r="BD995"/>
  <c r="AW281"/>
  <c r="BC282"/>
  <c r="AX613"/>
  <c r="AX612" s="1"/>
  <c r="AX611" s="1"/>
  <c r="AX605" s="1"/>
  <c r="AX604" s="1"/>
  <c r="BD615"/>
  <c r="AX60"/>
  <c r="AX59" s="1"/>
  <c r="AX51" s="1"/>
  <c r="AX50" s="1"/>
  <c r="AX43" s="1"/>
  <c r="BD61"/>
  <c r="AW1165"/>
  <c r="AW1164" s="1"/>
  <c r="AW1163" s="1"/>
  <c r="AW1162" s="1"/>
  <c r="BC1166"/>
  <c r="AX599"/>
  <c r="AX598" s="1"/>
  <c r="BD600"/>
  <c r="AW1338"/>
  <c r="AW1337" s="1"/>
  <c r="BC1339"/>
  <c r="AX939"/>
  <c r="AX938" s="1"/>
  <c r="AX937" s="1"/>
  <c r="AX932" s="1"/>
  <c r="BD940"/>
  <c r="AX388"/>
  <c r="AX387" s="1"/>
  <c r="BD389"/>
  <c r="AX1087"/>
  <c r="AX1086" s="1"/>
  <c r="AX1085" s="1"/>
  <c r="AX1084" s="1"/>
  <c r="AX1083" s="1"/>
  <c r="BD1088"/>
  <c r="AW1191"/>
  <c r="AW1190" s="1"/>
  <c r="AW1189" s="1"/>
  <c r="AW1188" s="1"/>
  <c r="BC1192"/>
  <c r="AX731"/>
  <c r="AX730" s="1"/>
  <c r="AX726" s="1"/>
  <c r="AX725" s="1"/>
  <c r="BD732"/>
  <c r="AX1359"/>
  <c r="AX1358" s="1"/>
  <c r="BD1360"/>
  <c r="AW994"/>
  <c r="AW993" s="1"/>
  <c r="AW992" s="1"/>
  <c r="AW991" s="1"/>
  <c r="AW961" s="1"/>
  <c r="BC995"/>
  <c r="AW1295"/>
  <c r="AW1294" s="1"/>
  <c r="AW1293" s="1"/>
  <c r="AW1292" s="1"/>
  <c r="AW1291" s="1"/>
  <c r="AW1290" s="1"/>
  <c r="BC1296"/>
  <c r="AX1368"/>
  <c r="AX1367" s="1"/>
  <c r="BD1369"/>
  <c r="AX189"/>
  <c r="AX188" s="1"/>
  <c r="BD190"/>
  <c r="AX184"/>
  <c r="AX183" s="1"/>
  <c r="BD185"/>
  <c r="AX1094"/>
  <c r="AX1093" s="1"/>
  <c r="AX1092" s="1"/>
  <c r="AX1091" s="1"/>
  <c r="BD1095"/>
  <c r="AW1445"/>
  <c r="AW1444" s="1"/>
  <c r="AW1443" s="1"/>
  <c r="BC1446"/>
  <c r="AW1332"/>
  <c r="AW1331" s="1"/>
  <c r="BC1333"/>
  <c r="AW1317"/>
  <c r="AW1316" s="1"/>
  <c r="BC1318"/>
  <c r="AX686"/>
  <c r="AX685" s="1"/>
  <c r="AX684" s="1"/>
  <c r="AX675" s="1"/>
  <c r="AX674" s="1"/>
  <c r="BD687"/>
  <c r="AW354"/>
  <c r="AW353" s="1"/>
  <c r="BC355"/>
  <c r="AX454"/>
  <c r="AX453" s="1"/>
  <c r="BD455"/>
  <c r="AX948"/>
  <c r="AX947" s="1"/>
  <c r="AX946" s="1"/>
  <c r="AX945" s="1"/>
  <c r="BD949"/>
  <c r="AW1347"/>
  <c r="AW1346" s="1"/>
  <c r="BC1348"/>
  <c r="AW1040"/>
  <c r="AW1039" s="1"/>
  <c r="AW1038" s="1"/>
  <c r="AW1037" s="1"/>
  <c r="AW1036" s="1"/>
  <c r="BC1041"/>
  <c r="AX204"/>
  <c r="AX203" s="1"/>
  <c r="AX202" s="1"/>
  <c r="AX201" s="1"/>
  <c r="AX200" s="1"/>
  <c r="BD205"/>
  <c r="AW1353"/>
  <c r="AW1352" s="1"/>
  <c r="BC1354"/>
  <c r="AX1203"/>
  <c r="AX1202" s="1"/>
  <c r="AX1201" s="1"/>
  <c r="AX1200" s="1"/>
  <c r="BD1204"/>
  <c r="AW1023"/>
  <c r="AW1022" s="1"/>
  <c r="AW1018" s="1"/>
  <c r="BC1024"/>
  <c r="AX1069"/>
  <c r="AX1068" s="1"/>
  <c r="AX1067" s="1"/>
  <c r="AX1062" s="1"/>
  <c r="AX1061" s="1"/>
  <c r="BD1070"/>
  <c r="AW285"/>
  <c r="BC286"/>
  <c r="AX1033"/>
  <c r="AX1032" s="1"/>
  <c r="AX1031" s="1"/>
  <c r="AX1030" s="1"/>
  <c r="BD1034"/>
  <c r="AX804"/>
  <c r="AX803" s="1"/>
  <c r="BD805"/>
  <c r="AW1255"/>
  <c r="AW1254" s="1"/>
  <c r="AW1253" s="1"/>
  <c r="BC1256"/>
  <c r="AW1251"/>
  <c r="AW1250" s="1"/>
  <c r="AW1249" s="1"/>
  <c r="BC1252"/>
  <c r="AW48"/>
  <c r="AW47" s="1"/>
  <c r="AW46" s="1"/>
  <c r="AW45" s="1"/>
  <c r="AW44" s="1"/>
  <c r="AW43" s="1"/>
  <c r="AW6" s="1"/>
  <c r="BC49"/>
  <c r="AW1302"/>
  <c r="AW1301" s="1"/>
  <c r="BC1303"/>
  <c r="AW928"/>
  <c r="AW927" s="1"/>
  <c r="AW926" s="1"/>
  <c r="AW925" s="1"/>
  <c r="AW924" s="1"/>
  <c r="BC929"/>
  <c r="AW348"/>
  <c r="AW347" s="1"/>
  <c r="AW346" s="1"/>
  <c r="AW345" s="1"/>
  <c r="AW344" s="1"/>
  <c r="AW343" s="1"/>
  <c r="BC349"/>
  <c r="AX127"/>
  <c r="AX126"/>
  <c r="AX125" s="1"/>
  <c r="AW1459"/>
  <c r="AW738"/>
  <c r="AW737" s="1"/>
  <c r="AW736" s="1"/>
  <c r="BC739"/>
  <c r="AX385"/>
  <c r="AX384" s="1"/>
  <c r="BD386"/>
  <c r="AW1441"/>
  <c r="AW1436" s="1"/>
  <c r="AW1435" s="1"/>
  <c r="BC1442"/>
  <c r="AX748"/>
  <c r="AX745" s="1"/>
  <c r="AX744" s="1"/>
  <c r="AX735" s="1"/>
  <c r="AX734" s="1"/>
  <c r="BD749"/>
  <c r="AX1165"/>
  <c r="AX1164" s="1"/>
  <c r="AX1163" s="1"/>
  <c r="AX1162" s="1"/>
  <c r="AX1151" s="1"/>
  <c r="BD1166"/>
  <c r="AX770"/>
  <c r="AX769" s="1"/>
  <c r="AX768" s="1"/>
  <c r="AX767" s="1"/>
  <c r="AX766" s="1"/>
  <c r="BD771"/>
  <c r="AX374"/>
  <c r="AX373" s="1"/>
  <c r="AX372" s="1"/>
  <c r="AX371" s="1"/>
  <c r="BD375"/>
  <c r="AW1212"/>
  <c r="AW1211" s="1"/>
  <c r="AW1210" s="1"/>
  <c r="AW1209" s="1"/>
  <c r="BC1213"/>
  <c r="AX1445"/>
  <c r="AX1444" s="1"/>
  <c r="BD1446"/>
  <c r="AW893"/>
  <c r="AW890" s="1"/>
  <c r="AW889" s="1"/>
  <c r="AW888" s="1"/>
  <c r="AW887" s="1"/>
  <c r="BC894"/>
  <c r="AX909"/>
  <c r="AX908" s="1"/>
  <c r="BD910"/>
  <c r="AX652"/>
  <c r="AX651" s="1"/>
  <c r="AX650" s="1"/>
  <c r="AX641" s="1"/>
  <c r="AX640" s="1"/>
  <c r="BD653"/>
  <c r="AX426"/>
  <c r="AX425" s="1"/>
  <c r="AX424" s="1"/>
  <c r="AX423" s="1"/>
  <c r="AX422" s="1"/>
  <c r="AX421" s="1"/>
  <c r="BD427"/>
  <c r="AW1133"/>
  <c r="AW1132" s="1"/>
  <c r="AW1131" s="1"/>
  <c r="AW1130" s="1"/>
  <c r="BC1134"/>
  <c r="AW1160"/>
  <c r="AW1159" s="1"/>
  <c r="AW1158" s="1"/>
  <c r="AW1157" s="1"/>
  <c r="BC1161"/>
  <c r="AX1148"/>
  <c r="AX1147" s="1"/>
  <c r="AX1146" s="1"/>
  <c r="AX1145" s="1"/>
  <c r="AX1129" s="1"/>
  <c r="BD1149"/>
  <c r="AW380"/>
  <c r="AW379" s="1"/>
  <c r="AW378" s="1"/>
  <c r="AW377" s="1"/>
  <c r="BC381"/>
  <c r="AX12"/>
  <c r="AX11" s="1"/>
  <c r="BD13"/>
  <c r="AX1326"/>
  <c r="AX1325" s="1"/>
  <c r="BD1327"/>
  <c r="BD127"/>
  <c r="BC307"/>
  <c r="BC452"/>
  <c r="BC451" s="1"/>
  <c r="BC51"/>
  <c r="BC50" s="1"/>
  <c r="AX1058"/>
  <c r="AX1057" s="1"/>
  <c r="AX1056" s="1"/>
  <c r="AX1055" s="1"/>
  <c r="AX1054" s="1"/>
  <c r="BD1059"/>
  <c r="AW80"/>
  <c r="AW77" s="1"/>
  <c r="AW76" s="1"/>
  <c r="AW75" s="1"/>
  <c r="AW74" s="1"/>
  <c r="AW73" s="1"/>
  <c r="AW63" s="1"/>
  <c r="BC81"/>
  <c r="AW1335"/>
  <c r="AW1334" s="1"/>
  <c r="BC1336"/>
  <c r="AW1329"/>
  <c r="AW1328" s="1"/>
  <c r="BC1330"/>
  <c r="AX465"/>
  <c r="AX464" s="1"/>
  <c r="AX463" s="1"/>
  <c r="AX458" s="1"/>
  <c r="AX457" s="1"/>
  <c r="BD466"/>
  <c r="AW1311"/>
  <c r="AW1310" s="1"/>
  <c r="BC1312"/>
  <c r="AX1341"/>
  <c r="AX1340" s="1"/>
  <c r="BD1342"/>
  <c r="AW797"/>
  <c r="AW796" s="1"/>
  <c r="AW795" s="1"/>
  <c r="AW794" s="1"/>
  <c r="AW793" s="1"/>
  <c r="AW791" s="1"/>
  <c r="BC798"/>
  <c r="AX409"/>
  <c r="AX408" s="1"/>
  <c r="AX407" s="1"/>
  <c r="AX406" s="1"/>
  <c r="BD410"/>
  <c r="AW1371"/>
  <c r="AW1370" s="1"/>
  <c r="BC1372"/>
  <c r="AW1368"/>
  <c r="AW1367" s="1"/>
  <c r="BC1369"/>
  <c r="AX918"/>
  <c r="AX917" s="1"/>
  <c r="BD919"/>
  <c r="AX338"/>
  <c r="AX337" s="1"/>
  <c r="AX336" s="1"/>
  <c r="AX331" s="1"/>
  <c r="AX330" s="1"/>
  <c r="AX271" s="1"/>
  <c r="BD339"/>
  <c r="AX357"/>
  <c r="AX356" s="1"/>
  <c r="AX346" s="1"/>
  <c r="AX345" s="1"/>
  <c r="AX344" s="1"/>
  <c r="AX343" s="1"/>
  <c r="BD358"/>
  <c r="AW385"/>
  <c r="AW384" s="1"/>
  <c r="AW383" s="1"/>
  <c r="AW382" s="1"/>
  <c r="BC386"/>
  <c r="AW921"/>
  <c r="AW920" s="1"/>
  <c r="AW901" s="1"/>
  <c r="AW900" s="1"/>
  <c r="AW899" s="1"/>
  <c r="BC922"/>
  <c r="AX895"/>
  <c r="AX890" s="1"/>
  <c r="AX889" s="1"/>
  <c r="AX888" s="1"/>
  <c r="AX887" s="1"/>
  <c r="BD897"/>
  <c r="AX915"/>
  <c r="AX914" s="1"/>
  <c r="BD916"/>
  <c r="AX1099"/>
  <c r="AX1098" s="1"/>
  <c r="AX1097" s="1"/>
  <c r="AX1096" s="1"/>
  <c r="BD1100"/>
  <c r="AX1212"/>
  <c r="AX1211" s="1"/>
  <c r="AX1210" s="1"/>
  <c r="AX1209" s="1"/>
  <c r="BD1213"/>
  <c r="AX1104"/>
  <c r="AX1103" s="1"/>
  <c r="AX1102" s="1"/>
  <c r="AX1101" s="1"/>
  <c r="BD1105"/>
  <c r="AX106"/>
  <c r="AX103" s="1"/>
  <c r="AX90" s="1"/>
  <c r="AX75" s="1"/>
  <c r="AX74" s="1"/>
  <c r="AX73" s="1"/>
  <c r="AX63" s="1"/>
  <c r="BD107"/>
  <c r="AR6"/>
  <c r="AQ1151"/>
  <c r="BC745"/>
  <c r="BC744" s="1"/>
  <c r="AX17"/>
  <c r="AL1300"/>
  <c r="AL1299" s="1"/>
  <c r="AL1298" s="1"/>
  <c r="AL1245" s="1"/>
  <c r="AR1194"/>
  <c r="AR1052" s="1"/>
  <c r="AR1452"/>
  <c r="AR1451" s="1"/>
  <c r="AR1443" s="1"/>
  <c r="AR1434" s="1"/>
  <c r="AR1428" s="1"/>
  <c r="AR1417" s="1"/>
  <c r="AR1391" s="1"/>
  <c r="AX1453"/>
  <c r="AW339"/>
  <c r="AQ338"/>
  <c r="AQ337" s="1"/>
  <c r="AQ336" s="1"/>
  <c r="AQ331" s="1"/>
  <c r="AQ330" s="1"/>
  <c r="AQ679"/>
  <c r="AK678"/>
  <c r="AK677" s="1"/>
  <c r="AK676" s="1"/>
  <c r="AK675" s="1"/>
  <c r="AK674" s="1"/>
  <c r="AX1333"/>
  <c r="AR1332"/>
  <c r="AR1331" s="1"/>
  <c r="AX1351"/>
  <c r="AR1350"/>
  <c r="AR1349" s="1"/>
  <c r="AQ43"/>
  <c r="AQ6" s="1"/>
  <c r="AX1345"/>
  <c r="AR1344"/>
  <c r="AR1343" s="1"/>
  <c r="AR973"/>
  <c r="AR972" s="1"/>
  <c r="AR971" s="1"/>
  <c r="AX974"/>
  <c r="AX1389"/>
  <c r="AR1388"/>
  <c r="AR1387" s="1"/>
  <c r="AR1386" s="1"/>
  <c r="AR1385" s="1"/>
  <c r="AR1384" s="1"/>
  <c r="AR383"/>
  <c r="AR382" s="1"/>
  <c r="AR376" s="1"/>
  <c r="AR370" s="1"/>
  <c r="AR341" s="1"/>
  <c r="AR1356"/>
  <c r="AR1355" s="1"/>
  <c r="AX1357"/>
  <c r="AX966"/>
  <c r="AR965"/>
  <c r="AR964" s="1"/>
  <c r="AR963" s="1"/>
  <c r="AW1499"/>
  <c r="AQ1498"/>
  <c r="AQ1497" s="1"/>
  <c r="AQ1496" s="1"/>
  <c r="AQ1495" s="1"/>
  <c r="AQ1494" s="1"/>
  <c r="AQ1391" s="1"/>
  <c r="AQ885"/>
  <c r="AR175"/>
  <c r="AL174"/>
  <c r="AL173" s="1"/>
  <c r="AL172" s="1"/>
  <c r="AL168" s="1"/>
  <c r="AL167" s="1"/>
  <c r="AL123" s="1"/>
  <c r="AQ1300"/>
  <c r="AQ1299" s="1"/>
  <c r="AQ1298" s="1"/>
  <c r="AR271"/>
  <c r="AQ156"/>
  <c r="AQ153" s="1"/>
  <c r="AW158"/>
  <c r="AQ266"/>
  <c r="AQ265" s="1"/>
  <c r="AQ264" s="1"/>
  <c r="AQ263" s="1"/>
  <c r="AQ257" s="1"/>
  <c r="AQ255" s="1"/>
  <c r="AW267"/>
  <c r="AQ1143"/>
  <c r="AQ1142" s="1"/>
  <c r="AQ1141" s="1"/>
  <c r="AQ1140" s="1"/>
  <c r="AQ1129" s="1"/>
  <c r="AW1144"/>
  <c r="AR921"/>
  <c r="AR920" s="1"/>
  <c r="AR901" s="1"/>
  <c r="AR900" s="1"/>
  <c r="AR899" s="1"/>
  <c r="AR885" s="1"/>
  <c r="AX922"/>
  <c r="AR437"/>
  <c r="AF1563"/>
  <c r="AQ613"/>
  <c r="AQ612" s="1"/>
  <c r="AQ611" s="1"/>
  <c r="AW615"/>
  <c r="AQ160"/>
  <c r="AQ159" s="1"/>
  <c r="AW161"/>
  <c r="AQ682"/>
  <c r="AQ681" s="1"/>
  <c r="AQ680" s="1"/>
  <c r="AW683"/>
  <c r="AQ1203"/>
  <c r="AQ1202" s="1"/>
  <c r="AQ1201" s="1"/>
  <c r="AQ1200" s="1"/>
  <c r="AQ1194" s="1"/>
  <c r="AW1204"/>
  <c r="AR1016"/>
  <c r="AR1015" s="1"/>
  <c r="AR1014" s="1"/>
  <c r="AR1013" s="1"/>
  <c r="AR1012" s="1"/>
  <c r="AX1017"/>
  <c r="AR1040"/>
  <c r="AR1039" s="1"/>
  <c r="AR1038" s="1"/>
  <c r="AR1037" s="1"/>
  <c r="AR1036" s="1"/>
  <c r="AX1041"/>
  <c r="AX799"/>
  <c r="AX794" s="1"/>
  <c r="AX793" s="1"/>
  <c r="AX791" s="1"/>
  <c r="AQ1248"/>
  <c r="AQ1247" s="1"/>
  <c r="AQ525"/>
  <c r="AQ524" s="1"/>
  <c r="AW526"/>
  <c r="AQ283"/>
  <c r="AQ280" s="1"/>
  <c r="AQ279" s="1"/>
  <c r="AQ274" s="1"/>
  <c r="AQ273" s="1"/>
  <c r="AW284"/>
  <c r="AQ648"/>
  <c r="AQ647" s="1"/>
  <c r="AQ646" s="1"/>
  <c r="AQ641" s="1"/>
  <c r="AQ640" s="1"/>
  <c r="AW649"/>
  <c r="AQ507"/>
  <c r="AQ506" s="1"/>
  <c r="AQ505" s="1"/>
  <c r="AQ504" s="1"/>
  <c r="AQ503" s="1"/>
  <c r="AW508"/>
  <c r="AK1052"/>
  <c r="AL885"/>
  <c r="AK152"/>
  <c r="AK151" s="1"/>
  <c r="AK150" s="1"/>
  <c r="AK123" s="1"/>
  <c r="AK618"/>
  <c r="AK617" s="1"/>
  <c r="AK616" s="1"/>
  <c r="AK605" s="1"/>
  <c r="AK604" s="1"/>
  <c r="AQ619"/>
  <c r="AQ743"/>
  <c r="AK742"/>
  <c r="AK741" s="1"/>
  <c r="AK740" s="1"/>
  <c r="AE735"/>
  <c r="AE734" s="1"/>
  <c r="AE602" s="1"/>
  <c r="AE1563" s="1"/>
  <c r="AQ529"/>
  <c r="AK528"/>
  <c r="AK527" s="1"/>
  <c r="AK516" s="1"/>
  <c r="AK515" s="1"/>
  <c r="AK514" s="1"/>
  <c r="AK486" s="1"/>
  <c r="AK1016"/>
  <c r="AK1015" s="1"/>
  <c r="AK1014" s="1"/>
  <c r="AK1013" s="1"/>
  <c r="AK1012" s="1"/>
  <c r="AK959" s="1"/>
  <c r="AQ1017"/>
  <c r="AK738"/>
  <c r="AK737" s="1"/>
  <c r="AK736" s="1"/>
  <c r="AQ738"/>
  <c r="AQ737" s="1"/>
  <c r="AQ736" s="1"/>
  <c r="AX593" l="1"/>
  <c r="AX592" s="1"/>
  <c r="AX594"/>
  <c r="BI897"/>
  <c r="BC895"/>
  <c r="BC449"/>
  <c r="BC448" s="1"/>
  <c r="BC447" s="1"/>
  <c r="BC446" s="1"/>
  <c r="BC445" s="1"/>
  <c r="BC439" s="1"/>
  <c r="BI450"/>
  <c r="BD497"/>
  <c r="AX496"/>
  <c r="AX495" s="1"/>
  <c r="AX494" s="1"/>
  <c r="AX489" s="1"/>
  <c r="AX488" s="1"/>
  <c r="BI466"/>
  <c r="BC465"/>
  <c r="BC464" s="1"/>
  <c r="BC463" s="1"/>
  <c r="AX452"/>
  <c r="AX451" s="1"/>
  <c r="AX439" s="1"/>
  <c r="BC295"/>
  <c r="BO594"/>
  <c r="BC944"/>
  <c r="AW943"/>
  <c r="AW942" s="1"/>
  <c r="AW941" s="1"/>
  <c r="AW932" s="1"/>
  <c r="AW931" s="1"/>
  <c r="BC918"/>
  <c r="BC917" s="1"/>
  <c r="BI919"/>
  <c r="AW437"/>
  <c r="BC861"/>
  <c r="BC860" s="1"/>
  <c r="BC856" s="1"/>
  <c r="BC855" s="1"/>
  <c r="BC854" s="1"/>
  <c r="BI862"/>
  <c r="AW376"/>
  <c r="AW370" s="1"/>
  <c r="BI962"/>
  <c r="CS225"/>
  <c r="CW225" s="1"/>
  <c r="CW226"/>
  <c r="CT218"/>
  <c r="CX218" s="1"/>
  <c r="CX219"/>
  <c r="CS392"/>
  <c r="CW393"/>
  <c r="CT630"/>
  <c r="CX631"/>
  <c r="CS630"/>
  <c r="CW631"/>
  <c r="CT392"/>
  <c r="CX393"/>
  <c r="AX1194"/>
  <c r="BP856"/>
  <c r="BP855" s="1"/>
  <c r="BP854" s="1"/>
  <c r="BC1459"/>
  <c r="BD153"/>
  <c r="CM1115"/>
  <c r="CM1114" s="1"/>
  <c r="CS1116"/>
  <c r="CN1112"/>
  <c r="CN1111" s="1"/>
  <c r="CT1113"/>
  <c r="CT1112" s="1"/>
  <c r="CT1111" s="1"/>
  <c r="CM1112"/>
  <c r="CM1111" s="1"/>
  <c r="CS1113"/>
  <c r="CN1115"/>
  <c r="CN1114" s="1"/>
  <c r="CT1116"/>
  <c r="CT1115" s="1"/>
  <c r="CT1114" s="1"/>
  <c r="BJ1471"/>
  <c r="BP1472"/>
  <c r="AW885"/>
  <c r="AX383"/>
  <c r="AX382" s="1"/>
  <c r="BI388"/>
  <c r="BI387" s="1"/>
  <c r="BO389"/>
  <c r="BJ98"/>
  <c r="BJ97" s="1"/>
  <c r="BP99"/>
  <c r="BP467"/>
  <c r="CB738"/>
  <c r="CB737" s="1"/>
  <c r="CB736" s="1"/>
  <c r="CH739"/>
  <c r="CA731"/>
  <c r="CA730" s="1"/>
  <c r="CG732"/>
  <c r="CA1456"/>
  <c r="CG1458"/>
  <c r="CB1238"/>
  <c r="CB1237" s="1"/>
  <c r="CB1236" s="1"/>
  <c r="CB1235" s="1"/>
  <c r="CB1234" s="1"/>
  <c r="CH1239"/>
  <c r="CB1264"/>
  <c r="CB1263" s="1"/>
  <c r="CB1262" s="1"/>
  <c r="CH1265"/>
  <c r="BJ268"/>
  <c r="BP269"/>
  <c r="CM664"/>
  <c r="CG663"/>
  <c r="CG662" s="1"/>
  <c r="CH720"/>
  <c r="CH719" s="1"/>
  <c r="CH718" s="1"/>
  <c r="CN721"/>
  <c r="BC186"/>
  <c r="BI187"/>
  <c r="BD717"/>
  <c r="AX716"/>
  <c r="AX715" s="1"/>
  <c r="AX714" s="1"/>
  <c r="AX709" s="1"/>
  <c r="CA659"/>
  <c r="CA658" s="1"/>
  <c r="CG660"/>
  <c r="CB671"/>
  <c r="CB670" s="1"/>
  <c r="CB669" s="1"/>
  <c r="CB668" s="1"/>
  <c r="CH672"/>
  <c r="CA367"/>
  <c r="CA366" s="1"/>
  <c r="CG368"/>
  <c r="CB757"/>
  <c r="CB756" s="1"/>
  <c r="CB752" s="1"/>
  <c r="CH758"/>
  <c r="CB233"/>
  <c r="CB232" s="1"/>
  <c r="CH234"/>
  <c r="B568"/>
  <c r="B575"/>
  <c r="BC40"/>
  <c r="BC35" s="1"/>
  <c r="BC34" s="1"/>
  <c r="BC33" s="1"/>
  <c r="BC32" s="1"/>
  <c r="BI41"/>
  <c r="BO1261"/>
  <c r="BI1260"/>
  <c r="BI1259" s="1"/>
  <c r="CH663"/>
  <c r="CH662" s="1"/>
  <c r="CN664"/>
  <c r="CM721"/>
  <c r="CG720"/>
  <c r="CG719" s="1"/>
  <c r="CG718" s="1"/>
  <c r="BJ380"/>
  <c r="BJ379" s="1"/>
  <c r="BJ378" s="1"/>
  <c r="BJ377" s="1"/>
  <c r="BP381"/>
  <c r="AX708"/>
  <c r="BC183"/>
  <c r="BC182" s="1"/>
  <c r="BC181" s="1"/>
  <c r="BC180" s="1"/>
  <c r="BC179" s="1"/>
  <c r="CB809"/>
  <c r="CB808" s="1"/>
  <c r="CB807" s="1"/>
  <c r="CB806" s="1"/>
  <c r="CH810"/>
  <c r="CA1449"/>
  <c r="CG1450"/>
  <c r="CA1074"/>
  <c r="CA1073" s="1"/>
  <c r="CG1075"/>
  <c r="CA763"/>
  <c r="CA762" s="1"/>
  <c r="CG764"/>
  <c r="CB754"/>
  <c r="CB753" s="1"/>
  <c r="CH755"/>
  <c r="CB1020"/>
  <c r="CB1019" s="1"/>
  <c r="CH1021"/>
  <c r="BJ511"/>
  <c r="BJ510" s="1"/>
  <c r="BJ509" s="1"/>
  <c r="BJ504" s="1"/>
  <c r="BJ503" s="1"/>
  <c r="BP512"/>
  <c r="CN724"/>
  <c r="CH723"/>
  <c r="CH722" s="1"/>
  <c r="BC1388"/>
  <c r="BC1387" s="1"/>
  <c r="BC1386" s="1"/>
  <c r="BC1385" s="1"/>
  <c r="BC1384" s="1"/>
  <c r="BI1389"/>
  <c r="CB240"/>
  <c r="CB239" s="1"/>
  <c r="CH241"/>
  <c r="CA757"/>
  <c r="CA756" s="1"/>
  <c r="CG758"/>
  <c r="CA754"/>
  <c r="CA753" s="1"/>
  <c r="CG755"/>
  <c r="CA760"/>
  <c r="CA759" s="1"/>
  <c r="CG761"/>
  <c r="CB983"/>
  <c r="CB982" s="1"/>
  <c r="CH984"/>
  <c r="BC461"/>
  <c r="BC460" s="1"/>
  <c r="BC459" s="1"/>
  <c r="BI462"/>
  <c r="BI841"/>
  <c r="BI840" s="1"/>
  <c r="BI839" s="1"/>
  <c r="BI838" s="1"/>
  <c r="BI819" s="1"/>
  <c r="BO842"/>
  <c r="CG671"/>
  <c r="CG670" s="1"/>
  <c r="CG669" s="1"/>
  <c r="CG668" s="1"/>
  <c r="CM672"/>
  <c r="CG723"/>
  <c r="CG722" s="1"/>
  <c r="CM724"/>
  <c r="AX182"/>
  <c r="AX181" s="1"/>
  <c r="AX180" s="1"/>
  <c r="AX179" s="1"/>
  <c r="AX177" s="1"/>
  <c r="BU1020"/>
  <c r="BU1019" s="1"/>
  <c r="CA1021"/>
  <c r="BU983"/>
  <c r="BU982" s="1"/>
  <c r="CA984"/>
  <c r="BV823"/>
  <c r="BV822" s="1"/>
  <c r="BV821" s="1"/>
  <c r="BV820" s="1"/>
  <c r="CB824"/>
  <c r="BV468"/>
  <c r="CB469"/>
  <c r="BV1109"/>
  <c r="BV1108" s="1"/>
  <c r="BV1107" s="1"/>
  <c r="BV1106" s="1"/>
  <c r="CB1110"/>
  <c r="BV618"/>
  <c r="BV617" s="1"/>
  <c r="BV616" s="1"/>
  <c r="CB619"/>
  <c r="BV634"/>
  <c r="BV633" s="1"/>
  <c r="CB635"/>
  <c r="BU95"/>
  <c r="BU94" s="1"/>
  <c r="CA96"/>
  <c r="BU801"/>
  <c r="BU800" s="1"/>
  <c r="CA802"/>
  <c r="BU1268"/>
  <c r="BU1267" s="1"/>
  <c r="CA1269"/>
  <c r="BV309"/>
  <c r="BV308" s="1"/>
  <c r="BV307" s="1"/>
  <c r="CB310"/>
  <c r="BV492"/>
  <c r="BV491" s="1"/>
  <c r="BV490" s="1"/>
  <c r="CB493"/>
  <c r="BU582"/>
  <c r="BU581" s="1"/>
  <c r="BU580" s="1"/>
  <c r="BU579" s="1"/>
  <c r="CA583"/>
  <c r="BV101"/>
  <c r="BV100" s="1"/>
  <c r="CB102"/>
  <c r="BV797"/>
  <c r="BV796" s="1"/>
  <c r="BV795" s="1"/>
  <c r="CB798"/>
  <c r="BU1099"/>
  <c r="BU1098" s="1"/>
  <c r="BU1097" s="1"/>
  <c r="BU1096" s="1"/>
  <c r="CA1100"/>
  <c r="BU1138"/>
  <c r="BU1137" s="1"/>
  <c r="BU1136" s="1"/>
  <c r="BU1135" s="1"/>
  <c r="CA1139"/>
  <c r="BU1506"/>
  <c r="BU1505" s="1"/>
  <c r="BU1504" s="1"/>
  <c r="BU1503" s="1"/>
  <c r="BU1502" s="1"/>
  <c r="BU1501" s="1"/>
  <c r="CA1507"/>
  <c r="BU154"/>
  <c r="CA155"/>
  <c r="BV70"/>
  <c r="BV69" s="1"/>
  <c r="BV68" s="1"/>
  <c r="BV67" s="1"/>
  <c r="BV66" s="1"/>
  <c r="BV65" s="1"/>
  <c r="CB71"/>
  <c r="BU22"/>
  <c r="CA23"/>
  <c r="BU589"/>
  <c r="BU588" s="1"/>
  <c r="BU587" s="1"/>
  <c r="BU586" s="1"/>
  <c r="BU585" s="1"/>
  <c r="CA590"/>
  <c r="BU443"/>
  <c r="BU442" s="1"/>
  <c r="BU441" s="1"/>
  <c r="BU440" s="1"/>
  <c r="CA444"/>
  <c r="BU656"/>
  <c r="BU655" s="1"/>
  <c r="CA657"/>
  <c r="BV1271"/>
  <c r="BV1270" s="1"/>
  <c r="CB1272"/>
  <c r="BV1231"/>
  <c r="BV1230" s="1"/>
  <c r="BV1229" s="1"/>
  <c r="BV1228" s="1"/>
  <c r="BV1227" s="1"/>
  <c r="CB1232"/>
  <c r="BU364"/>
  <c r="BU363" s="1"/>
  <c r="BU362" s="1"/>
  <c r="CA365"/>
  <c r="BV1268"/>
  <c r="BV1267" s="1"/>
  <c r="CB1269"/>
  <c r="BU304"/>
  <c r="BU303" s="1"/>
  <c r="BU302" s="1"/>
  <c r="BU301" s="1"/>
  <c r="CA305"/>
  <c r="BV648"/>
  <c r="BV647" s="1"/>
  <c r="BV646" s="1"/>
  <c r="CB649"/>
  <c r="BU596"/>
  <c r="BU595" s="1"/>
  <c r="CA597"/>
  <c r="BU549"/>
  <c r="BU548" s="1"/>
  <c r="CA550"/>
  <c r="BU1231"/>
  <c r="BU1230" s="1"/>
  <c r="BU1229" s="1"/>
  <c r="BU1228" s="1"/>
  <c r="BU1227" s="1"/>
  <c r="CA1232"/>
  <c r="BV589"/>
  <c r="BV588" s="1"/>
  <c r="BV587" s="1"/>
  <c r="BV586" s="1"/>
  <c r="BV585" s="1"/>
  <c r="CB590"/>
  <c r="BU92"/>
  <c r="BU91" s="1"/>
  <c r="CA93"/>
  <c r="BU470"/>
  <c r="CA471"/>
  <c r="BU948"/>
  <c r="BU947" s="1"/>
  <c r="BU946" s="1"/>
  <c r="BU945" s="1"/>
  <c r="CA949"/>
  <c r="BU292"/>
  <c r="BU291" s="1"/>
  <c r="BU290" s="1"/>
  <c r="BU289" s="1"/>
  <c r="BU288" s="1"/>
  <c r="CA293"/>
  <c r="BU1264"/>
  <c r="BU1263" s="1"/>
  <c r="BU1262" s="1"/>
  <c r="CA1265"/>
  <c r="BV1484"/>
  <c r="CB1485"/>
  <c r="BV969"/>
  <c r="BV968" s="1"/>
  <c r="BV967" s="1"/>
  <c r="CB970"/>
  <c r="BU500"/>
  <c r="BU499" s="1"/>
  <c r="BU498" s="1"/>
  <c r="CA501"/>
  <c r="BU1477"/>
  <c r="CA1478"/>
  <c r="BV1426"/>
  <c r="BV1425" s="1"/>
  <c r="BV1424" s="1"/>
  <c r="BV1423" s="1"/>
  <c r="CB1427"/>
  <c r="BU563"/>
  <c r="BU562" s="1"/>
  <c r="CA565"/>
  <c r="BV1317"/>
  <c r="BV1316" s="1"/>
  <c r="CB1318"/>
  <c r="BU554"/>
  <c r="BU553" s="1"/>
  <c r="BU552" s="1"/>
  <c r="CA555"/>
  <c r="BU511"/>
  <c r="BU510" s="1"/>
  <c r="BU509" s="1"/>
  <c r="CA512"/>
  <c r="BU977"/>
  <c r="BU976" s="1"/>
  <c r="BU975" s="1"/>
  <c r="CA978"/>
  <c r="BU233"/>
  <c r="BU232" s="1"/>
  <c r="CA234"/>
  <c r="BV82"/>
  <c r="CB83"/>
  <c r="BV92"/>
  <c r="BV91" s="1"/>
  <c r="CB93"/>
  <c r="BV1009"/>
  <c r="BV1008" s="1"/>
  <c r="BV1007" s="1"/>
  <c r="BV1006" s="1"/>
  <c r="BV1005" s="1"/>
  <c r="CB1010"/>
  <c r="BV1449"/>
  <c r="CB1450"/>
  <c r="BU1411"/>
  <c r="BU1410" s="1"/>
  <c r="CA1412"/>
  <c r="BV1274"/>
  <c r="BV1273" s="1"/>
  <c r="BV1266" s="1"/>
  <c r="CB1275"/>
  <c r="BU1155"/>
  <c r="BU1154" s="1"/>
  <c r="BU1153" s="1"/>
  <c r="BU1152" s="1"/>
  <c r="CA1156"/>
  <c r="BU567"/>
  <c r="BU566" s="1"/>
  <c r="CA568"/>
  <c r="BV323"/>
  <c r="CB324"/>
  <c r="BV40"/>
  <c r="CB41"/>
  <c r="BV304"/>
  <c r="BV303" s="1"/>
  <c r="BV302" s="1"/>
  <c r="BV301" s="1"/>
  <c r="CB305"/>
  <c r="BV596"/>
  <c r="BV595" s="1"/>
  <c r="CB597"/>
  <c r="BU1381"/>
  <c r="BU1380" s="1"/>
  <c r="CA1382"/>
  <c r="BU106"/>
  <c r="CA107"/>
  <c r="BV1374"/>
  <c r="BV1373" s="1"/>
  <c r="CB1375"/>
  <c r="BV1143"/>
  <c r="BV1142" s="1"/>
  <c r="BV1141" s="1"/>
  <c r="BV1140" s="1"/>
  <c r="CB1144"/>
  <c r="BU1466"/>
  <c r="CA1467"/>
  <c r="BU804"/>
  <c r="BU803" s="1"/>
  <c r="CA805"/>
  <c r="BV935"/>
  <c r="BV934" s="1"/>
  <c r="BV933" s="1"/>
  <c r="CB936"/>
  <c r="BV1126"/>
  <c r="BV1125" s="1"/>
  <c r="BV1124" s="1"/>
  <c r="BV1123" s="1"/>
  <c r="CB1127"/>
  <c r="BU1323"/>
  <c r="BU1322" s="1"/>
  <c r="CA1324"/>
  <c r="BU1408"/>
  <c r="BU1407" s="1"/>
  <c r="CA1409"/>
  <c r="BU120"/>
  <c r="BU119" s="1"/>
  <c r="BU118" s="1"/>
  <c r="BU117" s="1"/>
  <c r="BU116" s="1"/>
  <c r="BU115" s="1"/>
  <c r="CA121"/>
  <c r="BV1408"/>
  <c r="BV1407" s="1"/>
  <c r="CB1409"/>
  <c r="BV1405"/>
  <c r="BV1404" s="1"/>
  <c r="CB1406"/>
  <c r="BV608"/>
  <c r="BV607" s="1"/>
  <c r="BV606" s="1"/>
  <c r="CB609"/>
  <c r="BV1133"/>
  <c r="BV1132" s="1"/>
  <c r="BV1131" s="1"/>
  <c r="BV1130" s="1"/>
  <c r="CB1134"/>
  <c r="BU1033"/>
  <c r="BU1032" s="1"/>
  <c r="BU1031" s="1"/>
  <c r="BU1030" s="1"/>
  <c r="CA1034"/>
  <c r="BU1402"/>
  <c r="BU1401" s="1"/>
  <c r="CA1403"/>
  <c r="BV521"/>
  <c r="BV520" s="1"/>
  <c r="CB522"/>
  <c r="BU1094"/>
  <c r="BU1093" s="1"/>
  <c r="BU1092" s="1"/>
  <c r="BU1091" s="1"/>
  <c r="CA1095"/>
  <c r="BV567"/>
  <c r="BV566" s="1"/>
  <c r="CB568"/>
  <c r="BV299"/>
  <c r="BV298" s="1"/>
  <c r="BV297" s="1"/>
  <c r="BV296" s="1"/>
  <c r="CB300"/>
  <c r="BV848"/>
  <c r="BV847" s="1"/>
  <c r="CB849"/>
  <c r="BV500"/>
  <c r="BV499" s="1"/>
  <c r="BV498" s="1"/>
  <c r="CB501"/>
  <c r="BV546"/>
  <c r="BV545" s="1"/>
  <c r="CB547"/>
  <c r="BV694"/>
  <c r="BV693" s="1"/>
  <c r="BV692" s="1"/>
  <c r="CB695"/>
  <c r="BU558"/>
  <c r="BU557" s="1"/>
  <c r="BU556" s="1"/>
  <c r="CA559"/>
  <c r="BU599"/>
  <c r="BU598" s="1"/>
  <c r="CA600"/>
  <c r="BU1126"/>
  <c r="BU1125" s="1"/>
  <c r="BU1124" s="1"/>
  <c r="BU1123" s="1"/>
  <c r="CA1127"/>
  <c r="BV1506"/>
  <c r="BV1505" s="1"/>
  <c r="BV1504" s="1"/>
  <c r="BV1503" s="1"/>
  <c r="BV1502" s="1"/>
  <c r="BV1501" s="1"/>
  <c r="CB1507"/>
  <c r="BV109"/>
  <c r="BV108" s="1"/>
  <c r="CB110"/>
  <c r="BV543"/>
  <c r="BV542" s="1"/>
  <c r="CB544"/>
  <c r="BV554"/>
  <c r="BV553" s="1"/>
  <c r="BV552" s="1"/>
  <c r="CB555"/>
  <c r="BU1474"/>
  <c r="BU1473" s="1"/>
  <c r="CA1475"/>
  <c r="BU543"/>
  <c r="BU542" s="1"/>
  <c r="CA544"/>
  <c r="BV697"/>
  <c r="BV696" s="1"/>
  <c r="CB698"/>
  <c r="BU906"/>
  <c r="BU905" s="1"/>
  <c r="CA907"/>
  <c r="BV1138"/>
  <c r="BV1137" s="1"/>
  <c r="BV1136" s="1"/>
  <c r="BV1135" s="1"/>
  <c r="CB1139"/>
  <c r="BU770"/>
  <c r="BU769" s="1"/>
  <c r="BU768" s="1"/>
  <c r="CA771"/>
  <c r="BV906"/>
  <c r="BV905" s="1"/>
  <c r="CB907"/>
  <c r="BV417"/>
  <c r="CB419"/>
  <c r="BU1148"/>
  <c r="BU1147" s="1"/>
  <c r="BU1146" s="1"/>
  <c r="BU1145" s="1"/>
  <c r="CA1149"/>
  <c r="BV1454"/>
  <c r="CB1455"/>
  <c r="BV237"/>
  <c r="BV236" s="1"/>
  <c r="BV235" s="1"/>
  <c r="CB238"/>
  <c r="BV95"/>
  <c r="BV94" s="1"/>
  <c r="CB96"/>
  <c r="BU777"/>
  <c r="BU776" s="1"/>
  <c r="BU775" s="1"/>
  <c r="CA778"/>
  <c r="BU1314"/>
  <c r="BU1313" s="1"/>
  <c r="CA1315"/>
  <c r="BU1447"/>
  <c r="CA1448"/>
  <c r="BU1374"/>
  <c r="BU1373" s="1"/>
  <c r="CA1375"/>
  <c r="BV1362"/>
  <c r="BV1361" s="1"/>
  <c r="CB1363"/>
  <c r="BU204"/>
  <c r="CA205"/>
  <c r="BV891"/>
  <c r="CB892"/>
  <c r="BU1071"/>
  <c r="CA1072"/>
  <c r="BU1207"/>
  <c r="BU1206" s="1"/>
  <c r="BU1205" s="1"/>
  <c r="CA1208"/>
  <c r="BU1274"/>
  <c r="BU1273" s="1"/>
  <c r="CA1275"/>
  <c r="BV354"/>
  <c r="BV353" s="1"/>
  <c r="CB355"/>
  <c r="BV120"/>
  <c r="BV119" s="1"/>
  <c r="BV118" s="1"/>
  <c r="BV117" s="1"/>
  <c r="BV116" s="1"/>
  <c r="BV115" s="1"/>
  <c r="CB121"/>
  <c r="BU334"/>
  <c r="BU333" s="1"/>
  <c r="BU332" s="1"/>
  <c r="CA335"/>
  <c r="BV858"/>
  <c r="BV857" s="1"/>
  <c r="CB859"/>
  <c r="BU652"/>
  <c r="BU651" s="1"/>
  <c r="BU650" s="1"/>
  <c r="CA653"/>
  <c r="BV53"/>
  <c r="CB54"/>
  <c r="BU1469"/>
  <c r="CA1470"/>
  <c r="BV78"/>
  <c r="CB79"/>
  <c r="BV912"/>
  <c r="BV911" s="1"/>
  <c r="CB913"/>
  <c r="BU1028"/>
  <c r="BU1027" s="1"/>
  <c r="BU1026" s="1"/>
  <c r="BU1025" s="1"/>
  <c r="CA1029"/>
  <c r="BU82"/>
  <c r="CA83"/>
  <c r="BU697"/>
  <c r="BU696" s="1"/>
  <c r="CA698"/>
  <c r="BV22"/>
  <c r="CB23"/>
  <c r="BU417"/>
  <c r="CA419"/>
  <c r="BU206"/>
  <c r="CA207"/>
  <c r="BU851"/>
  <c r="BU850" s="1"/>
  <c r="CA852"/>
  <c r="BU1170"/>
  <c r="BU1169" s="1"/>
  <c r="BU1168" s="1"/>
  <c r="BU1167" s="1"/>
  <c r="CA1171"/>
  <c r="BV986"/>
  <c r="BV985" s="1"/>
  <c r="CB987"/>
  <c r="BU986"/>
  <c r="BU985" s="1"/>
  <c r="CA987"/>
  <c r="BU823"/>
  <c r="BU822" s="1"/>
  <c r="BU821" s="1"/>
  <c r="BU820" s="1"/>
  <c r="CA824"/>
  <c r="BV470"/>
  <c r="CB471"/>
  <c r="BU939"/>
  <c r="BU938" s="1"/>
  <c r="BU937" s="1"/>
  <c r="CA940"/>
  <c r="BU321"/>
  <c r="CA322"/>
  <c r="BV1071"/>
  <c r="CB1072"/>
  <c r="BU189"/>
  <c r="BU188" s="1"/>
  <c r="CA190"/>
  <c r="BV1065"/>
  <c r="BV1064" s="1"/>
  <c r="BV1063" s="1"/>
  <c r="CB1066"/>
  <c r="BU136"/>
  <c r="CA137"/>
  <c r="BV1311"/>
  <c r="BV1310" s="1"/>
  <c r="CB1312"/>
  <c r="BU577"/>
  <c r="BU576" s="1"/>
  <c r="CA578"/>
  <c r="BU1488"/>
  <c r="CA1489"/>
  <c r="BV1402"/>
  <c r="BV1401" s="1"/>
  <c r="CB1403"/>
  <c r="BU323"/>
  <c r="CA324"/>
  <c r="BV136"/>
  <c r="CB137"/>
  <c r="BU1432"/>
  <c r="BU1431" s="1"/>
  <c r="BU1430" s="1"/>
  <c r="BU1429" s="1"/>
  <c r="CA1433"/>
  <c r="BV1439"/>
  <c r="CB1440"/>
  <c r="BU132"/>
  <c r="CA133"/>
  <c r="BU1362"/>
  <c r="BU1361" s="1"/>
  <c r="CA1363"/>
  <c r="BV396"/>
  <c r="BV395" s="1"/>
  <c r="BV394" s="1"/>
  <c r="CB397"/>
  <c r="BU875"/>
  <c r="BU874" s="1"/>
  <c r="BU873" s="1"/>
  <c r="CA876"/>
  <c r="BU240"/>
  <c r="BU239" s="1"/>
  <c r="CA241"/>
  <c r="BU1069"/>
  <c r="CA1070"/>
  <c r="BU868"/>
  <c r="BU867" s="1"/>
  <c r="BU866" s="1"/>
  <c r="BU865" s="1"/>
  <c r="BU864" s="1"/>
  <c r="CA869"/>
  <c r="BV861"/>
  <c r="BV860" s="1"/>
  <c r="CB862"/>
  <c r="BV1378"/>
  <c r="BV1377" s="1"/>
  <c r="BV1376" s="1"/>
  <c r="CB1379"/>
  <c r="BV206"/>
  <c r="CB207"/>
  <c r="BV666"/>
  <c r="BV665" s="1"/>
  <c r="CB667"/>
  <c r="BV1323"/>
  <c r="BV1322" s="1"/>
  <c r="CB1324"/>
  <c r="BU109"/>
  <c r="BU108" s="1"/>
  <c r="CA110"/>
  <c r="BV644"/>
  <c r="BV643" s="1"/>
  <c r="BV642" s="1"/>
  <c r="CB645"/>
  <c r="BV1464"/>
  <c r="CB1465"/>
  <c r="BU712"/>
  <c r="BU711" s="1"/>
  <c r="BU710" s="1"/>
  <c r="CA713"/>
  <c r="BV659"/>
  <c r="BV658" s="1"/>
  <c r="CB660"/>
  <c r="BU53"/>
  <c r="CA54"/>
  <c r="BV132"/>
  <c r="CB133"/>
  <c r="BV1479"/>
  <c r="CB1480"/>
  <c r="BU728"/>
  <c r="BU727" s="1"/>
  <c r="BU726" s="1"/>
  <c r="BU725" s="1"/>
  <c r="CA729"/>
  <c r="BU1081"/>
  <c r="BU1080" s="1"/>
  <c r="BU1079" s="1"/>
  <c r="BU1078" s="1"/>
  <c r="BU1077" s="1"/>
  <c r="CA1082"/>
  <c r="BV742"/>
  <c r="BV741" s="1"/>
  <c r="BV740" s="1"/>
  <c r="CB743"/>
  <c r="BV903"/>
  <c r="BV902" s="1"/>
  <c r="CB904"/>
  <c r="BU1326"/>
  <c r="BU1325" s="1"/>
  <c r="CA1327"/>
  <c r="BU882"/>
  <c r="BU881" s="1"/>
  <c r="CA883"/>
  <c r="BV449"/>
  <c r="BV448" s="1"/>
  <c r="BV447" s="1"/>
  <c r="BV446" s="1"/>
  <c r="BV445" s="1"/>
  <c r="CB450"/>
  <c r="BU694"/>
  <c r="BU693" s="1"/>
  <c r="BU692" s="1"/>
  <c r="CA695"/>
  <c r="BV518"/>
  <c r="BV517" s="1"/>
  <c r="CB519"/>
  <c r="BV682"/>
  <c r="BV681" s="1"/>
  <c r="BV680" s="1"/>
  <c r="CB683"/>
  <c r="BV1335"/>
  <c r="BV1334" s="1"/>
  <c r="CB1336"/>
  <c r="BU1484"/>
  <c r="CA1485"/>
  <c r="BV851"/>
  <c r="BV850" s="1"/>
  <c r="CB852"/>
  <c r="BU1344"/>
  <c r="BU1343" s="1"/>
  <c r="CA1345"/>
  <c r="BV367"/>
  <c r="BV366" s="1"/>
  <c r="CB368"/>
  <c r="BV507"/>
  <c r="BV506" s="1"/>
  <c r="BV505" s="1"/>
  <c r="CB508"/>
  <c r="BV882"/>
  <c r="BV881" s="1"/>
  <c r="CB883"/>
  <c r="BU38"/>
  <c r="CA39"/>
  <c r="BV1365"/>
  <c r="BV1364" s="1"/>
  <c r="CB1366"/>
  <c r="BV1461"/>
  <c r="BV1460" s="1"/>
  <c r="CB1462"/>
  <c r="BU909"/>
  <c r="BU908" s="1"/>
  <c r="CA910"/>
  <c r="BV1353"/>
  <c r="BV1352" s="1"/>
  <c r="CB1354"/>
  <c r="BV348"/>
  <c r="BV347" s="1"/>
  <c r="CB349"/>
  <c r="BV582"/>
  <c r="BV581" s="1"/>
  <c r="BV580" s="1"/>
  <c r="BV579" s="1"/>
  <c r="CB583"/>
  <c r="BU1378"/>
  <c r="BU1377" s="1"/>
  <c r="BU1376" s="1"/>
  <c r="CA1379"/>
  <c r="BU1454"/>
  <c r="CA1455"/>
  <c r="BU357"/>
  <c r="BU356" s="1"/>
  <c r="CA358"/>
  <c r="BV577"/>
  <c r="BV576" s="1"/>
  <c r="CB578"/>
  <c r="BU20"/>
  <c r="CA21"/>
  <c r="BV351"/>
  <c r="BV350" s="1"/>
  <c r="CB352"/>
  <c r="BU1439"/>
  <c r="CA1440"/>
  <c r="BU496"/>
  <c r="BU495" s="1"/>
  <c r="BU494" s="1"/>
  <c r="CA497"/>
  <c r="BV364"/>
  <c r="BV363" s="1"/>
  <c r="BV362" s="1"/>
  <c r="CB365"/>
  <c r="BV928"/>
  <c r="BV927" s="1"/>
  <c r="BV926" s="1"/>
  <c r="BV925" s="1"/>
  <c r="BV924" s="1"/>
  <c r="CB929"/>
  <c r="BU1365"/>
  <c r="BU1364" s="1"/>
  <c r="CA1366"/>
  <c r="BU546"/>
  <c r="BU545" s="1"/>
  <c r="CA547"/>
  <c r="AW1248"/>
  <c r="AW1247" s="1"/>
  <c r="BV1081"/>
  <c r="BV1080" s="1"/>
  <c r="BV1079" s="1"/>
  <c r="BV1078" s="1"/>
  <c r="BV1077" s="1"/>
  <c r="CB1082"/>
  <c r="BV531"/>
  <c r="BV530" s="1"/>
  <c r="CB532"/>
  <c r="BV656"/>
  <c r="BV655" s="1"/>
  <c r="CB657"/>
  <c r="BV712"/>
  <c r="BV711" s="1"/>
  <c r="BV710" s="1"/>
  <c r="CB713"/>
  <c r="BU1341"/>
  <c r="BU1340" s="1"/>
  <c r="CA1342"/>
  <c r="BU666"/>
  <c r="BU665" s="1"/>
  <c r="CA667"/>
  <c r="BU1238"/>
  <c r="BU1237" s="1"/>
  <c r="BU1236" s="1"/>
  <c r="BU1235" s="1"/>
  <c r="BU1234" s="1"/>
  <c r="CA1239"/>
  <c r="BU686"/>
  <c r="BU685" s="1"/>
  <c r="BU684" s="1"/>
  <c r="CA687"/>
  <c r="BV558"/>
  <c r="BV557" s="1"/>
  <c r="BV556" s="1"/>
  <c r="CB559"/>
  <c r="BU1464"/>
  <c r="BU1463" s="1"/>
  <c r="CA1465"/>
  <c r="BV1466"/>
  <c r="BV1463" s="1"/>
  <c r="CB1467"/>
  <c r="BV868"/>
  <c r="BV867" s="1"/>
  <c r="BV866" s="1"/>
  <c r="BV865" s="1"/>
  <c r="BV864" s="1"/>
  <c r="CB869"/>
  <c r="BV563"/>
  <c r="BV562" s="1"/>
  <c r="BV561" s="1"/>
  <c r="CB565"/>
  <c r="BU1481"/>
  <c r="CA1482"/>
  <c r="BU858"/>
  <c r="BU857" s="1"/>
  <c r="CA859"/>
  <c r="BV1441"/>
  <c r="CB1442"/>
  <c r="BU351"/>
  <c r="BU350" s="1"/>
  <c r="CA352"/>
  <c r="BU78"/>
  <c r="CA79"/>
  <c r="BV977"/>
  <c r="BV976" s="1"/>
  <c r="BV975" s="1"/>
  <c r="CB978"/>
  <c r="BV36"/>
  <c r="CB37"/>
  <c r="BV197"/>
  <c r="BV196" s="1"/>
  <c r="BV195" s="1"/>
  <c r="BV194" s="1"/>
  <c r="BV193" s="1"/>
  <c r="BV192" s="1"/>
  <c r="CB198"/>
  <c r="BU915"/>
  <c r="BU914" s="1"/>
  <c r="CA916"/>
  <c r="BV186"/>
  <c r="CB187"/>
  <c r="BU1350"/>
  <c r="BU1349" s="1"/>
  <c r="CA1351"/>
  <c r="BV80"/>
  <c r="CB81"/>
  <c r="BU1049"/>
  <c r="BU1048" s="1"/>
  <c r="CA1050"/>
  <c r="BV875"/>
  <c r="BV874" s="1"/>
  <c r="BV873" s="1"/>
  <c r="CB876"/>
  <c r="BV15"/>
  <c r="BV14" s="1"/>
  <c r="CB16"/>
  <c r="BU1356"/>
  <c r="BU1355" s="1"/>
  <c r="CA1357"/>
  <c r="BV321"/>
  <c r="CB322"/>
  <c r="BU956"/>
  <c r="BU955" s="1"/>
  <c r="BU954" s="1"/>
  <c r="CA957"/>
  <c r="BU634"/>
  <c r="BU633" s="1"/>
  <c r="CA635"/>
  <c r="BU468"/>
  <c r="CA469"/>
  <c r="BU1109"/>
  <c r="BU1108" s="1"/>
  <c r="BU1107" s="1"/>
  <c r="BU1106" s="1"/>
  <c r="CA1110"/>
  <c r="BU101"/>
  <c r="BU100" s="1"/>
  <c r="CA102"/>
  <c r="BV230"/>
  <c r="BV229" s="1"/>
  <c r="BV228" s="1"/>
  <c r="CB231"/>
  <c r="BV1320"/>
  <c r="BV1319" s="1"/>
  <c r="CB1321"/>
  <c r="BU396"/>
  <c r="BU395" s="1"/>
  <c r="BU394" s="1"/>
  <c r="CA397"/>
  <c r="BU536"/>
  <c r="BU535" s="1"/>
  <c r="CA537"/>
  <c r="BV252"/>
  <c r="BV251" s="1"/>
  <c r="BV247" s="1"/>
  <c r="BV246" s="1"/>
  <c r="CB253"/>
  <c r="BU261"/>
  <c r="BU260" s="1"/>
  <c r="BU259" s="1"/>
  <c r="BU258" s="1"/>
  <c r="CA262"/>
  <c r="BV1381"/>
  <c r="BV1380" s="1"/>
  <c r="CB1382"/>
  <c r="BU213"/>
  <c r="BU212" s="1"/>
  <c r="BU211" s="1"/>
  <c r="BU210" s="1"/>
  <c r="BU209" s="1"/>
  <c r="CA214"/>
  <c r="BV413"/>
  <c r="CB414"/>
  <c r="BU1224"/>
  <c r="BU1223" s="1"/>
  <c r="BU1222" s="1"/>
  <c r="BU1221" s="1"/>
  <c r="CA1225"/>
  <c r="BV1028"/>
  <c r="BV1027" s="1"/>
  <c r="BV1026" s="1"/>
  <c r="BV1025" s="1"/>
  <c r="CB1029"/>
  <c r="BV746"/>
  <c r="CB747"/>
  <c r="BV461"/>
  <c r="BV460" s="1"/>
  <c r="BV459" s="1"/>
  <c r="CB462"/>
  <c r="BV399"/>
  <c r="BV398" s="1"/>
  <c r="CB400"/>
  <c r="BU360"/>
  <c r="BU359" s="1"/>
  <c r="CA361"/>
  <c r="BU1479"/>
  <c r="CA1480"/>
  <c r="BV1486"/>
  <c r="CB1487"/>
  <c r="BU879"/>
  <c r="BU878" s="1"/>
  <c r="BU877" s="1"/>
  <c r="BU872" s="1"/>
  <c r="BU871" s="1"/>
  <c r="CA880"/>
  <c r="BU112"/>
  <c r="BU111" s="1"/>
  <c r="CA113"/>
  <c r="BU237"/>
  <c r="BU236" s="1"/>
  <c r="BU235" s="1"/>
  <c r="CA238"/>
  <c r="BV1155"/>
  <c r="BV1154" s="1"/>
  <c r="BV1153" s="1"/>
  <c r="BV1152" s="1"/>
  <c r="CB1156"/>
  <c r="BV434"/>
  <c r="BV433" s="1"/>
  <c r="BV432" s="1"/>
  <c r="BV431" s="1"/>
  <c r="BV429" s="1"/>
  <c r="CB435"/>
  <c r="BU518"/>
  <c r="BU517" s="1"/>
  <c r="CA519"/>
  <c r="BU252"/>
  <c r="BU251" s="1"/>
  <c r="BU247" s="1"/>
  <c r="BU246" s="1"/>
  <c r="CA253"/>
  <c r="BU848"/>
  <c r="BU847" s="1"/>
  <c r="BU846" s="1"/>
  <c r="BU845" s="1"/>
  <c r="BU844" s="1"/>
  <c r="CA849"/>
  <c r="BV1477"/>
  <c r="CB1478"/>
  <c r="BU965"/>
  <c r="BU964" s="1"/>
  <c r="BU963" s="1"/>
  <c r="CA966"/>
  <c r="BU230"/>
  <c r="BU229" s="1"/>
  <c r="CA231"/>
  <c r="AW1151"/>
  <c r="BJ1395"/>
  <c r="BJ1394" s="1"/>
  <c r="BJ1393" s="1"/>
  <c r="CA752"/>
  <c r="BP39"/>
  <c r="BJ38"/>
  <c r="BJ35" s="1"/>
  <c r="BJ34" s="1"/>
  <c r="BJ33" s="1"/>
  <c r="BJ32" s="1"/>
  <c r="BD954"/>
  <c r="BD126"/>
  <c r="BD125" s="1"/>
  <c r="BJ1048"/>
  <c r="BU534"/>
  <c r="BU203"/>
  <c r="BU202" s="1"/>
  <c r="BU201" s="1"/>
  <c r="BU200" s="1"/>
  <c r="BU1068"/>
  <c r="BU1067" s="1"/>
  <c r="BP1302"/>
  <c r="BP1301" s="1"/>
  <c r="BV1303"/>
  <c r="BO969"/>
  <c r="BO968" s="1"/>
  <c r="BO967" s="1"/>
  <c r="BU970"/>
  <c r="BO426"/>
  <c r="BO425" s="1"/>
  <c r="BO424" s="1"/>
  <c r="BO423" s="1"/>
  <c r="BO422" s="1"/>
  <c r="BO421" s="1"/>
  <c r="BU427"/>
  <c r="BP801"/>
  <c r="BP800" s="1"/>
  <c r="BV802"/>
  <c r="BP18"/>
  <c r="BV19"/>
  <c r="BP1308"/>
  <c r="BP1307" s="1"/>
  <c r="BV1309"/>
  <c r="BP415"/>
  <c r="BP412" s="1"/>
  <c r="BP411" s="1"/>
  <c r="BV416"/>
  <c r="BO104"/>
  <c r="BO103" s="1"/>
  <c r="BU105"/>
  <c r="BO973"/>
  <c r="BO972" s="1"/>
  <c r="BO971" s="1"/>
  <c r="BU974"/>
  <c r="BO174"/>
  <c r="BO173" s="1"/>
  <c r="BO172" s="1"/>
  <c r="BO168" s="1"/>
  <c r="BO167" s="1"/>
  <c r="BU175"/>
  <c r="BP292"/>
  <c r="BP291" s="1"/>
  <c r="BP290" s="1"/>
  <c r="BP289" s="1"/>
  <c r="BP288" s="1"/>
  <c r="BV293"/>
  <c r="BO912"/>
  <c r="BO911" s="1"/>
  <c r="BU913"/>
  <c r="BO750"/>
  <c r="BU751"/>
  <c r="BO434"/>
  <c r="BO433" s="1"/>
  <c r="BO432" s="1"/>
  <c r="BO431" s="1"/>
  <c r="BU435"/>
  <c r="BO415"/>
  <c r="BU416"/>
  <c r="BP1437"/>
  <c r="BP1436" s="1"/>
  <c r="BP1435" s="1"/>
  <c r="BV1438"/>
  <c r="BP1257"/>
  <c r="BV1258"/>
  <c r="BP1160"/>
  <c r="BP1159" s="1"/>
  <c r="BP1158" s="1"/>
  <c r="BP1157" s="1"/>
  <c r="BV1161"/>
  <c r="BO1058"/>
  <c r="BO1057" s="1"/>
  <c r="BO1056" s="1"/>
  <c r="BO1055" s="1"/>
  <c r="BO1054" s="1"/>
  <c r="BU1059"/>
  <c r="BO130"/>
  <c r="BO129" s="1"/>
  <c r="BO126" s="1"/>
  <c r="BO125" s="1"/>
  <c r="BU131"/>
  <c r="BP443"/>
  <c r="BP442" s="1"/>
  <c r="BP441" s="1"/>
  <c r="BP440" s="1"/>
  <c r="BV444"/>
  <c r="BO228"/>
  <c r="BO593"/>
  <c r="BO592" s="1"/>
  <c r="BP1266"/>
  <c r="BO1463"/>
  <c r="BU953"/>
  <c r="BU654"/>
  <c r="BO1257"/>
  <c r="BU1258"/>
  <c r="BP678"/>
  <c r="BP677" s="1"/>
  <c r="BP676" s="1"/>
  <c r="BV679"/>
  <c r="BP1474"/>
  <c r="BP1473" s="1"/>
  <c r="BV1475"/>
  <c r="BO1287"/>
  <c r="BO1286" s="1"/>
  <c r="BO1285" s="1"/>
  <c r="BO1284" s="1"/>
  <c r="BO1283" s="1"/>
  <c r="BU1288"/>
  <c r="BO409"/>
  <c r="BO408" s="1"/>
  <c r="BO407" s="1"/>
  <c r="BU410"/>
  <c r="BP360"/>
  <c r="BP359" s="1"/>
  <c r="BV361"/>
  <c r="BP1049"/>
  <c r="BV1050"/>
  <c r="BP1191"/>
  <c r="BP1190" s="1"/>
  <c r="BP1189" s="1"/>
  <c r="BP1188" s="1"/>
  <c r="BV1192"/>
  <c r="BO809"/>
  <c r="BO808" s="1"/>
  <c r="BO807" s="1"/>
  <c r="BO806" s="1"/>
  <c r="BU810"/>
  <c r="BP1498"/>
  <c r="BP1497" s="1"/>
  <c r="BP1496" s="1"/>
  <c r="BP1495" s="1"/>
  <c r="BP1494" s="1"/>
  <c r="BV1499"/>
  <c r="BP1329"/>
  <c r="BP1328" s="1"/>
  <c r="BV1330"/>
  <c r="BP750"/>
  <c r="BV751"/>
  <c r="BP1411"/>
  <c r="BP1410" s="1"/>
  <c r="BP1400" s="1"/>
  <c r="BV1412"/>
  <c r="BP549"/>
  <c r="BP548" s="1"/>
  <c r="BV551"/>
  <c r="BO1452"/>
  <c r="BO1451" s="1"/>
  <c r="BU1453"/>
  <c r="BP539"/>
  <c r="BP538" s="1"/>
  <c r="BV541"/>
  <c r="BO315"/>
  <c r="BO314" s="1"/>
  <c r="BO313" s="1"/>
  <c r="BU316"/>
  <c r="BP1398"/>
  <c r="BP1397" s="1"/>
  <c r="BP1396" s="1"/>
  <c r="BV1399"/>
  <c r="BO203"/>
  <c r="BO202" s="1"/>
  <c r="BO201" s="1"/>
  <c r="BO200" s="1"/>
  <c r="BP1463"/>
  <c r="BP841"/>
  <c r="BP840" s="1"/>
  <c r="BP839" s="1"/>
  <c r="BP838" s="1"/>
  <c r="BP819" s="1"/>
  <c r="BV842"/>
  <c r="BP1023"/>
  <c r="BP1022" s="1"/>
  <c r="BP1018" s="1"/>
  <c r="BV1024"/>
  <c r="BP1170"/>
  <c r="BP1169" s="1"/>
  <c r="BP1168" s="1"/>
  <c r="BP1167" s="1"/>
  <c r="BV1171"/>
  <c r="BC177"/>
  <c r="BD152"/>
  <c r="BD516"/>
  <c r="BD515" s="1"/>
  <c r="BD514" s="1"/>
  <c r="BP1433"/>
  <c r="BJ1432"/>
  <c r="BJ1431" s="1"/>
  <c r="BJ1430" s="1"/>
  <c r="BJ1429" s="1"/>
  <c r="AW1300"/>
  <c r="AW1299" s="1"/>
  <c r="AW1298" s="1"/>
  <c r="BO1088"/>
  <c r="BI1087"/>
  <c r="BI1086" s="1"/>
  <c r="BI1085" s="1"/>
  <c r="BI1084" s="1"/>
  <c r="BI1083" s="1"/>
  <c r="BO962"/>
  <c r="BP56"/>
  <c r="BJ55"/>
  <c r="BJ52" s="1"/>
  <c r="AX437"/>
  <c r="BO127"/>
  <c r="BO128"/>
  <c r="AX602"/>
  <c r="BJ943"/>
  <c r="BJ942" s="1"/>
  <c r="BJ941" s="1"/>
  <c r="BP944"/>
  <c r="BJ1074"/>
  <c r="BJ1073" s="1"/>
  <c r="BP1075"/>
  <c r="BJ525"/>
  <c r="BJ524" s="1"/>
  <c r="BP526"/>
  <c r="BJ160"/>
  <c r="BJ159" s="1"/>
  <c r="BP161"/>
  <c r="BJ528"/>
  <c r="BJ527" s="1"/>
  <c r="BP529"/>
  <c r="BJ285"/>
  <c r="BP286"/>
  <c r="BI1065"/>
  <c r="BI1064" s="1"/>
  <c r="BI1063" s="1"/>
  <c r="BI1062" s="1"/>
  <c r="BI1061" s="1"/>
  <c r="BO1066"/>
  <c r="BI1421"/>
  <c r="BI1420" s="1"/>
  <c r="BI1419" s="1"/>
  <c r="BI1418" s="1"/>
  <c r="BO1422"/>
  <c r="BI319"/>
  <c r="BI318" s="1"/>
  <c r="BI317" s="1"/>
  <c r="BO320"/>
  <c r="BI816"/>
  <c r="BI815" s="1"/>
  <c r="BI814" s="1"/>
  <c r="BI813" s="1"/>
  <c r="BI812" s="1"/>
  <c r="BO817"/>
  <c r="BI608"/>
  <c r="BI607" s="1"/>
  <c r="BI606" s="1"/>
  <c r="BO609"/>
  <c r="BI36"/>
  <c r="BO37"/>
  <c r="BJ1224"/>
  <c r="BJ1223" s="1"/>
  <c r="BJ1222" s="1"/>
  <c r="BJ1221" s="1"/>
  <c r="BP1225"/>
  <c r="BI268"/>
  <c r="BO269"/>
  <c r="BI1271"/>
  <c r="BI1270" s="1"/>
  <c r="BI1266" s="1"/>
  <c r="BO1272"/>
  <c r="BI1009"/>
  <c r="BI1008" s="1"/>
  <c r="BI1007" s="1"/>
  <c r="BI1006" s="1"/>
  <c r="BI1005" s="1"/>
  <c r="BO1010"/>
  <c r="BI891"/>
  <c r="BO892"/>
  <c r="BI1198"/>
  <c r="BI1197" s="1"/>
  <c r="BI1196" s="1"/>
  <c r="BI1195" s="1"/>
  <c r="BO1199"/>
  <c r="BI1359"/>
  <c r="BI1358" s="1"/>
  <c r="BO1360"/>
  <c r="BI15"/>
  <c r="BI14" s="1"/>
  <c r="BO16"/>
  <c r="BJ893"/>
  <c r="BP894"/>
  <c r="BI1104"/>
  <c r="BI1103" s="1"/>
  <c r="BI1102" s="1"/>
  <c r="BI1101" s="1"/>
  <c r="BI1090" s="1"/>
  <c r="BO1105"/>
  <c r="BI184"/>
  <c r="BO185"/>
  <c r="BJ1347"/>
  <c r="BJ1346" s="1"/>
  <c r="BP1348"/>
  <c r="BI1461"/>
  <c r="BI1460" s="1"/>
  <c r="BO1462"/>
  <c r="BJ104"/>
  <c r="BP105"/>
  <c r="BJ156"/>
  <c r="BP158"/>
  <c r="BI309"/>
  <c r="BI308" s="1"/>
  <c r="BO310"/>
  <c r="BJ1447"/>
  <c r="BP1448"/>
  <c r="BI903"/>
  <c r="BI902" s="1"/>
  <c r="BO904"/>
  <c r="BJ1295"/>
  <c r="BJ1294" s="1"/>
  <c r="BJ1293" s="1"/>
  <c r="BJ1292" s="1"/>
  <c r="BJ1291" s="1"/>
  <c r="BJ1290" s="1"/>
  <c r="BP1296"/>
  <c r="BI1486"/>
  <c r="BI1483" s="1"/>
  <c r="BO1487"/>
  <c r="BI55"/>
  <c r="BI52" s="1"/>
  <c r="BO56"/>
  <c r="BJ334"/>
  <c r="BJ333" s="1"/>
  <c r="BJ332" s="1"/>
  <c r="BP335"/>
  <c r="BJ1314"/>
  <c r="BJ1313" s="1"/>
  <c r="BP1315"/>
  <c r="BI223"/>
  <c r="BI222" s="1"/>
  <c r="BI221" s="1"/>
  <c r="BI217" s="1"/>
  <c r="BI216" s="1"/>
  <c r="BO224"/>
  <c r="BJ1207"/>
  <c r="BJ1206" s="1"/>
  <c r="BJ1205" s="1"/>
  <c r="BP1208"/>
  <c r="BJ283"/>
  <c r="BP284"/>
  <c r="BJ1251"/>
  <c r="BJ1250" s="1"/>
  <c r="BJ1249" s="1"/>
  <c r="BP1252"/>
  <c r="BJ112"/>
  <c r="BJ111" s="1"/>
  <c r="BP113"/>
  <c r="BJ879"/>
  <c r="BJ878" s="1"/>
  <c r="BJ877" s="1"/>
  <c r="BJ872" s="1"/>
  <c r="BJ871" s="1"/>
  <c r="BP880"/>
  <c r="BI12"/>
  <c r="BI11" s="1"/>
  <c r="BO13"/>
  <c r="BJ261"/>
  <c r="BJ260" s="1"/>
  <c r="BJ259" s="1"/>
  <c r="BJ258" s="1"/>
  <c r="BP262"/>
  <c r="BI413"/>
  <c r="BI412" s="1"/>
  <c r="BI411" s="1"/>
  <c r="BI406" s="1"/>
  <c r="BO414"/>
  <c r="BI24"/>
  <c r="BO26"/>
  <c r="BI60"/>
  <c r="BI59" s="1"/>
  <c r="BO61"/>
  <c r="BI374"/>
  <c r="BI373" s="1"/>
  <c r="BI372" s="1"/>
  <c r="BI371" s="1"/>
  <c r="BO375"/>
  <c r="BP1047"/>
  <c r="BP1048"/>
  <c r="BP1046"/>
  <c r="BP1045" s="1"/>
  <c r="BP1043" s="1"/>
  <c r="BJ728"/>
  <c r="BJ727" s="1"/>
  <c r="BP729"/>
  <c r="BI935"/>
  <c r="BI934" s="1"/>
  <c r="BI933" s="1"/>
  <c r="BO936"/>
  <c r="BJ777"/>
  <c r="BJ776" s="1"/>
  <c r="BJ775" s="1"/>
  <c r="BP778"/>
  <c r="BJ48"/>
  <c r="BJ47" s="1"/>
  <c r="BJ46" s="1"/>
  <c r="BJ45" s="1"/>
  <c r="BJ44" s="1"/>
  <c r="BP49"/>
  <c r="BI521"/>
  <c r="BI520" s="1"/>
  <c r="BO522"/>
  <c r="BI70"/>
  <c r="BI69" s="1"/>
  <c r="BI68" s="1"/>
  <c r="BI67" s="1"/>
  <c r="BI66" s="1"/>
  <c r="BI65" s="1"/>
  <c r="BO71"/>
  <c r="BI1308"/>
  <c r="BI1307" s="1"/>
  <c r="BO1309"/>
  <c r="BJ1469"/>
  <c r="BJ1468" s="1"/>
  <c r="BP1470"/>
  <c r="BI644"/>
  <c r="BI643" s="1"/>
  <c r="BI642" s="1"/>
  <c r="BO645"/>
  <c r="BJ319"/>
  <c r="BJ318" s="1"/>
  <c r="BJ317" s="1"/>
  <c r="BP320"/>
  <c r="BJ1371"/>
  <c r="BJ1370" s="1"/>
  <c r="BP1372"/>
  <c r="BJ816"/>
  <c r="BJ815" s="1"/>
  <c r="BJ814" s="1"/>
  <c r="BJ813" s="1"/>
  <c r="BJ812" s="1"/>
  <c r="BP817"/>
  <c r="BI1426"/>
  <c r="BI1425" s="1"/>
  <c r="BI1424" s="1"/>
  <c r="BI1423" s="1"/>
  <c r="BO1427"/>
  <c r="BJ20"/>
  <c r="BP21"/>
  <c r="BJ223"/>
  <c r="BJ222" s="1"/>
  <c r="BJ221" s="1"/>
  <c r="BJ217" s="1"/>
  <c r="BJ216" s="1"/>
  <c r="BP224"/>
  <c r="BJ1338"/>
  <c r="BJ1337" s="1"/>
  <c r="BP1339"/>
  <c r="BJ266"/>
  <c r="BJ265" s="1"/>
  <c r="BJ264" s="1"/>
  <c r="BJ263" s="1"/>
  <c r="BP267"/>
  <c r="BJ1488"/>
  <c r="BJ1483" s="1"/>
  <c r="BP1489"/>
  <c r="BJ281"/>
  <c r="BP282"/>
  <c r="BJ277"/>
  <c r="BJ276" s="1"/>
  <c r="BJ275" s="1"/>
  <c r="BP278"/>
  <c r="BI277"/>
  <c r="BI276" s="1"/>
  <c r="BI275" s="1"/>
  <c r="BO278"/>
  <c r="BJ315"/>
  <c r="BJ314" s="1"/>
  <c r="BJ313" s="1"/>
  <c r="BP316"/>
  <c r="BI748"/>
  <c r="BO749"/>
  <c r="BI1405"/>
  <c r="BI1404" s="1"/>
  <c r="BI1400" s="1"/>
  <c r="BO1406"/>
  <c r="BJ1481"/>
  <c r="BJ1476" s="1"/>
  <c r="BP1482"/>
  <c r="BJ1287"/>
  <c r="BJ1286" s="1"/>
  <c r="BJ1285" s="1"/>
  <c r="BJ1284" s="1"/>
  <c r="BJ1283" s="1"/>
  <c r="BP1288"/>
  <c r="BI454"/>
  <c r="BO455"/>
  <c r="BJ1260"/>
  <c r="BJ1259" s="1"/>
  <c r="BP1261"/>
  <c r="BJ1421"/>
  <c r="BJ1420" s="1"/>
  <c r="BJ1419" s="1"/>
  <c r="BJ1418" s="1"/>
  <c r="BP1422"/>
  <c r="BJ956"/>
  <c r="BJ955" s="1"/>
  <c r="BJ953" s="1"/>
  <c r="BP957"/>
  <c r="BJ1255"/>
  <c r="BJ1254" s="1"/>
  <c r="BP1256"/>
  <c r="BJ536"/>
  <c r="BJ535" s="1"/>
  <c r="BJ534" s="1"/>
  <c r="BP537"/>
  <c r="BI716"/>
  <c r="BI715" s="1"/>
  <c r="BI714" s="1"/>
  <c r="BI709" s="1"/>
  <c r="BI708" s="1"/>
  <c r="BO717"/>
  <c r="BJ154"/>
  <c r="BP155"/>
  <c r="BI531"/>
  <c r="BI530" s="1"/>
  <c r="BO533"/>
  <c r="BI1320"/>
  <c r="BI1319" s="1"/>
  <c r="BO1321"/>
  <c r="BJ130"/>
  <c r="BJ129" s="1"/>
  <c r="BJ127" s="1"/>
  <c r="BP131"/>
  <c r="BJ1198"/>
  <c r="BJ1197" s="1"/>
  <c r="BJ1196" s="1"/>
  <c r="BJ1195" s="1"/>
  <c r="BP1199"/>
  <c r="BI399"/>
  <c r="BI398" s="1"/>
  <c r="BO400"/>
  <c r="BJ213"/>
  <c r="BJ212" s="1"/>
  <c r="BJ211" s="1"/>
  <c r="BJ210" s="1"/>
  <c r="BJ209" s="1"/>
  <c r="BP214"/>
  <c r="BI1437"/>
  <c r="BO1438"/>
  <c r="BI746"/>
  <c r="BO747"/>
  <c r="BI18"/>
  <c r="BO19"/>
  <c r="BI299"/>
  <c r="BI298" s="1"/>
  <c r="BI297" s="1"/>
  <c r="BI296" s="1"/>
  <c r="BO300"/>
  <c r="BI98"/>
  <c r="BI97" s="1"/>
  <c r="BI90" s="1"/>
  <c r="BO99"/>
  <c r="BJ24"/>
  <c r="BP26"/>
  <c r="BI197"/>
  <c r="BI196" s="1"/>
  <c r="BI195" s="1"/>
  <c r="BI194" s="1"/>
  <c r="BI193" s="1"/>
  <c r="BI192" s="1"/>
  <c r="BO198"/>
  <c r="BI1471"/>
  <c r="BI1468" s="1"/>
  <c r="BO1472"/>
  <c r="BO430"/>
  <c r="BO429"/>
  <c r="BC17"/>
  <c r="BC10" s="1"/>
  <c r="BC9" s="1"/>
  <c r="BC8" s="1"/>
  <c r="BD12"/>
  <c r="BD11" s="1"/>
  <c r="BD10" s="1"/>
  <c r="BD9" s="1"/>
  <c r="BD8" s="1"/>
  <c r="BJ13"/>
  <c r="BD1148"/>
  <c r="BD1147" s="1"/>
  <c r="BD1146" s="1"/>
  <c r="BD1145" s="1"/>
  <c r="BD1129" s="1"/>
  <c r="BJ1149"/>
  <c r="BC1133"/>
  <c r="BC1132" s="1"/>
  <c r="BC1131" s="1"/>
  <c r="BC1130" s="1"/>
  <c r="BI1134"/>
  <c r="BD652"/>
  <c r="BD651" s="1"/>
  <c r="BD650" s="1"/>
  <c r="BD641" s="1"/>
  <c r="BD640" s="1"/>
  <c r="BJ653"/>
  <c r="BC893"/>
  <c r="BC890" s="1"/>
  <c r="BC889" s="1"/>
  <c r="BC888" s="1"/>
  <c r="BC887" s="1"/>
  <c r="BI894"/>
  <c r="BC1212"/>
  <c r="BC1211" s="1"/>
  <c r="BC1210" s="1"/>
  <c r="BC1209" s="1"/>
  <c r="BI1213"/>
  <c r="BD770"/>
  <c r="BD769" s="1"/>
  <c r="BD768" s="1"/>
  <c r="BD767" s="1"/>
  <c r="BD766" s="1"/>
  <c r="BJ771"/>
  <c r="BD748"/>
  <c r="BD745" s="1"/>
  <c r="BD744" s="1"/>
  <c r="BD735" s="1"/>
  <c r="BD734" s="1"/>
  <c r="BJ749"/>
  <c r="BD385"/>
  <c r="BD384" s="1"/>
  <c r="BJ386"/>
  <c r="BC1445"/>
  <c r="BC1444" s="1"/>
  <c r="BC1443" s="1"/>
  <c r="BI1446"/>
  <c r="BD184"/>
  <c r="BD183" s="1"/>
  <c r="BJ185"/>
  <c r="BD1368"/>
  <c r="BD1367" s="1"/>
  <c r="BJ1369"/>
  <c r="BC994"/>
  <c r="BC993" s="1"/>
  <c r="BC992" s="1"/>
  <c r="BC991" s="1"/>
  <c r="BC961" s="1"/>
  <c r="BI995"/>
  <c r="BD1087"/>
  <c r="BD1086" s="1"/>
  <c r="BD1085" s="1"/>
  <c r="BD1084" s="1"/>
  <c r="BD1083" s="1"/>
  <c r="BJ1088"/>
  <c r="BD599"/>
  <c r="BD598" s="1"/>
  <c r="BJ600"/>
  <c r="BD60"/>
  <c r="BD59" s="1"/>
  <c r="BD51" s="1"/>
  <c r="BD50" s="1"/>
  <c r="BD43" s="1"/>
  <c r="BJ61"/>
  <c r="BC281"/>
  <c r="BI282"/>
  <c r="BC1398"/>
  <c r="BC1397" s="1"/>
  <c r="BC1396" s="1"/>
  <c r="BC1395" s="1"/>
  <c r="BC1394" s="1"/>
  <c r="BC1393" s="1"/>
  <c r="BI1399"/>
  <c r="BI307"/>
  <c r="BD106"/>
  <c r="BD103" s="1"/>
  <c r="BD90" s="1"/>
  <c r="BD75" s="1"/>
  <c r="BD74" s="1"/>
  <c r="BD73" s="1"/>
  <c r="BD63" s="1"/>
  <c r="BJ107"/>
  <c r="BD1212"/>
  <c r="BD1211" s="1"/>
  <c r="BD1210" s="1"/>
  <c r="BD1209" s="1"/>
  <c r="BJ1213"/>
  <c r="BD915"/>
  <c r="BD914" s="1"/>
  <c r="BJ916"/>
  <c r="BC921"/>
  <c r="BC920" s="1"/>
  <c r="BC901" s="1"/>
  <c r="BC900" s="1"/>
  <c r="BC899" s="1"/>
  <c r="BI922"/>
  <c r="BD357"/>
  <c r="BD356" s="1"/>
  <c r="BD346" s="1"/>
  <c r="BD345" s="1"/>
  <c r="BD344" s="1"/>
  <c r="BD343" s="1"/>
  <c r="BJ358"/>
  <c r="BD918"/>
  <c r="BD917" s="1"/>
  <c r="BJ919"/>
  <c r="BC1371"/>
  <c r="BC1370" s="1"/>
  <c r="BI1372"/>
  <c r="BC797"/>
  <c r="BC796" s="1"/>
  <c r="BC795" s="1"/>
  <c r="BC794" s="1"/>
  <c r="BC793" s="1"/>
  <c r="BC791" s="1"/>
  <c r="BI798"/>
  <c r="BC1311"/>
  <c r="BC1310" s="1"/>
  <c r="BI1312"/>
  <c r="BC1329"/>
  <c r="BC1328" s="1"/>
  <c r="BI1330"/>
  <c r="BC80"/>
  <c r="BC77" s="1"/>
  <c r="BC76" s="1"/>
  <c r="BC75" s="1"/>
  <c r="BC74" s="1"/>
  <c r="BC73" s="1"/>
  <c r="BC63" s="1"/>
  <c r="BI81"/>
  <c r="BC928"/>
  <c r="BC927" s="1"/>
  <c r="BC926" s="1"/>
  <c r="BC925" s="1"/>
  <c r="BC924" s="1"/>
  <c r="BI929"/>
  <c r="BC48"/>
  <c r="BC47" s="1"/>
  <c r="BC46" s="1"/>
  <c r="BC45" s="1"/>
  <c r="BC44" s="1"/>
  <c r="BC43" s="1"/>
  <c r="BI49"/>
  <c r="BC1255"/>
  <c r="BC1254" s="1"/>
  <c r="BC1253" s="1"/>
  <c r="BI1256"/>
  <c r="BD1033"/>
  <c r="BD1032" s="1"/>
  <c r="BD1031" s="1"/>
  <c r="BD1030" s="1"/>
  <c r="BJ1034"/>
  <c r="BD1069"/>
  <c r="BD1068" s="1"/>
  <c r="BD1067" s="1"/>
  <c r="BD1062" s="1"/>
  <c r="BD1061" s="1"/>
  <c r="BJ1070"/>
  <c r="BD1203"/>
  <c r="BD1202" s="1"/>
  <c r="BD1201" s="1"/>
  <c r="BD1200" s="1"/>
  <c r="BD1194" s="1"/>
  <c r="BJ1204"/>
  <c r="BD204"/>
  <c r="BD203" s="1"/>
  <c r="BD202" s="1"/>
  <c r="BD201" s="1"/>
  <c r="BD200" s="1"/>
  <c r="BJ205"/>
  <c r="BC1347"/>
  <c r="BC1346" s="1"/>
  <c r="BI1348"/>
  <c r="BD454"/>
  <c r="BD452" s="1"/>
  <c r="BD451" s="1"/>
  <c r="BD439" s="1"/>
  <c r="BJ455"/>
  <c r="BD686"/>
  <c r="BD685" s="1"/>
  <c r="BD684" s="1"/>
  <c r="BD675" s="1"/>
  <c r="BD674" s="1"/>
  <c r="BJ687"/>
  <c r="BC1332"/>
  <c r="BC1331" s="1"/>
  <c r="BI1333"/>
  <c r="AQ271"/>
  <c r="BD280"/>
  <c r="BD279" s="1"/>
  <c r="BD274" s="1"/>
  <c r="BD273" s="1"/>
  <c r="BD1459"/>
  <c r="BD1253"/>
  <c r="BD1248" s="1"/>
  <c r="BD1247" s="1"/>
  <c r="BD1326"/>
  <c r="BD1325" s="1"/>
  <c r="BJ1327"/>
  <c r="BC380"/>
  <c r="BC379" s="1"/>
  <c r="BC378" s="1"/>
  <c r="BC377" s="1"/>
  <c r="BI381"/>
  <c r="BC1160"/>
  <c r="BC1159" s="1"/>
  <c r="BC1158" s="1"/>
  <c r="BC1157" s="1"/>
  <c r="BI1161"/>
  <c r="BD426"/>
  <c r="BD425" s="1"/>
  <c r="BD424" s="1"/>
  <c r="BD423" s="1"/>
  <c r="BD422" s="1"/>
  <c r="BD421" s="1"/>
  <c r="BJ427"/>
  <c r="BD909"/>
  <c r="BD908" s="1"/>
  <c r="BJ910"/>
  <c r="BD1445"/>
  <c r="BD1444" s="1"/>
  <c r="BJ1446"/>
  <c r="BD374"/>
  <c r="BD373" s="1"/>
  <c r="BD372" s="1"/>
  <c r="BD371" s="1"/>
  <c r="BJ375"/>
  <c r="BD1165"/>
  <c r="BD1164" s="1"/>
  <c r="BD1163" s="1"/>
  <c r="BD1162" s="1"/>
  <c r="BD1151" s="1"/>
  <c r="BJ1166"/>
  <c r="BC1441"/>
  <c r="BC1436" s="1"/>
  <c r="BC1435" s="1"/>
  <c r="BC1434" s="1"/>
  <c r="BC1428" s="1"/>
  <c r="BC1417" s="1"/>
  <c r="BI1442"/>
  <c r="BC738"/>
  <c r="BC737" s="1"/>
  <c r="BC736" s="1"/>
  <c r="BI739"/>
  <c r="BD1094"/>
  <c r="BD1093" s="1"/>
  <c r="BD1092" s="1"/>
  <c r="BD1091" s="1"/>
  <c r="BJ1095"/>
  <c r="BD189"/>
  <c r="BD188" s="1"/>
  <c r="BJ190"/>
  <c r="BC1295"/>
  <c r="BC1294" s="1"/>
  <c r="BC1293" s="1"/>
  <c r="BC1292" s="1"/>
  <c r="BC1291" s="1"/>
  <c r="BC1290" s="1"/>
  <c r="BI1296"/>
  <c r="BD1359"/>
  <c r="BD1358" s="1"/>
  <c r="BJ1360"/>
  <c r="BC1191"/>
  <c r="BC1190" s="1"/>
  <c r="BC1189" s="1"/>
  <c r="BC1188" s="1"/>
  <c r="BI1192"/>
  <c r="BD388"/>
  <c r="BD387" s="1"/>
  <c r="BJ389"/>
  <c r="BC1338"/>
  <c r="BC1337" s="1"/>
  <c r="BI1339"/>
  <c r="BC1165"/>
  <c r="BC1164" s="1"/>
  <c r="BC1163" s="1"/>
  <c r="BC1162" s="1"/>
  <c r="BI1166"/>
  <c r="BD613"/>
  <c r="BD612" s="1"/>
  <c r="BD611" s="1"/>
  <c r="BD605" s="1"/>
  <c r="BD604" s="1"/>
  <c r="BJ615"/>
  <c r="BD994"/>
  <c r="BD993" s="1"/>
  <c r="BD992" s="1"/>
  <c r="BD991" s="1"/>
  <c r="BJ995"/>
  <c r="BC492"/>
  <c r="BC491" s="1"/>
  <c r="BC490" s="1"/>
  <c r="BC489" s="1"/>
  <c r="BC488" s="1"/>
  <c r="BI493"/>
  <c r="BJ954"/>
  <c r="BJ126"/>
  <c r="BJ125" s="1"/>
  <c r="BJ280"/>
  <c r="BJ279" s="1"/>
  <c r="BJ274" s="1"/>
  <c r="BJ273" s="1"/>
  <c r="BJ306"/>
  <c r="BJ295" s="1"/>
  <c r="BJ1459"/>
  <c r="BD1104"/>
  <c r="BD1103" s="1"/>
  <c r="BD1102" s="1"/>
  <c r="BD1101" s="1"/>
  <c r="BJ1105"/>
  <c r="BD1099"/>
  <c r="BD1098" s="1"/>
  <c r="BD1097" s="1"/>
  <c r="BD1096" s="1"/>
  <c r="BJ1100"/>
  <c r="BD895"/>
  <c r="BD890" s="1"/>
  <c r="BD889" s="1"/>
  <c r="BD888" s="1"/>
  <c r="BD887" s="1"/>
  <c r="BJ897"/>
  <c r="BC385"/>
  <c r="BC384" s="1"/>
  <c r="BC383" s="1"/>
  <c r="BC382" s="1"/>
  <c r="BI386"/>
  <c r="BD338"/>
  <c r="BD337" s="1"/>
  <c r="BD336" s="1"/>
  <c r="BD331" s="1"/>
  <c r="BD330" s="1"/>
  <c r="BJ339"/>
  <c r="BC1368"/>
  <c r="BC1367" s="1"/>
  <c r="BI1369"/>
  <c r="BD409"/>
  <c r="BD408" s="1"/>
  <c r="BD407" s="1"/>
  <c r="BD406" s="1"/>
  <c r="BJ410"/>
  <c r="BD1341"/>
  <c r="BD1340" s="1"/>
  <c r="BJ1342"/>
  <c r="BC1335"/>
  <c r="BC1334" s="1"/>
  <c r="BI1336"/>
  <c r="BD1058"/>
  <c r="BD1057" s="1"/>
  <c r="BD1056" s="1"/>
  <c r="BD1055" s="1"/>
  <c r="BD1054" s="1"/>
  <c r="BJ1059"/>
  <c r="BC348"/>
  <c r="BC347" s="1"/>
  <c r="BI349"/>
  <c r="BC1302"/>
  <c r="BC1301" s="1"/>
  <c r="BI1303"/>
  <c r="BC1251"/>
  <c r="BC1250" s="1"/>
  <c r="BC1249" s="1"/>
  <c r="BI1252"/>
  <c r="BD804"/>
  <c r="BD799" s="1"/>
  <c r="BD794" s="1"/>
  <c r="BD793" s="1"/>
  <c r="BD791" s="1"/>
  <c r="BJ805"/>
  <c r="BC285"/>
  <c r="BI286"/>
  <c r="BC1353"/>
  <c r="BC1352" s="1"/>
  <c r="BI1354"/>
  <c r="BC1040"/>
  <c r="BC1039" s="1"/>
  <c r="BC1038" s="1"/>
  <c r="BC1037" s="1"/>
  <c r="BC1036" s="1"/>
  <c r="BI1041"/>
  <c r="BC354"/>
  <c r="BC353" s="1"/>
  <c r="BI355"/>
  <c r="BC1317"/>
  <c r="BC1316" s="1"/>
  <c r="BI1318"/>
  <c r="BI452"/>
  <c r="BI451" s="1"/>
  <c r="BI453"/>
  <c r="BJ516"/>
  <c r="BJ515" s="1"/>
  <c r="BJ514" s="1"/>
  <c r="BC1023"/>
  <c r="BC1022" s="1"/>
  <c r="BC1018" s="1"/>
  <c r="BI1024"/>
  <c r="AX931"/>
  <c r="BD948"/>
  <c r="BD947" s="1"/>
  <c r="BD946" s="1"/>
  <c r="BD945" s="1"/>
  <c r="BJ949"/>
  <c r="BD939"/>
  <c r="BD938" s="1"/>
  <c r="BD937" s="1"/>
  <c r="BD932" s="1"/>
  <c r="BJ940"/>
  <c r="BD731"/>
  <c r="BD730" s="1"/>
  <c r="BD726" s="1"/>
  <c r="BD725" s="1"/>
  <c r="BJ732"/>
  <c r="BD465"/>
  <c r="BD464" s="1"/>
  <c r="BD463" s="1"/>
  <c r="BD458" s="1"/>
  <c r="BD457" s="1"/>
  <c r="BJ466"/>
  <c r="AR962"/>
  <c r="AR961" s="1"/>
  <c r="AR959" s="1"/>
  <c r="BD151"/>
  <c r="BD150" s="1"/>
  <c r="AX1016"/>
  <c r="AX1015" s="1"/>
  <c r="AX1014" s="1"/>
  <c r="AX1013" s="1"/>
  <c r="AX1012" s="1"/>
  <c r="BD1017"/>
  <c r="AW682"/>
  <c r="AW681" s="1"/>
  <c r="AW680" s="1"/>
  <c r="BC683"/>
  <c r="AW613"/>
  <c r="AW612" s="1"/>
  <c r="AW611" s="1"/>
  <c r="BC615"/>
  <c r="AX921"/>
  <c r="AX920" s="1"/>
  <c r="AX901" s="1"/>
  <c r="AX900" s="1"/>
  <c r="AX899" s="1"/>
  <c r="BD922"/>
  <c r="AW266"/>
  <c r="AW265" s="1"/>
  <c r="AW264" s="1"/>
  <c r="AW263" s="1"/>
  <c r="AW257" s="1"/>
  <c r="AW255" s="1"/>
  <c r="BC267"/>
  <c r="AX1356"/>
  <c r="AX1355" s="1"/>
  <c r="BD1357"/>
  <c r="AX973"/>
  <c r="AX972" s="1"/>
  <c r="AX971" s="1"/>
  <c r="BD974"/>
  <c r="AX1452"/>
  <c r="AX1451" s="1"/>
  <c r="AX1443" s="1"/>
  <c r="AX1434" s="1"/>
  <c r="AX1428" s="1"/>
  <c r="AX1417" s="1"/>
  <c r="AX1391" s="1"/>
  <c r="BD1453"/>
  <c r="BD453"/>
  <c r="AX1090"/>
  <c r="AX1052" s="1"/>
  <c r="AX376"/>
  <c r="AX370" s="1"/>
  <c r="AX341" s="1"/>
  <c r="AW507"/>
  <c r="AW506" s="1"/>
  <c r="AW505" s="1"/>
  <c r="AW504" s="1"/>
  <c r="AW503" s="1"/>
  <c r="BC508"/>
  <c r="AW283"/>
  <c r="AW280" s="1"/>
  <c r="AW279" s="1"/>
  <c r="AW274" s="1"/>
  <c r="AW273" s="1"/>
  <c r="BC284"/>
  <c r="AX965"/>
  <c r="AX964" s="1"/>
  <c r="AX963" s="1"/>
  <c r="BD966"/>
  <c r="AX1388"/>
  <c r="AX1387" s="1"/>
  <c r="AX1386" s="1"/>
  <c r="AX1385" s="1"/>
  <c r="AX1384" s="1"/>
  <c r="BD1389"/>
  <c r="AX1344"/>
  <c r="AX1343" s="1"/>
  <c r="BD1345"/>
  <c r="AX1332"/>
  <c r="AX1331" s="1"/>
  <c r="BD1333"/>
  <c r="AW338"/>
  <c r="AW337" s="1"/>
  <c r="AW336" s="1"/>
  <c r="AW331" s="1"/>
  <c r="AW330" s="1"/>
  <c r="BC339"/>
  <c r="AX10"/>
  <c r="AX9" s="1"/>
  <c r="AX8" s="1"/>
  <c r="AX6" s="1"/>
  <c r="AX1040"/>
  <c r="AX1039" s="1"/>
  <c r="AX1038" s="1"/>
  <c r="AX1037" s="1"/>
  <c r="AX1036" s="1"/>
  <c r="BD1041"/>
  <c r="AW1203"/>
  <c r="AW1202" s="1"/>
  <c r="AW1201" s="1"/>
  <c r="AW1200" s="1"/>
  <c r="AW1194" s="1"/>
  <c r="BC1204"/>
  <c r="AW1143"/>
  <c r="AW1142" s="1"/>
  <c r="AW1141" s="1"/>
  <c r="AW1140" s="1"/>
  <c r="AW1129" s="1"/>
  <c r="BC1144"/>
  <c r="AW648"/>
  <c r="AW647" s="1"/>
  <c r="AW646" s="1"/>
  <c r="AW641" s="1"/>
  <c r="AW640" s="1"/>
  <c r="BC649"/>
  <c r="AW525"/>
  <c r="AW524" s="1"/>
  <c r="BC526"/>
  <c r="AW1498"/>
  <c r="AW1497" s="1"/>
  <c r="AW1496" s="1"/>
  <c r="AW1495" s="1"/>
  <c r="AW1494" s="1"/>
  <c r="BC1499"/>
  <c r="AX1350"/>
  <c r="AX1349" s="1"/>
  <c r="BD1351"/>
  <c r="AW341"/>
  <c r="AW1434"/>
  <c r="AW1428" s="1"/>
  <c r="AW1417" s="1"/>
  <c r="AW160"/>
  <c r="AW159" s="1"/>
  <c r="BC161"/>
  <c r="AW156"/>
  <c r="AW153" s="1"/>
  <c r="BC158"/>
  <c r="AR1300"/>
  <c r="AR1299" s="1"/>
  <c r="AR1298" s="1"/>
  <c r="AR1245" s="1"/>
  <c r="AW679"/>
  <c r="AQ678"/>
  <c r="AQ677" s="1"/>
  <c r="AQ676" s="1"/>
  <c r="AQ675" s="1"/>
  <c r="AQ674" s="1"/>
  <c r="AQ152"/>
  <c r="AQ151" s="1"/>
  <c r="AQ150" s="1"/>
  <c r="AQ123" s="1"/>
  <c r="AL1563"/>
  <c r="AW1245"/>
  <c r="AQ1052"/>
  <c r="AR174"/>
  <c r="AR173" s="1"/>
  <c r="AR172" s="1"/>
  <c r="AR168" s="1"/>
  <c r="AR167" s="1"/>
  <c r="AR123" s="1"/>
  <c r="AX175"/>
  <c r="AQ1245"/>
  <c r="AQ528"/>
  <c r="AQ527" s="1"/>
  <c r="AQ516" s="1"/>
  <c r="AQ515" s="1"/>
  <c r="AQ514" s="1"/>
  <c r="AQ486" s="1"/>
  <c r="AW529"/>
  <c r="AQ1016"/>
  <c r="AQ1015" s="1"/>
  <c r="AQ1014" s="1"/>
  <c r="AQ1013" s="1"/>
  <c r="AQ1012" s="1"/>
  <c r="AQ959" s="1"/>
  <c r="AW1017"/>
  <c r="AQ618"/>
  <c r="AQ617" s="1"/>
  <c r="AQ616" s="1"/>
  <c r="AQ605" s="1"/>
  <c r="AQ604" s="1"/>
  <c r="AW619"/>
  <c r="AQ742"/>
  <c r="AQ741" s="1"/>
  <c r="AQ740" s="1"/>
  <c r="AQ735" s="1"/>
  <c r="AQ734" s="1"/>
  <c r="AW743"/>
  <c r="AK735"/>
  <c r="AK734" s="1"/>
  <c r="AK602" s="1"/>
  <c r="BD383" l="1"/>
  <c r="BD382" s="1"/>
  <c r="BD182"/>
  <c r="BD181" s="1"/>
  <c r="BD180" s="1"/>
  <c r="BD179" s="1"/>
  <c r="BD177" s="1"/>
  <c r="BU1046"/>
  <c r="BU1045" s="1"/>
  <c r="BU1043" s="1"/>
  <c r="AX486"/>
  <c r="BD593"/>
  <c r="BD592" s="1"/>
  <c r="BD594"/>
  <c r="BO919"/>
  <c r="BI918"/>
  <c r="BI917" s="1"/>
  <c r="BO466"/>
  <c r="BI465"/>
  <c r="BI464" s="1"/>
  <c r="BI463" s="1"/>
  <c r="BO862"/>
  <c r="BI861"/>
  <c r="BI860" s="1"/>
  <c r="BI856" s="1"/>
  <c r="BI855" s="1"/>
  <c r="BI854" s="1"/>
  <c r="BC943"/>
  <c r="BC942" s="1"/>
  <c r="BC941" s="1"/>
  <c r="BC932" s="1"/>
  <c r="BC931" s="1"/>
  <c r="BC885" s="1"/>
  <c r="BI944"/>
  <c r="BO450"/>
  <c r="BI449"/>
  <c r="BI448" s="1"/>
  <c r="BI447" s="1"/>
  <c r="BI446" s="1"/>
  <c r="BI445" s="1"/>
  <c r="BI439" s="1"/>
  <c r="BU1047"/>
  <c r="BD496"/>
  <c r="BD495" s="1"/>
  <c r="BD494" s="1"/>
  <c r="BD489" s="1"/>
  <c r="BD488" s="1"/>
  <c r="BD486" s="1"/>
  <c r="BJ497"/>
  <c r="BO897"/>
  <c r="BI895"/>
  <c r="BI306"/>
  <c r="BU228"/>
  <c r="BU1476"/>
  <c r="BU467"/>
  <c r="BV77"/>
  <c r="BV76" s="1"/>
  <c r="BU594"/>
  <c r="BU593" s="1"/>
  <c r="BU592" s="1"/>
  <c r="BC458"/>
  <c r="BC457" s="1"/>
  <c r="BC437" s="1"/>
  <c r="CS629"/>
  <c r="CW630"/>
  <c r="CS391"/>
  <c r="CW392"/>
  <c r="CS1112"/>
  <c r="CW1113"/>
  <c r="CS1115"/>
  <c r="CW1116"/>
  <c r="CT391"/>
  <c r="CX392"/>
  <c r="CT629"/>
  <c r="CX630"/>
  <c r="BV430"/>
  <c r="CM723"/>
  <c r="CM722" s="1"/>
  <c r="CS724"/>
  <c r="CM663"/>
  <c r="CM662" s="1"/>
  <c r="CS664"/>
  <c r="BI745"/>
  <c r="BI744" s="1"/>
  <c r="CN663"/>
  <c r="CN662" s="1"/>
  <c r="CT664"/>
  <c r="CM671"/>
  <c r="CM670" s="1"/>
  <c r="CM669" s="1"/>
  <c r="CM668" s="1"/>
  <c r="CS672"/>
  <c r="CM720"/>
  <c r="CM719" s="1"/>
  <c r="CM718" s="1"/>
  <c r="CS721"/>
  <c r="CN723"/>
  <c r="CN722" s="1"/>
  <c r="CT724"/>
  <c r="CT723" s="1"/>
  <c r="CT722" s="1"/>
  <c r="CN720"/>
  <c r="CN719" s="1"/>
  <c r="CN718" s="1"/>
  <c r="CT721"/>
  <c r="BJ128"/>
  <c r="BV654"/>
  <c r="BU389"/>
  <c r="BO388"/>
  <c r="BO387" s="1"/>
  <c r="BV1472"/>
  <c r="BP1471"/>
  <c r="BP98"/>
  <c r="BP97" s="1"/>
  <c r="BV99"/>
  <c r="CA965"/>
  <c r="CA964" s="1"/>
  <c r="CA963" s="1"/>
  <c r="CG966"/>
  <c r="CA848"/>
  <c r="CA847" s="1"/>
  <c r="CA846" s="1"/>
  <c r="CG849"/>
  <c r="CA252"/>
  <c r="CA251" s="1"/>
  <c r="CA247" s="1"/>
  <c r="CA246" s="1"/>
  <c r="CG253"/>
  <c r="CB1155"/>
  <c r="CB1154" s="1"/>
  <c r="CB1153" s="1"/>
  <c r="CB1152" s="1"/>
  <c r="CH1156"/>
  <c r="CA112"/>
  <c r="CA111" s="1"/>
  <c r="CG113"/>
  <c r="CB1486"/>
  <c r="CH1487"/>
  <c r="CA360"/>
  <c r="CA359" s="1"/>
  <c r="CG361"/>
  <c r="CB399"/>
  <c r="CB398" s="1"/>
  <c r="CH400"/>
  <c r="CB746"/>
  <c r="CH747"/>
  <c r="CA1224"/>
  <c r="CA1223" s="1"/>
  <c r="CA1222" s="1"/>
  <c r="CA1221" s="1"/>
  <c r="CG1225"/>
  <c r="CA213"/>
  <c r="CA212" s="1"/>
  <c r="CA211" s="1"/>
  <c r="CA210" s="1"/>
  <c r="CA209" s="1"/>
  <c r="CG214"/>
  <c r="CA261"/>
  <c r="CA260" s="1"/>
  <c r="CA259" s="1"/>
  <c r="CA258" s="1"/>
  <c r="CG262"/>
  <c r="CA536"/>
  <c r="CA535" s="1"/>
  <c r="CG537"/>
  <c r="CB1320"/>
  <c r="CB1319" s="1"/>
  <c r="CH1321"/>
  <c r="CA101"/>
  <c r="CA100" s="1"/>
  <c r="CG102"/>
  <c r="CA468"/>
  <c r="CG469"/>
  <c r="CA956"/>
  <c r="CA955" s="1"/>
  <c r="CG957"/>
  <c r="CA1356"/>
  <c r="CA1355" s="1"/>
  <c r="CG1357"/>
  <c r="CB875"/>
  <c r="CB874" s="1"/>
  <c r="CB873" s="1"/>
  <c r="CH876"/>
  <c r="CB80"/>
  <c r="CH81"/>
  <c r="CB186"/>
  <c r="CH187"/>
  <c r="CB197"/>
  <c r="CB196" s="1"/>
  <c r="CB195" s="1"/>
  <c r="CB194" s="1"/>
  <c r="CB193" s="1"/>
  <c r="CB192" s="1"/>
  <c r="CH198"/>
  <c r="CA78"/>
  <c r="CG79"/>
  <c r="CB1441"/>
  <c r="CH1442"/>
  <c r="CA1481"/>
  <c r="CG1482"/>
  <c r="CB868"/>
  <c r="CB867" s="1"/>
  <c r="CB866" s="1"/>
  <c r="CB865" s="1"/>
  <c r="CB864" s="1"/>
  <c r="CH869"/>
  <c r="CA1464"/>
  <c r="CG1465"/>
  <c r="CB558"/>
  <c r="CB557" s="1"/>
  <c r="CB556" s="1"/>
  <c r="CH559"/>
  <c r="CA1238"/>
  <c r="CA1237" s="1"/>
  <c r="CA1236" s="1"/>
  <c r="CA1235" s="1"/>
  <c r="CA1234" s="1"/>
  <c r="CG1239"/>
  <c r="CA1341"/>
  <c r="CA1340" s="1"/>
  <c r="CG1342"/>
  <c r="CB656"/>
  <c r="CB655" s="1"/>
  <c r="CH657"/>
  <c r="CB1081"/>
  <c r="CB1080" s="1"/>
  <c r="CB1079" s="1"/>
  <c r="CB1078" s="1"/>
  <c r="CB1077" s="1"/>
  <c r="CH1082"/>
  <c r="CA206"/>
  <c r="CG207"/>
  <c r="CB22"/>
  <c r="CH23"/>
  <c r="CA82"/>
  <c r="CG83"/>
  <c r="CB912"/>
  <c r="CB911" s="1"/>
  <c r="CH913"/>
  <c r="CB53"/>
  <c r="CH54"/>
  <c r="CB858"/>
  <c r="CB857" s="1"/>
  <c r="CH859"/>
  <c r="CB120"/>
  <c r="CB119" s="1"/>
  <c r="CB118" s="1"/>
  <c r="CB117" s="1"/>
  <c r="CB116" s="1"/>
  <c r="CB115" s="1"/>
  <c r="CH121"/>
  <c r="CA1274"/>
  <c r="CA1273" s="1"/>
  <c r="CG1275"/>
  <c r="CA1071"/>
  <c r="CG1072"/>
  <c r="CA204"/>
  <c r="CG205"/>
  <c r="CA1374"/>
  <c r="CA1373" s="1"/>
  <c r="CG1375"/>
  <c r="CA1314"/>
  <c r="CA1313" s="1"/>
  <c r="CG1315"/>
  <c r="CB95"/>
  <c r="CB94" s="1"/>
  <c r="CH96"/>
  <c r="CA1148"/>
  <c r="CA1147" s="1"/>
  <c r="CA1146" s="1"/>
  <c r="CA1145" s="1"/>
  <c r="CG1149"/>
  <c r="CA770"/>
  <c r="CA769" s="1"/>
  <c r="CA768" s="1"/>
  <c r="CG771"/>
  <c r="CA906"/>
  <c r="CA905" s="1"/>
  <c r="CG907"/>
  <c r="CA543"/>
  <c r="CA542" s="1"/>
  <c r="CG544"/>
  <c r="CB554"/>
  <c r="CB553" s="1"/>
  <c r="CB552" s="1"/>
  <c r="CH555"/>
  <c r="CB109"/>
  <c r="CB108" s="1"/>
  <c r="CH110"/>
  <c r="CA1126"/>
  <c r="CA1125" s="1"/>
  <c r="CA1124" s="1"/>
  <c r="CA1123" s="1"/>
  <c r="CG1127"/>
  <c r="CA558"/>
  <c r="CA557" s="1"/>
  <c r="CA556" s="1"/>
  <c r="CG559"/>
  <c r="CB546"/>
  <c r="CB545" s="1"/>
  <c r="CH547"/>
  <c r="CB848"/>
  <c r="CB847" s="1"/>
  <c r="CH849"/>
  <c r="CB567"/>
  <c r="CB566" s="1"/>
  <c r="CH568"/>
  <c r="CB521"/>
  <c r="CB520" s="1"/>
  <c r="CH522"/>
  <c r="CA1033"/>
  <c r="CA1032" s="1"/>
  <c r="CA1031" s="1"/>
  <c r="CA1030" s="1"/>
  <c r="CG1034"/>
  <c r="CB1133"/>
  <c r="CB1132" s="1"/>
  <c r="CB1131" s="1"/>
  <c r="CB1130" s="1"/>
  <c r="CH1134"/>
  <c r="CB1405"/>
  <c r="CB1404" s="1"/>
  <c r="CH1406"/>
  <c r="CB1408"/>
  <c r="CB1407" s="1"/>
  <c r="CH1409"/>
  <c r="CA1408"/>
  <c r="CA1407" s="1"/>
  <c r="CG1409"/>
  <c r="CB1126"/>
  <c r="CB1125" s="1"/>
  <c r="CB1124" s="1"/>
  <c r="CB1123" s="1"/>
  <c r="CH1127"/>
  <c r="CA804"/>
  <c r="CA803" s="1"/>
  <c r="CG805"/>
  <c r="CB1143"/>
  <c r="CB1142" s="1"/>
  <c r="CB1141" s="1"/>
  <c r="CB1140" s="1"/>
  <c r="CH1144"/>
  <c r="CA106"/>
  <c r="CG107"/>
  <c r="CB596"/>
  <c r="CB595" s="1"/>
  <c r="CH597"/>
  <c r="CB40"/>
  <c r="CH41"/>
  <c r="CA567"/>
  <c r="CA566" s="1"/>
  <c r="CG568"/>
  <c r="CB1274"/>
  <c r="CB1273" s="1"/>
  <c r="CH1275"/>
  <c r="CA1411"/>
  <c r="CA1410" s="1"/>
  <c r="CG1412"/>
  <c r="CB1009"/>
  <c r="CB1008" s="1"/>
  <c r="CB1007" s="1"/>
  <c r="CB1006" s="1"/>
  <c r="CB1005" s="1"/>
  <c r="CH1010"/>
  <c r="CB82"/>
  <c r="CH83"/>
  <c r="CA511"/>
  <c r="CA510" s="1"/>
  <c r="CA509" s="1"/>
  <c r="CG512"/>
  <c r="CB1317"/>
  <c r="CB1316" s="1"/>
  <c r="CH1318"/>
  <c r="CB1426"/>
  <c r="CB1425" s="1"/>
  <c r="CB1424" s="1"/>
  <c r="CB1423" s="1"/>
  <c r="CH1427"/>
  <c r="CA500"/>
  <c r="CA499" s="1"/>
  <c r="CA498" s="1"/>
  <c r="CG501"/>
  <c r="CB1484"/>
  <c r="CH1485"/>
  <c r="CA92"/>
  <c r="CA91" s="1"/>
  <c r="CG93"/>
  <c r="CA1231"/>
  <c r="CA1230" s="1"/>
  <c r="CA1229" s="1"/>
  <c r="CA1228" s="1"/>
  <c r="CA1227" s="1"/>
  <c r="CG1232"/>
  <c r="CA596"/>
  <c r="CA595" s="1"/>
  <c r="CG597"/>
  <c r="CA304"/>
  <c r="CA303" s="1"/>
  <c r="CA302" s="1"/>
  <c r="CA301" s="1"/>
  <c r="CG305"/>
  <c r="CA364"/>
  <c r="CA363" s="1"/>
  <c r="CA362" s="1"/>
  <c r="CG365"/>
  <c r="CB1271"/>
  <c r="CB1270" s="1"/>
  <c r="CH1272"/>
  <c r="CA589"/>
  <c r="CA588" s="1"/>
  <c r="CA587" s="1"/>
  <c r="CA586" s="1"/>
  <c r="CA585" s="1"/>
  <c r="CG590"/>
  <c r="CB70"/>
  <c r="CB69" s="1"/>
  <c r="CB68" s="1"/>
  <c r="CB67" s="1"/>
  <c r="CB66" s="1"/>
  <c r="CB65" s="1"/>
  <c r="CH71"/>
  <c r="CA154"/>
  <c r="CG155"/>
  <c r="CA1138"/>
  <c r="CA1137" s="1"/>
  <c r="CA1136" s="1"/>
  <c r="CA1135" s="1"/>
  <c r="CG1139"/>
  <c r="CB797"/>
  <c r="CB796" s="1"/>
  <c r="CB795" s="1"/>
  <c r="CH798"/>
  <c r="CA582"/>
  <c r="CA581" s="1"/>
  <c r="CA580" s="1"/>
  <c r="CA579" s="1"/>
  <c r="CG583"/>
  <c r="CB309"/>
  <c r="CB308" s="1"/>
  <c r="CB307" s="1"/>
  <c r="CH310"/>
  <c r="CA801"/>
  <c r="CA800" s="1"/>
  <c r="CG802"/>
  <c r="CA95"/>
  <c r="CA94" s="1"/>
  <c r="CG96"/>
  <c r="CB618"/>
  <c r="CB617" s="1"/>
  <c r="CB616" s="1"/>
  <c r="CH619"/>
  <c r="CB468"/>
  <c r="CH469"/>
  <c r="CB823"/>
  <c r="CB822" s="1"/>
  <c r="CB821" s="1"/>
  <c r="CB820" s="1"/>
  <c r="CH824"/>
  <c r="CA1020"/>
  <c r="CA1019" s="1"/>
  <c r="CG1021"/>
  <c r="BO841"/>
  <c r="BO840" s="1"/>
  <c r="BO839" s="1"/>
  <c r="BO838" s="1"/>
  <c r="BO819" s="1"/>
  <c r="BU842"/>
  <c r="CH983"/>
  <c r="CH982" s="1"/>
  <c r="CN984"/>
  <c r="CM755"/>
  <c r="CG754"/>
  <c r="CG753" s="1"/>
  <c r="CH240"/>
  <c r="CH239" s="1"/>
  <c r="CN241"/>
  <c r="BU1261"/>
  <c r="BO1260"/>
  <c r="BO1259" s="1"/>
  <c r="B576"/>
  <c r="B577" s="1"/>
  <c r="B578" s="1"/>
  <c r="B579" s="1"/>
  <c r="B580" s="1"/>
  <c r="B581" s="1"/>
  <c r="B582" s="1"/>
  <c r="B583" s="1"/>
  <c r="B569"/>
  <c r="B570" s="1"/>
  <c r="B571" s="1"/>
  <c r="B572" s="1"/>
  <c r="BD716"/>
  <c r="BD715" s="1"/>
  <c r="BD714" s="1"/>
  <c r="BD709" s="1"/>
  <c r="BD708" s="1"/>
  <c r="BD602" s="1"/>
  <c r="BJ717"/>
  <c r="CA1365"/>
  <c r="CA1364" s="1"/>
  <c r="CG1366"/>
  <c r="CB364"/>
  <c r="CB363" s="1"/>
  <c r="CB362" s="1"/>
  <c r="CH365"/>
  <c r="CA1439"/>
  <c r="CG1440"/>
  <c r="CA20"/>
  <c r="CG21"/>
  <c r="CA357"/>
  <c r="CA356" s="1"/>
  <c r="CG358"/>
  <c r="CA1378"/>
  <c r="CA1377" s="1"/>
  <c r="CA1376" s="1"/>
  <c r="CG1379"/>
  <c r="CB348"/>
  <c r="CB347" s="1"/>
  <c r="CH349"/>
  <c r="CA909"/>
  <c r="CA908" s="1"/>
  <c r="CG910"/>
  <c r="CB1365"/>
  <c r="CB1364" s="1"/>
  <c r="CH1366"/>
  <c r="CB882"/>
  <c r="CB881" s="1"/>
  <c r="CH883"/>
  <c r="CB367"/>
  <c r="CB366" s="1"/>
  <c r="CH368"/>
  <c r="CB851"/>
  <c r="CB850" s="1"/>
  <c r="CH852"/>
  <c r="CB1335"/>
  <c r="CB1334" s="1"/>
  <c r="CH1336"/>
  <c r="CB518"/>
  <c r="CB517" s="1"/>
  <c r="CH519"/>
  <c r="CB449"/>
  <c r="CB448" s="1"/>
  <c r="CB447" s="1"/>
  <c r="CB446" s="1"/>
  <c r="CB445" s="1"/>
  <c r="CH450"/>
  <c r="CA1326"/>
  <c r="CA1325" s="1"/>
  <c r="CG1327"/>
  <c r="CB742"/>
  <c r="CB741" s="1"/>
  <c r="CB740" s="1"/>
  <c r="CH743"/>
  <c r="CA728"/>
  <c r="CA727" s="1"/>
  <c r="CA726" s="1"/>
  <c r="CA725" s="1"/>
  <c r="CG729"/>
  <c r="CB132"/>
  <c r="CH133"/>
  <c r="CB659"/>
  <c r="CB658" s="1"/>
  <c r="CH660"/>
  <c r="CB1464"/>
  <c r="CH1465"/>
  <c r="CA109"/>
  <c r="CA108" s="1"/>
  <c r="CG110"/>
  <c r="CB666"/>
  <c r="CB665" s="1"/>
  <c r="CH667"/>
  <c r="CB1378"/>
  <c r="CB1377" s="1"/>
  <c r="CB1376" s="1"/>
  <c r="CH1379"/>
  <c r="CA868"/>
  <c r="CA867" s="1"/>
  <c r="CA866" s="1"/>
  <c r="CA865" s="1"/>
  <c r="CA864" s="1"/>
  <c r="CG869"/>
  <c r="CA240"/>
  <c r="CA239" s="1"/>
  <c r="CG241"/>
  <c r="CB396"/>
  <c r="CB395" s="1"/>
  <c r="CB394" s="1"/>
  <c r="CH397"/>
  <c r="CA132"/>
  <c r="CG133"/>
  <c r="CA1432"/>
  <c r="CA1431" s="1"/>
  <c r="CA1430" s="1"/>
  <c r="CA1429" s="1"/>
  <c r="CG1433"/>
  <c r="CB1402"/>
  <c r="CB1401" s="1"/>
  <c r="CH1403"/>
  <c r="CA577"/>
  <c r="CA576" s="1"/>
  <c r="CG578"/>
  <c r="CA136"/>
  <c r="CG137"/>
  <c r="CA189"/>
  <c r="CA188" s="1"/>
  <c r="CG190"/>
  <c r="CA321"/>
  <c r="CG322"/>
  <c r="CB470"/>
  <c r="CH471"/>
  <c r="CA986"/>
  <c r="CA985" s="1"/>
  <c r="CG987"/>
  <c r="CA1170"/>
  <c r="CA1169" s="1"/>
  <c r="CA1168" s="1"/>
  <c r="CA1167" s="1"/>
  <c r="CG1171"/>
  <c r="BI1388"/>
  <c r="BI1387" s="1"/>
  <c r="BI1386" s="1"/>
  <c r="BI1385" s="1"/>
  <c r="BI1384" s="1"/>
  <c r="BO1389"/>
  <c r="BV512"/>
  <c r="BP511"/>
  <c r="BP510" s="1"/>
  <c r="BP509" s="1"/>
  <c r="BP504" s="1"/>
  <c r="BP503" s="1"/>
  <c r="CN755"/>
  <c r="CH754"/>
  <c r="CH753" s="1"/>
  <c r="CM1075"/>
  <c r="CG1074"/>
  <c r="CG1073" s="1"/>
  <c r="CN810"/>
  <c r="CH809"/>
  <c r="CH808" s="1"/>
  <c r="CH807" s="1"/>
  <c r="CH806" s="1"/>
  <c r="CN758"/>
  <c r="CH757"/>
  <c r="CH756" s="1"/>
  <c r="CN672"/>
  <c r="CH671"/>
  <c r="CH670" s="1"/>
  <c r="CH669" s="1"/>
  <c r="CH668" s="1"/>
  <c r="BP268"/>
  <c r="BV269"/>
  <c r="CN1265"/>
  <c r="CH1264"/>
  <c r="CH1263" s="1"/>
  <c r="CH1262" s="1"/>
  <c r="CM1458"/>
  <c r="CG1456"/>
  <c r="CN739"/>
  <c r="CH738"/>
  <c r="CH737" s="1"/>
  <c r="CH736" s="1"/>
  <c r="CA230"/>
  <c r="CA229" s="1"/>
  <c r="CG231"/>
  <c r="CB1477"/>
  <c r="CH1478"/>
  <c r="CA518"/>
  <c r="CA517" s="1"/>
  <c r="CG519"/>
  <c r="CB434"/>
  <c r="CB433" s="1"/>
  <c r="CB432" s="1"/>
  <c r="CB431" s="1"/>
  <c r="CH435"/>
  <c r="CA237"/>
  <c r="CA236" s="1"/>
  <c r="CA235" s="1"/>
  <c r="CG238"/>
  <c r="CA879"/>
  <c r="CA878" s="1"/>
  <c r="CA877" s="1"/>
  <c r="CG880"/>
  <c r="CA1479"/>
  <c r="CG1480"/>
  <c r="CB461"/>
  <c r="CB460" s="1"/>
  <c r="CB459" s="1"/>
  <c r="CH462"/>
  <c r="CB1028"/>
  <c r="CB1027" s="1"/>
  <c r="CB1026" s="1"/>
  <c r="CB1025" s="1"/>
  <c r="CH1029"/>
  <c r="CB413"/>
  <c r="CH414"/>
  <c r="CB1381"/>
  <c r="CB1380" s="1"/>
  <c r="CH1382"/>
  <c r="CB252"/>
  <c r="CB251" s="1"/>
  <c r="CB247" s="1"/>
  <c r="CB246" s="1"/>
  <c r="CH253"/>
  <c r="CA396"/>
  <c r="CA395" s="1"/>
  <c r="CA394" s="1"/>
  <c r="CG397"/>
  <c r="CB230"/>
  <c r="CB229" s="1"/>
  <c r="CH231"/>
  <c r="CA634"/>
  <c r="CA633" s="1"/>
  <c r="CG635"/>
  <c r="CB321"/>
  <c r="CH322"/>
  <c r="CB15"/>
  <c r="CB14" s="1"/>
  <c r="CH16"/>
  <c r="CA1049"/>
  <c r="CG1050"/>
  <c r="CA1350"/>
  <c r="CA1349" s="1"/>
  <c r="CG1351"/>
  <c r="CA915"/>
  <c r="CA914" s="1"/>
  <c r="CG916"/>
  <c r="CB36"/>
  <c r="CH37"/>
  <c r="CB977"/>
  <c r="CB976" s="1"/>
  <c r="CB975" s="1"/>
  <c r="CH978"/>
  <c r="CA351"/>
  <c r="CA350" s="1"/>
  <c r="CG352"/>
  <c r="CA858"/>
  <c r="CA857" s="1"/>
  <c r="CG859"/>
  <c r="CB563"/>
  <c r="CB562" s="1"/>
  <c r="CH565"/>
  <c r="CB1466"/>
  <c r="CH1467"/>
  <c r="CA686"/>
  <c r="CA685" s="1"/>
  <c r="CA684" s="1"/>
  <c r="CG687"/>
  <c r="CA666"/>
  <c r="CA665" s="1"/>
  <c r="CG667"/>
  <c r="CB712"/>
  <c r="CB711" s="1"/>
  <c r="CB710" s="1"/>
  <c r="CH713"/>
  <c r="CB531"/>
  <c r="CB530" s="1"/>
  <c r="CH532"/>
  <c r="CA851"/>
  <c r="CA850" s="1"/>
  <c r="CG852"/>
  <c r="CA417"/>
  <c r="CG419"/>
  <c r="CA697"/>
  <c r="CA696" s="1"/>
  <c r="CG698"/>
  <c r="CA1028"/>
  <c r="CA1027" s="1"/>
  <c r="CA1026" s="1"/>
  <c r="CA1025" s="1"/>
  <c r="CG1029"/>
  <c r="CB78"/>
  <c r="CH79"/>
  <c r="CA1469"/>
  <c r="CG1470"/>
  <c r="CA652"/>
  <c r="CA651" s="1"/>
  <c r="CA650" s="1"/>
  <c r="CG653"/>
  <c r="CA334"/>
  <c r="CA333" s="1"/>
  <c r="CA332" s="1"/>
  <c r="CG335"/>
  <c r="CB354"/>
  <c r="CB353" s="1"/>
  <c r="CH355"/>
  <c r="CA1207"/>
  <c r="CA1206" s="1"/>
  <c r="CA1205" s="1"/>
  <c r="CG1208"/>
  <c r="CB891"/>
  <c r="CH892"/>
  <c r="CB1362"/>
  <c r="CB1361" s="1"/>
  <c r="CH1363"/>
  <c r="CA1447"/>
  <c r="CG1448"/>
  <c r="CA777"/>
  <c r="CA776" s="1"/>
  <c r="CA775" s="1"/>
  <c r="CG778"/>
  <c r="CB237"/>
  <c r="CB236" s="1"/>
  <c r="CB235" s="1"/>
  <c r="CH238"/>
  <c r="CB1454"/>
  <c r="CH1455"/>
  <c r="CB417"/>
  <c r="CH419"/>
  <c r="CB906"/>
  <c r="CB905" s="1"/>
  <c r="CH907"/>
  <c r="CB1138"/>
  <c r="CB1137" s="1"/>
  <c r="CB1136" s="1"/>
  <c r="CB1135" s="1"/>
  <c r="CH1139"/>
  <c r="CB697"/>
  <c r="CB696" s="1"/>
  <c r="CH698"/>
  <c r="CA1474"/>
  <c r="CA1473" s="1"/>
  <c r="CG1475"/>
  <c r="CB543"/>
  <c r="CB542" s="1"/>
  <c r="CH544"/>
  <c r="CB1506"/>
  <c r="CB1505" s="1"/>
  <c r="CB1504" s="1"/>
  <c r="CB1503" s="1"/>
  <c r="CB1502" s="1"/>
  <c r="CB1501" s="1"/>
  <c r="CH1507"/>
  <c r="CA599"/>
  <c r="CA598" s="1"/>
  <c r="CG600"/>
  <c r="CB694"/>
  <c r="CB693" s="1"/>
  <c r="CB692" s="1"/>
  <c r="CH695"/>
  <c r="CB500"/>
  <c r="CB499" s="1"/>
  <c r="CB498" s="1"/>
  <c r="CH501"/>
  <c r="CB299"/>
  <c r="CB298" s="1"/>
  <c r="CB297" s="1"/>
  <c r="CB296" s="1"/>
  <c r="CH300"/>
  <c r="CA1094"/>
  <c r="CA1093" s="1"/>
  <c r="CA1092" s="1"/>
  <c r="CA1091" s="1"/>
  <c r="CG1095"/>
  <c r="CA1402"/>
  <c r="CA1401" s="1"/>
  <c r="CG1403"/>
  <c r="CB608"/>
  <c r="CB607" s="1"/>
  <c r="CB606" s="1"/>
  <c r="CH609"/>
  <c r="CA120"/>
  <c r="CA119" s="1"/>
  <c r="CA118" s="1"/>
  <c r="CA117" s="1"/>
  <c r="CA116" s="1"/>
  <c r="CA115" s="1"/>
  <c r="CG121"/>
  <c r="CA1323"/>
  <c r="CA1322" s="1"/>
  <c r="CG1324"/>
  <c r="CA1466"/>
  <c r="CG1467"/>
  <c r="CB1374"/>
  <c r="CB1373" s="1"/>
  <c r="CH1375"/>
  <c r="CA1381"/>
  <c r="CA1380" s="1"/>
  <c r="CG1382"/>
  <c r="CB304"/>
  <c r="CB303" s="1"/>
  <c r="CB302" s="1"/>
  <c r="CB301" s="1"/>
  <c r="CH305"/>
  <c r="CB323"/>
  <c r="CH324"/>
  <c r="CA1155"/>
  <c r="CA1154" s="1"/>
  <c r="CA1153" s="1"/>
  <c r="CA1152" s="1"/>
  <c r="CG1156"/>
  <c r="CB1449"/>
  <c r="CH1450"/>
  <c r="CB92"/>
  <c r="CB91" s="1"/>
  <c r="CH93"/>
  <c r="CA233"/>
  <c r="CA232" s="1"/>
  <c r="CG234"/>
  <c r="CA977"/>
  <c r="CA976" s="1"/>
  <c r="CA975" s="1"/>
  <c r="CG978"/>
  <c r="CA554"/>
  <c r="CA553" s="1"/>
  <c r="CA552" s="1"/>
  <c r="CG555"/>
  <c r="CA563"/>
  <c r="CA562" s="1"/>
  <c r="CG565"/>
  <c r="CA1477"/>
  <c r="CG1478"/>
  <c r="CB969"/>
  <c r="CB968" s="1"/>
  <c r="CB967" s="1"/>
  <c r="CH970"/>
  <c r="CA1264"/>
  <c r="CA1263" s="1"/>
  <c r="CA1262" s="1"/>
  <c r="CG1265"/>
  <c r="CA292"/>
  <c r="CA291" s="1"/>
  <c r="CA290" s="1"/>
  <c r="CA289" s="1"/>
  <c r="CA288" s="1"/>
  <c r="CG293"/>
  <c r="CA470"/>
  <c r="CG471"/>
  <c r="CB589"/>
  <c r="CB588" s="1"/>
  <c r="CB587" s="1"/>
  <c r="CB586" s="1"/>
  <c r="CB585" s="1"/>
  <c r="CH590"/>
  <c r="CA549"/>
  <c r="CA548" s="1"/>
  <c r="CG550"/>
  <c r="CB648"/>
  <c r="CB647" s="1"/>
  <c r="CB646" s="1"/>
  <c r="CH649"/>
  <c r="CB1268"/>
  <c r="CB1267" s="1"/>
  <c r="CH1269"/>
  <c r="CB1231"/>
  <c r="CB1230" s="1"/>
  <c r="CB1229" s="1"/>
  <c r="CB1228" s="1"/>
  <c r="CB1227" s="1"/>
  <c r="CH1232"/>
  <c r="CA656"/>
  <c r="CA655" s="1"/>
  <c r="CG657"/>
  <c r="CA443"/>
  <c r="CA442" s="1"/>
  <c r="CA441" s="1"/>
  <c r="CA440" s="1"/>
  <c r="CG444"/>
  <c r="CA22"/>
  <c r="CG23"/>
  <c r="CA1506"/>
  <c r="CA1505" s="1"/>
  <c r="CA1504" s="1"/>
  <c r="CA1503" s="1"/>
  <c r="CA1502" s="1"/>
  <c r="CA1501" s="1"/>
  <c r="CG1507"/>
  <c r="CA1099"/>
  <c r="CA1098" s="1"/>
  <c r="CA1097" s="1"/>
  <c r="CA1096" s="1"/>
  <c r="CG1100"/>
  <c r="CB101"/>
  <c r="CB100" s="1"/>
  <c r="CH102"/>
  <c r="CB492"/>
  <c r="CB491" s="1"/>
  <c r="CB490" s="1"/>
  <c r="CH493"/>
  <c r="CA1268"/>
  <c r="CA1267" s="1"/>
  <c r="CG1269"/>
  <c r="CB634"/>
  <c r="CB633" s="1"/>
  <c r="CH635"/>
  <c r="CA983"/>
  <c r="CA982" s="1"/>
  <c r="CG984"/>
  <c r="BI461"/>
  <c r="BI460" s="1"/>
  <c r="BI459" s="1"/>
  <c r="BI458" s="1"/>
  <c r="BI457" s="1"/>
  <c r="BO462"/>
  <c r="CG760"/>
  <c r="CG759" s="1"/>
  <c r="CM761"/>
  <c r="CM758"/>
  <c r="CG757"/>
  <c r="CG756" s="1"/>
  <c r="BD803"/>
  <c r="CA546"/>
  <c r="CA545" s="1"/>
  <c r="CG547"/>
  <c r="CB928"/>
  <c r="CB927" s="1"/>
  <c r="CB926" s="1"/>
  <c r="CB925" s="1"/>
  <c r="CB924" s="1"/>
  <c r="CH929"/>
  <c r="CA496"/>
  <c r="CA495" s="1"/>
  <c r="CA494" s="1"/>
  <c r="CG497"/>
  <c r="CB351"/>
  <c r="CB350" s="1"/>
  <c r="CH352"/>
  <c r="CB577"/>
  <c r="CB576" s="1"/>
  <c r="CH578"/>
  <c r="CA1454"/>
  <c r="CG1455"/>
  <c r="CB582"/>
  <c r="CB581" s="1"/>
  <c r="CB580" s="1"/>
  <c r="CB579" s="1"/>
  <c r="CH583"/>
  <c r="CB1353"/>
  <c r="CB1352" s="1"/>
  <c r="CH1354"/>
  <c r="CB1461"/>
  <c r="CB1460" s="1"/>
  <c r="CH1462"/>
  <c r="CA38"/>
  <c r="CG39"/>
  <c r="CB507"/>
  <c r="CB506" s="1"/>
  <c r="CB505" s="1"/>
  <c r="CH508"/>
  <c r="CA1344"/>
  <c r="CA1343" s="1"/>
  <c r="CG1345"/>
  <c r="CA1484"/>
  <c r="CG1485"/>
  <c r="CB682"/>
  <c r="CB681" s="1"/>
  <c r="CB680" s="1"/>
  <c r="CH683"/>
  <c r="CA694"/>
  <c r="CA693" s="1"/>
  <c r="CA692" s="1"/>
  <c r="CG695"/>
  <c r="CA882"/>
  <c r="CA881" s="1"/>
  <c r="CG883"/>
  <c r="CA1081"/>
  <c r="CA1080" s="1"/>
  <c r="CA1079" s="1"/>
  <c r="CA1078" s="1"/>
  <c r="CA1077" s="1"/>
  <c r="CG1082"/>
  <c r="CB1479"/>
  <c r="CH1480"/>
  <c r="CA53"/>
  <c r="CG54"/>
  <c r="CA712"/>
  <c r="CA711" s="1"/>
  <c r="CA710" s="1"/>
  <c r="CG713"/>
  <c r="CB644"/>
  <c r="CB643" s="1"/>
  <c r="CB642" s="1"/>
  <c r="CH645"/>
  <c r="CB1323"/>
  <c r="CB1322" s="1"/>
  <c r="CH1324"/>
  <c r="CB206"/>
  <c r="CH207"/>
  <c r="CB861"/>
  <c r="CB860" s="1"/>
  <c r="CH862"/>
  <c r="CA1069"/>
  <c r="CA1068" s="1"/>
  <c r="CA1067" s="1"/>
  <c r="CG1070"/>
  <c r="CA875"/>
  <c r="CA874" s="1"/>
  <c r="CA873" s="1"/>
  <c r="CG876"/>
  <c r="CA1362"/>
  <c r="CA1361" s="1"/>
  <c r="CG1363"/>
  <c r="CB1439"/>
  <c r="CH1440"/>
  <c r="CB136"/>
  <c r="CH137"/>
  <c r="CA323"/>
  <c r="CG324"/>
  <c r="CA1488"/>
  <c r="CG1489"/>
  <c r="CB1311"/>
  <c r="CB1310" s="1"/>
  <c r="CH1312"/>
  <c r="CB1065"/>
  <c r="CB1064" s="1"/>
  <c r="CB1063" s="1"/>
  <c r="CH1066"/>
  <c r="CB1071"/>
  <c r="CH1072"/>
  <c r="CA823"/>
  <c r="CA822" s="1"/>
  <c r="CA821" s="1"/>
  <c r="CA820" s="1"/>
  <c r="CG824"/>
  <c r="CB986"/>
  <c r="CB985" s="1"/>
  <c r="CH987"/>
  <c r="CH1020"/>
  <c r="CH1019" s="1"/>
  <c r="CN1021"/>
  <c r="CG763"/>
  <c r="CG762" s="1"/>
  <c r="CM764"/>
  <c r="CG1449"/>
  <c r="CM1450"/>
  <c r="BP380"/>
  <c r="BP379" s="1"/>
  <c r="BP378" s="1"/>
  <c r="BP377" s="1"/>
  <c r="BV381"/>
  <c r="BO41"/>
  <c r="BI40"/>
  <c r="BI35" s="1"/>
  <c r="BI34" s="1"/>
  <c r="BI33" s="1"/>
  <c r="BI32" s="1"/>
  <c r="CN234"/>
  <c r="CH233"/>
  <c r="CH232" s="1"/>
  <c r="CM368"/>
  <c r="CG367"/>
  <c r="CG366" s="1"/>
  <c r="CG659"/>
  <c r="CG658" s="1"/>
  <c r="CM660"/>
  <c r="BI186"/>
  <c r="BI183" s="1"/>
  <c r="BI182" s="1"/>
  <c r="BI181" s="1"/>
  <c r="BI180" s="1"/>
  <c r="BI179" s="1"/>
  <c r="BI177" s="1"/>
  <c r="BO187"/>
  <c r="CH1238"/>
  <c r="CH1237" s="1"/>
  <c r="CH1236" s="1"/>
  <c r="CH1235" s="1"/>
  <c r="CH1234" s="1"/>
  <c r="CN1239"/>
  <c r="CG731"/>
  <c r="CG730" s="1"/>
  <c r="CM732"/>
  <c r="CB903"/>
  <c r="CB902" s="1"/>
  <c r="CH904"/>
  <c r="CB935"/>
  <c r="CB934" s="1"/>
  <c r="CB933" s="1"/>
  <c r="CH936"/>
  <c r="CA939"/>
  <c r="CA938" s="1"/>
  <c r="CA937" s="1"/>
  <c r="CG940"/>
  <c r="CA948"/>
  <c r="CA947" s="1"/>
  <c r="CA946" s="1"/>
  <c r="CA945" s="1"/>
  <c r="CG949"/>
  <c r="CA1109"/>
  <c r="CA1108" s="1"/>
  <c r="CA1107" s="1"/>
  <c r="CA1106" s="1"/>
  <c r="CG1110"/>
  <c r="CB1109"/>
  <c r="CB1108" s="1"/>
  <c r="CB1107" s="1"/>
  <c r="CB1106" s="1"/>
  <c r="CH1110"/>
  <c r="BC1151"/>
  <c r="BC1248"/>
  <c r="BC1247" s="1"/>
  <c r="BI17"/>
  <c r="BI10" s="1"/>
  <c r="BI9" s="1"/>
  <c r="BI8" s="1"/>
  <c r="BU767"/>
  <c r="BU766" s="1"/>
  <c r="CB1463"/>
  <c r="BV1023"/>
  <c r="BV1022" s="1"/>
  <c r="BV1018" s="1"/>
  <c r="CB1024"/>
  <c r="CB430"/>
  <c r="CB429"/>
  <c r="CA1048"/>
  <c r="CA1047"/>
  <c r="CA1046"/>
  <c r="CA1045" s="1"/>
  <c r="CA1043" s="1"/>
  <c r="BJ257"/>
  <c r="BJ255" s="1"/>
  <c r="BV856"/>
  <c r="BV855" s="1"/>
  <c r="BV854" s="1"/>
  <c r="BV846"/>
  <c r="BV845" s="1"/>
  <c r="BV844" s="1"/>
  <c r="BU799"/>
  <c r="BV467"/>
  <c r="BV841"/>
  <c r="BV840" s="1"/>
  <c r="BV839" s="1"/>
  <c r="BV838" s="1"/>
  <c r="BV819" s="1"/>
  <c r="CB842"/>
  <c r="BV1398"/>
  <c r="BV1397" s="1"/>
  <c r="BV1396" s="1"/>
  <c r="CB1399"/>
  <c r="BV539"/>
  <c r="BV538" s="1"/>
  <c r="CB541"/>
  <c r="BV549"/>
  <c r="BV548" s="1"/>
  <c r="CB551"/>
  <c r="BV750"/>
  <c r="CB751"/>
  <c r="BV1498"/>
  <c r="BV1497" s="1"/>
  <c r="BV1496" s="1"/>
  <c r="BV1495" s="1"/>
  <c r="BV1494" s="1"/>
  <c r="CB1499"/>
  <c r="BV1191"/>
  <c r="BV1190" s="1"/>
  <c r="BV1189" s="1"/>
  <c r="BV1188" s="1"/>
  <c r="CB1192"/>
  <c r="BV360"/>
  <c r="BV359" s="1"/>
  <c r="CB361"/>
  <c r="BU1287"/>
  <c r="BU1286" s="1"/>
  <c r="BU1285" s="1"/>
  <c r="BU1284" s="1"/>
  <c r="BU1283" s="1"/>
  <c r="CA1288"/>
  <c r="BV678"/>
  <c r="BV677" s="1"/>
  <c r="BV676" s="1"/>
  <c r="CB679"/>
  <c r="BV443"/>
  <c r="BV442" s="1"/>
  <c r="BV441" s="1"/>
  <c r="BV440" s="1"/>
  <c r="CB444"/>
  <c r="BU1058"/>
  <c r="BU1057" s="1"/>
  <c r="BU1056" s="1"/>
  <c r="BU1055" s="1"/>
  <c r="BU1054" s="1"/>
  <c r="CA1059"/>
  <c r="BV1257"/>
  <c r="CB1258"/>
  <c r="BU415"/>
  <c r="CA416"/>
  <c r="BU750"/>
  <c r="CA751"/>
  <c r="BV292"/>
  <c r="BV291" s="1"/>
  <c r="BV290" s="1"/>
  <c r="BV289" s="1"/>
  <c r="BV288" s="1"/>
  <c r="CB293"/>
  <c r="BU973"/>
  <c r="BU972" s="1"/>
  <c r="BU971" s="1"/>
  <c r="CA974"/>
  <c r="BV415"/>
  <c r="BV412" s="1"/>
  <c r="BV411" s="1"/>
  <c r="CB416"/>
  <c r="BV18"/>
  <c r="CB19"/>
  <c r="BU426"/>
  <c r="BU425" s="1"/>
  <c r="BU424" s="1"/>
  <c r="BU423" s="1"/>
  <c r="BU422" s="1"/>
  <c r="BU421" s="1"/>
  <c r="CA427"/>
  <c r="BV1302"/>
  <c r="BV1301" s="1"/>
  <c r="CB1303"/>
  <c r="CA872"/>
  <c r="CA871" s="1"/>
  <c r="CB856"/>
  <c r="CB855" s="1"/>
  <c r="CB854" s="1"/>
  <c r="CA767"/>
  <c r="CA766" s="1"/>
  <c r="CA534"/>
  <c r="CB846"/>
  <c r="CB845" s="1"/>
  <c r="CB844" s="1"/>
  <c r="CA799"/>
  <c r="CB467"/>
  <c r="BV1170"/>
  <c r="BV1169" s="1"/>
  <c r="BV1168" s="1"/>
  <c r="BV1167" s="1"/>
  <c r="CB1171"/>
  <c r="CA953"/>
  <c r="CA954"/>
  <c r="BC376"/>
  <c r="BC370" s="1"/>
  <c r="CB654"/>
  <c r="BU561"/>
  <c r="BU315"/>
  <c r="BU314" s="1"/>
  <c r="BU313" s="1"/>
  <c r="CA316"/>
  <c r="BU1452"/>
  <c r="BU1451" s="1"/>
  <c r="CA1453"/>
  <c r="BV1411"/>
  <c r="BV1410" s="1"/>
  <c r="BV1400" s="1"/>
  <c r="CB1412"/>
  <c r="BV1329"/>
  <c r="BV1328" s="1"/>
  <c r="CB1330"/>
  <c r="BU809"/>
  <c r="BU808" s="1"/>
  <c r="BU807" s="1"/>
  <c r="BU806" s="1"/>
  <c r="CA810"/>
  <c r="BV1049"/>
  <c r="CB1050"/>
  <c r="BU409"/>
  <c r="BU408" s="1"/>
  <c r="BU407" s="1"/>
  <c r="CA410"/>
  <c r="BV1474"/>
  <c r="BV1473" s="1"/>
  <c r="CB1475"/>
  <c r="BU1257"/>
  <c r="CA1258"/>
  <c r="BU130"/>
  <c r="BU129" s="1"/>
  <c r="CA131"/>
  <c r="BV1160"/>
  <c r="BV1159" s="1"/>
  <c r="BV1158" s="1"/>
  <c r="BV1157" s="1"/>
  <c r="CB1161"/>
  <c r="BV1437"/>
  <c r="BV1436" s="1"/>
  <c r="BV1435" s="1"/>
  <c r="CB1438"/>
  <c r="BU434"/>
  <c r="BU433" s="1"/>
  <c r="BU432" s="1"/>
  <c r="BU431" s="1"/>
  <c r="CA435"/>
  <c r="BU912"/>
  <c r="BU911" s="1"/>
  <c r="CA913"/>
  <c r="BU174"/>
  <c r="BU173" s="1"/>
  <c r="BU172" s="1"/>
  <c r="BU168" s="1"/>
  <c r="BU167" s="1"/>
  <c r="CA175"/>
  <c r="BU104"/>
  <c r="BU103" s="1"/>
  <c r="CA105"/>
  <c r="BV1308"/>
  <c r="BV1307" s="1"/>
  <c r="CB1309"/>
  <c r="BV801"/>
  <c r="BV800" s="1"/>
  <c r="CB802"/>
  <c r="BU969"/>
  <c r="BU968" s="1"/>
  <c r="BU967" s="1"/>
  <c r="CA970"/>
  <c r="CB77"/>
  <c r="CB76" s="1"/>
  <c r="CA561"/>
  <c r="CA1476"/>
  <c r="CB1266"/>
  <c r="CA654"/>
  <c r="BO197"/>
  <c r="BO196" s="1"/>
  <c r="BO195" s="1"/>
  <c r="BO194" s="1"/>
  <c r="BO193" s="1"/>
  <c r="BO192" s="1"/>
  <c r="BU198"/>
  <c r="BO98"/>
  <c r="BO97" s="1"/>
  <c r="BO90" s="1"/>
  <c r="BU99"/>
  <c r="BO18"/>
  <c r="BU19"/>
  <c r="BO1437"/>
  <c r="BU1438"/>
  <c r="BO399"/>
  <c r="BO398" s="1"/>
  <c r="BU400"/>
  <c r="BP130"/>
  <c r="BP129" s="1"/>
  <c r="BV131"/>
  <c r="BO531"/>
  <c r="BO530" s="1"/>
  <c r="BU533"/>
  <c r="BO716"/>
  <c r="BO715" s="1"/>
  <c r="BO714" s="1"/>
  <c r="BO709" s="1"/>
  <c r="BO708" s="1"/>
  <c r="BU717"/>
  <c r="BP1255"/>
  <c r="BP1254" s="1"/>
  <c r="BV1256"/>
  <c r="BP1421"/>
  <c r="BP1420" s="1"/>
  <c r="BP1419" s="1"/>
  <c r="BP1418" s="1"/>
  <c r="BV1422"/>
  <c r="BO454"/>
  <c r="BU455"/>
  <c r="BP1481"/>
  <c r="BP1476" s="1"/>
  <c r="BV1482"/>
  <c r="BO748"/>
  <c r="BU749"/>
  <c r="BO277"/>
  <c r="BO276" s="1"/>
  <c r="BO275" s="1"/>
  <c r="BU278"/>
  <c r="BP281"/>
  <c r="BV282"/>
  <c r="BP266"/>
  <c r="BP265" s="1"/>
  <c r="BP264" s="1"/>
  <c r="BP263" s="1"/>
  <c r="BV267"/>
  <c r="BP223"/>
  <c r="BP222" s="1"/>
  <c r="BP221" s="1"/>
  <c r="BP217" s="1"/>
  <c r="BP216" s="1"/>
  <c r="BV224"/>
  <c r="BO1426"/>
  <c r="BO1425" s="1"/>
  <c r="BO1424" s="1"/>
  <c r="BO1423" s="1"/>
  <c r="BU1427"/>
  <c r="BP1371"/>
  <c r="BP1370" s="1"/>
  <c r="BV1372"/>
  <c r="BO644"/>
  <c r="BO643" s="1"/>
  <c r="BO642" s="1"/>
  <c r="BU645"/>
  <c r="BO1308"/>
  <c r="BO1307" s="1"/>
  <c r="BU1309"/>
  <c r="BO521"/>
  <c r="BO520" s="1"/>
  <c r="BU522"/>
  <c r="BP777"/>
  <c r="BP776" s="1"/>
  <c r="BP775" s="1"/>
  <c r="BV778"/>
  <c r="BP728"/>
  <c r="BP727" s="1"/>
  <c r="BV729"/>
  <c r="BO1087"/>
  <c r="BO1086" s="1"/>
  <c r="BO1085" s="1"/>
  <c r="BO1084" s="1"/>
  <c r="BO1083" s="1"/>
  <c r="BU1088"/>
  <c r="BP38"/>
  <c r="BP35" s="1"/>
  <c r="BP34" s="1"/>
  <c r="BP33" s="1"/>
  <c r="BP32" s="1"/>
  <c r="BV39"/>
  <c r="BV1395"/>
  <c r="BV1394" s="1"/>
  <c r="BV1393" s="1"/>
  <c r="BO60"/>
  <c r="BO59" s="1"/>
  <c r="BU61"/>
  <c r="BO413"/>
  <c r="BO412" s="1"/>
  <c r="BO411" s="1"/>
  <c r="BO406" s="1"/>
  <c r="BU414"/>
  <c r="BO12"/>
  <c r="BO11" s="1"/>
  <c r="BU13"/>
  <c r="BP112"/>
  <c r="BP111" s="1"/>
  <c r="BV113"/>
  <c r="BP283"/>
  <c r="BV284"/>
  <c r="BO223"/>
  <c r="BO222" s="1"/>
  <c r="BO221" s="1"/>
  <c r="BO217" s="1"/>
  <c r="BO216" s="1"/>
  <c r="BU224"/>
  <c r="BP334"/>
  <c r="BP333" s="1"/>
  <c r="BP332" s="1"/>
  <c r="BV335"/>
  <c r="BO1486"/>
  <c r="BO1483" s="1"/>
  <c r="BU1487"/>
  <c r="BO903"/>
  <c r="BO902" s="1"/>
  <c r="BU904"/>
  <c r="BO309"/>
  <c r="BO308" s="1"/>
  <c r="BO307" s="1"/>
  <c r="BU310"/>
  <c r="BP104"/>
  <c r="BV105"/>
  <c r="BP1347"/>
  <c r="BP1346" s="1"/>
  <c r="BV1348"/>
  <c r="BO1104"/>
  <c r="BO1103" s="1"/>
  <c r="BO1102" s="1"/>
  <c r="BO1101" s="1"/>
  <c r="BO1090" s="1"/>
  <c r="BU1105"/>
  <c r="BO15"/>
  <c r="BO14" s="1"/>
  <c r="BU16"/>
  <c r="BO1198"/>
  <c r="BO1197" s="1"/>
  <c r="BO1196" s="1"/>
  <c r="BO1195" s="1"/>
  <c r="BU1199"/>
  <c r="BO1009"/>
  <c r="BO1008" s="1"/>
  <c r="BO1007" s="1"/>
  <c r="BO1006" s="1"/>
  <c r="BO1005" s="1"/>
  <c r="BU1010"/>
  <c r="BO268"/>
  <c r="BU269"/>
  <c r="BO36"/>
  <c r="BU37"/>
  <c r="BO816"/>
  <c r="BO815" s="1"/>
  <c r="BO814" s="1"/>
  <c r="BO813" s="1"/>
  <c r="BO812" s="1"/>
  <c r="BU817"/>
  <c r="BO1421"/>
  <c r="BO1420" s="1"/>
  <c r="BO1419" s="1"/>
  <c r="BO1418" s="1"/>
  <c r="BU1422"/>
  <c r="BP285"/>
  <c r="BP280" s="1"/>
  <c r="BP279" s="1"/>
  <c r="BV286"/>
  <c r="BP160"/>
  <c r="BP159" s="1"/>
  <c r="BV161"/>
  <c r="BP1074"/>
  <c r="BP1073" s="1"/>
  <c r="BV1075"/>
  <c r="BP1432"/>
  <c r="BP1431" s="1"/>
  <c r="BP1430" s="1"/>
  <c r="BP1429" s="1"/>
  <c r="BV1433"/>
  <c r="BP1395"/>
  <c r="BP1394" s="1"/>
  <c r="BP1393" s="1"/>
  <c r="BO1471"/>
  <c r="BO1468" s="1"/>
  <c r="BU1472"/>
  <c r="BP24"/>
  <c r="BV26"/>
  <c r="BO299"/>
  <c r="BO298" s="1"/>
  <c r="BO297" s="1"/>
  <c r="BO296" s="1"/>
  <c r="BU300"/>
  <c r="BO746"/>
  <c r="BU747"/>
  <c r="BP213"/>
  <c r="BP212" s="1"/>
  <c r="BP211" s="1"/>
  <c r="BP210" s="1"/>
  <c r="BP209" s="1"/>
  <c r="BV214"/>
  <c r="BP1198"/>
  <c r="BP1197" s="1"/>
  <c r="BP1196" s="1"/>
  <c r="BP1195" s="1"/>
  <c r="BV1199"/>
  <c r="BO1320"/>
  <c r="BO1319" s="1"/>
  <c r="BU1321"/>
  <c r="BP154"/>
  <c r="BV155"/>
  <c r="BP536"/>
  <c r="BP535" s="1"/>
  <c r="BP534" s="1"/>
  <c r="BV537"/>
  <c r="BP956"/>
  <c r="BP955" s="1"/>
  <c r="BV957"/>
  <c r="BP1260"/>
  <c r="BP1259" s="1"/>
  <c r="BV1261"/>
  <c r="BP1287"/>
  <c r="BP1286" s="1"/>
  <c r="BP1285" s="1"/>
  <c r="BP1284" s="1"/>
  <c r="BP1283" s="1"/>
  <c r="BV1288"/>
  <c r="BO1405"/>
  <c r="BO1404" s="1"/>
  <c r="BO1400" s="1"/>
  <c r="BU1406"/>
  <c r="BP315"/>
  <c r="BP314" s="1"/>
  <c r="BP313" s="1"/>
  <c r="BV316"/>
  <c r="BP277"/>
  <c r="BP276" s="1"/>
  <c r="BP275" s="1"/>
  <c r="BV278"/>
  <c r="BP1488"/>
  <c r="BP1483" s="1"/>
  <c r="BV1489"/>
  <c r="BP1338"/>
  <c r="BP1337" s="1"/>
  <c r="BV1339"/>
  <c r="BP20"/>
  <c r="BV21"/>
  <c r="BP816"/>
  <c r="BP815" s="1"/>
  <c r="BP814" s="1"/>
  <c r="BP813" s="1"/>
  <c r="BP812" s="1"/>
  <c r="BV817"/>
  <c r="BP319"/>
  <c r="BP318" s="1"/>
  <c r="BP317" s="1"/>
  <c r="BV320"/>
  <c r="BP1469"/>
  <c r="BP1468" s="1"/>
  <c r="BV1470"/>
  <c r="BO70"/>
  <c r="BO69" s="1"/>
  <c r="BO68" s="1"/>
  <c r="BO67" s="1"/>
  <c r="BO66" s="1"/>
  <c r="BO65" s="1"/>
  <c r="BU71"/>
  <c r="BP48"/>
  <c r="BP47" s="1"/>
  <c r="BP46" s="1"/>
  <c r="BP45" s="1"/>
  <c r="BP44" s="1"/>
  <c r="BV49"/>
  <c r="BO935"/>
  <c r="BO934" s="1"/>
  <c r="BO933" s="1"/>
  <c r="BU936"/>
  <c r="BV1047"/>
  <c r="BV1048"/>
  <c r="BV1046"/>
  <c r="BV1045" s="1"/>
  <c r="BV1043" s="1"/>
  <c r="BO374"/>
  <c r="BO373" s="1"/>
  <c r="BO372" s="1"/>
  <c r="BO371" s="1"/>
  <c r="BU375"/>
  <c r="BO24"/>
  <c r="BU26"/>
  <c r="BP261"/>
  <c r="BP260" s="1"/>
  <c r="BP259" s="1"/>
  <c r="BP258" s="1"/>
  <c r="BP257" s="1"/>
  <c r="BP255" s="1"/>
  <c r="BV262"/>
  <c r="BP879"/>
  <c r="BP878" s="1"/>
  <c r="BP877" s="1"/>
  <c r="BP872" s="1"/>
  <c r="BP871" s="1"/>
  <c r="BV880"/>
  <c r="BP1251"/>
  <c r="BP1250" s="1"/>
  <c r="BP1249" s="1"/>
  <c r="BV1252"/>
  <c r="BP1207"/>
  <c r="BP1206" s="1"/>
  <c r="BP1205" s="1"/>
  <c r="BV1208"/>
  <c r="BP1314"/>
  <c r="BP1313" s="1"/>
  <c r="BV1315"/>
  <c r="BO55"/>
  <c r="BO52" s="1"/>
  <c r="BU56"/>
  <c r="BP1295"/>
  <c r="BP1294" s="1"/>
  <c r="BP1293" s="1"/>
  <c r="BP1292" s="1"/>
  <c r="BP1291" s="1"/>
  <c r="BP1290" s="1"/>
  <c r="BV1296"/>
  <c r="BP1447"/>
  <c r="BV1448"/>
  <c r="BP156"/>
  <c r="BV158"/>
  <c r="BO1461"/>
  <c r="BO1460" s="1"/>
  <c r="BU1462"/>
  <c r="BO184"/>
  <c r="BU185"/>
  <c r="BP893"/>
  <c r="BV894"/>
  <c r="BO1359"/>
  <c r="BO1358" s="1"/>
  <c r="BU1360"/>
  <c r="BO891"/>
  <c r="BU892"/>
  <c r="BO1271"/>
  <c r="BO1270" s="1"/>
  <c r="BO1266" s="1"/>
  <c r="BU1272"/>
  <c r="BP1224"/>
  <c r="BP1223" s="1"/>
  <c r="BP1222" s="1"/>
  <c r="BP1221" s="1"/>
  <c r="BV1225"/>
  <c r="BO608"/>
  <c r="BO607" s="1"/>
  <c r="BO606" s="1"/>
  <c r="BU609"/>
  <c r="BO319"/>
  <c r="BO318" s="1"/>
  <c r="BO317" s="1"/>
  <c r="BO306" s="1"/>
  <c r="BO295" s="1"/>
  <c r="BU320"/>
  <c r="BO1065"/>
  <c r="BO1064" s="1"/>
  <c r="BO1063" s="1"/>
  <c r="BO1062" s="1"/>
  <c r="BO1061" s="1"/>
  <c r="BU1066"/>
  <c r="BP528"/>
  <c r="BP527" s="1"/>
  <c r="BV529"/>
  <c r="BP525"/>
  <c r="BP524" s="1"/>
  <c r="BV526"/>
  <c r="BP943"/>
  <c r="BP942" s="1"/>
  <c r="BP941" s="1"/>
  <c r="BV944"/>
  <c r="BP55"/>
  <c r="BP52" s="1"/>
  <c r="BV56"/>
  <c r="BU126"/>
  <c r="BU125" s="1"/>
  <c r="BU128"/>
  <c r="BU127"/>
  <c r="BU430"/>
  <c r="BU429"/>
  <c r="BC1300"/>
  <c r="BC1299" s="1"/>
  <c r="BC1298" s="1"/>
  <c r="BC1245" s="1"/>
  <c r="BO745"/>
  <c r="BO744" s="1"/>
  <c r="BJ1253"/>
  <c r="BJ1248" s="1"/>
  <c r="BJ1247" s="1"/>
  <c r="BC6"/>
  <c r="BD271"/>
  <c r="BI295"/>
  <c r="AX962"/>
  <c r="AX961" s="1"/>
  <c r="BD1090"/>
  <c r="BD1052" s="1"/>
  <c r="AX885"/>
  <c r="BD931"/>
  <c r="AW1052"/>
  <c r="BJ465"/>
  <c r="BJ464" s="1"/>
  <c r="BJ463" s="1"/>
  <c r="BJ458" s="1"/>
  <c r="BJ457" s="1"/>
  <c r="BP466"/>
  <c r="BJ686"/>
  <c r="BJ685" s="1"/>
  <c r="BJ684" s="1"/>
  <c r="BJ675" s="1"/>
  <c r="BJ674" s="1"/>
  <c r="BP687"/>
  <c r="BI1347"/>
  <c r="BI1346" s="1"/>
  <c r="BO1348"/>
  <c r="BJ1203"/>
  <c r="BJ1202" s="1"/>
  <c r="BJ1201" s="1"/>
  <c r="BJ1200" s="1"/>
  <c r="BP1204"/>
  <c r="BJ1033"/>
  <c r="BJ1032" s="1"/>
  <c r="BJ1031" s="1"/>
  <c r="BJ1030" s="1"/>
  <c r="BP1034"/>
  <c r="BI48"/>
  <c r="BI47" s="1"/>
  <c r="BI46" s="1"/>
  <c r="BI45" s="1"/>
  <c r="BI44" s="1"/>
  <c r="BO49"/>
  <c r="BI80"/>
  <c r="BI77" s="1"/>
  <c r="BI76" s="1"/>
  <c r="BI75" s="1"/>
  <c r="BI74" s="1"/>
  <c r="BI73" s="1"/>
  <c r="BI63" s="1"/>
  <c r="BO81"/>
  <c r="BI1311"/>
  <c r="BI1310" s="1"/>
  <c r="BO1312"/>
  <c r="BI1371"/>
  <c r="BI1370" s="1"/>
  <c r="BO1372"/>
  <c r="BJ357"/>
  <c r="BJ356" s="1"/>
  <c r="BJ346" s="1"/>
  <c r="BJ345" s="1"/>
  <c r="BJ344" s="1"/>
  <c r="BJ343" s="1"/>
  <c r="BP358"/>
  <c r="BJ915"/>
  <c r="BJ914" s="1"/>
  <c r="BP916"/>
  <c r="BJ106"/>
  <c r="BJ103" s="1"/>
  <c r="BJ90" s="1"/>
  <c r="BJ75" s="1"/>
  <c r="BJ74" s="1"/>
  <c r="BJ73" s="1"/>
  <c r="BJ63" s="1"/>
  <c r="BP107"/>
  <c r="BP128"/>
  <c r="BP126"/>
  <c r="BP125" s="1"/>
  <c r="BP127"/>
  <c r="BO453"/>
  <c r="BO452"/>
  <c r="BO451" s="1"/>
  <c r="BD376"/>
  <c r="BD370" s="1"/>
  <c r="BD341" s="1"/>
  <c r="BP1253"/>
  <c r="BJ948"/>
  <c r="BJ947" s="1"/>
  <c r="BJ946" s="1"/>
  <c r="BJ945" s="1"/>
  <c r="BP949"/>
  <c r="BI354"/>
  <c r="BI353" s="1"/>
  <c r="BO355"/>
  <c r="BI1353"/>
  <c r="BI1352" s="1"/>
  <c r="BO1354"/>
  <c r="BJ804"/>
  <c r="BP805"/>
  <c r="BI1302"/>
  <c r="BI1301" s="1"/>
  <c r="BO1303"/>
  <c r="BJ1058"/>
  <c r="BJ1057" s="1"/>
  <c r="BJ1056" s="1"/>
  <c r="BJ1055" s="1"/>
  <c r="BJ1054" s="1"/>
  <c r="BP1059"/>
  <c r="BJ1341"/>
  <c r="BJ1340" s="1"/>
  <c r="BP1342"/>
  <c r="BI1368"/>
  <c r="BI1367" s="1"/>
  <c r="BO1369"/>
  <c r="BI385"/>
  <c r="BI384" s="1"/>
  <c r="BI383" s="1"/>
  <c r="BI382" s="1"/>
  <c r="BO386"/>
  <c r="BJ1099"/>
  <c r="BJ1098" s="1"/>
  <c r="BJ1097" s="1"/>
  <c r="BJ1096" s="1"/>
  <c r="BP1100"/>
  <c r="BJ994"/>
  <c r="BJ993" s="1"/>
  <c r="BJ992" s="1"/>
  <c r="BJ991" s="1"/>
  <c r="BP995"/>
  <c r="BI1165"/>
  <c r="BI1164" s="1"/>
  <c r="BI1163" s="1"/>
  <c r="BI1162" s="1"/>
  <c r="BO1166"/>
  <c r="BJ388"/>
  <c r="BJ387" s="1"/>
  <c r="BP389"/>
  <c r="BJ1359"/>
  <c r="BJ1358" s="1"/>
  <c r="BP1360"/>
  <c r="BJ189"/>
  <c r="BJ188" s="1"/>
  <c r="BP190"/>
  <c r="BI738"/>
  <c r="BI737" s="1"/>
  <c r="BI736" s="1"/>
  <c r="BO739"/>
  <c r="BJ1165"/>
  <c r="BJ1164" s="1"/>
  <c r="BJ1163" s="1"/>
  <c r="BJ1162" s="1"/>
  <c r="BJ1151" s="1"/>
  <c r="BP1166"/>
  <c r="BJ1445"/>
  <c r="BJ1444" s="1"/>
  <c r="BP1446"/>
  <c r="BJ426"/>
  <c r="BJ425" s="1"/>
  <c r="BJ424" s="1"/>
  <c r="BJ423" s="1"/>
  <c r="BJ422" s="1"/>
  <c r="BJ421" s="1"/>
  <c r="BP427"/>
  <c r="BI380"/>
  <c r="BI379" s="1"/>
  <c r="BI378" s="1"/>
  <c r="BI377" s="1"/>
  <c r="BO381"/>
  <c r="BI281"/>
  <c r="BO282"/>
  <c r="BJ599"/>
  <c r="BJ598" s="1"/>
  <c r="BP600"/>
  <c r="BI994"/>
  <c r="BI993" s="1"/>
  <c r="BI992" s="1"/>
  <c r="BI991" s="1"/>
  <c r="BI961" s="1"/>
  <c r="BO995"/>
  <c r="BJ184"/>
  <c r="BJ183" s="1"/>
  <c r="BP185"/>
  <c r="BJ385"/>
  <c r="BJ384" s="1"/>
  <c r="BP386"/>
  <c r="BJ770"/>
  <c r="BJ769" s="1"/>
  <c r="BJ768" s="1"/>
  <c r="BJ767" s="1"/>
  <c r="BJ766" s="1"/>
  <c r="BP771"/>
  <c r="BI893"/>
  <c r="BI890" s="1"/>
  <c r="BI889" s="1"/>
  <c r="BI888" s="1"/>
  <c r="BI887" s="1"/>
  <c r="BO894"/>
  <c r="BI1133"/>
  <c r="BI1132" s="1"/>
  <c r="BI1131" s="1"/>
  <c r="BI1130" s="1"/>
  <c r="BO1134"/>
  <c r="BJ12"/>
  <c r="BJ11" s="1"/>
  <c r="BP13"/>
  <c r="BJ17"/>
  <c r="BJ731"/>
  <c r="BJ730" s="1"/>
  <c r="BJ726" s="1"/>
  <c r="BJ725" s="1"/>
  <c r="BP732"/>
  <c r="BI1023"/>
  <c r="BI1022" s="1"/>
  <c r="BI1018" s="1"/>
  <c r="BO1024"/>
  <c r="BI1332"/>
  <c r="BI1331" s="1"/>
  <c r="BO1333"/>
  <c r="BJ454"/>
  <c r="BP455"/>
  <c r="BJ204"/>
  <c r="BJ203" s="1"/>
  <c r="BJ202" s="1"/>
  <c r="BJ201" s="1"/>
  <c r="BJ200" s="1"/>
  <c r="BP205"/>
  <c r="BJ1069"/>
  <c r="BJ1068" s="1"/>
  <c r="BJ1067" s="1"/>
  <c r="BJ1062" s="1"/>
  <c r="BJ1061" s="1"/>
  <c r="BP1070"/>
  <c r="BI1255"/>
  <c r="BI1254" s="1"/>
  <c r="BI1253" s="1"/>
  <c r="BO1256"/>
  <c r="BI928"/>
  <c r="BI927" s="1"/>
  <c r="BI926" s="1"/>
  <c r="BI925" s="1"/>
  <c r="BI924" s="1"/>
  <c r="BO929"/>
  <c r="BI1329"/>
  <c r="BI1328" s="1"/>
  <c r="BO1330"/>
  <c r="BI797"/>
  <c r="BI796" s="1"/>
  <c r="BI795" s="1"/>
  <c r="BI794" s="1"/>
  <c r="BI793" s="1"/>
  <c r="BI791" s="1"/>
  <c r="BO798"/>
  <c r="BJ918"/>
  <c r="BJ917" s="1"/>
  <c r="BP919"/>
  <c r="BI921"/>
  <c r="BI920" s="1"/>
  <c r="BI901" s="1"/>
  <c r="BI900" s="1"/>
  <c r="BI899" s="1"/>
  <c r="BO922"/>
  <c r="BJ1212"/>
  <c r="BJ1211" s="1"/>
  <c r="BJ1210" s="1"/>
  <c r="BJ1209" s="1"/>
  <c r="BP1213"/>
  <c r="BP953"/>
  <c r="BP954"/>
  <c r="BP1459"/>
  <c r="BI51"/>
  <c r="BI50" s="1"/>
  <c r="BJ153"/>
  <c r="BJ152" s="1"/>
  <c r="BJ151" s="1"/>
  <c r="BJ150" s="1"/>
  <c r="BI1459"/>
  <c r="BJ939"/>
  <c r="BJ938" s="1"/>
  <c r="BJ937" s="1"/>
  <c r="BJ932" s="1"/>
  <c r="BP940"/>
  <c r="BI1317"/>
  <c r="BI1316" s="1"/>
  <c r="BO1318"/>
  <c r="BI1040"/>
  <c r="BI1039" s="1"/>
  <c r="BI1038" s="1"/>
  <c r="BI1037" s="1"/>
  <c r="BI1036" s="1"/>
  <c r="BO1041"/>
  <c r="BI285"/>
  <c r="BO286"/>
  <c r="BI1251"/>
  <c r="BI1250" s="1"/>
  <c r="BI1249" s="1"/>
  <c r="BO1252"/>
  <c r="BI348"/>
  <c r="BI347" s="1"/>
  <c r="BO349"/>
  <c r="BI1335"/>
  <c r="BI1334" s="1"/>
  <c r="BO1336"/>
  <c r="BJ409"/>
  <c r="BJ408" s="1"/>
  <c r="BJ407" s="1"/>
  <c r="BJ406" s="1"/>
  <c r="BP410"/>
  <c r="BJ338"/>
  <c r="BJ337" s="1"/>
  <c r="BJ336" s="1"/>
  <c r="BJ331" s="1"/>
  <c r="BJ330" s="1"/>
  <c r="BJ271" s="1"/>
  <c r="BP339"/>
  <c r="BJ895"/>
  <c r="BJ890" s="1"/>
  <c r="BJ889" s="1"/>
  <c r="BJ888" s="1"/>
  <c r="BJ887" s="1"/>
  <c r="BP897"/>
  <c r="BJ1104"/>
  <c r="BJ1103" s="1"/>
  <c r="BJ1102" s="1"/>
  <c r="BJ1101" s="1"/>
  <c r="BP1105"/>
  <c r="BI492"/>
  <c r="BI491" s="1"/>
  <c r="BI490" s="1"/>
  <c r="BI489" s="1"/>
  <c r="BI488" s="1"/>
  <c r="BO493"/>
  <c r="BJ613"/>
  <c r="BJ612" s="1"/>
  <c r="BJ611" s="1"/>
  <c r="BJ605" s="1"/>
  <c r="BJ604" s="1"/>
  <c r="BP615"/>
  <c r="BI1338"/>
  <c r="BI1337" s="1"/>
  <c r="BO1339"/>
  <c r="BI1191"/>
  <c r="BI1190" s="1"/>
  <c r="BI1189" s="1"/>
  <c r="BI1188" s="1"/>
  <c r="BO1192"/>
  <c r="BI1295"/>
  <c r="BI1294" s="1"/>
  <c r="BI1293" s="1"/>
  <c r="BI1292" s="1"/>
  <c r="BI1291" s="1"/>
  <c r="BI1290" s="1"/>
  <c r="BO1296"/>
  <c r="BJ1094"/>
  <c r="BJ1093" s="1"/>
  <c r="BJ1092" s="1"/>
  <c r="BJ1091" s="1"/>
  <c r="BJ1090" s="1"/>
  <c r="BP1095"/>
  <c r="BI1441"/>
  <c r="BI1436" s="1"/>
  <c r="BI1435" s="1"/>
  <c r="BO1442"/>
  <c r="BJ374"/>
  <c r="BJ373" s="1"/>
  <c r="BJ372" s="1"/>
  <c r="BJ371" s="1"/>
  <c r="BP375"/>
  <c r="BJ909"/>
  <c r="BJ908" s="1"/>
  <c r="BP910"/>
  <c r="BI1160"/>
  <c r="BI1159" s="1"/>
  <c r="BI1158" s="1"/>
  <c r="BI1157" s="1"/>
  <c r="BI1151" s="1"/>
  <c r="BO1161"/>
  <c r="BJ1326"/>
  <c r="BJ1325" s="1"/>
  <c r="BP1327"/>
  <c r="BI1398"/>
  <c r="BI1397" s="1"/>
  <c r="BI1396" s="1"/>
  <c r="BI1395" s="1"/>
  <c r="BI1394" s="1"/>
  <c r="BI1393" s="1"/>
  <c r="BO1399"/>
  <c r="BJ60"/>
  <c r="BJ59" s="1"/>
  <c r="BJ51" s="1"/>
  <c r="BJ50" s="1"/>
  <c r="BJ43" s="1"/>
  <c r="BP61"/>
  <c r="BJ1087"/>
  <c r="BJ1086" s="1"/>
  <c r="BJ1085" s="1"/>
  <c r="BJ1084" s="1"/>
  <c r="BJ1083" s="1"/>
  <c r="BP1088"/>
  <c r="BJ1368"/>
  <c r="BJ1367" s="1"/>
  <c r="BP1369"/>
  <c r="BI1445"/>
  <c r="BI1444" s="1"/>
  <c r="BI1443" s="1"/>
  <c r="BO1446"/>
  <c r="BJ748"/>
  <c r="BJ745" s="1"/>
  <c r="BJ744" s="1"/>
  <c r="BJ735" s="1"/>
  <c r="BJ734" s="1"/>
  <c r="BP749"/>
  <c r="BI1212"/>
  <c r="BI1211" s="1"/>
  <c r="BI1210" s="1"/>
  <c r="BI1209" s="1"/>
  <c r="BO1213"/>
  <c r="BJ652"/>
  <c r="BJ651" s="1"/>
  <c r="BJ650" s="1"/>
  <c r="BJ641" s="1"/>
  <c r="BJ640" s="1"/>
  <c r="BP653"/>
  <c r="BJ1148"/>
  <c r="BJ1147" s="1"/>
  <c r="BJ1146" s="1"/>
  <c r="BJ1145" s="1"/>
  <c r="BJ1129" s="1"/>
  <c r="BP1149"/>
  <c r="BO51"/>
  <c r="BO50" s="1"/>
  <c r="BP153"/>
  <c r="BP152" s="1"/>
  <c r="BP151" s="1"/>
  <c r="BP150" s="1"/>
  <c r="BO1459"/>
  <c r="BP516"/>
  <c r="BP515" s="1"/>
  <c r="BP514" s="1"/>
  <c r="BC346"/>
  <c r="BC345" s="1"/>
  <c r="BC344" s="1"/>
  <c r="BC343" s="1"/>
  <c r="BD1350"/>
  <c r="BD1349" s="1"/>
  <c r="BJ1351"/>
  <c r="BC525"/>
  <c r="BC524" s="1"/>
  <c r="BI526"/>
  <c r="BC338"/>
  <c r="BC337" s="1"/>
  <c r="BC336" s="1"/>
  <c r="BC331" s="1"/>
  <c r="BC330" s="1"/>
  <c r="BI339"/>
  <c r="BD1344"/>
  <c r="BD1343" s="1"/>
  <c r="BJ1345"/>
  <c r="BD965"/>
  <c r="BD964" s="1"/>
  <c r="BD963" s="1"/>
  <c r="BJ966"/>
  <c r="BC507"/>
  <c r="BC506" s="1"/>
  <c r="BC505" s="1"/>
  <c r="BC504" s="1"/>
  <c r="BC503" s="1"/>
  <c r="BI508"/>
  <c r="BD973"/>
  <c r="BD972" s="1"/>
  <c r="BD971" s="1"/>
  <c r="BJ974"/>
  <c r="BC266"/>
  <c r="BC265" s="1"/>
  <c r="BC264" s="1"/>
  <c r="BC263" s="1"/>
  <c r="BC257" s="1"/>
  <c r="BC255" s="1"/>
  <c r="BI267"/>
  <c r="BC613"/>
  <c r="BC612" s="1"/>
  <c r="BC611" s="1"/>
  <c r="BI615"/>
  <c r="BD1016"/>
  <c r="BD1015" s="1"/>
  <c r="BD1014" s="1"/>
  <c r="BD1013" s="1"/>
  <c r="BD1012" s="1"/>
  <c r="BJ1017"/>
  <c r="BD6"/>
  <c r="BC1203"/>
  <c r="BC1202" s="1"/>
  <c r="BC1201" s="1"/>
  <c r="BC1200" s="1"/>
  <c r="BC1194" s="1"/>
  <c r="BI1204"/>
  <c r="BJ182"/>
  <c r="BJ181" s="1"/>
  <c r="BJ180" s="1"/>
  <c r="BJ179" s="1"/>
  <c r="BJ383"/>
  <c r="BJ382" s="1"/>
  <c r="BC160"/>
  <c r="BC159" s="1"/>
  <c r="BI161"/>
  <c r="BC1498"/>
  <c r="BC1497" s="1"/>
  <c r="BC1496" s="1"/>
  <c r="BC1495" s="1"/>
  <c r="BC1494" s="1"/>
  <c r="BC1391" s="1"/>
  <c r="BI1499"/>
  <c r="BC648"/>
  <c r="BC647" s="1"/>
  <c r="BC646" s="1"/>
  <c r="BC641" s="1"/>
  <c r="BC640" s="1"/>
  <c r="BI649"/>
  <c r="BD1332"/>
  <c r="BD1331" s="1"/>
  <c r="BJ1333"/>
  <c r="BD1388"/>
  <c r="BD1387" s="1"/>
  <c r="BD1386" s="1"/>
  <c r="BD1385" s="1"/>
  <c r="BD1384" s="1"/>
  <c r="BJ1389"/>
  <c r="BC283"/>
  <c r="BC280" s="1"/>
  <c r="BC279" s="1"/>
  <c r="BC274" s="1"/>
  <c r="BC273" s="1"/>
  <c r="BI284"/>
  <c r="BD1452"/>
  <c r="BD1451" s="1"/>
  <c r="BD1443" s="1"/>
  <c r="BD1434" s="1"/>
  <c r="BD1428" s="1"/>
  <c r="BD1417" s="1"/>
  <c r="BD1391" s="1"/>
  <c r="BJ1453"/>
  <c r="BD1356"/>
  <c r="BD1355" s="1"/>
  <c r="BJ1357"/>
  <c r="BD921"/>
  <c r="BD920" s="1"/>
  <c r="BD901" s="1"/>
  <c r="BD900" s="1"/>
  <c r="BD899" s="1"/>
  <c r="BD885" s="1"/>
  <c r="BJ922"/>
  <c r="BC682"/>
  <c r="BC681" s="1"/>
  <c r="BC680" s="1"/>
  <c r="BI683"/>
  <c r="BC341"/>
  <c r="BC156"/>
  <c r="BC153" s="1"/>
  <c r="BI158"/>
  <c r="BC1143"/>
  <c r="BC1142" s="1"/>
  <c r="BC1141" s="1"/>
  <c r="BC1140" s="1"/>
  <c r="BC1129" s="1"/>
  <c r="BI1144"/>
  <c r="BD1040"/>
  <c r="BD1039" s="1"/>
  <c r="BD1038" s="1"/>
  <c r="BD1037" s="1"/>
  <c r="BD1036" s="1"/>
  <c r="BJ1041"/>
  <c r="BJ803"/>
  <c r="BJ799"/>
  <c r="BJ794" s="1"/>
  <c r="BJ793" s="1"/>
  <c r="BJ791" s="1"/>
  <c r="BJ452"/>
  <c r="BJ451" s="1"/>
  <c r="BJ439" s="1"/>
  <c r="BJ437" s="1"/>
  <c r="BJ453"/>
  <c r="AX959"/>
  <c r="BJ931"/>
  <c r="AR1563"/>
  <c r="AW152"/>
  <c r="AW151" s="1"/>
  <c r="AW150" s="1"/>
  <c r="AW123" s="1"/>
  <c r="BD437"/>
  <c r="AW678"/>
  <c r="AW677" s="1"/>
  <c r="AW676" s="1"/>
  <c r="AW675" s="1"/>
  <c r="AW674" s="1"/>
  <c r="BC679"/>
  <c r="AW1016"/>
  <c r="AW1015" s="1"/>
  <c r="AW1014" s="1"/>
  <c r="AW1013" s="1"/>
  <c r="AW1012" s="1"/>
  <c r="AW959" s="1"/>
  <c r="BC1017"/>
  <c r="AW742"/>
  <c r="AW741" s="1"/>
  <c r="AW740" s="1"/>
  <c r="AW735" s="1"/>
  <c r="AW734" s="1"/>
  <c r="BC743"/>
  <c r="AW528"/>
  <c r="AW527" s="1"/>
  <c r="AW516" s="1"/>
  <c r="AW515" s="1"/>
  <c r="AW514" s="1"/>
  <c r="AW486" s="1"/>
  <c r="BC529"/>
  <c r="AX174"/>
  <c r="AX173" s="1"/>
  <c r="AX172" s="1"/>
  <c r="AX168" s="1"/>
  <c r="AX167" s="1"/>
  <c r="AX123" s="1"/>
  <c r="BD175"/>
  <c r="AX1300"/>
  <c r="AX1299" s="1"/>
  <c r="AX1298" s="1"/>
  <c r="AX1245" s="1"/>
  <c r="AW271"/>
  <c r="AW618"/>
  <c r="AW617" s="1"/>
  <c r="AW616" s="1"/>
  <c r="AW605" s="1"/>
  <c r="AW604" s="1"/>
  <c r="BC619"/>
  <c r="AW1391"/>
  <c r="AQ602"/>
  <c r="AQ1563" s="1"/>
  <c r="AK1563"/>
  <c r="BO944" l="1"/>
  <c r="BI943"/>
  <c r="BI942" s="1"/>
  <c r="BI941" s="1"/>
  <c r="BI932" s="1"/>
  <c r="BI931" s="1"/>
  <c r="BI885" s="1"/>
  <c r="BU919"/>
  <c r="BO918"/>
  <c r="BO917" s="1"/>
  <c r="BP497"/>
  <c r="BJ496"/>
  <c r="BJ495" s="1"/>
  <c r="BJ494" s="1"/>
  <c r="BJ489" s="1"/>
  <c r="BJ488" s="1"/>
  <c r="BO449"/>
  <c r="BO448" s="1"/>
  <c r="BO447" s="1"/>
  <c r="BO446" s="1"/>
  <c r="BO445" s="1"/>
  <c r="BU450"/>
  <c r="BU862"/>
  <c r="BO861"/>
  <c r="BO860" s="1"/>
  <c r="BO856" s="1"/>
  <c r="BO855" s="1"/>
  <c r="BO854" s="1"/>
  <c r="BO439"/>
  <c r="BI437"/>
  <c r="CA594"/>
  <c r="CA593" s="1"/>
  <c r="CA592" s="1"/>
  <c r="BJ593"/>
  <c r="BJ592" s="1"/>
  <c r="BJ594"/>
  <c r="BU897"/>
  <c r="BO895"/>
  <c r="BO465"/>
  <c r="BO464" s="1"/>
  <c r="BO463" s="1"/>
  <c r="BU466"/>
  <c r="BP274"/>
  <c r="BP273" s="1"/>
  <c r="CS663"/>
  <c r="CW664"/>
  <c r="CT390"/>
  <c r="CX390" s="1"/>
  <c r="CX391"/>
  <c r="CS1111"/>
  <c r="CW1111" s="1"/>
  <c r="CW1112"/>
  <c r="CS624"/>
  <c r="CW624" s="1"/>
  <c r="CW629"/>
  <c r="CS671"/>
  <c r="CW672"/>
  <c r="CS723"/>
  <c r="CW724"/>
  <c r="CT624"/>
  <c r="CX624" s="1"/>
  <c r="CX629"/>
  <c r="CS1114"/>
  <c r="CW1114" s="1"/>
  <c r="CW1115"/>
  <c r="CS390"/>
  <c r="CW390" s="1"/>
  <c r="CW391"/>
  <c r="CT720"/>
  <c r="CX721"/>
  <c r="CS720"/>
  <c r="CW721"/>
  <c r="CT663"/>
  <c r="CX664"/>
  <c r="BI1300"/>
  <c r="BI1299" s="1"/>
  <c r="BI1298" s="1"/>
  <c r="BC1052"/>
  <c r="BJ376"/>
  <c r="BJ370" s="1"/>
  <c r="BJ341" s="1"/>
  <c r="BP1248"/>
  <c r="BP1247" s="1"/>
  <c r="CN233"/>
  <c r="CN232" s="1"/>
  <c r="CT234"/>
  <c r="CN240"/>
  <c r="CN239" s="1"/>
  <c r="CT241"/>
  <c r="CN983"/>
  <c r="CN982" s="1"/>
  <c r="CT984"/>
  <c r="CT983" s="1"/>
  <c r="CT982" s="1"/>
  <c r="BU962"/>
  <c r="CN1238"/>
  <c r="CN1237" s="1"/>
  <c r="CN1236" s="1"/>
  <c r="CN1235" s="1"/>
  <c r="CN1234" s="1"/>
  <c r="CT1239"/>
  <c r="CT1238" s="1"/>
  <c r="CT1237" s="1"/>
  <c r="CT1236" s="1"/>
  <c r="CT1235" s="1"/>
  <c r="CM659"/>
  <c r="CM658" s="1"/>
  <c r="CS660"/>
  <c r="CM763"/>
  <c r="CM762" s="1"/>
  <c r="CS764"/>
  <c r="CN738"/>
  <c r="CN737" s="1"/>
  <c r="CN736" s="1"/>
  <c r="CT739"/>
  <c r="CT738" s="1"/>
  <c r="CT737" s="1"/>
  <c r="CT736" s="1"/>
  <c r="CN1264"/>
  <c r="CN1263" s="1"/>
  <c r="CN1262" s="1"/>
  <c r="CT1265"/>
  <c r="CN671"/>
  <c r="CN670" s="1"/>
  <c r="CN669" s="1"/>
  <c r="CN668" s="1"/>
  <c r="CT672"/>
  <c r="CT671" s="1"/>
  <c r="CT670" s="1"/>
  <c r="CT669" s="1"/>
  <c r="CT668" s="1"/>
  <c r="CN809"/>
  <c r="CN808" s="1"/>
  <c r="CN807" s="1"/>
  <c r="CN806" s="1"/>
  <c r="CT810"/>
  <c r="CT809" s="1"/>
  <c r="CT808" s="1"/>
  <c r="CT807" s="1"/>
  <c r="CT806" s="1"/>
  <c r="CN754"/>
  <c r="CN753" s="1"/>
  <c r="CT755"/>
  <c r="CM754"/>
  <c r="CM753" s="1"/>
  <c r="CS755"/>
  <c r="CM367"/>
  <c r="CM366" s="1"/>
  <c r="CS368"/>
  <c r="CM760"/>
  <c r="CM759" s="1"/>
  <c r="CS761"/>
  <c r="BI346"/>
  <c r="BI345" s="1"/>
  <c r="BI344" s="1"/>
  <c r="BI343" s="1"/>
  <c r="CM731"/>
  <c r="CM730" s="1"/>
  <c r="CS732"/>
  <c r="CM1449"/>
  <c r="CS1450"/>
  <c r="CN1020"/>
  <c r="CN1019" s="1"/>
  <c r="CT1021"/>
  <c r="CT1020" s="1"/>
  <c r="CT1019" s="1"/>
  <c r="CM757"/>
  <c r="CM756" s="1"/>
  <c r="CS758"/>
  <c r="CM1456"/>
  <c r="CS1458"/>
  <c r="CN757"/>
  <c r="CN756" s="1"/>
  <c r="CT758"/>
  <c r="CM1074"/>
  <c r="CM1073" s="1"/>
  <c r="CS1075"/>
  <c r="CB561"/>
  <c r="CB1472"/>
  <c r="BV1471"/>
  <c r="CA389"/>
  <c r="BU388"/>
  <c r="BU387" s="1"/>
  <c r="CB99"/>
  <c r="BV98"/>
  <c r="BV97" s="1"/>
  <c r="CB1170"/>
  <c r="CB1169" s="1"/>
  <c r="CB1168" s="1"/>
  <c r="CB1167" s="1"/>
  <c r="CH1171"/>
  <c r="CB1302"/>
  <c r="CB1301" s="1"/>
  <c r="CH1303"/>
  <c r="CB18"/>
  <c r="CH19"/>
  <c r="CA973"/>
  <c r="CA972" s="1"/>
  <c r="CA971" s="1"/>
  <c r="CG974"/>
  <c r="CA750"/>
  <c r="CG751"/>
  <c r="CB1257"/>
  <c r="CH1258"/>
  <c r="CB443"/>
  <c r="CB442" s="1"/>
  <c r="CB441" s="1"/>
  <c r="CB440" s="1"/>
  <c r="CH444"/>
  <c r="CA1287"/>
  <c r="CA1286" s="1"/>
  <c r="CA1285" s="1"/>
  <c r="CA1284" s="1"/>
  <c r="CA1283" s="1"/>
  <c r="CG1288"/>
  <c r="CB1191"/>
  <c r="CB1190" s="1"/>
  <c r="CB1189" s="1"/>
  <c r="CB1188" s="1"/>
  <c r="CH1192"/>
  <c r="CB750"/>
  <c r="CH751"/>
  <c r="CB539"/>
  <c r="CB538" s="1"/>
  <c r="CH541"/>
  <c r="CB841"/>
  <c r="CB840" s="1"/>
  <c r="CB839" s="1"/>
  <c r="CB838" s="1"/>
  <c r="CB819" s="1"/>
  <c r="CH842"/>
  <c r="CH1109"/>
  <c r="CH1108" s="1"/>
  <c r="CH1107" s="1"/>
  <c r="CH1106" s="1"/>
  <c r="CN1110"/>
  <c r="CG948"/>
  <c r="CG947" s="1"/>
  <c r="CG946" s="1"/>
  <c r="CG945" s="1"/>
  <c r="CM949"/>
  <c r="CG939"/>
  <c r="CG938" s="1"/>
  <c r="CG937" s="1"/>
  <c r="CM940"/>
  <c r="BO461"/>
  <c r="BO460" s="1"/>
  <c r="BO459" s="1"/>
  <c r="BU462"/>
  <c r="CN635"/>
  <c r="CH634"/>
  <c r="CH633" s="1"/>
  <c r="CH492"/>
  <c r="CH491" s="1"/>
  <c r="CH490" s="1"/>
  <c r="CN493"/>
  <c r="CG1099"/>
  <c r="CG1098" s="1"/>
  <c r="CG1097" s="1"/>
  <c r="CG1096" s="1"/>
  <c r="CM1100"/>
  <c r="CG443"/>
  <c r="CG442" s="1"/>
  <c r="CG441" s="1"/>
  <c r="CG440" s="1"/>
  <c r="CM444"/>
  <c r="CH1231"/>
  <c r="CH1230" s="1"/>
  <c r="CH1229" s="1"/>
  <c r="CH1228" s="1"/>
  <c r="CH1227" s="1"/>
  <c r="CN1232"/>
  <c r="CH648"/>
  <c r="CH647" s="1"/>
  <c r="CH646" s="1"/>
  <c r="CN649"/>
  <c r="CH589"/>
  <c r="CH588" s="1"/>
  <c r="CH587" s="1"/>
  <c r="CH586" s="1"/>
  <c r="CH585" s="1"/>
  <c r="CN590"/>
  <c r="CM293"/>
  <c r="CG292"/>
  <c r="CG291" s="1"/>
  <c r="CG290" s="1"/>
  <c r="CG289" s="1"/>
  <c r="CG288" s="1"/>
  <c r="CH969"/>
  <c r="CH968" s="1"/>
  <c r="CH967" s="1"/>
  <c r="CN970"/>
  <c r="CM565"/>
  <c r="CG563"/>
  <c r="CG562" s="1"/>
  <c r="CG977"/>
  <c r="CG976" s="1"/>
  <c r="CG975" s="1"/>
  <c r="CM978"/>
  <c r="CH92"/>
  <c r="CH91" s="1"/>
  <c r="CN93"/>
  <c r="CM1156"/>
  <c r="CG1155"/>
  <c r="CG1154" s="1"/>
  <c r="CG1153" s="1"/>
  <c r="CG1152" s="1"/>
  <c r="CN305"/>
  <c r="CH304"/>
  <c r="CH303" s="1"/>
  <c r="CH302" s="1"/>
  <c r="CH301" s="1"/>
  <c r="CN1375"/>
  <c r="CH1374"/>
  <c r="CH1373" s="1"/>
  <c r="CM1324"/>
  <c r="CG1323"/>
  <c r="CG1322" s="1"/>
  <c r="CM1403"/>
  <c r="CG1402"/>
  <c r="CG1401" s="1"/>
  <c r="CH299"/>
  <c r="CH298" s="1"/>
  <c r="CH297" s="1"/>
  <c r="CH296" s="1"/>
  <c r="CN300"/>
  <c r="CH694"/>
  <c r="CH693" s="1"/>
  <c r="CH692" s="1"/>
  <c r="CN695"/>
  <c r="CN1507"/>
  <c r="CH1506"/>
  <c r="CH1505" s="1"/>
  <c r="CH1504" s="1"/>
  <c r="CH1503" s="1"/>
  <c r="CH1502" s="1"/>
  <c r="CH1501" s="1"/>
  <c r="CM1475"/>
  <c r="CG1474"/>
  <c r="CG1473" s="1"/>
  <c r="CH1138"/>
  <c r="CH1137" s="1"/>
  <c r="CH1136" s="1"/>
  <c r="CH1135" s="1"/>
  <c r="CN1139"/>
  <c r="CN419"/>
  <c r="CH417"/>
  <c r="CN238"/>
  <c r="CH237"/>
  <c r="CH236" s="1"/>
  <c r="CH235" s="1"/>
  <c r="CG1447"/>
  <c r="CM1448"/>
  <c r="CH891"/>
  <c r="CN892"/>
  <c r="CH354"/>
  <c r="CH353" s="1"/>
  <c r="CN355"/>
  <c r="CM653"/>
  <c r="CG652"/>
  <c r="CG651" s="1"/>
  <c r="CG650" s="1"/>
  <c r="CH78"/>
  <c r="CN79"/>
  <c r="CM698"/>
  <c r="CG697"/>
  <c r="CG696" s="1"/>
  <c r="CG851"/>
  <c r="CG850" s="1"/>
  <c r="CM852"/>
  <c r="CH531"/>
  <c r="CH530" s="1"/>
  <c r="CN532"/>
  <c r="CM667"/>
  <c r="CG666"/>
  <c r="CG665" s="1"/>
  <c r="CH563"/>
  <c r="CH562" s="1"/>
  <c r="CN565"/>
  <c r="CM352"/>
  <c r="CG351"/>
  <c r="CG350" s="1"/>
  <c r="CH36"/>
  <c r="CN37"/>
  <c r="CG1350"/>
  <c r="CG1349" s="1"/>
  <c r="CM1351"/>
  <c r="CH15"/>
  <c r="CH14" s="1"/>
  <c r="CN16"/>
  <c r="CG634"/>
  <c r="CG633" s="1"/>
  <c r="CM635"/>
  <c r="CM397"/>
  <c r="CG396"/>
  <c r="CG395" s="1"/>
  <c r="CG394" s="1"/>
  <c r="CH1381"/>
  <c r="CH1380" s="1"/>
  <c r="CN1382"/>
  <c r="CH1028"/>
  <c r="CH1027" s="1"/>
  <c r="CH1026" s="1"/>
  <c r="CH1025" s="1"/>
  <c r="CN1029"/>
  <c r="CM880"/>
  <c r="CG879"/>
  <c r="CG878" s="1"/>
  <c r="CG877" s="1"/>
  <c r="CH434"/>
  <c r="CH433" s="1"/>
  <c r="CH432" s="1"/>
  <c r="CH431" s="1"/>
  <c r="CN435"/>
  <c r="CN1478"/>
  <c r="CH1477"/>
  <c r="BV268"/>
  <c r="CB269"/>
  <c r="CG1170"/>
  <c r="CG1169" s="1"/>
  <c r="CG1168" s="1"/>
  <c r="CG1167" s="1"/>
  <c r="CM1171"/>
  <c r="CH470"/>
  <c r="CN471"/>
  <c r="CG189"/>
  <c r="CG188" s="1"/>
  <c r="CM190"/>
  <c r="CG577"/>
  <c r="CG576" s="1"/>
  <c r="CM578"/>
  <c r="CM1433"/>
  <c r="CG1432"/>
  <c r="CG1431" s="1"/>
  <c r="CG1430" s="1"/>
  <c r="CG1429" s="1"/>
  <c r="CH396"/>
  <c r="CH395" s="1"/>
  <c r="CH394" s="1"/>
  <c r="CN397"/>
  <c r="CM869"/>
  <c r="CG868"/>
  <c r="CG867" s="1"/>
  <c r="CG866" s="1"/>
  <c r="CG865" s="1"/>
  <c r="CG864" s="1"/>
  <c r="CH666"/>
  <c r="CH665" s="1"/>
  <c r="CN667"/>
  <c r="CH1464"/>
  <c r="CN1465"/>
  <c r="CN133"/>
  <c r="CH132"/>
  <c r="CN743"/>
  <c r="CH742"/>
  <c r="CH741" s="1"/>
  <c r="CH740" s="1"/>
  <c r="CH449"/>
  <c r="CH448" s="1"/>
  <c r="CH447" s="1"/>
  <c r="CH446" s="1"/>
  <c r="CH445" s="1"/>
  <c r="CN450"/>
  <c r="CH1335"/>
  <c r="CH1334" s="1"/>
  <c r="CN1336"/>
  <c r="CN368"/>
  <c r="CH367"/>
  <c r="CH366" s="1"/>
  <c r="CH1365"/>
  <c r="CH1364" s="1"/>
  <c r="CN1366"/>
  <c r="CH348"/>
  <c r="CH347" s="1"/>
  <c r="CN349"/>
  <c r="CM358"/>
  <c r="CG357"/>
  <c r="CG356" s="1"/>
  <c r="CG1439"/>
  <c r="CM1440"/>
  <c r="CM1366"/>
  <c r="CG1365"/>
  <c r="CG1364" s="1"/>
  <c r="BU1260"/>
  <c r="BU1259" s="1"/>
  <c r="CA1261"/>
  <c r="CM752"/>
  <c r="CA203"/>
  <c r="CA202" s="1"/>
  <c r="CA201" s="1"/>
  <c r="CA200" s="1"/>
  <c r="CA1463"/>
  <c r="CB801"/>
  <c r="CB800" s="1"/>
  <c r="CH802"/>
  <c r="CA104"/>
  <c r="CA103" s="1"/>
  <c r="CG105"/>
  <c r="CA912"/>
  <c r="CA911" s="1"/>
  <c r="CG913"/>
  <c r="CB1437"/>
  <c r="CB1436" s="1"/>
  <c r="CB1435" s="1"/>
  <c r="CH1438"/>
  <c r="CA130"/>
  <c r="CA129" s="1"/>
  <c r="CG131"/>
  <c r="CB1474"/>
  <c r="CB1473" s="1"/>
  <c r="CH1475"/>
  <c r="CB1049"/>
  <c r="CH1050"/>
  <c r="CB1329"/>
  <c r="CB1328" s="1"/>
  <c r="CH1330"/>
  <c r="CA1452"/>
  <c r="CA1451" s="1"/>
  <c r="CG1453"/>
  <c r="BV380"/>
  <c r="BV379" s="1"/>
  <c r="BV378" s="1"/>
  <c r="BV377" s="1"/>
  <c r="CB381"/>
  <c r="CH986"/>
  <c r="CH985" s="1"/>
  <c r="CN987"/>
  <c r="CN1072"/>
  <c r="CH1071"/>
  <c r="CH1311"/>
  <c r="CH1310" s="1"/>
  <c r="CN1312"/>
  <c r="CG323"/>
  <c r="CM324"/>
  <c r="CN1440"/>
  <c r="CH1439"/>
  <c r="CM876"/>
  <c r="CG875"/>
  <c r="CG874" s="1"/>
  <c r="CG873" s="1"/>
  <c r="CH861"/>
  <c r="CH860" s="1"/>
  <c r="CN862"/>
  <c r="CH1323"/>
  <c r="CH1322" s="1"/>
  <c r="CN1324"/>
  <c r="CM713"/>
  <c r="CG712"/>
  <c r="CG711" s="1"/>
  <c r="CG710" s="1"/>
  <c r="CN1480"/>
  <c r="CH1479"/>
  <c r="CG882"/>
  <c r="CG881" s="1"/>
  <c r="CM883"/>
  <c r="CN683"/>
  <c r="CH682"/>
  <c r="CH681" s="1"/>
  <c r="CH680" s="1"/>
  <c r="CG1344"/>
  <c r="CG1343" s="1"/>
  <c r="CM1345"/>
  <c r="CM39"/>
  <c r="CG38"/>
  <c r="CH1353"/>
  <c r="CH1352" s="1"/>
  <c r="CN1354"/>
  <c r="CM1455"/>
  <c r="CG1454"/>
  <c r="CN352"/>
  <c r="CH351"/>
  <c r="CH350" s="1"/>
  <c r="CN929"/>
  <c r="CH928"/>
  <c r="CH927" s="1"/>
  <c r="CH926" s="1"/>
  <c r="CH925" s="1"/>
  <c r="CH924" s="1"/>
  <c r="BJ716"/>
  <c r="BJ715" s="1"/>
  <c r="BJ714" s="1"/>
  <c r="BJ709" s="1"/>
  <c r="BJ708" s="1"/>
  <c r="BJ602" s="1"/>
  <c r="BP717"/>
  <c r="CA842"/>
  <c r="BU841"/>
  <c r="BU840" s="1"/>
  <c r="BU839" s="1"/>
  <c r="BU838" s="1"/>
  <c r="BU819" s="1"/>
  <c r="CN824"/>
  <c r="CH823"/>
  <c r="CH822" s="1"/>
  <c r="CH821" s="1"/>
  <c r="CH820" s="1"/>
  <c r="CN619"/>
  <c r="CH618"/>
  <c r="CH617" s="1"/>
  <c r="CH616" s="1"/>
  <c r="CM802"/>
  <c r="CG801"/>
  <c r="CG800" s="1"/>
  <c r="CM583"/>
  <c r="CG582"/>
  <c r="CG581" s="1"/>
  <c r="CG580" s="1"/>
  <c r="CG579" s="1"/>
  <c r="CG1138"/>
  <c r="CG1137" s="1"/>
  <c r="CG1136" s="1"/>
  <c r="CG1135" s="1"/>
  <c r="CM1139"/>
  <c r="CN71"/>
  <c r="CH70"/>
  <c r="CH69" s="1"/>
  <c r="CH68" s="1"/>
  <c r="CH67" s="1"/>
  <c r="CH66" s="1"/>
  <c r="CH65" s="1"/>
  <c r="CH1271"/>
  <c r="CH1270" s="1"/>
  <c r="CN1272"/>
  <c r="CG304"/>
  <c r="CG303" s="1"/>
  <c r="CG302" s="1"/>
  <c r="CG301" s="1"/>
  <c r="CM305"/>
  <c r="CG1231"/>
  <c r="CG1230" s="1"/>
  <c r="CG1229" s="1"/>
  <c r="CG1228" s="1"/>
  <c r="CG1227" s="1"/>
  <c r="CM1232"/>
  <c r="CH1484"/>
  <c r="CN1485"/>
  <c r="CH1426"/>
  <c r="CH1425" s="1"/>
  <c r="CH1424" s="1"/>
  <c r="CH1423" s="1"/>
  <c r="CN1427"/>
  <c r="CG511"/>
  <c r="CG510" s="1"/>
  <c r="CG509" s="1"/>
  <c r="CM512"/>
  <c r="CH82"/>
  <c r="CN83"/>
  <c r="CG1411"/>
  <c r="CG1410" s="1"/>
  <c r="CM1412"/>
  <c r="CG567"/>
  <c r="CG566" s="1"/>
  <c r="CM568"/>
  <c r="CH596"/>
  <c r="CH595" s="1"/>
  <c r="CN597"/>
  <c r="CN1144"/>
  <c r="CH1143"/>
  <c r="CH1142" s="1"/>
  <c r="CH1141" s="1"/>
  <c r="CH1140" s="1"/>
  <c r="CN1127"/>
  <c r="CH1126"/>
  <c r="CH1125" s="1"/>
  <c r="CH1124" s="1"/>
  <c r="CH1123" s="1"/>
  <c r="CH1408"/>
  <c r="CH1407" s="1"/>
  <c r="CN1409"/>
  <c r="CN1134"/>
  <c r="CH1133"/>
  <c r="CH1132" s="1"/>
  <c r="CH1131" s="1"/>
  <c r="CH1130" s="1"/>
  <c r="CN522"/>
  <c r="CH521"/>
  <c r="CH520" s="1"/>
  <c r="CH848"/>
  <c r="CH847" s="1"/>
  <c r="CN849"/>
  <c r="CG558"/>
  <c r="CG557" s="1"/>
  <c r="CG556" s="1"/>
  <c r="CM559"/>
  <c r="CN110"/>
  <c r="CH109"/>
  <c r="CH108" s="1"/>
  <c r="CM544"/>
  <c r="CG543"/>
  <c r="CG542" s="1"/>
  <c r="CG770"/>
  <c r="CG769" s="1"/>
  <c r="CG768" s="1"/>
  <c r="CM771"/>
  <c r="CG1314"/>
  <c r="CG1313" s="1"/>
  <c r="CM1315"/>
  <c r="CM205"/>
  <c r="CG204"/>
  <c r="CG1274"/>
  <c r="CG1273" s="1"/>
  <c r="CM1275"/>
  <c r="CN859"/>
  <c r="CH858"/>
  <c r="CH857" s="1"/>
  <c r="CM83"/>
  <c r="CG82"/>
  <c r="CM207"/>
  <c r="CG206"/>
  <c r="CN657"/>
  <c r="CH656"/>
  <c r="CH655" s="1"/>
  <c r="CG1238"/>
  <c r="CG1237" s="1"/>
  <c r="CG1236" s="1"/>
  <c r="CG1235" s="1"/>
  <c r="CG1234" s="1"/>
  <c r="CM1239"/>
  <c r="CM1465"/>
  <c r="CG1464"/>
  <c r="CG1481"/>
  <c r="CM1482"/>
  <c r="CM79"/>
  <c r="CG78"/>
  <c r="CH186"/>
  <c r="CN187"/>
  <c r="CH875"/>
  <c r="CH874" s="1"/>
  <c r="CH873" s="1"/>
  <c r="CN876"/>
  <c r="CM957"/>
  <c r="CG956"/>
  <c r="CG955" s="1"/>
  <c r="CG101"/>
  <c r="CG100" s="1"/>
  <c r="CM102"/>
  <c r="CG536"/>
  <c r="CG535" s="1"/>
  <c r="CM537"/>
  <c r="CM214"/>
  <c r="CG213"/>
  <c r="CG212" s="1"/>
  <c r="CG211" s="1"/>
  <c r="CG210" s="1"/>
  <c r="CG209" s="1"/>
  <c r="CN747"/>
  <c r="CH746"/>
  <c r="CG360"/>
  <c r="CG359" s="1"/>
  <c r="CM361"/>
  <c r="CM113"/>
  <c r="CG112"/>
  <c r="CG111" s="1"/>
  <c r="CG252"/>
  <c r="CG251" s="1"/>
  <c r="CG247" s="1"/>
  <c r="CG246" s="1"/>
  <c r="CM253"/>
  <c r="CG965"/>
  <c r="CG964" s="1"/>
  <c r="CG963" s="1"/>
  <c r="CM966"/>
  <c r="CB228"/>
  <c r="CA228"/>
  <c r="CN752"/>
  <c r="CG752"/>
  <c r="CA426"/>
  <c r="CA425" s="1"/>
  <c r="CA424" s="1"/>
  <c r="CA423" s="1"/>
  <c r="CA422" s="1"/>
  <c r="CA421" s="1"/>
  <c r="CG427"/>
  <c r="CB415"/>
  <c r="CB412" s="1"/>
  <c r="CB411" s="1"/>
  <c r="CH416"/>
  <c r="CB292"/>
  <c r="CB291" s="1"/>
  <c r="CB290" s="1"/>
  <c r="CB289" s="1"/>
  <c r="CB288" s="1"/>
  <c r="CH293"/>
  <c r="CA415"/>
  <c r="CG416"/>
  <c r="CA1058"/>
  <c r="CA1057" s="1"/>
  <c r="CA1056" s="1"/>
  <c r="CA1055" s="1"/>
  <c r="CA1054" s="1"/>
  <c r="CG1059"/>
  <c r="CB678"/>
  <c r="CB677" s="1"/>
  <c r="CB676" s="1"/>
  <c r="CH679"/>
  <c r="CB360"/>
  <c r="CB359" s="1"/>
  <c r="CH361"/>
  <c r="CB1498"/>
  <c r="CB1497" s="1"/>
  <c r="CB1496" s="1"/>
  <c r="CB1495" s="1"/>
  <c r="CB1494" s="1"/>
  <c r="CH1499"/>
  <c r="CB549"/>
  <c r="CB548" s="1"/>
  <c r="CH551"/>
  <c r="CB1398"/>
  <c r="CB1397" s="1"/>
  <c r="CB1396" s="1"/>
  <c r="CH1399"/>
  <c r="CG1109"/>
  <c r="CG1108" s="1"/>
  <c r="CG1107" s="1"/>
  <c r="CG1106" s="1"/>
  <c r="CM1110"/>
  <c r="CH935"/>
  <c r="CH934" s="1"/>
  <c r="CH933" s="1"/>
  <c r="CN936"/>
  <c r="BU41"/>
  <c r="BO40"/>
  <c r="CG983"/>
  <c r="CG982" s="1"/>
  <c r="CM984"/>
  <c r="CG1268"/>
  <c r="CG1267" s="1"/>
  <c r="CM1269"/>
  <c r="CN102"/>
  <c r="CH101"/>
  <c r="CH100" s="1"/>
  <c r="CG1506"/>
  <c r="CG1505" s="1"/>
  <c r="CG1504" s="1"/>
  <c r="CG1503" s="1"/>
  <c r="CG1502" s="1"/>
  <c r="CG1501" s="1"/>
  <c r="CM1507"/>
  <c r="CG22"/>
  <c r="CM23"/>
  <c r="CG656"/>
  <c r="CG655" s="1"/>
  <c r="CG654" s="1"/>
  <c r="CM657"/>
  <c r="CN1269"/>
  <c r="CH1268"/>
  <c r="CH1267" s="1"/>
  <c r="CM550"/>
  <c r="CG549"/>
  <c r="CG548" s="1"/>
  <c r="CG470"/>
  <c r="CM471"/>
  <c r="CG1264"/>
  <c r="CG1263" s="1"/>
  <c r="CG1262" s="1"/>
  <c r="CM1265"/>
  <c r="CG1477"/>
  <c r="CM1478"/>
  <c r="CG554"/>
  <c r="CG553" s="1"/>
  <c r="CG552" s="1"/>
  <c r="CM555"/>
  <c r="CG233"/>
  <c r="CG232" s="1"/>
  <c r="CM234"/>
  <c r="CN1450"/>
  <c r="CH1449"/>
  <c r="CH323"/>
  <c r="CN324"/>
  <c r="CM1382"/>
  <c r="CG1381"/>
  <c r="CG1380" s="1"/>
  <c r="CM1467"/>
  <c r="CG1466"/>
  <c r="CG120"/>
  <c r="CG119" s="1"/>
  <c r="CG118" s="1"/>
  <c r="CG117" s="1"/>
  <c r="CG116" s="1"/>
  <c r="CG115" s="1"/>
  <c r="CM121"/>
  <c r="CN609"/>
  <c r="CH608"/>
  <c r="CH607" s="1"/>
  <c r="CH606" s="1"/>
  <c r="CM1095"/>
  <c r="CG1094"/>
  <c r="CG1093" s="1"/>
  <c r="CG1092" s="1"/>
  <c r="CG1091" s="1"/>
  <c r="CH500"/>
  <c r="CH499" s="1"/>
  <c r="CH498" s="1"/>
  <c r="CN501"/>
  <c r="CM600"/>
  <c r="CG599"/>
  <c r="CG598" s="1"/>
  <c r="CH543"/>
  <c r="CH542" s="1"/>
  <c r="CN544"/>
  <c r="CN698"/>
  <c r="CH697"/>
  <c r="CH696" s="1"/>
  <c r="CH906"/>
  <c r="CH905" s="1"/>
  <c r="CN907"/>
  <c r="CH1454"/>
  <c r="CN1455"/>
  <c r="CM778"/>
  <c r="CG777"/>
  <c r="CG776" s="1"/>
  <c r="CG775" s="1"/>
  <c r="CN1363"/>
  <c r="CH1362"/>
  <c r="CH1361" s="1"/>
  <c r="CG1207"/>
  <c r="CG1206" s="1"/>
  <c r="CG1205" s="1"/>
  <c r="CM1208"/>
  <c r="CG334"/>
  <c r="CG333" s="1"/>
  <c r="CG332" s="1"/>
  <c r="CM335"/>
  <c r="CG1469"/>
  <c r="CM1470"/>
  <c r="CM1029"/>
  <c r="CG1028"/>
  <c r="CG1027" s="1"/>
  <c r="CG1026" s="1"/>
  <c r="CG1025" s="1"/>
  <c r="CM419"/>
  <c r="CG417"/>
  <c r="CN713"/>
  <c r="CH712"/>
  <c r="CH711" s="1"/>
  <c r="CH710" s="1"/>
  <c r="CG686"/>
  <c r="CG685" s="1"/>
  <c r="CG684" s="1"/>
  <c r="CM687"/>
  <c r="CH1466"/>
  <c r="CN1467"/>
  <c r="CG858"/>
  <c r="CG857" s="1"/>
  <c r="CM859"/>
  <c r="CH977"/>
  <c r="CH976" s="1"/>
  <c r="CH975" s="1"/>
  <c r="CN978"/>
  <c r="CG915"/>
  <c r="CG914" s="1"/>
  <c r="CM916"/>
  <c r="CM1050"/>
  <c r="CG1049"/>
  <c r="CH321"/>
  <c r="CN322"/>
  <c r="CH230"/>
  <c r="CH229" s="1"/>
  <c r="CH228" s="1"/>
  <c r="CN231"/>
  <c r="CN253"/>
  <c r="CH252"/>
  <c r="CH251" s="1"/>
  <c r="CH247" s="1"/>
  <c r="CH246" s="1"/>
  <c r="CN414"/>
  <c r="CH413"/>
  <c r="CN462"/>
  <c r="CH461"/>
  <c r="CH460" s="1"/>
  <c r="CH459" s="1"/>
  <c r="CG1479"/>
  <c r="CM1480"/>
  <c r="CG237"/>
  <c r="CG236" s="1"/>
  <c r="CG235" s="1"/>
  <c r="CM238"/>
  <c r="CG518"/>
  <c r="CG517" s="1"/>
  <c r="CM519"/>
  <c r="CM231"/>
  <c r="CG230"/>
  <c r="CG229" s="1"/>
  <c r="BU1389"/>
  <c r="BO1388"/>
  <c r="BO1387" s="1"/>
  <c r="BO1386" s="1"/>
  <c r="BO1385" s="1"/>
  <c r="BO1384" s="1"/>
  <c r="CM987"/>
  <c r="CG986"/>
  <c r="CG985" s="1"/>
  <c r="CG321"/>
  <c r="CM322"/>
  <c r="CG136"/>
  <c r="CM137"/>
  <c r="CH1402"/>
  <c r="CH1401" s="1"/>
  <c r="CN1403"/>
  <c r="CG132"/>
  <c r="CM133"/>
  <c r="CM241"/>
  <c r="CG240"/>
  <c r="CG239" s="1"/>
  <c r="CN1379"/>
  <c r="CH1378"/>
  <c r="CH1377" s="1"/>
  <c r="CH1376" s="1"/>
  <c r="CG109"/>
  <c r="CG108" s="1"/>
  <c r="CM110"/>
  <c r="CN660"/>
  <c r="CH659"/>
  <c r="CH658" s="1"/>
  <c r="CM729"/>
  <c r="CG728"/>
  <c r="CG727" s="1"/>
  <c r="CG726" s="1"/>
  <c r="CG725" s="1"/>
  <c r="CG1326"/>
  <c r="CG1325" s="1"/>
  <c r="CM1327"/>
  <c r="CH518"/>
  <c r="CH517" s="1"/>
  <c r="CN519"/>
  <c r="CN852"/>
  <c r="CH851"/>
  <c r="CH850" s="1"/>
  <c r="CN883"/>
  <c r="CH882"/>
  <c r="CH881" s="1"/>
  <c r="CG909"/>
  <c r="CG908" s="1"/>
  <c r="CM910"/>
  <c r="CG1378"/>
  <c r="CG1377" s="1"/>
  <c r="CG1376" s="1"/>
  <c r="CM1379"/>
  <c r="CG20"/>
  <c r="CM21"/>
  <c r="CH364"/>
  <c r="CH363" s="1"/>
  <c r="CH362" s="1"/>
  <c r="CN365"/>
  <c r="BO35"/>
  <c r="BO34" s="1"/>
  <c r="BO33" s="1"/>
  <c r="BO32" s="1"/>
  <c r="CH752"/>
  <c r="CA467"/>
  <c r="CA845"/>
  <c r="CA844" s="1"/>
  <c r="CA969"/>
  <c r="CA968" s="1"/>
  <c r="CA967" s="1"/>
  <c r="CA962" s="1"/>
  <c r="CG970"/>
  <c r="CB1308"/>
  <c r="CB1307" s="1"/>
  <c r="CH1309"/>
  <c r="CA174"/>
  <c r="CA173" s="1"/>
  <c r="CA172" s="1"/>
  <c r="CA168" s="1"/>
  <c r="CA167" s="1"/>
  <c r="CG175"/>
  <c r="CA434"/>
  <c r="CA433" s="1"/>
  <c r="CA432" s="1"/>
  <c r="CA431" s="1"/>
  <c r="CG435"/>
  <c r="CB1160"/>
  <c r="CB1159" s="1"/>
  <c r="CB1158" s="1"/>
  <c r="CB1157" s="1"/>
  <c r="CH1161"/>
  <c r="CA1257"/>
  <c r="CG1258"/>
  <c r="CA409"/>
  <c r="CA408" s="1"/>
  <c r="CA407" s="1"/>
  <c r="CG410"/>
  <c r="CA809"/>
  <c r="CA808" s="1"/>
  <c r="CA807" s="1"/>
  <c r="CA806" s="1"/>
  <c r="CG810"/>
  <c r="CB1411"/>
  <c r="CB1410" s="1"/>
  <c r="CB1400" s="1"/>
  <c r="CB1395" s="1"/>
  <c r="CB1394" s="1"/>
  <c r="CB1393" s="1"/>
  <c r="CH1412"/>
  <c r="CA315"/>
  <c r="CA314" s="1"/>
  <c r="CA313" s="1"/>
  <c r="CG316"/>
  <c r="CB1023"/>
  <c r="CB1022" s="1"/>
  <c r="CB1018" s="1"/>
  <c r="CH1024"/>
  <c r="BO186"/>
  <c r="BO183" s="1"/>
  <c r="BO182" s="1"/>
  <c r="BO181" s="1"/>
  <c r="BO180" s="1"/>
  <c r="BO179" s="1"/>
  <c r="BO177" s="1"/>
  <c r="BU187"/>
  <c r="CM824"/>
  <c r="CG823"/>
  <c r="CG822" s="1"/>
  <c r="CG821" s="1"/>
  <c r="CG820" s="1"/>
  <c r="CN1066"/>
  <c r="CH1065"/>
  <c r="CH1064" s="1"/>
  <c r="CH1063" s="1"/>
  <c r="CM1489"/>
  <c r="CG1488"/>
  <c r="CN137"/>
  <c r="CH136"/>
  <c r="CG1362"/>
  <c r="CG1361" s="1"/>
  <c r="CM1363"/>
  <c r="CG1069"/>
  <c r="CM1070"/>
  <c r="CH206"/>
  <c r="CN207"/>
  <c r="CH644"/>
  <c r="CH643" s="1"/>
  <c r="CH642" s="1"/>
  <c r="CN645"/>
  <c r="CM54"/>
  <c r="CG53"/>
  <c r="CM1082"/>
  <c r="CG1081"/>
  <c r="CG1080" s="1"/>
  <c r="CG1079" s="1"/>
  <c r="CG1078" s="1"/>
  <c r="CG1077" s="1"/>
  <c r="CG694"/>
  <c r="CG693" s="1"/>
  <c r="CG692" s="1"/>
  <c r="CM695"/>
  <c r="CM1485"/>
  <c r="CG1484"/>
  <c r="CH507"/>
  <c r="CH506" s="1"/>
  <c r="CH505" s="1"/>
  <c r="CN508"/>
  <c r="CN1462"/>
  <c r="CH1461"/>
  <c r="CH1460" s="1"/>
  <c r="CH582"/>
  <c r="CH581" s="1"/>
  <c r="CH580" s="1"/>
  <c r="CH579" s="1"/>
  <c r="CN583"/>
  <c r="CN578"/>
  <c r="CH577"/>
  <c r="CH576" s="1"/>
  <c r="CG496"/>
  <c r="CG495" s="1"/>
  <c r="CG494" s="1"/>
  <c r="CM497"/>
  <c r="CG546"/>
  <c r="CG545" s="1"/>
  <c r="CM547"/>
  <c r="BV511"/>
  <c r="BV510" s="1"/>
  <c r="BV509" s="1"/>
  <c r="BV504" s="1"/>
  <c r="BV503" s="1"/>
  <c r="CB512"/>
  <c r="CM1021"/>
  <c r="CG1020"/>
  <c r="CG1019" s="1"/>
  <c r="CH468"/>
  <c r="CH467" s="1"/>
  <c r="CN469"/>
  <c r="CG95"/>
  <c r="CG94" s="1"/>
  <c r="CM96"/>
  <c r="CH309"/>
  <c r="CH308" s="1"/>
  <c r="CH307" s="1"/>
  <c r="CN310"/>
  <c r="CN798"/>
  <c r="CH797"/>
  <c r="CH796" s="1"/>
  <c r="CH795" s="1"/>
  <c r="CG154"/>
  <c r="CM155"/>
  <c r="CG589"/>
  <c r="CG588" s="1"/>
  <c r="CG587" s="1"/>
  <c r="CG586" s="1"/>
  <c r="CG585" s="1"/>
  <c r="CM590"/>
  <c r="CG364"/>
  <c r="CG363" s="1"/>
  <c r="CG362" s="1"/>
  <c r="CM365"/>
  <c r="CM597"/>
  <c r="CG596"/>
  <c r="CG595" s="1"/>
  <c r="CM93"/>
  <c r="CG92"/>
  <c r="CG91" s="1"/>
  <c r="CG500"/>
  <c r="CG499" s="1"/>
  <c r="CG498" s="1"/>
  <c r="CM501"/>
  <c r="CH1317"/>
  <c r="CH1316" s="1"/>
  <c r="CN1318"/>
  <c r="CN1010"/>
  <c r="CH1009"/>
  <c r="CH1008" s="1"/>
  <c r="CH1007" s="1"/>
  <c r="CH1006" s="1"/>
  <c r="CH1005" s="1"/>
  <c r="CN1275"/>
  <c r="CH1274"/>
  <c r="CH1273" s="1"/>
  <c r="CH40"/>
  <c r="CN41"/>
  <c r="CM107"/>
  <c r="CG106"/>
  <c r="CG804"/>
  <c r="CG803" s="1"/>
  <c r="CM805"/>
  <c r="CM1409"/>
  <c r="CG1408"/>
  <c r="CG1407" s="1"/>
  <c r="CN1406"/>
  <c r="CH1405"/>
  <c r="CH1404" s="1"/>
  <c r="CG1033"/>
  <c r="CG1032" s="1"/>
  <c r="CG1031" s="1"/>
  <c r="CG1030" s="1"/>
  <c r="CM1034"/>
  <c r="CH567"/>
  <c r="CH566" s="1"/>
  <c r="CN568"/>
  <c r="CH546"/>
  <c r="CH545" s="1"/>
  <c r="CN547"/>
  <c r="CG1126"/>
  <c r="CG1125" s="1"/>
  <c r="CG1124" s="1"/>
  <c r="CG1123" s="1"/>
  <c r="CM1127"/>
  <c r="CN555"/>
  <c r="CH554"/>
  <c r="CH553" s="1"/>
  <c r="CH552" s="1"/>
  <c r="CG906"/>
  <c r="CG905" s="1"/>
  <c r="CM907"/>
  <c r="CG1148"/>
  <c r="CG1147" s="1"/>
  <c r="CG1146" s="1"/>
  <c r="CG1145" s="1"/>
  <c r="CM1149"/>
  <c r="CN96"/>
  <c r="CH95"/>
  <c r="CH94" s="1"/>
  <c r="CG1374"/>
  <c r="CG1373" s="1"/>
  <c r="CM1375"/>
  <c r="CG1071"/>
  <c r="CM1072"/>
  <c r="CN121"/>
  <c r="CH120"/>
  <c r="CH119" s="1"/>
  <c r="CH118" s="1"/>
  <c r="CH117" s="1"/>
  <c r="CH116" s="1"/>
  <c r="CH115" s="1"/>
  <c r="CH53"/>
  <c r="CN54"/>
  <c r="CH912"/>
  <c r="CH911" s="1"/>
  <c r="CN913"/>
  <c r="CN23"/>
  <c r="CH22"/>
  <c r="CH1081"/>
  <c r="CH1080" s="1"/>
  <c r="CH1079" s="1"/>
  <c r="CH1078" s="1"/>
  <c r="CH1077" s="1"/>
  <c r="CN1082"/>
  <c r="CM1342"/>
  <c r="CG1341"/>
  <c r="CG1340" s="1"/>
  <c r="CN559"/>
  <c r="CH558"/>
  <c r="CH557" s="1"/>
  <c r="CH556" s="1"/>
  <c r="CH868"/>
  <c r="CH867" s="1"/>
  <c r="CH866" s="1"/>
  <c r="CH865" s="1"/>
  <c r="CH864" s="1"/>
  <c r="CN869"/>
  <c r="CN1442"/>
  <c r="CH1441"/>
  <c r="CH197"/>
  <c r="CH196" s="1"/>
  <c r="CH195" s="1"/>
  <c r="CH194" s="1"/>
  <c r="CH193" s="1"/>
  <c r="CH192" s="1"/>
  <c r="CN198"/>
  <c r="CH80"/>
  <c r="CN81"/>
  <c r="CG1356"/>
  <c r="CG1355" s="1"/>
  <c r="CM1357"/>
  <c r="CG468"/>
  <c r="CG467" s="1"/>
  <c r="CM469"/>
  <c r="CN1321"/>
  <c r="CH1320"/>
  <c r="CH1319" s="1"/>
  <c r="CM262"/>
  <c r="CG261"/>
  <c r="CG260" s="1"/>
  <c r="CG259" s="1"/>
  <c r="CG258" s="1"/>
  <c r="CG1224"/>
  <c r="CG1223" s="1"/>
  <c r="CG1222" s="1"/>
  <c r="CG1221" s="1"/>
  <c r="CM1225"/>
  <c r="CN400"/>
  <c r="CH399"/>
  <c r="CH398" s="1"/>
  <c r="CH1486"/>
  <c r="CN1487"/>
  <c r="CH1155"/>
  <c r="CH1154" s="1"/>
  <c r="CH1153" s="1"/>
  <c r="CH1152" s="1"/>
  <c r="CN1156"/>
  <c r="CM849"/>
  <c r="CG848"/>
  <c r="CG847" s="1"/>
  <c r="CG846" s="1"/>
  <c r="CG845" s="1"/>
  <c r="CG844" s="1"/>
  <c r="CH903"/>
  <c r="CH902" s="1"/>
  <c r="CN904"/>
  <c r="BV1432"/>
  <c r="BV1431" s="1"/>
  <c r="BV1430" s="1"/>
  <c r="BV1429" s="1"/>
  <c r="CB1433"/>
  <c r="BV160"/>
  <c r="BV159" s="1"/>
  <c r="CB161"/>
  <c r="BU1421"/>
  <c r="BU1420" s="1"/>
  <c r="BU1419" s="1"/>
  <c r="BU1418" s="1"/>
  <c r="CA1422"/>
  <c r="BU36"/>
  <c r="CA37"/>
  <c r="BU1009"/>
  <c r="BU1008" s="1"/>
  <c r="BU1007" s="1"/>
  <c r="BU1006" s="1"/>
  <c r="BU1005" s="1"/>
  <c r="CA1010"/>
  <c r="BU15"/>
  <c r="BU14" s="1"/>
  <c r="CA16"/>
  <c r="BV1347"/>
  <c r="BV1346" s="1"/>
  <c r="CB1348"/>
  <c r="BU309"/>
  <c r="BU308" s="1"/>
  <c r="BU307" s="1"/>
  <c r="CA310"/>
  <c r="BU1486"/>
  <c r="BU1483" s="1"/>
  <c r="CA1487"/>
  <c r="BU223"/>
  <c r="BU222" s="1"/>
  <c r="BU221" s="1"/>
  <c r="BU217" s="1"/>
  <c r="BU216" s="1"/>
  <c r="CA224"/>
  <c r="BV112"/>
  <c r="BV111" s="1"/>
  <c r="CB113"/>
  <c r="BU413"/>
  <c r="BU412" s="1"/>
  <c r="BU411" s="1"/>
  <c r="BU406" s="1"/>
  <c r="CA414"/>
  <c r="BU1087"/>
  <c r="BU1086" s="1"/>
  <c r="BU1085" s="1"/>
  <c r="BU1084" s="1"/>
  <c r="BU1083" s="1"/>
  <c r="CA1088"/>
  <c r="BV777"/>
  <c r="BV776" s="1"/>
  <c r="BV775" s="1"/>
  <c r="CB778"/>
  <c r="BU1308"/>
  <c r="BU1307" s="1"/>
  <c r="CA1309"/>
  <c r="BV1371"/>
  <c r="BV1370" s="1"/>
  <c r="CB1372"/>
  <c r="BV223"/>
  <c r="BV222" s="1"/>
  <c r="BV221" s="1"/>
  <c r="BV217" s="1"/>
  <c r="BV216" s="1"/>
  <c r="CB224"/>
  <c r="BV281"/>
  <c r="CB282"/>
  <c r="BU748"/>
  <c r="CA749"/>
  <c r="BU454"/>
  <c r="BU453" s="1"/>
  <c r="CA455"/>
  <c r="BV1255"/>
  <c r="BV1254" s="1"/>
  <c r="CB1256"/>
  <c r="BU531"/>
  <c r="BU530" s="1"/>
  <c r="CA533"/>
  <c r="BU399"/>
  <c r="BU398" s="1"/>
  <c r="CA400"/>
  <c r="BU18"/>
  <c r="BU17" s="1"/>
  <c r="CA19"/>
  <c r="BU197"/>
  <c r="BU196" s="1"/>
  <c r="BU195" s="1"/>
  <c r="BU194" s="1"/>
  <c r="BU193" s="1"/>
  <c r="BU192" s="1"/>
  <c r="CA198"/>
  <c r="BV943"/>
  <c r="BV942" s="1"/>
  <c r="BV941" s="1"/>
  <c r="CB944"/>
  <c r="BV528"/>
  <c r="BV527" s="1"/>
  <c r="CB529"/>
  <c r="BU319"/>
  <c r="BU318" s="1"/>
  <c r="BU317" s="1"/>
  <c r="CA320"/>
  <c r="BV1224"/>
  <c r="BV1223" s="1"/>
  <c r="BV1222" s="1"/>
  <c r="BV1221" s="1"/>
  <c r="CB1225"/>
  <c r="BU891"/>
  <c r="CA892"/>
  <c r="BV893"/>
  <c r="CB894"/>
  <c r="BU1461"/>
  <c r="BU1460" s="1"/>
  <c r="CA1462"/>
  <c r="BV1447"/>
  <c r="CB1448"/>
  <c r="BU55"/>
  <c r="BU52" s="1"/>
  <c r="CA56"/>
  <c r="BV1207"/>
  <c r="BV1206" s="1"/>
  <c r="BV1205" s="1"/>
  <c r="CB1208"/>
  <c r="BV879"/>
  <c r="BV878" s="1"/>
  <c r="BV877" s="1"/>
  <c r="BV872" s="1"/>
  <c r="BV871" s="1"/>
  <c r="CB880"/>
  <c r="BU24"/>
  <c r="CA26"/>
  <c r="BU935"/>
  <c r="BU934" s="1"/>
  <c r="BU933" s="1"/>
  <c r="CA936"/>
  <c r="BU70"/>
  <c r="BU69" s="1"/>
  <c r="BU68" s="1"/>
  <c r="BU67" s="1"/>
  <c r="BU66" s="1"/>
  <c r="BU65" s="1"/>
  <c r="CA71"/>
  <c r="BV319"/>
  <c r="BV318" s="1"/>
  <c r="BV317" s="1"/>
  <c r="BV306" s="1"/>
  <c r="BV295" s="1"/>
  <c r="CB320"/>
  <c r="BV20"/>
  <c r="CB21"/>
  <c r="BV1488"/>
  <c r="BV1483" s="1"/>
  <c r="CB1489"/>
  <c r="BV315"/>
  <c r="BV314" s="1"/>
  <c r="BV313" s="1"/>
  <c r="CB316"/>
  <c r="BV1287"/>
  <c r="BV1286" s="1"/>
  <c r="BV1285" s="1"/>
  <c r="BV1284" s="1"/>
  <c r="BV1283" s="1"/>
  <c r="CB1288"/>
  <c r="BV956"/>
  <c r="BV955" s="1"/>
  <c r="CB957"/>
  <c r="BV154"/>
  <c r="CB155"/>
  <c r="BV1198"/>
  <c r="BV1197" s="1"/>
  <c r="BV1196" s="1"/>
  <c r="BV1195" s="1"/>
  <c r="CB1199"/>
  <c r="BU746"/>
  <c r="BU745" s="1"/>
  <c r="BU744" s="1"/>
  <c r="CA747"/>
  <c r="BV24"/>
  <c r="CB26"/>
  <c r="CA126"/>
  <c r="CA125" s="1"/>
  <c r="CA128"/>
  <c r="CA127"/>
  <c r="CB1048"/>
  <c r="CB1047"/>
  <c r="CB1046"/>
  <c r="CB1045" s="1"/>
  <c r="CB1043" s="1"/>
  <c r="BV1074"/>
  <c r="BV1073" s="1"/>
  <c r="CB1075"/>
  <c r="BV285"/>
  <c r="CB286"/>
  <c r="BU816"/>
  <c r="BU815" s="1"/>
  <c r="BU814" s="1"/>
  <c r="BU813" s="1"/>
  <c r="BU812" s="1"/>
  <c r="CA817"/>
  <c r="BU268"/>
  <c r="CA269"/>
  <c r="BU1198"/>
  <c r="BU1197" s="1"/>
  <c r="BU1196" s="1"/>
  <c r="BU1195" s="1"/>
  <c r="CA1199"/>
  <c r="BU1104"/>
  <c r="BU1103" s="1"/>
  <c r="BU1102" s="1"/>
  <c r="BU1101" s="1"/>
  <c r="BU1090" s="1"/>
  <c r="CA1105"/>
  <c r="BV104"/>
  <c r="CB105"/>
  <c r="BU903"/>
  <c r="BU902" s="1"/>
  <c r="CA904"/>
  <c r="BV334"/>
  <c r="BV333" s="1"/>
  <c r="BV332" s="1"/>
  <c r="CB335"/>
  <c r="BV283"/>
  <c r="CB284"/>
  <c r="BU12"/>
  <c r="BU11" s="1"/>
  <c r="CA13"/>
  <c r="BU60"/>
  <c r="BU59" s="1"/>
  <c r="CA61"/>
  <c r="BV38"/>
  <c r="BV35" s="1"/>
  <c r="BV34" s="1"/>
  <c r="BV33" s="1"/>
  <c r="BV32" s="1"/>
  <c r="CB39"/>
  <c r="BV728"/>
  <c r="BV727" s="1"/>
  <c r="CB729"/>
  <c r="BU521"/>
  <c r="BU520" s="1"/>
  <c r="CA522"/>
  <c r="BU644"/>
  <c r="BU643" s="1"/>
  <c r="BU642" s="1"/>
  <c r="CA645"/>
  <c r="BU1426"/>
  <c r="BU1425" s="1"/>
  <c r="BU1424" s="1"/>
  <c r="BU1423" s="1"/>
  <c r="CA1427"/>
  <c r="BV266"/>
  <c r="BV265" s="1"/>
  <c r="BV264" s="1"/>
  <c r="BV263" s="1"/>
  <c r="CB267"/>
  <c r="BU277"/>
  <c r="BU276" s="1"/>
  <c r="BU275" s="1"/>
  <c r="CA278"/>
  <c r="BV1481"/>
  <c r="BV1476" s="1"/>
  <c r="CB1482"/>
  <c r="BV1421"/>
  <c r="BV1420" s="1"/>
  <c r="BV1419" s="1"/>
  <c r="BV1418" s="1"/>
  <c r="CB1422"/>
  <c r="BU716"/>
  <c r="BU715" s="1"/>
  <c r="BU714" s="1"/>
  <c r="BU709" s="1"/>
  <c r="BU708" s="1"/>
  <c r="CA717"/>
  <c r="BV130"/>
  <c r="BV129" s="1"/>
  <c r="CB131"/>
  <c r="BU1437"/>
  <c r="CA1438"/>
  <c r="BU98"/>
  <c r="BU97" s="1"/>
  <c r="BU90" s="1"/>
  <c r="CA99"/>
  <c r="BV55"/>
  <c r="BV52" s="1"/>
  <c r="CB56"/>
  <c r="BV525"/>
  <c r="BV524" s="1"/>
  <c r="BV516" s="1"/>
  <c r="CB526"/>
  <c r="BU1065"/>
  <c r="BU1064" s="1"/>
  <c r="BU1063" s="1"/>
  <c r="BU1062" s="1"/>
  <c r="BU1061" s="1"/>
  <c r="CA1066"/>
  <c r="BU608"/>
  <c r="BU607" s="1"/>
  <c r="BU606" s="1"/>
  <c r="CA609"/>
  <c r="BU1271"/>
  <c r="BU1270" s="1"/>
  <c r="BU1266" s="1"/>
  <c r="CA1272"/>
  <c r="BU1359"/>
  <c r="BU1358" s="1"/>
  <c r="CA1360"/>
  <c r="BU184"/>
  <c r="CA185"/>
  <c r="BV156"/>
  <c r="CB158"/>
  <c r="BV1295"/>
  <c r="BV1294" s="1"/>
  <c r="BV1293" s="1"/>
  <c r="BV1292" s="1"/>
  <c r="BV1291" s="1"/>
  <c r="BV1290" s="1"/>
  <c r="CB1296"/>
  <c r="BV1314"/>
  <c r="BV1313" s="1"/>
  <c r="CB1315"/>
  <c r="BV1251"/>
  <c r="BV1250" s="1"/>
  <c r="BV1249" s="1"/>
  <c r="CB1252"/>
  <c r="BV261"/>
  <c r="BV260" s="1"/>
  <c r="BV259" s="1"/>
  <c r="BV258" s="1"/>
  <c r="CB262"/>
  <c r="BU374"/>
  <c r="BU373" s="1"/>
  <c r="BU372" s="1"/>
  <c r="BU371" s="1"/>
  <c r="CA375"/>
  <c r="BV48"/>
  <c r="BV47" s="1"/>
  <c r="BV46" s="1"/>
  <c r="BV45" s="1"/>
  <c r="BV44" s="1"/>
  <c r="CB49"/>
  <c r="BV1469"/>
  <c r="BV1468" s="1"/>
  <c r="BV1459" s="1"/>
  <c r="CB1470"/>
  <c r="BV816"/>
  <c r="BV815" s="1"/>
  <c r="BV814" s="1"/>
  <c r="BV813" s="1"/>
  <c r="BV812" s="1"/>
  <c r="CB817"/>
  <c r="BV1338"/>
  <c r="BV1337" s="1"/>
  <c r="CB1339"/>
  <c r="BV277"/>
  <c r="BV276" s="1"/>
  <c r="BV275" s="1"/>
  <c r="CB278"/>
  <c r="BU1405"/>
  <c r="BU1404" s="1"/>
  <c r="BU1400" s="1"/>
  <c r="CA1406"/>
  <c r="BV1260"/>
  <c r="BV1259" s="1"/>
  <c r="CB1261"/>
  <c r="BV536"/>
  <c r="BV535" s="1"/>
  <c r="BV534" s="1"/>
  <c r="CB537"/>
  <c r="BU1320"/>
  <c r="BU1319" s="1"/>
  <c r="CA1321"/>
  <c r="BV213"/>
  <c r="BV212" s="1"/>
  <c r="BV211" s="1"/>
  <c r="BV210" s="1"/>
  <c r="BV209" s="1"/>
  <c r="CB214"/>
  <c r="BU299"/>
  <c r="BU298" s="1"/>
  <c r="BU297" s="1"/>
  <c r="BU296" s="1"/>
  <c r="CA300"/>
  <c r="BU1471"/>
  <c r="BU1468" s="1"/>
  <c r="CA1472"/>
  <c r="CA429"/>
  <c r="CA430"/>
  <c r="BP652"/>
  <c r="BP651" s="1"/>
  <c r="BP650" s="1"/>
  <c r="BP641" s="1"/>
  <c r="BP640" s="1"/>
  <c r="BV653"/>
  <c r="BP748"/>
  <c r="BP745" s="1"/>
  <c r="BP744" s="1"/>
  <c r="BP735" s="1"/>
  <c r="BP734" s="1"/>
  <c r="BV749"/>
  <c r="BP1368"/>
  <c r="BP1367" s="1"/>
  <c r="BV1369"/>
  <c r="BP60"/>
  <c r="BP59" s="1"/>
  <c r="BP51" s="1"/>
  <c r="BP50" s="1"/>
  <c r="BP43" s="1"/>
  <c r="BV61"/>
  <c r="BP1326"/>
  <c r="BP1325" s="1"/>
  <c r="BV1327"/>
  <c r="BP909"/>
  <c r="BP908" s="1"/>
  <c r="BV910"/>
  <c r="BO1441"/>
  <c r="BO1436" s="1"/>
  <c r="BO1435" s="1"/>
  <c r="BU1442"/>
  <c r="BO1295"/>
  <c r="BO1294" s="1"/>
  <c r="BO1293" s="1"/>
  <c r="BO1292" s="1"/>
  <c r="BO1291" s="1"/>
  <c r="BO1290" s="1"/>
  <c r="BU1296"/>
  <c r="BO1338"/>
  <c r="BO1337" s="1"/>
  <c r="BU1339"/>
  <c r="BO492"/>
  <c r="BO491" s="1"/>
  <c r="BO490" s="1"/>
  <c r="BO489" s="1"/>
  <c r="BO488" s="1"/>
  <c r="BU493"/>
  <c r="BP895"/>
  <c r="BP890" s="1"/>
  <c r="BP889" s="1"/>
  <c r="BP888" s="1"/>
  <c r="BP887" s="1"/>
  <c r="BV897"/>
  <c r="BP409"/>
  <c r="BP408" s="1"/>
  <c r="BP407" s="1"/>
  <c r="BP406" s="1"/>
  <c r="BV410"/>
  <c r="BO348"/>
  <c r="BO347" s="1"/>
  <c r="BU349"/>
  <c r="BO285"/>
  <c r="BU286"/>
  <c r="BO1317"/>
  <c r="BO1316" s="1"/>
  <c r="BU1318"/>
  <c r="BO921"/>
  <c r="BO920" s="1"/>
  <c r="BO901" s="1"/>
  <c r="BO900" s="1"/>
  <c r="BO899" s="1"/>
  <c r="BU922"/>
  <c r="BO797"/>
  <c r="BO796" s="1"/>
  <c r="BO795" s="1"/>
  <c r="BO794" s="1"/>
  <c r="BO793" s="1"/>
  <c r="BO791" s="1"/>
  <c r="BU798"/>
  <c r="BO928"/>
  <c r="BO927" s="1"/>
  <c r="BO926" s="1"/>
  <c r="BO925" s="1"/>
  <c r="BO924" s="1"/>
  <c r="BU929"/>
  <c r="BP1069"/>
  <c r="BP1068" s="1"/>
  <c r="BP1067" s="1"/>
  <c r="BP1062" s="1"/>
  <c r="BP1061" s="1"/>
  <c r="BV1070"/>
  <c r="BP454"/>
  <c r="BP453" s="1"/>
  <c r="BV455"/>
  <c r="BU306"/>
  <c r="BU295" s="1"/>
  <c r="BO17"/>
  <c r="BO10" s="1"/>
  <c r="BO9" s="1"/>
  <c r="BO8" s="1"/>
  <c r="BP12"/>
  <c r="BP11" s="1"/>
  <c r="BV13"/>
  <c r="BO893"/>
  <c r="BO890" s="1"/>
  <c r="BO889" s="1"/>
  <c r="BO888" s="1"/>
  <c r="BO887" s="1"/>
  <c r="BU894"/>
  <c r="BP385"/>
  <c r="BP384" s="1"/>
  <c r="BV386"/>
  <c r="BO281"/>
  <c r="BU282"/>
  <c r="BP426"/>
  <c r="BP425" s="1"/>
  <c r="BP424" s="1"/>
  <c r="BP423" s="1"/>
  <c r="BP422" s="1"/>
  <c r="BP421" s="1"/>
  <c r="BV427"/>
  <c r="BP1165"/>
  <c r="BP1164" s="1"/>
  <c r="BP1163" s="1"/>
  <c r="BP1162" s="1"/>
  <c r="BP1151" s="1"/>
  <c r="BV1166"/>
  <c r="BP189"/>
  <c r="BP188" s="1"/>
  <c r="BV190"/>
  <c r="BP388"/>
  <c r="BP387" s="1"/>
  <c r="BV389"/>
  <c r="BO385"/>
  <c r="BO384" s="1"/>
  <c r="BO383" s="1"/>
  <c r="BO382" s="1"/>
  <c r="BU386"/>
  <c r="BP1341"/>
  <c r="BP1340" s="1"/>
  <c r="BV1342"/>
  <c r="BO1302"/>
  <c r="BO1301" s="1"/>
  <c r="BU1303"/>
  <c r="BO1353"/>
  <c r="BO1352" s="1"/>
  <c r="BU1354"/>
  <c r="BP948"/>
  <c r="BP947" s="1"/>
  <c r="BP946" s="1"/>
  <c r="BP945" s="1"/>
  <c r="BV949"/>
  <c r="BP915"/>
  <c r="BP914" s="1"/>
  <c r="BV916"/>
  <c r="BO1371"/>
  <c r="BO1370" s="1"/>
  <c r="BU1372"/>
  <c r="BO80"/>
  <c r="BO77" s="1"/>
  <c r="BO76" s="1"/>
  <c r="BO75" s="1"/>
  <c r="BO74" s="1"/>
  <c r="BO73" s="1"/>
  <c r="BO63" s="1"/>
  <c r="BU81"/>
  <c r="BP1033"/>
  <c r="BP1032" s="1"/>
  <c r="BP1031" s="1"/>
  <c r="BP1030" s="1"/>
  <c r="BV1034"/>
  <c r="BO1347"/>
  <c r="BO1346" s="1"/>
  <c r="BU1348"/>
  <c r="BP465"/>
  <c r="BP464" s="1"/>
  <c r="BP463" s="1"/>
  <c r="BP458" s="1"/>
  <c r="BP457" s="1"/>
  <c r="BV466"/>
  <c r="BU452"/>
  <c r="BU451" s="1"/>
  <c r="BV280"/>
  <c r="BV279" s="1"/>
  <c r="BV274" s="1"/>
  <c r="BV273" s="1"/>
  <c r="BV1253"/>
  <c r="BP1148"/>
  <c r="BP1147" s="1"/>
  <c r="BP1146" s="1"/>
  <c r="BP1145" s="1"/>
  <c r="BP1129" s="1"/>
  <c r="BV1149"/>
  <c r="BO1212"/>
  <c r="BO1211" s="1"/>
  <c r="BO1210" s="1"/>
  <c r="BO1209" s="1"/>
  <c r="BU1213"/>
  <c r="BO1445"/>
  <c r="BO1444" s="1"/>
  <c r="BO1443" s="1"/>
  <c r="BU1446"/>
  <c r="BP1087"/>
  <c r="BP1086" s="1"/>
  <c r="BP1085" s="1"/>
  <c r="BP1084" s="1"/>
  <c r="BP1083" s="1"/>
  <c r="BV1088"/>
  <c r="BO1398"/>
  <c r="BO1397" s="1"/>
  <c r="BO1396" s="1"/>
  <c r="BO1395" s="1"/>
  <c r="BO1394" s="1"/>
  <c r="BO1393" s="1"/>
  <c r="BU1399"/>
  <c r="BO1160"/>
  <c r="BO1159" s="1"/>
  <c r="BO1158" s="1"/>
  <c r="BO1157" s="1"/>
  <c r="BU1161"/>
  <c r="BP374"/>
  <c r="BP373" s="1"/>
  <c r="BP372" s="1"/>
  <c r="BP371" s="1"/>
  <c r="BV375"/>
  <c r="BP1094"/>
  <c r="BP1093" s="1"/>
  <c r="BP1092" s="1"/>
  <c r="BP1091" s="1"/>
  <c r="BV1095"/>
  <c r="BO1191"/>
  <c r="BO1190" s="1"/>
  <c r="BO1189" s="1"/>
  <c r="BO1188" s="1"/>
  <c r="BU1192"/>
  <c r="BP613"/>
  <c r="BP612" s="1"/>
  <c r="BP611" s="1"/>
  <c r="BP605" s="1"/>
  <c r="BP604" s="1"/>
  <c r="BV615"/>
  <c r="BP1104"/>
  <c r="BP1103" s="1"/>
  <c r="BP1102" s="1"/>
  <c r="BP1101" s="1"/>
  <c r="BV1105"/>
  <c r="BP338"/>
  <c r="BP337" s="1"/>
  <c r="BP336" s="1"/>
  <c r="BP331" s="1"/>
  <c r="BP330" s="1"/>
  <c r="BV339"/>
  <c r="BO1335"/>
  <c r="BO1334" s="1"/>
  <c r="BU1336"/>
  <c r="BO1251"/>
  <c r="BO1250" s="1"/>
  <c r="BO1249" s="1"/>
  <c r="BU1252"/>
  <c r="BO1040"/>
  <c r="BO1039" s="1"/>
  <c r="BO1038" s="1"/>
  <c r="BO1037" s="1"/>
  <c r="BO1036" s="1"/>
  <c r="BU1041"/>
  <c r="BP939"/>
  <c r="BP938" s="1"/>
  <c r="BP937" s="1"/>
  <c r="BP932" s="1"/>
  <c r="BV940"/>
  <c r="BP1212"/>
  <c r="BP1211" s="1"/>
  <c r="BP1210" s="1"/>
  <c r="BP1209" s="1"/>
  <c r="BV1213"/>
  <c r="BP918"/>
  <c r="BP917" s="1"/>
  <c r="BV919"/>
  <c r="BO1329"/>
  <c r="BO1328" s="1"/>
  <c r="BU1330"/>
  <c r="BO1255"/>
  <c r="BO1254" s="1"/>
  <c r="BO1253" s="1"/>
  <c r="BU1256"/>
  <c r="BP204"/>
  <c r="BP203" s="1"/>
  <c r="BP202" s="1"/>
  <c r="BP201" s="1"/>
  <c r="BP200" s="1"/>
  <c r="BV205"/>
  <c r="BO1332"/>
  <c r="BO1331" s="1"/>
  <c r="BU1333"/>
  <c r="BP731"/>
  <c r="BP730" s="1"/>
  <c r="BP726" s="1"/>
  <c r="BP725" s="1"/>
  <c r="BV732"/>
  <c r="BP306"/>
  <c r="BP295" s="1"/>
  <c r="BP271" s="1"/>
  <c r="BP17"/>
  <c r="BO1133"/>
  <c r="BO1132" s="1"/>
  <c r="BO1131" s="1"/>
  <c r="BO1130" s="1"/>
  <c r="BU1134"/>
  <c r="BP770"/>
  <c r="BP769" s="1"/>
  <c r="BP768" s="1"/>
  <c r="BP767" s="1"/>
  <c r="BP766" s="1"/>
  <c r="BV771"/>
  <c r="BP184"/>
  <c r="BP183" s="1"/>
  <c r="BP182" s="1"/>
  <c r="BP181" s="1"/>
  <c r="BP180" s="1"/>
  <c r="BP179" s="1"/>
  <c r="BP177" s="1"/>
  <c r="BV185"/>
  <c r="BP599"/>
  <c r="BP598" s="1"/>
  <c r="BV600"/>
  <c r="BO380"/>
  <c r="BO379" s="1"/>
  <c r="BO378" s="1"/>
  <c r="BO377" s="1"/>
  <c r="BU381"/>
  <c r="BP1445"/>
  <c r="BP1444" s="1"/>
  <c r="BV1446"/>
  <c r="BO738"/>
  <c r="BO737" s="1"/>
  <c r="BO736" s="1"/>
  <c r="BU739"/>
  <c r="BP1359"/>
  <c r="BP1358" s="1"/>
  <c r="BV1360"/>
  <c r="BO1165"/>
  <c r="BO1164" s="1"/>
  <c r="BO1163" s="1"/>
  <c r="BO1162" s="1"/>
  <c r="BU1166"/>
  <c r="BP1099"/>
  <c r="BP1098" s="1"/>
  <c r="BP1097" s="1"/>
  <c r="BP1096" s="1"/>
  <c r="BV1100"/>
  <c r="BO1368"/>
  <c r="BO1367" s="1"/>
  <c r="BU1369"/>
  <c r="BP1058"/>
  <c r="BP1057" s="1"/>
  <c r="BP1056" s="1"/>
  <c r="BP1055" s="1"/>
  <c r="BP1054" s="1"/>
  <c r="BV1059"/>
  <c r="BP804"/>
  <c r="BP803" s="1"/>
  <c r="BV805"/>
  <c r="BO354"/>
  <c r="BO353" s="1"/>
  <c r="BU355"/>
  <c r="BP106"/>
  <c r="BP103" s="1"/>
  <c r="BP90" s="1"/>
  <c r="BP75" s="1"/>
  <c r="BP74" s="1"/>
  <c r="BP73" s="1"/>
  <c r="BP63" s="1"/>
  <c r="BV107"/>
  <c r="BP357"/>
  <c r="BP356" s="1"/>
  <c r="BP346" s="1"/>
  <c r="BP345" s="1"/>
  <c r="BP344" s="1"/>
  <c r="BP343" s="1"/>
  <c r="BV358"/>
  <c r="BO1311"/>
  <c r="BO1310" s="1"/>
  <c r="BU1312"/>
  <c r="BO48"/>
  <c r="BO47" s="1"/>
  <c r="BO46" s="1"/>
  <c r="BO45" s="1"/>
  <c r="BO44" s="1"/>
  <c r="BO43" s="1"/>
  <c r="BO6" s="1"/>
  <c r="BU49"/>
  <c r="BP1203"/>
  <c r="BP1202" s="1"/>
  <c r="BP1201" s="1"/>
  <c r="BP1200" s="1"/>
  <c r="BP1194" s="1"/>
  <c r="BV1204"/>
  <c r="BP686"/>
  <c r="BP685" s="1"/>
  <c r="BP684" s="1"/>
  <c r="BP675" s="1"/>
  <c r="BP674" s="1"/>
  <c r="BV687"/>
  <c r="BV954"/>
  <c r="BV953"/>
  <c r="BV128"/>
  <c r="BV127"/>
  <c r="BV126"/>
  <c r="BV125" s="1"/>
  <c r="BV257"/>
  <c r="BV255" s="1"/>
  <c r="BO994"/>
  <c r="BO993" s="1"/>
  <c r="BO992" s="1"/>
  <c r="BO991" s="1"/>
  <c r="BO961" s="1"/>
  <c r="BU995"/>
  <c r="BP994"/>
  <c r="BP993" s="1"/>
  <c r="BP992" s="1"/>
  <c r="BP991" s="1"/>
  <c r="BV995"/>
  <c r="BO1023"/>
  <c r="BO1022" s="1"/>
  <c r="BO1018" s="1"/>
  <c r="BU1024"/>
  <c r="BC271"/>
  <c r="BC152"/>
  <c r="BC151" s="1"/>
  <c r="BC150" s="1"/>
  <c r="BC123" s="1"/>
  <c r="BJ177"/>
  <c r="BI1248"/>
  <c r="BI1247" s="1"/>
  <c r="BI1245" s="1"/>
  <c r="BJ10"/>
  <c r="BJ9" s="1"/>
  <c r="BJ8" s="1"/>
  <c r="BJ6" s="1"/>
  <c r="BI1143"/>
  <c r="BI1142" s="1"/>
  <c r="BI1141" s="1"/>
  <c r="BI1140" s="1"/>
  <c r="BI1129" s="1"/>
  <c r="BO1144"/>
  <c r="BP452"/>
  <c r="BP451" s="1"/>
  <c r="BP439" s="1"/>
  <c r="BP437" s="1"/>
  <c r="BJ921"/>
  <c r="BJ920" s="1"/>
  <c r="BJ901" s="1"/>
  <c r="BJ900" s="1"/>
  <c r="BJ899" s="1"/>
  <c r="BJ885" s="1"/>
  <c r="BP922"/>
  <c r="BJ1452"/>
  <c r="BJ1451" s="1"/>
  <c r="BJ1443" s="1"/>
  <c r="BJ1434" s="1"/>
  <c r="BJ1428" s="1"/>
  <c r="BJ1417" s="1"/>
  <c r="BJ1391" s="1"/>
  <c r="BP1453"/>
  <c r="BJ1388"/>
  <c r="BJ1387" s="1"/>
  <c r="BJ1386" s="1"/>
  <c r="BJ1385" s="1"/>
  <c r="BJ1384" s="1"/>
  <c r="BP1389"/>
  <c r="BI648"/>
  <c r="BI647" s="1"/>
  <c r="BI646" s="1"/>
  <c r="BI641" s="1"/>
  <c r="BI640" s="1"/>
  <c r="BO649"/>
  <c r="BI160"/>
  <c r="BI159" s="1"/>
  <c r="BO161"/>
  <c r="BI613"/>
  <c r="BI612" s="1"/>
  <c r="BI611" s="1"/>
  <c r="BO615"/>
  <c r="BJ973"/>
  <c r="BJ972" s="1"/>
  <c r="BJ971" s="1"/>
  <c r="BP974"/>
  <c r="BJ965"/>
  <c r="BJ964" s="1"/>
  <c r="BJ963" s="1"/>
  <c r="BP966"/>
  <c r="BI338"/>
  <c r="BI337" s="1"/>
  <c r="BI336" s="1"/>
  <c r="BI331" s="1"/>
  <c r="BI330" s="1"/>
  <c r="BO339"/>
  <c r="BJ1350"/>
  <c r="BJ1349" s="1"/>
  <c r="BP1351"/>
  <c r="BI376"/>
  <c r="BI370" s="1"/>
  <c r="BI341" s="1"/>
  <c r="BJ1040"/>
  <c r="BJ1039" s="1"/>
  <c r="BJ1038" s="1"/>
  <c r="BJ1037" s="1"/>
  <c r="BJ1036" s="1"/>
  <c r="BP1041"/>
  <c r="BI156"/>
  <c r="BI153" s="1"/>
  <c r="BO158"/>
  <c r="BI1203"/>
  <c r="BI1202" s="1"/>
  <c r="BI1201" s="1"/>
  <c r="BI1200" s="1"/>
  <c r="BI1194" s="1"/>
  <c r="BO1204"/>
  <c r="BI43"/>
  <c r="BI6" s="1"/>
  <c r="BJ1194"/>
  <c r="BJ1052" s="1"/>
  <c r="BI682"/>
  <c r="BI681" s="1"/>
  <c r="BI680" s="1"/>
  <c r="BO683"/>
  <c r="BJ1356"/>
  <c r="BJ1355" s="1"/>
  <c r="BP1357"/>
  <c r="BI283"/>
  <c r="BI280" s="1"/>
  <c r="BI279" s="1"/>
  <c r="BI274" s="1"/>
  <c r="BI273" s="1"/>
  <c r="BI271" s="1"/>
  <c r="BO284"/>
  <c r="BJ1332"/>
  <c r="BJ1331" s="1"/>
  <c r="BP1333"/>
  <c r="BI1498"/>
  <c r="BI1497" s="1"/>
  <c r="BI1496" s="1"/>
  <c r="BI1495" s="1"/>
  <c r="BI1494" s="1"/>
  <c r="BO1499"/>
  <c r="BJ1016"/>
  <c r="BJ1015" s="1"/>
  <c r="BJ1014" s="1"/>
  <c r="BJ1013" s="1"/>
  <c r="BJ1012" s="1"/>
  <c r="BP1017"/>
  <c r="BI266"/>
  <c r="BI265" s="1"/>
  <c r="BI264" s="1"/>
  <c r="BI263" s="1"/>
  <c r="BI257" s="1"/>
  <c r="BI255" s="1"/>
  <c r="BO267"/>
  <c r="BI507"/>
  <c r="BI506" s="1"/>
  <c r="BI505" s="1"/>
  <c r="BI504" s="1"/>
  <c r="BI503" s="1"/>
  <c r="BO508"/>
  <c r="BJ1344"/>
  <c r="BJ1343" s="1"/>
  <c r="BP1345"/>
  <c r="BI525"/>
  <c r="BI524" s="1"/>
  <c r="BO526"/>
  <c r="BI1434"/>
  <c r="BI1428" s="1"/>
  <c r="BI1417" s="1"/>
  <c r="BD1300"/>
  <c r="BD1299" s="1"/>
  <c r="BD1298" s="1"/>
  <c r="BD1245" s="1"/>
  <c r="BC618"/>
  <c r="BC617" s="1"/>
  <c r="BC616" s="1"/>
  <c r="BC605" s="1"/>
  <c r="BC604" s="1"/>
  <c r="BI619"/>
  <c r="BD174"/>
  <c r="BD173" s="1"/>
  <c r="BD172" s="1"/>
  <c r="BD168" s="1"/>
  <c r="BD167" s="1"/>
  <c r="BD123" s="1"/>
  <c r="BJ175"/>
  <c r="BC1016"/>
  <c r="BC1015" s="1"/>
  <c r="BC1014" s="1"/>
  <c r="BC1013" s="1"/>
  <c r="BC1012" s="1"/>
  <c r="BC959" s="1"/>
  <c r="BI1017"/>
  <c r="BC678"/>
  <c r="BC677" s="1"/>
  <c r="BC676" s="1"/>
  <c r="BC675" s="1"/>
  <c r="BC674" s="1"/>
  <c r="BI679"/>
  <c r="BC742"/>
  <c r="BC741" s="1"/>
  <c r="BC740" s="1"/>
  <c r="BC735" s="1"/>
  <c r="BC734" s="1"/>
  <c r="BI743"/>
  <c r="BC528"/>
  <c r="BC527" s="1"/>
  <c r="BC516" s="1"/>
  <c r="BC515" s="1"/>
  <c r="BC514" s="1"/>
  <c r="BC486" s="1"/>
  <c r="BI529"/>
  <c r="BD962"/>
  <c r="BD961" s="1"/>
  <c r="BD959" s="1"/>
  <c r="AW602"/>
  <c r="AW1563" s="1"/>
  <c r="AX1563"/>
  <c r="BU895" l="1"/>
  <c r="CA897"/>
  <c r="BU861"/>
  <c r="BU860" s="1"/>
  <c r="BU856" s="1"/>
  <c r="BU855" s="1"/>
  <c r="BU854" s="1"/>
  <c r="CA862"/>
  <c r="BP496"/>
  <c r="BP495" s="1"/>
  <c r="BP494" s="1"/>
  <c r="BP489" s="1"/>
  <c r="BP488" s="1"/>
  <c r="BV497"/>
  <c r="BU944"/>
  <c r="BO943"/>
  <c r="BO942" s="1"/>
  <c r="BO941" s="1"/>
  <c r="BO932" s="1"/>
  <c r="BO931" s="1"/>
  <c r="BV153"/>
  <c r="BV152" s="1"/>
  <c r="BV151" s="1"/>
  <c r="BV150" s="1"/>
  <c r="BO458"/>
  <c r="BO457" s="1"/>
  <c r="BO437" s="1"/>
  <c r="BP593"/>
  <c r="BP592" s="1"/>
  <c r="BP486" s="1"/>
  <c r="BP594"/>
  <c r="CG594"/>
  <c r="CG593" s="1"/>
  <c r="CG592" s="1"/>
  <c r="BO1300"/>
  <c r="BO1299" s="1"/>
  <c r="BO1298" s="1"/>
  <c r="BO1151"/>
  <c r="BJ486"/>
  <c r="BU918"/>
  <c r="BU917" s="1"/>
  <c r="CA919"/>
  <c r="BU465"/>
  <c r="BU464" s="1"/>
  <c r="BU463" s="1"/>
  <c r="CA466"/>
  <c r="BU449"/>
  <c r="BU448" s="1"/>
  <c r="BU447" s="1"/>
  <c r="BU446" s="1"/>
  <c r="BU445" s="1"/>
  <c r="BU439" s="1"/>
  <c r="CA450"/>
  <c r="BJ962"/>
  <c r="CS760"/>
  <c r="CW761"/>
  <c r="CS754"/>
  <c r="CW755"/>
  <c r="CT1264"/>
  <c r="CX1265"/>
  <c r="CS763"/>
  <c r="CW764"/>
  <c r="CT1234"/>
  <c r="CX1234" s="1"/>
  <c r="CX1235"/>
  <c r="CS719"/>
  <c r="CW720"/>
  <c r="CS670"/>
  <c r="CW671"/>
  <c r="CS662"/>
  <c r="CW662" s="1"/>
  <c r="CW663"/>
  <c r="CT757"/>
  <c r="CX758"/>
  <c r="CS757"/>
  <c r="CW758"/>
  <c r="CS1449"/>
  <c r="CW1449" s="1"/>
  <c r="CW1450"/>
  <c r="CT233"/>
  <c r="CX234"/>
  <c r="CS367"/>
  <c r="CW368"/>
  <c r="CT754"/>
  <c r="CX755"/>
  <c r="CS659"/>
  <c r="CW660"/>
  <c r="CT662"/>
  <c r="CX662" s="1"/>
  <c r="CX663"/>
  <c r="CT719"/>
  <c r="CX720"/>
  <c r="CS722"/>
  <c r="CW722" s="1"/>
  <c r="CW723"/>
  <c r="CS1074"/>
  <c r="CW1075"/>
  <c r="CS1456"/>
  <c r="CW1456" s="1"/>
  <c r="CW1458"/>
  <c r="CS731"/>
  <c r="CW732"/>
  <c r="CT240"/>
  <c r="CX241"/>
  <c r="BP931"/>
  <c r="BU10"/>
  <c r="BU9" s="1"/>
  <c r="BU8" s="1"/>
  <c r="BO376"/>
  <c r="BO370" s="1"/>
  <c r="BO885"/>
  <c r="BV515"/>
  <c r="BV514" s="1"/>
  <c r="BV1248"/>
  <c r="BV1247" s="1"/>
  <c r="CG203"/>
  <c r="CG202" s="1"/>
  <c r="CG201" s="1"/>
  <c r="CG200" s="1"/>
  <c r="BO1434"/>
  <c r="BO1428" s="1"/>
  <c r="BO1417" s="1"/>
  <c r="CN903"/>
  <c r="CN902" s="1"/>
  <c r="CN1155"/>
  <c r="CN1154" s="1"/>
  <c r="CN1153" s="1"/>
  <c r="CN1152" s="1"/>
  <c r="CT1156"/>
  <c r="CT1155" s="1"/>
  <c r="CT1154" s="1"/>
  <c r="CT1153" s="1"/>
  <c r="CT1152" s="1"/>
  <c r="CM468"/>
  <c r="CS469"/>
  <c r="CN80"/>
  <c r="CT81"/>
  <c r="CT80" s="1"/>
  <c r="CN1081"/>
  <c r="CN1080" s="1"/>
  <c r="CN1079" s="1"/>
  <c r="CN1078" s="1"/>
  <c r="CN1077" s="1"/>
  <c r="CT1082"/>
  <c r="CT1081" s="1"/>
  <c r="CT1080" s="1"/>
  <c r="CT1079" s="1"/>
  <c r="CT1078" s="1"/>
  <c r="CT1077" s="1"/>
  <c r="CN912"/>
  <c r="CN911" s="1"/>
  <c r="CT913"/>
  <c r="CT912" s="1"/>
  <c r="CT911" s="1"/>
  <c r="CM1374"/>
  <c r="CM1373" s="1"/>
  <c r="CS1375"/>
  <c r="CM1148"/>
  <c r="CM1147" s="1"/>
  <c r="CM1146" s="1"/>
  <c r="CM1145" s="1"/>
  <c r="CS1149"/>
  <c r="CN546"/>
  <c r="CN545" s="1"/>
  <c r="CT547"/>
  <c r="CT546" s="1"/>
  <c r="CT545" s="1"/>
  <c r="CM1033"/>
  <c r="CM1032" s="1"/>
  <c r="CM1031" s="1"/>
  <c r="CM1030" s="1"/>
  <c r="CS1034"/>
  <c r="CN1317"/>
  <c r="CN1316" s="1"/>
  <c r="CT1318"/>
  <c r="CT1317" s="1"/>
  <c r="CT1316" s="1"/>
  <c r="CM364"/>
  <c r="CM363" s="1"/>
  <c r="CM362" s="1"/>
  <c r="CS365"/>
  <c r="CM154"/>
  <c r="CS155"/>
  <c r="CN309"/>
  <c r="CT310"/>
  <c r="CT309" s="1"/>
  <c r="CT308" s="1"/>
  <c r="CT307" s="1"/>
  <c r="CN468"/>
  <c r="CT469"/>
  <c r="CM496"/>
  <c r="CM495" s="1"/>
  <c r="CM494" s="1"/>
  <c r="CS497"/>
  <c r="CN582"/>
  <c r="CN581" s="1"/>
  <c r="CN580" s="1"/>
  <c r="CN579" s="1"/>
  <c r="CT583"/>
  <c r="CT582" s="1"/>
  <c r="CT581" s="1"/>
  <c r="CT580" s="1"/>
  <c r="CT579" s="1"/>
  <c r="CN507"/>
  <c r="CN506" s="1"/>
  <c r="CN505" s="1"/>
  <c r="CT508"/>
  <c r="CT507" s="1"/>
  <c r="CT506" s="1"/>
  <c r="CT505" s="1"/>
  <c r="CM694"/>
  <c r="CM693" s="1"/>
  <c r="CM692" s="1"/>
  <c r="CS695"/>
  <c r="CN206"/>
  <c r="CT207"/>
  <c r="CT206" s="1"/>
  <c r="CM1362"/>
  <c r="CM1361" s="1"/>
  <c r="CS1363"/>
  <c r="CM20"/>
  <c r="CS21"/>
  <c r="CM909"/>
  <c r="CM908" s="1"/>
  <c r="CS910"/>
  <c r="CM1326"/>
  <c r="CM1325" s="1"/>
  <c r="CS1327"/>
  <c r="CM132"/>
  <c r="CS133"/>
  <c r="CM136"/>
  <c r="CS137"/>
  <c r="CM237"/>
  <c r="CM236" s="1"/>
  <c r="CM235" s="1"/>
  <c r="CS238"/>
  <c r="CN321"/>
  <c r="CT322"/>
  <c r="CT321" s="1"/>
  <c r="CM915"/>
  <c r="CM914" s="1"/>
  <c r="CS916"/>
  <c r="CM858"/>
  <c r="CM857" s="1"/>
  <c r="CS859"/>
  <c r="CM686"/>
  <c r="CM685" s="1"/>
  <c r="CM684" s="1"/>
  <c r="CS687"/>
  <c r="CM334"/>
  <c r="CM333" s="1"/>
  <c r="CM332" s="1"/>
  <c r="CS335"/>
  <c r="CN1454"/>
  <c r="CT1455"/>
  <c r="CT1454" s="1"/>
  <c r="CM120"/>
  <c r="CM119" s="1"/>
  <c r="CM118" s="1"/>
  <c r="CM117" s="1"/>
  <c r="CM116" s="1"/>
  <c r="CM115" s="1"/>
  <c r="CS121"/>
  <c r="CM554"/>
  <c r="CM553" s="1"/>
  <c r="CM552" s="1"/>
  <c r="CS555"/>
  <c r="CM1264"/>
  <c r="CM1263" s="1"/>
  <c r="CM1262" s="1"/>
  <c r="CS1265"/>
  <c r="CM656"/>
  <c r="CM655" s="1"/>
  <c r="CS657"/>
  <c r="CM1506"/>
  <c r="CM1505" s="1"/>
  <c r="CM1504" s="1"/>
  <c r="CM1503" s="1"/>
  <c r="CM1502" s="1"/>
  <c r="CM1501" s="1"/>
  <c r="CS1507"/>
  <c r="CM1268"/>
  <c r="CM1267" s="1"/>
  <c r="CS1269"/>
  <c r="CM213"/>
  <c r="CM212" s="1"/>
  <c r="CM211" s="1"/>
  <c r="CM210" s="1"/>
  <c r="CM209" s="1"/>
  <c r="CS214"/>
  <c r="CM78"/>
  <c r="CS79"/>
  <c r="CM1464"/>
  <c r="CS1465"/>
  <c r="CN656"/>
  <c r="CN655" s="1"/>
  <c r="CT657"/>
  <c r="CM82"/>
  <c r="CS83"/>
  <c r="CN858"/>
  <c r="CN857" s="1"/>
  <c r="CT859"/>
  <c r="CT858" s="1"/>
  <c r="CT857" s="1"/>
  <c r="CM204"/>
  <c r="CS205"/>
  <c r="CM543"/>
  <c r="CM542" s="1"/>
  <c r="CS544"/>
  <c r="CN521"/>
  <c r="CN520" s="1"/>
  <c r="CT522"/>
  <c r="CT521" s="1"/>
  <c r="CT520" s="1"/>
  <c r="CN1143"/>
  <c r="CN1142" s="1"/>
  <c r="CN1141" s="1"/>
  <c r="CN1140" s="1"/>
  <c r="CT1144"/>
  <c r="CT1143" s="1"/>
  <c r="CT1142" s="1"/>
  <c r="CT1141" s="1"/>
  <c r="CT1140" s="1"/>
  <c r="CM801"/>
  <c r="CM800" s="1"/>
  <c r="CS802"/>
  <c r="CN351"/>
  <c r="CN350" s="1"/>
  <c r="CT352"/>
  <c r="CT351" s="1"/>
  <c r="CT350" s="1"/>
  <c r="CM712"/>
  <c r="CM711" s="1"/>
  <c r="CM710" s="1"/>
  <c r="CS713"/>
  <c r="CN1439"/>
  <c r="CT1440"/>
  <c r="CT1439" s="1"/>
  <c r="CM1439"/>
  <c r="CS1440"/>
  <c r="CN348"/>
  <c r="CN347" s="1"/>
  <c r="CT349"/>
  <c r="CT348" s="1"/>
  <c r="CT347" s="1"/>
  <c r="CN449"/>
  <c r="CN448" s="1"/>
  <c r="CN447" s="1"/>
  <c r="CN446" s="1"/>
  <c r="CN445" s="1"/>
  <c r="CT450"/>
  <c r="CT449" s="1"/>
  <c r="CT448" s="1"/>
  <c r="CT447" s="1"/>
  <c r="CT446" s="1"/>
  <c r="CT445" s="1"/>
  <c r="CN666"/>
  <c r="CN665" s="1"/>
  <c r="CT667"/>
  <c r="CN396"/>
  <c r="CN395" s="1"/>
  <c r="CN394" s="1"/>
  <c r="CT397"/>
  <c r="CN470"/>
  <c r="CT471"/>
  <c r="CN434"/>
  <c r="CN433" s="1"/>
  <c r="CN432" s="1"/>
  <c r="CN431" s="1"/>
  <c r="CT435"/>
  <c r="CT434" s="1"/>
  <c r="CT433" s="1"/>
  <c r="CT432" s="1"/>
  <c r="CT431" s="1"/>
  <c r="CN1028"/>
  <c r="CN1027" s="1"/>
  <c r="CN1026" s="1"/>
  <c r="CN1025" s="1"/>
  <c r="CT1029"/>
  <c r="CT1028" s="1"/>
  <c r="CT1027" s="1"/>
  <c r="CT1026" s="1"/>
  <c r="CT1025" s="1"/>
  <c r="CN15"/>
  <c r="CN14" s="1"/>
  <c r="CT16"/>
  <c r="CN36"/>
  <c r="CT37"/>
  <c r="CT36" s="1"/>
  <c r="CM851"/>
  <c r="CM850" s="1"/>
  <c r="CS852"/>
  <c r="CN78"/>
  <c r="CT79"/>
  <c r="CT78" s="1"/>
  <c r="CN354"/>
  <c r="CN353" s="1"/>
  <c r="CT355"/>
  <c r="CT354" s="1"/>
  <c r="CT353" s="1"/>
  <c r="CM1447"/>
  <c r="CS1448"/>
  <c r="CN694"/>
  <c r="CN693" s="1"/>
  <c r="CN692" s="1"/>
  <c r="CT695"/>
  <c r="CN92"/>
  <c r="CN91" s="1"/>
  <c r="CT93"/>
  <c r="CN648"/>
  <c r="CN647" s="1"/>
  <c r="CN646" s="1"/>
  <c r="CT649"/>
  <c r="CT648" s="1"/>
  <c r="CT647" s="1"/>
  <c r="CT646" s="1"/>
  <c r="CM443"/>
  <c r="CM442" s="1"/>
  <c r="CM441" s="1"/>
  <c r="CM440" s="1"/>
  <c r="CS444"/>
  <c r="CM1099"/>
  <c r="CM1098" s="1"/>
  <c r="CM1097" s="1"/>
  <c r="CM1096" s="1"/>
  <c r="CS1100"/>
  <c r="CM939"/>
  <c r="CM938" s="1"/>
  <c r="CM937" s="1"/>
  <c r="CS940"/>
  <c r="CN1109"/>
  <c r="CN1108" s="1"/>
  <c r="CN1107" s="1"/>
  <c r="CN1106" s="1"/>
  <c r="CT1110"/>
  <c r="CT1109" s="1"/>
  <c r="CT1108" s="1"/>
  <c r="CT1107" s="1"/>
  <c r="CT1106" s="1"/>
  <c r="CM848"/>
  <c r="CM847" s="1"/>
  <c r="CM846" s="1"/>
  <c r="CS849"/>
  <c r="CN1320"/>
  <c r="CN1319" s="1"/>
  <c r="CT1321"/>
  <c r="CT1320" s="1"/>
  <c r="CT1319" s="1"/>
  <c r="CM1341"/>
  <c r="CM1340" s="1"/>
  <c r="CS1342"/>
  <c r="CN22"/>
  <c r="CT23"/>
  <c r="CT22" s="1"/>
  <c r="CN95"/>
  <c r="CN94" s="1"/>
  <c r="CT96"/>
  <c r="CN1405"/>
  <c r="CN1404" s="1"/>
  <c r="CT1406"/>
  <c r="CN1009"/>
  <c r="CN1008" s="1"/>
  <c r="CN1007" s="1"/>
  <c r="CN1006" s="1"/>
  <c r="CN1005" s="1"/>
  <c r="CT1010"/>
  <c r="CT1009" s="1"/>
  <c r="CT1008" s="1"/>
  <c r="CT1007" s="1"/>
  <c r="CT1006" s="1"/>
  <c r="CT1005" s="1"/>
  <c r="CM596"/>
  <c r="CM595" s="1"/>
  <c r="CS597"/>
  <c r="CN797"/>
  <c r="CN796" s="1"/>
  <c r="CN795" s="1"/>
  <c r="CT798"/>
  <c r="CT797" s="1"/>
  <c r="CT796" s="1"/>
  <c r="CT795" s="1"/>
  <c r="CM1020"/>
  <c r="CM1019" s="1"/>
  <c r="CS1021"/>
  <c r="CN1461"/>
  <c r="CN1460" s="1"/>
  <c r="CT1462"/>
  <c r="CM1484"/>
  <c r="CS1485"/>
  <c r="CM1081"/>
  <c r="CM1080" s="1"/>
  <c r="CM1079" s="1"/>
  <c r="CM1078" s="1"/>
  <c r="CM1077" s="1"/>
  <c r="CS1082"/>
  <c r="CN136"/>
  <c r="CT137"/>
  <c r="CT136" s="1"/>
  <c r="CN1065"/>
  <c r="CN1064" s="1"/>
  <c r="CN1063" s="1"/>
  <c r="CT1066"/>
  <c r="CT1065" s="1"/>
  <c r="CT1064" s="1"/>
  <c r="CT1063" s="1"/>
  <c r="CN882"/>
  <c r="CN881" s="1"/>
  <c r="CT883"/>
  <c r="CM728"/>
  <c r="CM727" s="1"/>
  <c r="CM726" s="1"/>
  <c r="CM725" s="1"/>
  <c r="CS729"/>
  <c r="CM240"/>
  <c r="CM239" s="1"/>
  <c r="CS241"/>
  <c r="CN413"/>
  <c r="CT414"/>
  <c r="CT413" s="1"/>
  <c r="CM1049"/>
  <c r="CS1050"/>
  <c r="CN712"/>
  <c r="CN711" s="1"/>
  <c r="CN710" s="1"/>
  <c r="CT713"/>
  <c r="CT712" s="1"/>
  <c r="CT711" s="1"/>
  <c r="CT710" s="1"/>
  <c r="CM417"/>
  <c r="CS419"/>
  <c r="CM777"/>
  <c r="CM776" s="1"/>
  <c r="CM775" s="1"/>
  <c r="CS778"/>
  <c r="CN608"/>
  <c r="CN607" s="1"/>
  <c r="CN606" s="1"/>
  <c r="CT609"/>
  <c r="CT608" s="1"/>
  <c r="CT607" s="1"/>
  <c r="CT606" s="1"/>
  <c r="CM1466"/>
  <c r="CS1467"/>
  <c r="CN1268"/>
  <c r="CN1267" s="1"/>
  <c r="CT1269"/>
  <c r="CN101"/>
  <c r="CN100" s="1"/>
  <c r="CT102"/>
  <c r="CM252"/>
  <c r="CM251" s="1"/>
  <c r="CM247" s="1"/>
  <c r="CM246" s="1"/>
  <c r="CS253"/>
  <c r="CM360"/>
  <c r="CM359" s="1"/>
  <c r="CS361"/>
  <c r="CM101"/>
  <c r="CM100" s="1"/>
  <c r="CS102"/>
  <c r="CN875"/>
  <c r="CN874" s="1"/>
  <c r="CN873" s="1"/>
  <c r="CT876"/>
  <c r="CT875" s="1"/>
  <c r="CT874" s="1"/>
  <c r="CT873" s="1"/>
  <c r="CM558"/>
  <c r="CM557" s="1"/>
  <c r="CM556" s="1"/>
  <c r="CS559"/>
  <c r="CN1408"/>
  <c r="CN1407" s="1"/>
  <c r="CT1409"/>
  <c r="CN82"/>
  <c r="CT83"/>
  <c r="CT82" s="1"/>
  <c r="CN1426"/>
  <c r="CN1425" s="1"/>
  <c r="CN1424" s="1"/>
  <c r="CN1423" s="1"/>
  <c r="CT1427"/>
  <c r="CT1426" s="1"/>
  <c r="CT1425" s="1"/>
  <c r="CT1424" s="1"/>
  <c r="CT1423" s="1"/>
  <c r="CM1231"/>
  <c r="CM1230" s="1"/>
  <c r="CM1229" s="1"/>
  <c r="CM1228" s="1"/>
  <c r="CM1227" s="1"/>
  <c r="CS1232"/>
  <c r="CN1271"/>
  <c r="CN1270" s="1"/>
  <c r="CT1272"/>
  <c r="CM1138"/>
  <c r="CM1137" s="1"/>
  <c r="CM1136" s="1"/>
  <c r="CM1135" s="1"/>
  <c r="CS1139"/>
  <c r="CN1353"/>
  <c r="CN1352" s="1"/>
  <c r="CT1354"/>
  <c r="CT1353" s="1"/>
  <c r="CT1352" s="1"/>
  <c r="CM1344"/>
  <c r="CM1343" s="1"/>
  <c r="CS1345"/>
  <c r="CM882"/>
  <c r="CM881" s="1"/>
  <c r="CS883"/>
  <c r="CN861"/>
  <c r="CN860" s="1"/>
  <c r="CT862"/>
  <c r="CT861" s="1"/>
  <c r="CT860" s="1"/>
  <c r="CN1311"/>
  <c r="CN1310" s="1"/>
  <c r="CT1312"/>
  <c r="CT1311" s="1"/>
  <c r="CT1310" s="1"/>
  <c r="CN986"/>
  <c r="CN985" s="1"/>
  <c r="CT987"/>
  <c r="CT986" s="1"/>
  <c r="CT985" s="1"/>
  <c r="CM1365"/>
  <c r="CM1364" s="1"/>
  <c r="CS1366"/>
  <c r="CM357"/>
  <c r="CM356" s="1"/>
  <c r="CS358"/>
  <c r="CN742"/>
  <c r="CN741" s="1"/>
  <c r="CN740" s="1"/>
  <c r="CT743"/>
  <c r="CT742" s="1"/>
  <c r="CT741" s="1"/>
  <c r="CT740" s="1"/>
  <c r="CM868"/>
  <c r="CM867" s="1"/>
  <c r="CM866" s="1"/>
  <c r="CM865" s="1"/>
  <c r="CM864" s="1"/>
  <c r="CS869"/>
  <c r="CM1432"/>
  <c r="CM1431" s="1"/>
  <c r="CM1430" s="1"/>
  <c r="CM1429" s="1"/>
  <c r="CS1433"/>
  <c r="CN1477"/>
  <c r="CT1478"/>
  <c r="CM879"/>
  <c r="CM878" s="1"/>
  <c r="CM877" s="1"/>
  <c r="CS880"/>
  <c r="CM351"/>
  <c r="CM350" s="1"/>
  <c r="CS352"/>
  <c r="CM697"/>
  <c r="CM696" s="1"/>
  <c r="CS698"/>
  <c r="CM652"/>
  <c r="CM651" s="1"/>
  <c r="CM650" s="1"/>
  <c r="CS653"/>
  <c r="CN237"/>
  <c r="CN236" s="1"/>
  <c r="CN235" s="1"/>
  <c r="CT238"/>
  <c r="CN1506"/>
  <c r="CN1505" s="1"/>
  <c r="CN1504" s="1"/>
  <c r="CN1503" s="1"/>
  <c r="CN1502" s="1"/>
  <c r="CN1501" s="1"/>
  <c r="CT1507"/>
  <c r="CT1506" s="1"/>
  <c r="CT1505" s="1"/>
  <c r="CT1504" s="1"/>
  <c r="CT1503" s="1"/>
  <c r="CT1502" s="1"/>
  <c r="CT1501" s="1"/>
  <c r="CN1374"/>
  <c r="CN1373" s="1"/>
  <c r="CT1375"/>
  <c r="CT1374" s="1"/>
  <c r="CT1373" s="1"/>
  <c r="CM1155"/>
  <c r="CM1154" s="1"/>
  <c r="CM1153" s="1"/>
  <c r="CM1152" s="1"/>
  <c r="CS1156"/>
  <c r="CN1486"/>
  <c r="CT1487"/>
  <c r="CM1224"/>
  <c r="CM1223" s="1"/>
  <c r="CM1222" s="1"/>
  <c r="CM1221" s="1"/>
  <c r="CS1225"/>
  <c r="CM1356"/>
  <c r="CM1355" s="1"/>
  <c r="CS1357"/>
  <c r="CN197"/>
  <c r="CN196" s="1"/>
  <c r="CN195" s="1"/>
  <c r="CN194" s="1"/>
  <c r="CN193" s="1"/>
  <c r="CN192" s="1"/>
  <c r="CT198"/>
  <c r="CT197" s="1"/>
  <c r="CT196" s="1"/>
  <c r="CT195" s="1"/>
  <c r="CT194" s="1"/>
  <c r="CT193" s="1"/>
  <c r="CT192" s="1"/>
  <c r="CN868"/>
  <c r="CN867" s="1"/>
  <c r="CN866" s="1"/>
  <c r="CN865" s="1"/>
  <c r="CN864" s="1"/>
  <c r="CT869"/>
  <c r="CT868" s="1"/>
  <c r="CT867" s="1"/>
  <c r="CT866" s="1"/>
  <c r="CT865" s="1"/>
  <c r="CT864" s="1"/>
  <c r="CN53"/>
  <c r="CT54"/>
  <c r="CT53" s="1"/>
  <c r="CM1071"/>
  <c r="CS1072"/>
  <c r="CM906"/>
  <c r="CM905" s="1"/>
  <c r="CS907"/>
  <c r="CM1126"/>
  <c r="CM1125" s="1"/>
  <c r="CM1124" s="1"/>
  <c r="CM1123" s="1"/>
  <c r="CS1127"/>
  <c r="CM804"/>
  <c r="CM803" s="1"/>
  <c r="CS805"/>
  <c r="CN40"/>
  <c r="CT41"/>
  <c r="CT40" s="1"/>
  <c r="CM500"/>
  <c r="CM499" s="1"/>
  <c r="CM498" s="1"/>
  <c r="CS501"/>
  <c r="CM589"/>
  <c r="CM588" s="1"/>
  <c r="CM587" s="1"/>
  <c r="CM586" s="1"/>
  <c r="CM585" s="1"/>
  <c r="CS590"/>
  <c r="CM95"/>
  <c r="CM94" s="1"/>
  <c r="CS96"/>
  <c r="CM546"/>
  <c r="CM545" s="1"/>
  <c r="CS547"/>
  <c r="CN644"/>
  <c r="CN643" s="1"/>
  <c r="CN642" s="1"/>
  <c r="CT645"/>
  <c r="CT644" s="1"/>
  <c r="CT643" s="1"/>
  <c r="CT642" s="1"/>
  <c r="CM1069"/>
  <c r="CS1070"/>
  <c r="CN364"/>
  <c r="CN363" s="1"/>
  <c r="CN362" s="1"/>
  <c r="CT365"/>
  <c r="CM1378"/>
  <c r="CM1377" s="1"/>
  <c r="CM1376" s="1"/>
  <c r="CS1379"/>
  <c r="CN518"/>
  <c r="CN517" s="1"/>
  <c r="CT519"/>
  <c r="CT518" s="1"/>
  <c r="CT517" s="1"/>
  <c r="CM109"/>
  <c r="CM108" s="1"/>
  <c r="CS110"/>
  <c r="CN1402"/>
  <c r="CN1401" s="1"/>
  <c r="CT1403"/>
  <c r="CM321"/>
  <c r="CS322"/>
  <c r="CM518"/>
  <c r="CM517" s="1"/>
  <c r="CS519"/>
  <c r="CM1479"/>
  <c r="CS1480"/>
  <c r="CN230"/>
  <c r="CN229" s="1"/>
  <c r="CN228" s="1"/>
  <c r="CT231"/>
  <c r="CN977"/>
  <c r="CN976" s="1"/>
  <c r="CN975" s="1"/>
  <c r="CT978"/>
  <c r="CN1466"/>
  <c r="CT1467"/>
  <c r="CM1469"/>
  <c r="CS1470"/>
  <c r="CM1207"/>
  <c r="CM1206" s="1"/>
  <c r="CM1205" s="1"/>
  <c r="CS1208"/>
  <c r="CN906"/>
  <c r="CN905" s="1"/>
  <c r="CT907"/>
  <c r="CT906" s="1"/>
  <c r="CT905" s="1"/>
  <c r="CN543"/>
  <c r="CN542" s="1"/>
  <c r="CT544"/>
  <c r="CT543" s="1"/>
  <c r="CT542" s="1"/>
  <c r="CN500"/>
  <c r="CN499" s="1"/>
  <c r="CN498" s="1"/>
  <c r="CT501"/>
  <c r="CN323"/>
  <c r="CT324"/>
  <c r="CT323" s="1"/>
  <c r="CM233"/>
  <c r="CM232" s="1"/>
  <c r="CS234"/>
  <c r="CM1477"/>
  <c r="CS1478"/>
  <c r="CM470"/>
  <c r="CS471"/>
  <c r="CM22"/>
  <c r="CS23"/>
  <c r="CM983"/>
  <c r="CM982" s="1"/>
  <c r="CS984"/>
  <c r="CN935"/>
  <c r="CN934" s="1"/>
  <c r="CN933" s="1"/>
  <c r="CT936"/>
  <c r="CT935" s="1"/>
  <c r="CT934" s="1"/>
  <c r="CT933" s="1"/>
  <c r="CM1109"/>
  <c r="CM1108" s="1"/>
  <c r="CM1107" s="1"/>
  <c r="CM1106" s="1"/>
  <c r="CS1110"/>
  <c r="CM112"/>
  <c r="CM111" s="1"/>
  <c r="CS113"/>
  <c r="CN746"/>
  <c r="CT747"/>
  <c r="CT746" s="1"/>
  <c r="CM956"/>
  <c r="CM955" s="1"/>
  <c r="CS957"/>
  <c r="CM206"/>
  <c r="CS207"/>
  <c r="CN109"/>
  <c r="CN108" s="1"/>
  <c r="CT110"/>
  <c r="CN1133"/>
  <c r="CN1132" s="1"/>
  <c r="CN1131" s="1"/>
  <c r="CN1130" s="1"/>
  <c r="CT1134"/>
  <c r="CT1133" s="1"/>
  <c r="CT1132" s="1"/>
  <c r="CT1131" s="1"/>
  <c r="CT1130" s="1"/>
  <c r="CN1126"/>
  <c r="CN1125" s="1"/>
  <c r="CN1124" s="1"/>
  <c r="CN1123" s="1"/>
  <c r="CT1127"/>
  <c r="CT1126" s="1"/>
  <c r="CT1125" s="1"/>
  <c r="CT1124" s="1"/>
  <c r="CT1123" s="1"/>
  <c r="CN70"/>
  <c r="CN69" s="1"/>
  <c r="CN68" s="1"/>
  <c r="CN67" s="1"/>
  <c r="CN66" s="1"/>
  <c r="CN65" s="1"/>
  <c r="CT71"/>
  <c r="CT70" s="1"/>
  <c r="CT69" s="1"/>
  <c r="CT68" s="1"/>
  <c r="CT67" s="1"/>
  <c r="CT66" s="1"/>
  <c r="CT65" s="1"/>
  <c r="CM582"/>
  <c r="CM581" s="1"/>
  <c r="CM580" s="1"/>
  <c r="CM579" s="1"/>
  <c r="CS583"/>
  <c r="CN618"/>
  <c r="CN617" s="1"/>
  <c r="CN616" s="1"/>
  <c r="CT619"/>
  <c r="CT618" s="1"/>
  <c r="CT617" s="1"/>
  <c r="CT616" s="1"/>
  <c r="CN928"/>
  <c r="CN927" s="1"/>
  <c r="CN926" s="1"/>
  <c r="CN925" s="1"/>
  <c r="CN924" s="1"/>
  <c r="CT929"/>
  <c r="CM1454"/>
  <c r="CS1455"/>
  <c r="CM38"/>
  <c r="CS39"/>
  <c r="CN682"/>
  <c r="CN681" s="1"/>
  <c r="CN680" s="1"/>
  <c r="CT683"/>
  <c r="CT682" s="1"/>
  <c r="CT681" s="1"/>
  <c r="CT680" s="1"/>
  <c r="CN1479"/>
  <c r="CT1480"/>
  <c r="CM875"/>
  <c r="CM874" s="1"/>
  <c r="CM873" s="1"/>
  <c r="CS876"/>
  <c r="CN1071"/>
  <c r="CT1072"/>
  <c r="CT1071" s="1"/>
  <c r="CN1365"/>
  <c r="CN1364" s="1"/>
  <c r="CT1366"/>
  <c r="CT1365" s="1"/>
  <c r="CT1364" s="1"/>
  <c r="CN1335"/>
  <c r="CN1334" s="1"/>
  <c r="CT1336"/>
  <c r="CT1335" s="1"/>
  <c r="CT1334" s="1"/>
  <c r="CN1464"/>
  <c r="CT1465"/>
  <c r="CM189"/>
  <c r="CM188" s="1"/>
  <c r="CS190"/>
  <c r="CM1170"/>
  <c r="CM1169" s="1"/>
  <c r="CM1168" s="1"/>
  <c r="CM1167" s="1"/>
  <c r="CS1171"/>
  <c r="CN1381"/>
  <c r="CN1380" s="1"/>
  <c r="CT1382"/>
  <c r="CT1381" s="1"/>
  <c r="CT1380" s="1"/>
  <c r="CM634"/>
  <c r="CM633" s="1"/>
  <c r="CS635"/>
  <c r="CM1350"/>
  <c r="CM1349" s="1"/>
  <c r="CS1351"/>
  <c r="CN531"/>
  <c r="CN530" s="1"/>
  <c r="CT532"/>
  <c r="CT531" s="1"/>
  <c r="CT530" s="1"/>
  <c r="CN891"/>
  <c r="CT892"/>
  <c r="CT891" s="1"/>
  <c r="CN1138"/>
  <c r="CN1137" s="1"/>
  <c r="CN1136" s="1"/>
  <c r="CN1135" s="1"/>
  <c r="CT1139"/>
  <c r="CT1138" s="1"/>
  <c r="CT1137" s="1"/>
  <c r="CT1136" s="1"/>
  <c r="CT1135" s="1"/>
  <c r="CN299"/>
  <c r="CN298" s="1"/>
  <c r="CN297" s="1"/>
  <c r="CN296" s="1"/>
  <c r="CT300"/>
  <c r="CT299" s="1"/>
  <c r="CT298" s="1"/>
  <c r="CT297" s="1"/>
  <c r="CT296" s="1"/>
  <c r="CM977"/>
  <c r="CM976" s="1"/>
  <c r="CM975" s="1"/>
  <c r="CS978"/>
  <c r="CN969"/>
  <c r="CN968" s="1"/>
  <c r="CN967" s="1"/>
  <c r="CT970"/>
  <c r="CT969" s="1"/>
  <c r="CT968" s="1"/>
  <c r="CT967" s="1"/>
  <c r="CN589"/>
  <c r="CN588" s="1"/>
  <c r="CN587" s="1"/>
  <c r="CN586" s="1"/>
  <c r="CN585" s="1"/>
  <c r="CT590"/>
  <c r="CT589" s="1"/>
  <c r="CT588" s="1"/>
  <c r="CT587" s="1"/>
  <c r="CT586" s="1"/>
  <c r="CT585" s="1"/>
  <c r="CN1231"/>
  <c r="CN1230" s="1"/>
  <c r="CN1229" s="1"/>
  <c r="CN1228" s="1"/>
  <c r="CN1227" s="1"/>
  <c r="CT1232"/>
  <c r="CT1231" s="1"/>
  <c r="CT1230" s="1"/>
  <c r="CT1229" s="1"/>
  <c r="CT1228" s="1"/>
  <c r="CT1227" s="1"/>
  <c r="CN492"/>
  <c r="CN491" s="1"/>
  <c r="CN490" s="1"/>
  <c r="CT493"/>
  <c r="CT492" s="1"/>
  <c r="CT491" s="1"/>
  <c r="CT490" s="1"/>
  <c r="CM948"/>
  <c r="CM947" s="1"/>
  <c r="CM946" s="1"/>
  <c r="CM945" s="1"/>
  <c r="CS949"/>
  <c r="CN399"/>
  <c r="CN398" s="1"/>
  <c r="CT400"/>
  <c r="CT399" s="1"/>
  <c r="CT398" s="1"/>
  <c r="CM261"/>
  <c r="CM260" s="1"/>
  <c r="CM259" s="1"/>
  <c r="CM258" s="1"/>
  <c r="CS262"/>
  <c r="CN1441"/>
  <c r="CT1442"/>
  <c r="CT1441" s="1"/>
  <c r="CN558"/>
  <c r="CN557" s="1"/>
  <c r="CN556" s="1"/>
  <c r="CT559"/>
  <c r="CN120"/>
  <c r="CN119" s="1"/>
  <c r="CN118" s="1"/>
  <c r="CN117" s="1"/>
  <c r="CN116" s="1"/>
  <c r="CN115" s="1"/>
  <c r="CT121"/>
  <c r="CT120" s="1"/>
  <c r="CT119" s="1"/>
  <c r="CT118" s="1"/>
  <c r="CT117" s="1"/>
  <c r="CT116" s="1"/>
  <c r="CT115" s="1"/>
  <c r="CN554"/>
  <c r="CN553" s="1"/>
  <c r="CN552" s="1"/>
  <c r="CT555"/>
  <c r="CT554" s="1"/>
  <c r="CT553" s="1"/>
  <c r="CT552" s="1"/>
  <c r="CM1408"/>
  <c r="CM1407" s="1"/>
  <c r="CS1409"/>
  <c r="CM106"/>
  <c r="CS107"/>
  <c r="CN1274"/>
  <c r="CN1273" s="1"/>
  <c r="CT1275"/>
  <c r="CM92"/>
  <c r="CM91" s="1"/>
  <c r="CS93"/>
  <c r="CM53"/>
  <c r="CS54"/>
  <c r="CM1488"/>
  <c r="CS1489"/>
  <c r="CN851"/>
  <c r="CN850" s="1"/>
  <c r="CT852"/>
  <c r="CT851" s="1"/>
  <c r="CT850" s="1"/>
  <c r="CN659"/>
  <c r="CN658" s="1"/>
  <c r="CT660"/>
  <c r="CN1378"/>
  <c r="CN1377" s="1"/>
  <c r="CN1376" s="1"/>
  <c r="CT1379"/>
  <c r="CM986"/>
  <c r="CM985" s="1"/>
  <c r="CS987"/>
  <c r="CM230"/>
  <c r="CM229" s="1"/>
  <c r="CS231"/>
  <c r="CN461"/>
  <c r="CN460" s="1"/>
  <c r="CN459" s="1"/>
  <c r="CT462"/>
  <c r="CT461" s="1"/>
  <c r="CT460" s="1"/>
  <c r="CT459" s="1"/>
  <c r="CN252"/>
  <c r="CN251" s="1"/>
  <c r="CN247" s="1"/>
  <c r="CN246" s="1"/>
  <c r="CT253"/>
  <c r="CM1028"/>
  <c r="CM1027" s="1"/>
  <c r="CM1026" s="1"/>
  <c r="CM1025" s="1"/>
  <c r="CS1029"/>
  <c r="CN1362"/>
  <c r="CN1361" s="1"/>
  <c r="CT1363"/>
  <c r="CT1362" s="1"/>
  <c r="CT1361" s="1"/>
  <c r="CN697"/>
  <c r="CN696" s="1"/>
  <c r="CT698"/>
  <c r="CT697" s="1"/>
  <c r="CT696" s="1"/>
  <c r="CM599"/>
  <c r="CM598" s="1"/>
  <c r="CS600"/>
  <c r="CM1094"/>
  <c r="CM1093" s="1"/>
  <c r="CM1092" s="1"/>
  <c r="CM1091" s="1"/>
  <c r="CS1095"/>
  <c r="CM1381"/>
  <c r="CM1380" s="1"/>
  <c r="CS1382"/>
  <c r="CN1449"/>
  <c r="CT1450"/>
  <c r="CT1449" s="1"/>
  <c r="CM549"/>
  <c r="CM548" s="1"/>
  <c r="CS550"/>
  <c r="CM965"/>
  <c r="CM964" s="1"/>
  <c r="CM963" s="1"/>
  <c r="CS966"/>
  <c r="CM536"/>
  <c r="CM535" s="1"/>
  <c r="CS537"/>
  <c r="CN186"/>
  <c r="CT187"/>
  <c r="CT186" s="1"/>
  <c r="CM1481"/>
  <c r="CS1482"/>
  <c r="CM1238"/>
  <c r="CM1237" s="1"/>
  <c r="CM1236" s="1"/>
  <c r="CM1235" s="1"/>
  <c r="CM1234" s="1"/>
  <c r="CS1239"/>
  <c r="CM1274"/>
  <c r="CM1273" s="1"/>
  <c r="CS1275"/>
  <c r="CM1314"/>
  <c r="CM1313" s="1"/>
  <c r="CS1315"/>
  <c r="CM770"/>
  <c r="CM769" s="1"/>
  <c r="CM768" s="1"/>
  <c r="CS771"/>
  <c r="CN848"/>
  <c r="CN847" s="1"/>
  <c r="CT849"/>
  <c r="CN596"/>
  <c r="CN595" s="1"/>
  <c r="CT597"/>
  <c r="CT596" s="1"/>
  <c r="CT595" s="1"/>
  <c r="CM1411"/>
  <c r="CM1410" s="1"/>
  <c r="CS1412"/>
  <c r="CM511"/>
  <c r="CM510" s="1"/>
  <c r="CM509" s="1"/>
  <c r="CS512"/>
  <c r="CN1484"/>
  <c r="CT1485"/>
  <c r="CM304"/>
  <c r="CM303" s="1"/>
  <c r="CM302" s="1"/>
  <c r="CM301" s="1"/>
  <c r="CS305"/>
  <c r="CN1323"/>
  <c r="CN1322" s="1"/>
  <c r="CT1324"/>
  <c r="CT1323" s="1"/>
  <c r="CT1322" s="1"/>
  <c r="CM323"/>
  <c r="CS324"/>
  <c r="CN367"/>
  <c r="CN366" s="1"/>
  <c r="CT368"/>
  <c r="CT367" s="1"/>
  <c r="CT366" s="1"/>
  <c r="CN132"/>
  <c r="CT133"/>
  <c r="CT132" s="1"/>
  <c r="CM396"/>
  <c r="CM395" s="1"/>
  <c r="CM394" s="1"/>
  <c r="CS397"/>
  <c r="CM666"/>
  <c r="CM665" s="1"/>
  <c r="CS667"/>
  <c r="CN417"/>
  <c r="CT419"/>
  <c r="CT417" s="1"/>
  <c r="CM1474"/>
  <c r="CM1473" s="1"/>
  <c r="CS1475"/>
  <c r="CM1402"/>
  <c r="CM1401" s="1"/>
  <c r="CS1403"/>
  <c r="CM1323"/>
  <c r="CM1322" s="1"/>
  <c r="CS1324"/>
  <c r="CN304"/>
  <c r="CN303" s="1"/>
  <c r="CN302" s="1"/>
  <c r="CN301" s="1"/>
  <c r="CT305"/>
  <c r="CT304" s="1"/>
  <c r="CT303" s="1"/>
  <c r="CT302" s="1"/>
  <c r="CT301" s="1"/>
  <c r="CM292"/>
  <c r="CM291" s="1"/>
  <c r="CM290" s="1"/>
  <c r="CM289" s="1"/>
  <c r="CM288" s="1"/>
  <c r="CS293"/>
  <c r="CN634"/>
  <c r="CN633" s="1"/>
  <c r="CT635"/>
  <c r="CT634" s="1"/>
  <c r="CT633" s="1"/>
  <c r="CN823"/>
  <c r="CN822" s="1"/>
  <c r="CN821" s="1"/>
  <c r="CN820" s="1"/>
  <c r="CT824"/>
  <c r="CT823" s="1"/>
  <c r="CT822" s="1"/>
  <c r="CT821" s="1"/>
  <c r="CT820" s="1"/>
  <c r="CX820" s="1"/>
  <c r="CM823"/>
  <c r="CM822" s="1"/>
  <c r="CM821" s="1"/>
  <c r="CM820" s="1"/>
  <c r="CS824"/>
  <c r="CM577"/>
  <c r="CM576" s="1"/>
  <c r="CS578"/>
  <c r="CN577"/>
  <c r="CN576" s="1"/>
  <c r="CT578"/>
  <c r="CT577" s="1"/>
  <c r="CT576" s="1"/>
  <c r="CN563"/>
  <c r="CN562" s="1"/>
  <c r="CT565"/>
  <c r="CM567"/>
  <c r="CM566" s="1"/>
  <c r="CS568"/>
  <c r="CN567"/>
  <c r="CN566" s="1"/>
  <c r="CT568"/>
  <c r="CM563"/>
  <c r="CM562" s="1"/>
  <c r="CS565"/>
  <c r="CH99"/>
  <c r="CB98"/>
  <c r="CB97" s="1"/>
  <c r="CB1471"/>
  <c r="CH1472"/>
  <c r="CM228"/>
  <c r="CG389"/>
  <c r="CA388"/>
  <c r="CA387" s="1"/>
  <c r="CH856"/>
  <c r="CH855" s="1"/>
  <c r="CH854" s="1"/>
  <c r="CN308"/>
  <c r="CN307" s="1"/>
  <c r="CB511"/>
  <c r="CB510" s="1"/>
  <c r="CB509" s="1"/>
  <c r="CB504" s="1"/>
  <c r="CB503" s="1"/>
  <c r="CH512"/>
  <c r="CH1023"/>
  <c r="CH1022" s="1"/>
  <c r="CH1018" s="1"/>
  <c r="CN1024"/>
  <c r="CN1412"/>
  <c r="CH1411"/>
  <c r="CH1410" s="1"/>
  <c r="CG409"/>
  <c r="CG408" s="1"/>
  <c r="CG407" s="1"/>
  <c r="CM410"/>
  <c r="CN1161"/>
  <c r="CH1160"/>
  <c r="CH1159" s="1"/>
  <c r="CH1158" s="1"/>
  <c r="CH1157" s="1"/>
  <c r="CM175"/>
  <c r="CG174"/>
  <c r="CG173" s="1"/>
  <c r="CG172" s="1"/>
  <c r="CG168" s="1"/>
  <c r="CG167" s="1"/>
  <c r="CG969"/>
  <c r="CG968" s="1"/>
  <c r="CG967" s="1"/>
  <c r="CM970"/>
  <c r="CG1047"/>
  <c r="CG1046"/>
  <c r="CG1045" s="1"/>
  <c r="CG1043" s="1"/>
  <c r="CG1048"/>
  <c r="CN551"/>
  <c r="CH549"/>
  <c r="CH548" s="1"/>
  <c r="CH360"/>
  <c r="CH359" s="1"/>
  <c r="CN361"/>
  <c r="CG1058"/>
  <c r="CG1057" s="1"/>
  <c r="CG1056" s="1"/>
  <c r="CG1055" s="1"/>
  <c r="CG1054" s="1"/>
  <c r="CM1059"/>
  <c r="CH292"/>
  <c r="CH291" s="1"/>
  <c r="CH290" s="1"/>
  <c r="CH289" s="1"/>
  <c r="CH288" s="1"/>
  <c r="CN293"/>
  <c r="CG426"/>
  <c r="CG425" s="1"/>
  <c r="CG424" s="1"/>
  <c r="CG423" s="1"/>
  <c r="CG422" s="1"/>
  <c r="CG421" s="1"/>
  <c r="CM427"/>
  <c r="CG953"/>
  <c r="CG954"/>
  <c r="CB380"/>
  <c r="CB379" s="1"/>
  <c r="CB378" s="1"/>
  <c r="CB377" s="1"/>
  <c r="CH381"/>
  <c r="CH1329"/>
  <c r="CH1328" s="1"/>
  <c r="CN1330"/>
  <c r="CH1474"/>
  <c r="CH1473" s="1"/>
  <c r="CN1475"/>
  <c r="CN1438"/>
  <c r="CH1437"/>
  <c r="CH1436" s="1"/>
  <c r="CH1435" s="1"/>
  <c r="CM105"/>
  <c r="CG104"/>
  <c r="CG103" s="1"/>
  <c r="CM1476"/>
  <c r="CH1266"/>
  <c r="CM767"/>
  <c r="CM766" s="1"/>
  <c r="CN846"/>
  <c r="CN845" s="1"/>
  <c r="CN844" s="1"/>
  <c r="CG872"/>
  <c r="CG871" s="1"/>
  <c r="CH1463"/>
  <c r="CH561"/>
  <c r="CH77"/>
  <c r="CH76" s="1"/>
  <c r="CM561"/>
  <c r="CA299"/>
  <c r="CA298" s="1"/>
  <c r="CA297" s="1"/>
  <c r="CA296" s="1"/>
  <c r="CG300"/>
  <c r="CA1320"/>
  <c r="CA1319" s="1"/>
  <c r="CG1321"/>
  <c r="CB1260"/>
  <c r="CB1259" s="1"/>
  <c r="CH1261"/>
  <c r="CB277"/>
  <c r="CB276" s="1"/>
  <c r="CB275" s="1"/>
  <c r="CH278"/>
  <c r="CB816"/>
  <c r="CB815" s="1"/>
  <c r="CB814" s="1"/>
  <c r="CB813" s="1"/>
  <c r="CB812" s="1"/>
  <c r="CH817"/>
  <c r="CB48"/>
  <c r="CB47" s="1"/>
  <c r="CB46" s="1"/>
  <c r="CB45" s="1"/>
  <c r="CB44" s="1"/>
  <c r="CH49"/>
  <c r="CB261"/>
  <c r="CB260" s="1"/>
  <c r="CB259" s="1"/>
  <c r="CB258" s="1"/>
  <c r="CH262"/>
  <c r="CB1314"/>
  <c r="CB1313" s="1"/>
  <c r="CH1315"/>
  <c r="CB156"/>
  <c r="CH158"/>
  <c r="CA1359"/>
  <c r="CA1358" s="1"/>
  <c r="CG1360"/>
  <c r="CA608"/>
  <c r="CA607" s="1"/>
  <c r="CA606" s="1"/>
  <c r="CG609"/>
  <c r="CB525"/>
  <c r="CB524" s="1"/>
  <c r="CH526"/>
  <c r="CA98"/>
  <c r="CA97" s="1"/>
  <c r="CA90" s="1"/>
  <c r="CG99"/>
  <c r="CB130"/>
  <c r="CB129" s="1"/>
  <c r="CH131"/>
  <c r="CB1421"/>
  <c r="CB1420" s="1"/>
  <c r="CB1419" s="1"/>
  <c r="CB1418" s="1"/>
  <c r="CH1422"/>
  <c r="CA277"/>
  <c r="CA276" s="1"/>
  <c r="CA275" s="1"/>
  <c r="CG278"/>
  <c r="CA1426"/>
  <c r="CA1425" s="1"/>
  <c r="CA1424" s="1"/>
  <c r="CA1423" s="1"/>
  <c r="CG1427"/>
  <c r="CA521"/>
  <c r="CA520" s="1"/>
  <c r="CG522"/>
  <c r="CB38"/>
  <c r="CB35" s="1"/>
  <c r="CB34" s="1"/>
  <c r="CB33" s="1"/>
  <c r="CB32" s="1"/>
  <c r="CH39"/>
  <c r="CA12"/>
  <c r="CA11" s="1"/>
  <c r="CG13"/>
  <c r="CB334"/>
  <c r="CB333" s="1"/>
  <c r="CB332" s="1"/>
  <c r="CH335"/>
  <c r="CB104"/>
  <c r="CH105"/>
  <c r="CA1198"/>
  <c r="CA1197" s="1"/>
  <c r="CA1196" s="1"/>
  <c r="CA1195" s="1"/>
  <c r="CG1199"/>
  <c r="CA816"/>
  <c r="CA815" s="1"/>
  <c r="CA814" s="1"/>
  <c r="CA813" s="1"/>
  <c r="CA812" s="1"/>
  <c r="CG817"/>
  <c r="CB1074"/>
  <c r="CB1073" s="1"/>
  <c r="CH1075"/>
  <c r="CB24"/>
  <c r="CH26"/>
  <c r="CB1198"/>
  <c r="CB1197" s="1"/>
  <c r="CB1196" s="1"/>
  <c r="CB1195" s="1"/>
  <c r="CH1199"/>
  <c r="CB956"/>
  <c r="CB955" s="1"/>
  <c r="CH957"/>
  <c r="CB315"/>
  <c r="CB314" s="1"/>
  <c r="CB313" s="1"/>
  <c r="CH316"/>
  <c r="CB20"/>
  <c r="CB17" s="1"/>
  <c r="CH21"/>
  <c r="CA70"/>
  <c r="CA69" s="1"/>
  <c r="CA68" s="1"/>
  <c r="CA67" s="1"/>
  <c r="CA66" s="1"/>
  <c r="CA65" s="1"/>
  <c r="CG71"/>
  <c r="CA24"/>
  <c r="CG26"/>
  <c r="CB1207"/>
  <c r="CB1206" s="1"/>
  <c r="CB1205" s="1"/>
  <c r="CH1208"/>
  <c r="CB1447"/>
  <c r="CH1448"/>
  <c r="CB893"/>
  <c r="CH894"/>
  <c r="CB1224"/>
  <c r="CB1223" s="1"/>
  <c r="CB1222" s="1"/>
  <c r="CB1221" s="1"/>
  <c r="CH1225"/>
  <c r="CB528"/>
  <c r="CB527" s="1"/>
  <c r="CH529"/>
  <c r="CA197"/>
  <c r="CA196" s="1"/>
  <c r="CA195" s="1"/>
  <c r="CA194" s="1"/>
  <c r="CA193" s="1"/>
  <c r="CA192" s="1"/>
  <c r="CG198"/>
  <c r="CA399"/>
  <c r="CA398" s="1"/>
  <c r="CG400"/>
  <c r="CB1255"/>
  <c r="CB1254" s="1"/>
  <c r="CH1256"/>
  <c r="CA748"/>
  <c r="CG749"/>
  <c r="CB223"/>
  <c r="CB222" s="1"/>
  <c r="CB221" s="1"/>
  <c r="CB217" s="1"/>
  <c r="CB216" s="1"/>
  <c r="CH224"/>
  <c r="CA1308"/>
  <c r="CA1307" s="1"/>
  <c r="CG1309"/>
  <c r="CA1087"/>
  <c r="CA1086" s="1"/>
  <c r="CA1085" s="1"/>
  <c r="CA1084" s="1"/>
  <c r="CA1083" s="1"/>
  <c r="CG1088"/>
  <c r="CB112"/>
  <c r="CB111" s="1"/>
  <c r="CH113"/>
  <c r="CA1486"/>
  <c r="CA1483" s="1"/>
  <c r="CG1487"/>
  <c r="CB1347"/>
  <c r="CB1346" s="1"/>
  <c r="CH1348"/>
  <c r="CA1009"/>
  <c r="CA1008" s="1"/>
  <c r="CA1007" s="1"/>
  <c r="CA1006" s="1"/>
  <c r="CA1005" s="1"/>
  <c r="CG1010"/>
  <c r="CA1421"/>
  <c r="CA1420" s="1"/>
  <c r="CA1419" s="1"/>
  <c r="CA1418" s="1"/>
  <c r="CG1422"/>
  <c r="CB1432"/>
  <c r="CB1431" s="1"/>
  <c r="CB1430" s="1"/>
  <c r="CB1429" s="1"/>
  <c r="CH1433"/>
  <c r="CA41"/>
  <c r="BU40"/>
  <c r="CN541"/>
  <c r="CH539"/>
  <c r="CH538" s="1"/>
  <c r="CH1191"/>
  <c r="CH1190" s="1"/>
  <c r="CH1189" s="1"/>
  <c r="CH1188" s="1"/>
  <c r="CN1192"/>
  <c r="CH443"/>
  <c r="CH442" s="1"/>
  <c r="CH441" s="1"/>
  <c r="CH440" s="1"/>
  <c r="CN444"/>
  <c r="CG750"/>
  <c r="CM751"/>
  <c r="CH18"/>
  <c r="CN19"/>
  <c r="CN1171"/>
  <c r="CH1170"/>
  <c r="CH1169" s="1"/>
  <c r="CH1168" s="1"/>
  <c r="CH1167" s="1"/>
  <c r="CG1068"/>
  <c r="CG1067" s="1"/>
  <c r="CM1463"/>
  <c r="CN654"/>
  <c r="CM534"/>
  <c r="CM799"/>
  <c r="CN1463"/>
  <c r="CN561"/>
  <c r="CM845"/>
  <c r="CM844" s="1"/>
  <c r="CN77"/>
  <c r="CN76" s="1"/>
  <c r="CG561"/>
  <c r="CA187"/>
  <c r="BU186"/>
  <c r="CM316"/>
  <c r="CG315"/>
  <c r="CG314" s="1"/>
  <c r="CG313" s="1"/>
  <c r="CM810"/>
  <c r="CG809"/>
  <c r="CG808" s="1"/>
  <c r="CG807" s="1"/>
  <c r="CG806" s="1"/>
  <c r="CM1258"/>
  <c r="CG1257"/>
  <c r="CM435"/>
  <c r="CG434"/>
  <c r="CG433" s="1"/>
  <c r="CG432" s="1"/>
  <c r="CG431" s="1"/>
  <c r="CN1309"/>
  <c r="CH1308"/>
  <c r="CH1307" s="1"/>
  <c r="CH1398"/>
  <c r="CH1397" s="1"/>
  <c r="CH1396" s="1"/>
  <c r="CN1399"/>
  <c r="CH1498"/>
  <c r="CH1497" s="1"/>
  <c r="CH1496" s="1"/>
  <c r="CH1495" s="1"/>
  <c r="CH1494" s="1"/>
  <c r="CN1499"/>
  <c r="CN679"/>
  <c r="CH678"/>
  <c r="CH677" s="1"/>
  <c r="CH676" s="1"/>
  <c r="CG415"/>
  <c r="CM416"/>
  <c r="CN416"/>
  <c r="CH415"/>
  <c r="CH412" s="1"/>
  <c r="CH411" s="1"/>
  <c r="BV717"/>
  <c r="BP716"/>
  <c r="BP715" s="1"/>
  <c r="BP714" s="1"/>
  <c r="BP709" s="1"/>
  <c r="CM1453"/>
  <c r="CG1452"/>
  <c r="CG1451" s="1"/>
  <c r="CH1049"/>
  <c r="CN1050"/>
  <c r="CG130"/>
  <c r="CG129" s="1"/>
  <c r="CM131"/>
  <c r="CG912"/>
  <c r="CG911" s="1"/>
  <c r="CM913"/>
  <c r="CN802"/>
  <c r="CH801"/>
  <c r="CH800" s="1"/>
  <c r="CH430"/>
  <c r="CH429"/>
  <c r="BU183"/>
  <c r="BU182" s="1"/>
  <c r="BU181" s="1"/>
  <c r="BU180" s="1"/>
  <c r="BU179" s="1"/>
  <c r="BU177" s="1"/>
  <c r="BU35"/>
  <c r="BU34" s="1"/>
  <c r="BU33" s="1"/>
  <c r="BU32" s="1"/>
  <c r="CM1068"/>
  <c r="CM1067" s="1"/>
  <c r="CG228"/>
  <c r="CG1463"/>
  <c r="CH654"/>
  <c r="CG534"/>
  <c r="CG799"/>
  <c r="CA1471"/>
  <c r="CA1468" s="1"/>
  <c r="CG1472"/>
  <c r="CB213"/>
  <c r="CB212" s="1"/>
  <c r="CB211" s="1"/>
  <c r="CB210" s="1"/>
  <c r="CB209" s="1"/>
  <c r="CH214"/>
  <c r="CB536"/>
  <c r="CB535" s="1"/>
  <c r="CB534" s="1"/>
  <c r="CH537"/>
  <c r="CA1405"/>
  <c r="CA1404" s="1"/>
  <c r="CA1400" s="1"/>
  <c r="CG1406"/>
  <c r="CB1338"/>
  <c r="CB1337" s="1"/>
  <c r="CH1339"/>
  <c r="CB1469"/>
  <c r="CB1468" s="1"/>
  <c r="CH1470"/>
  <c r="CA374"/>
  <c r="CA373" s="1"/>
  <c r="CA372" s="1"/>
  <c r="CA371" s="1"/>
  <c r="CG375"/>
  <c r="CB1251"/>
  <c r="CB1250" s="1"/>
  <c r="CB1249" s="1"/>
  <c r="CH1252"/>
  <c r="CA184"/>
  <c r="CG185"/>
  <c r="CA1271"/>
  <c r="CA1270" s="1"/>
  <c r="CA1266" s="1"/>
  <c r="CG1272"/>
  <c r="CA1065"/>
  <c r="CA1064" s="1"/>
  <c r="CA1063" s="1"/>
  <c r="CA1062" s="1"/>
  <c r="CA1061" s="1"/>
  <c r="CG1066"/>
  <c r="CB55"/>
  <c r="CB52" s="1"/>
  <c r="CH56"/>
  <c r="CA1437"/>
  <c r="CG1438"/>
  <c r="CA716"/>
  <c r="CA715" s="1"/>
  <c r="CA714" s="1"/>
  <c r="CA709" s="1"/>
  <c r="CA708" s="1"/>
  <c r="CG717"/>
  <c r="CB1481"/>
  <c r="CB1476" s="1"/>
  <c r="CH1482"/>
  <c r="CB266"/>
  <c r="CH267"/>
  <c r="CA644"/>
  <c r="CA643" s="1"/>
  <c r="CA642" s="1"/>
  <c r="CG645"/>
  <c r="CB728"/>
  <c r="CB727" s="1"/>
  <c r="CH729"/>
  <c r="CA60"/>
  <c r="CA59" s="1"/>
  <c r="CG61"/>
  <c r="CB283"/>
  <c r="CH284"/>
  <c r="CA1104"/>
  <c r="CA1103" s="1"/>
  <c r="CA1102" s="1"/>
  <c r="CA1101" s="1"/>
  <c r="CA1090" s="1"/>
  <c r="CG1105"/>
  <c r="CA268"/>
  <c r="CG269"/>
  <c r="CB285"/>
  <c r="CH286"/>
  <c r="CA746"/>
  <c r="CA745" s="1"/>
  <c r="CA744" s="1"/>
  <c r="CG747"/>
  <c r="CB154"/>
  <c r="CH155"/>
  <c r="CB1287"/>
  <c r="CB1286" s="1"/>
  <c r="CB1285" s="1"/>
  <c r="CB1284" s="1"/>
  <c r="CB1283" s="1"/>
  <c r="CH1288"/>
  <c r="CB1488"/>
  <c r="CB1483" s="1"/>
  <c r="CH1489"/>
  <c r="CB319"/>
  <c r="CB318" s="1"/>
  <c r="CB317" s="1"/>
  <c r="CH320"/>
  <c r="CB879"/>
  <c r="CB878" s="1"/>
  <c r="CB877" s="1"/>
  <c r="CB872" s="1"/>
  <c r="CB871" s="1"/>
  <c r="CH880"/>
  <c r="CA55"/>
  <c r="CA52" s="1"/>
  <c r="CG56"/>
  <c r="CA1461"/>
  <c r="CA1460" s="1"/>
  <c r="CG1462"/>
  <c r="CA891"/>
  <c r="CG892"/>
  <c r="CA319"/>
  <c r="CA318" s="1"/>
  <c r="CA317" s="1"/>
  <c r="CG320"/>
  <c r="CA18"/>
  <c r="CA17" s="1"/>
  <c r="CG19"/>
  <c r="CA531"/>
  <c r="CA530" s="1"/>
  <c r="CG533"/>
  <c r="CA454"/>
  <c r="CG455"/>
  <c r="CB281"/>
  <c r="CH282"/>
  <c r="CB1371"/>
  <c r="CB1370" s="1"/>
  <c r="CH1372"/>
  <c r="CB777"/>
  <c r="CB776" s="1"/>
  <c r="CB775" s="1"/>
  <c r="CH778"/>
  <c r="CA413"/>
  <c r="CA412" s="1"/>
  <c r="CA411" s="1"/>
  <c r="CA406" s="1"/>
  <c r="CG414"/>
  <c r="CA223"/>
  <c r="CA222" s="1"/>
  <c r="CA221" s="1"/>
  <c r="CA217" s="1"/>
  <c r="CA216" s="1"/>
  <c r="CG224"/>
  <c r="CA309"/>
  <c r="CA308" s="1"/>
  <c r="CA307" s="1"/>
  <c r="CG310"/>
  <c r="CA15"/>
  <c r="CA14" s="1"/>
  <c r="CG16"/>
  <c r="CA36"/>
  <c r="CG37"/>
  <c r="CB160"/>
  <c r="CB159" s="1"/>
  <c r="CH161"/>
  <c r="CA1389"/>
  <c r="BU1388"/>
  <c r="BU1387" s="1"/>
  <c r="BU1386" s="1"/>
  <c r="BU1385" s="1"/>
  <c r="BU1384" s="1"/>
  <c r="CM1047"/>
  <c r="CM1048"/>
  <c r="CM1046"/>
  <c r="CM1045" s="1"/>
  <c r="CM1043" s="1"/>
  <c r="CM954"/>
  <c r="CM953"/>
  <c r="CA841"/>
  <c r="CA840" s="1"/>
  <c r="CA839" s="1"/>
  <c r="CA838" s="1"/>
  <c r="CA819" s="1"/>
  <c r="CG842"/>
  <c r="CA1260"/>
  <c r="CA1259" s="1"/>
  <c r="CG1261"/>
  <c r="CB268"/>
  <c r="CH269"/>
  <c r="CN430"/>
  <c r="CN429"/>
  <c r="CA462"/>
  <c r="BU461"/>
  <c r="BU460" s="1"/>
  <c r="BU459" s="1"/>
  <c r="BU458" s="1"/>
  <c r="BU457" s="1"/>
  <c r="CH841"/>
  <c r="CH840" s="1"/>
  <c r="CH839" s="1"/>
  <c r="CH838" s="1"/>
  <c r="CH819" s="1"/>
  <c r="CN842"/>
  <c r="CN751"/>
  <c r="CH750"/>
  <c r="CG1287"/>
  <c r="CG1286" s="1"/>
  <c r="CG1285" s="1"/>
  <c r="CG1284" s="1"/>
  <c r="CG1283" s="1"/>
  <c r="CM1288"/>
  <c r="CN1258"/>
  <c r="CH1257"/>
  <c r="CG973"/>
  <c r="CG972" s="1"/>
  <c r="CG971" s="1"/>
  <c r="CG962" s="1"/>
  <c r="CM974"/>
  <c r="CH1302"/>
  <c r="CH1301" s="1"/>
  <c r="CN1303"/>
  <c r="BP708"/>
  <c r="BP602" s="1"/>
  <c r="CH1400"/>
  <c r="CG1476"/>
  <c r="CN1266"/>
  <c r="CM203"/>
  <c r="CM202" s="1"/>
  <c r="CM201" s="1"/>
  <c r="CM200" s="1"/>
  <c r="CG767"/>
  <c r="CG766" s="1"/>
  <c r="CH846"/>
  <c r="CH845" s="1"/>
  <c r="CH844" s="1"/>
  <c r="CM872"/>
  <c r="CM871" s="1"/>
  <c r="CB1295"/>
  <c r="CB1294" s="1"/>
  <c r="CB1293" s="1"/>
  <c r="CB1292" s="1"/>
  <c r="CB1291" s="1"/>
  <c r="CB1290" s="1"/>
  <c r="CH1296"/>
  <c r="CA903"/>
  <c r="CA902" s="1"/>
  <c r="CG904"/>
  <c r="CA935"/>
  <c r="CA934" s="1"/>
  <c r="CA933" s="1"/>
  <c r="CG936"/>
  <c r="CB943"/>
  <c r="CB942" s="1"/>
  <c r="CB941" s="1"/>
  <c r="CH944"/>
  <c r="BP799"/>
  <c r="BP794" s="1"/>
  <c r="BP793" s="1"/>
  <c r="BP791" s="1"/>
  <c r="CB306"/>
  <c r="CB295" s="1"/>
  <c r="BU1347"/>
  <c r="BU1346" s="1"/>
  <c r="CA1348"/>
  <c r="BU80"/>
  <c r="BU77" s="1"/>
  <c r="BU76" s="1"/>
  <c r="BU75" s="1"/>
  <c r="BU74" s="1"/>
  <c r="BU73" s="1"/>
  <c r="BU63" s="1"/>
  <c r="CA81"/>
  <c r="BV915"/>
  <c r="BV914" s="1"/>
  <c r="CB916"/>
  <c r="BU1353"/>
  <c r="BU1352" s="1"/>
  <c r="CA1354"/>
  <c r="BV1341"/>
  <c r="BV1340" s="1"/>
  <c r="CB1342"/>
  <c r="BV388"/>
  <c r="BV387" s="1"/>
  <c r="CB389"/>
  <c r="BV1165"/>
  <c r="BV1164" s="1"/>
  <c r="BV1163" s="1"/>
  <c r="BV1162" s="1"/>
  <c r="BV1151" s="1"/>
  <c r="CB1166"/>
  <c r="BU281"/>
  <c r="CA282"/>
  <c r="BU893"/>
  <c r="BU890" s="1"/>
  <c r="BU889" s="1"/>
  <c r="BU888" s="1"/>
  <c r="BU887" s="1"/>
  <c r="CA894"/>
  <c r="BU51"/>
  <c r="BU50" s="1"/>
  <c r="BU1459"/>
  <c r="BU1023"/>
  <c r="BU1022" s="1"/>
  <c r="BU1018" s="1"/>
  <c r="CA1024"/>
  <c r="BU994"/>
  <c r="BU993" s="1"/>
  <c r="BU992" s="1"/>
  <c r="BU991" s="1"/>
  <c r="BU961" s="1"/>
  <c r="CA995"/>
  <c r="BV1203"/>
  <c r="BV1202" s="1"/>
  <c r="BV1201" s="1"/>
  <c r="BV1200" s="1"/>
  <c r="CB1204"/>
  <c r="BU1311"/>
  <c r="BU1310" s="1"/>
  <c r="CA1312"/>
  <c r="BV106"/>
  <c r="BV103" s="1"/>
  <c r="BV90" s="1"/>
  <c r="BV75" s="1"/>
  <c r="BV74" s="1"/>
  <c r="BV73" s="1"/>
  <c r="BV63" s="1"/>
  <c r="CB107"/>
  <c r="BV804"/>
  <c r="BV799" s="1"/>
  <c r="BV794" s="1"/>
  <c r="BV793" s="1"/>
  <c r="BV791" s="1"/>
  <c r="CB805"/>
  <c r="BU1368"/>
  <c r="BU1367" s="1"/>
  <c r="CA1369"/>
  <c r="BU1165"/>
  <c r="BU1164" s="1"/>
  <c r="BU1163" s="1"/>
  <c r="BU1162" s="1"/>
  <c r="CA1166"/>
  <c r="BU738"/>
  <c r="BU737" s="1"/>
  <c r="BU736" s="1"/>
  <c r="CA739"/>
  <c r="BU380"/>
  <c r="BU379" s="1"/>
  <c r="BU378" s="1"/>
  <c r="BU377" s="1"/>
  <c r="CA381"/>
  <c r="BV184"/>
  <c r="BV183" s="1"/>
  <c r="CB185"/>
  <c r="BU1133"/>
  <c r="BU1132" s="1"/>
  <c r="BU1131" s="1"/>
  <c r="BU1130" s="1"/>
  <c r="CA1134"/>
  <c r="BU1332"/>
  <c r="BU1331" s="1"/>
  <c r="CA1333"/>
  <c r="BU1255"/>
  <c r="BU1254" s="1"/>
  <c r="BU1253" s="1"/>
  <c r="CA1256"/>
  <c r="BV918"/>
  <c r="BV917" s="1"/>
  <c r="CB919"/>
  <c r="BV939"/>
  <c r="BV938" s="1"/>
  <c r="BV937" s="1"/>
  <c r="BV932" s="1"/>
  <c r="CB940"/>
  <c r="BU1251"/>
  <c r="BU1250" s="1"/>
  <c r="BU1249" s="1"/>
  <c r="CA1252"/>
  <c r="BV338"/>
  <c r="BV337" s="1"/>
  <c r="BV336" s="1"/>
  <c r="BV331" s="1"/>
  <c r="BV330" s="1"/>
  <c r="BV271" s="1"/>
  <c r="CB339"/>
  <c r="BV613"/>
  <c r="BV612" s="1"/>
  <c r="BV611" s="1"/>
  <c r="BV605" s="1"/>
  <c r="BV604" s="1"/>
  <c r="CB615"/>
  <c r="BV1094"/>
  <c r="BV1093" s="1"/>
  <c r="BV1092" s="1"/>
  <c r="BV1091" s="1"/>
  <c r="CB1095"/>
  <c r="BU1160"/>
  <c r="BU1159" s="1"/>
  <c r="BU1158" s="1"/>
  <c r="BU1157" s="1"/>
  <c r="CA1161"/>
  <c r="BV1087"/>
  <c r="BV1086" s="1"/>
  <c r="BV1085" s="1"/>
  <c r="BV1084" s="1"/>
  <c r="BV1083" s="1"/>
  <c r="CB1088"/>
  <c r="BU1212"/>
  <c r="BU1211" s="1"/>
  <c r="BU1210" s="1"/>
  <c r="BU1209" s="1"/>
  <c r="CA1213"/>
  <c r="BV454"/>
  <c r="BV452" s="1"/>
  <c r="BV451" s="1"/>
  <c r="BV439" s="1"/>
  <c r="CB455"/>
  <c r="BU928"/>
  <c r="BU927" s="1"/>
  <c r="BU926" s="1"/>
  <c r="BU925" s="1"/>
  <c r="BU924" s="1"/>
  <c r="CA929"/>
  <c r="BU921"/>
  <c r="BU920" s="1"/>
  <c r="BU901" s="1"/>
  <c r="BU900" s="1"/>
  <c r="BU899" s="1"/>
  <c r="CA922"/>
  <c r="BU285"/>
  <c r="CA286"/>
  <c r="BV409"/>
  <c r="BV408" s="1"/>
  <c r="BV407" s="1"/>
  <c r="BV406" s="1"/>
  <c r="CB410"/>
  <c r="BU492"/>
  <c r="BU491" s="1"/>
  <c r="BU490" s="1"/>
  <c r="BU489" s="1"/>
  <c r="BU488" s="1"/>
  <c r="CA493"/>
  <c r="BU1295"/>
  <c r="BU1294" s="1"/>
  <c r="BU1293" s="1"/>
  <c r="BU1292" s="1"/>
  <c r="BU1291" s="1"/>
  <c r="BU1290" s="1"/>
  <c r="CA1296"/>
  <c r="BV909"/>
  <c r="BV908" s="1"/>
  <c r="CB910"/>
  <c r="BV60"/>
  <c r="BV59" s="1"/>
  <c r="BV51" s="1"/>
  <c r="BV50" s="1"/>
  <c r="BV43" s="1"/>
  <c r="CB61"/>
  <c r="BV748"/>
  <c r="BV745" s="1"/>
  <c r="BV744" s="1"/>
  <c r="BV735" s="1"/>
  <c r="BV734" s="1"/>
  <c r="CB749"/>
  <c r="CA452"/>
  <c r="CA451" s="1"/>
  <c r="CA453"/>
  <c r="CB1459"/>
  <c r="CA51"/>
  <c r="CA50" s="1"/>
  <c r="CB280"/>
  <c r="CB279" s="1"/>
  <c r="CB274" s="1"/>
  <c r="CB273" s="1"/>
  <c r="BV465"/>
  <c r="BV464" s="1"/>
  <c r="BV463" s="1"/>
  <c r="BV458" s="1"/>
  <c r="BV457" s="1"/>
  <c r="CB466"/>
  <c r="BV1033"/>
  <c r="BV1032" s="1"/>
  <c r="BV1031" s="1"/>
  <c r="BV1030" s="1"/>
  <c r="CB1034"/>
  <c r="BU1371"/>
  <c r="BU1370" s="1"/>
  <c r="CA1372"/>
  <c r="BV948"/>
  <c r="BV947" s="1"/>
  <c r="BV946" s="1"/>
  <c r="BV945" s="1"/>
  <c r="CB949"/>
  <c r="BU1302"/>
  <c r="BU1301" s="1"/>
  <c r="CA1303"/>
  <c r="BU385"/>
  <c r="BU384" s="1"/>
  <c r="BU383" s="1"/>
  <c r="BU382" s="1"/>
  <c r="BU376" s="1"/>
  <c r="BU370" s="1"/>
  <c r="CA386"/>
  <c r="BV189"/>
  <c r="BV188" s="1"/>
  <c r="CB190"/>
  <c r="BV426"/>
  <c r="BV425" s="1"/>
  <c r="BV424" s="1"/>
  <c r="BV423" s="1"/>
  <c r="BV422" s="1"/>
  <c r="BV421" s="1"/>
  <c r="CB427"/>
  <c r="BV385"/>
  <c r="BV384" s="1"/>
  <c r="CB386"/>
  <c r="BV12"/>
  <c r="BV11" s="1"/>
  <c r="CB13"/>
  <c r="BV17"/>
  <c r="BV994"/>
  <c r="BV993" s="1"/>
  <c r="BV992" s="1"/>
  <c r="BV991" s="1"/>
  <c r="CB995"/>
  <c r="BV686"/>
  <c r="BV685" s="1"/>
  <c r="BV684" s="1"/>
  <c r="BV675" s="1"/>
  <c r="BV674" s="1"/>
  <c r="CB687"/>
  <c r="BU48"/>
  <c r="BU47" s="1"/>
  <c r="BU46" s="1"/>
  <c r="BU45" s="1"/>
  <c r="BU44" s="1"/>
  <c r="BU43" s="1"/>
  <c r="CA49"/>
  <c r="BV357"/>
  <c r="BV356" s="1"/>
  <c r="BV346" s="1"/>
  <c r="BV345" s="1"/>
  <c r="BV344" s="1"/>
  <c r="BV343" s="1"/>
  <c r="CB358"/>
  <c r="BU354"/>
  <c r="BU353" s="1"/>
  <c r="CA355"/>
  <c r="BV1058"/>
  <c r="BV1057" s="1"/>
  <c r="BV1056" s="1"/>
  <c r="BV1055" s="1"/>
  <c r="BV1054" s="1"/>
  <c r="CB1059"/>
  <c r="BV1099"/>
  <c r="BV1098" s="1"/>
  <c r="BV1097" s="1"/>
  <c r="BV1096" s="1"/>
  <c r="CB1100"/>
  <c r="BV1359"/>
  <c r="BV1358" s="1"/>
  <c r="CB1360"/>
  <c r="BV1445"/>
  <c r="BV1444" s="1"/>
  <c r="CB1446"/>
  <c r="BV599"/>
  <c r="BV598" s="1"/>
  <c r="CB600"/>
  <c r="BV770"/>
  <c r="BV769" s="1"/>
  <c r="BV768" s="1"/>
  <c r="BV767" s="1"/>
  <c r="BV766" s="1"/>
  <c r="CB771"/>
  <c r="BV731"/>
  <c r="BV730" s="1"/>
  <c r="BV726" s="1"/>
  <c r="BV725" s="1"/>
  <c r="CB732"/>
  <c r="BV204"/>
  <c r="BV203" s="1"/>
  <c r="BV202" s="1"/>
  <c r="BV201" s="1"/>
  <c r="BV200" s="1"/>
  <c r="CB205"/>
  <c r="BU1329"/>
  <c r="BU1328" s="1"/>
  <c r="CA1330"/>
  <c r="BV1212"/>
  <c r="BV1211" s="1"/>
  <c r="BV1210" s="1"/>
  <c r="BV1209" s="1"/>
  <c r="CB1213"/>
  <c r="BU1040"/>
  <c r="BU1039" s="1"/>
  <c r="BU1038" s="1"/>
  <c r="BU1037" s="1"/>
  <c r="BU1036" s="1"/>
  <c r="CA1041"/>
  <c r="BU1335"/>
  <c r="BU1334" s="1"/>
  <c r="CA1336"/>
  <c r="BV1104"/>
  <c r="BV1103" s="1"/>
  <c r="BV1102" s="1"/>
  <c r="BV1101" s="1"/>
  <c r="CB1105"/>
  <c r="BU1191"/>
  <c r="BU1190" s="1"/>
  <c r="BU1189" s="1"/>
  <c r="BU1188" s="1"/>
  <c r="CA1192"/>
  <c r="BV374"/>
  <c r="BV373" s="1"/>
  <c r="BV372" s="1"/>
  <c r="BV371" s="1"/>
  <c r="CB375"/>
  <c r="BU1398"/>
  <c r="BU1397" s="1"/>
  <c r="BU1396" s="1"/>
  <c r="BU1395" s="1"/>
  <c r="BU1394" s="1"/>
  <c r="BU1393" s="1"/>
  <c r="CA1399"/>
  <c r="BU1445"/>
  <c r="BU1444" s="1"/>
  <c r="BU1443" s="1"/>
  <c r="CA1446"/>
  <c r="BV1148"/>
  <c r="BV1147" s="1"/>
  <c r="BV1146" s="1"/>
  <c r="BV1145" s="1"/>
  <c r="BV1129" s="1"/>
  <c r="CB1149"/>
  <c r="BV1069"/>
  <c r="BV1068" s="1"/>
  <c r="BV1067" s="1"/>
  <c r="BV1062" s="1"/>
  <c r="BV1061" s="1"/>
  <c r="CB1070"/>
  <c r="BU797"/>
  <c r="BU796" s="1"/>
  <c r="BU795" s="1"/>
  <c r="BU794" s="1"/>
  <c r="BU793" s="1"/>
  <c r="BU791" s="1"/>
  <c r="CA798"/>
  <c r="BU1317"/>
  <c r="BU1316" s="1"/>
  <c r="CA1318"/>
  <c r="BU348"/>
  <c r="BU347" s="1"/>
  <c r="BU346" s="1"/>
  <c r="BU345" s="1"/>
  <c r="BU344" s="1"/>
  <c r="BU343" s="1"/>
  <c r="CA349"/>
  <c r="BV895"/>
  <c r="BV890" s="1"/>
  <c r="BV889" s="1"/>
  <c r="BV888" s="1"/>
  <c r="BV887" s="1"/>
  <c r="CB897"/>
  <c r="BU1338"/>
  <c r="BU1337" s="1"/>
  <c r="CA1339"/>
  <c r="BU1441"/>
  <c r="BU1436" s="1"/>
  <c r="BU1435" s="1"/>
  <c r="BU1434" s="1"/>
  <c r="BU1428" s="1"/>
  <c r="BU1417" s="1"/>
  <c r="CA1442"/>
  <c r="BV1326"/>
  <c r="BV1325" s="1"/>
  <c r="CB1327"/>
  <c r="BV1368"/>
  <c r="BV1367" s="1"/>
  <c r="CB1369"/>
  <c r="BV652"/>
  <c r="BV651" s="1"/>
  <c r="BV650" s="1"/>
  <c r="BV641" s="1"/>
  <c r="BV640" s="1"/>
  <c r="CB653"/>
  <c r="CB127"/>
  <c r="CB126"/>
  <c r="CB125" s="1"/>
  <c r="CB128"/>
  <c r="CB953"/>
  <c r="CB954"/>
  <c r="BI152"/>
  <c r="BI151" s="1"/>
  <c r="BI150" s="1"/>
  <c r="BI123" s="1"/>
  <c r="CA1459"/>
  <c r="BO1203"/>
  <c r="BO1202" s="1"/>
  <c r="BO1201" s="1"/>
  <c r="BO1200" s="1"/>
  <c r="BO1194" s="1"/>
  <c r="BU1204"/>
  <c r="BP1040"/>
  <c r="BP1039" s="1"/>
  <c r="BP1038" s="1"/>
  <c r="BP1037" s="1"/>
  <c r="BP1036" s="1"/>
  <c r="BV1041"/>
  <c r="BO1248"/>
  <c r="BO1247" s="1"/>
  <c r="BO1245" s="1"/>
  <c r="BP1090"/>
  <c r="BP1052" s="1"/>
  <c r="BP1344"/>
  <c r="BP1343" s="1"/>
  <c r="BV1345"/>
  <c r="BO266"/>
  <c r="BO265" s="1"/>
  <c r="BO264" s="1"/>
  <c r="BO263" s="1"/>
  <c r="BO257" s="1"/>
  <c r="BO255" s="1"/>
  <c r="BU267"/>
  <c r="BO1498"/>
  <c r="BO1497" s="1"/>
  <c r="BO1496" s="1"/>
  <c r="BO1495" s="1"/>
  <c r="BO1494" s="1"/>
  <c r="BO1391" s="1"/>
  <c r="BU1499"/>
  <c r="BO283"/>
  <c r="BO280" s="1"/>
  <c r="BO279" s="1"/>
  <c r="BO274" s="1"/>
  <c r="BO273" s="1"/>
  <c r="BU284"/>
  <c r="BO682"/>
  <c r="BO681" s="1"/>
  <c r="BO680" s="1"/>
  <c r="BU683"/>
  <c r="BO338"/>
  <c r="BO337" s="1"/>
  <c r="BO336" s="1"/>
  <c r="BO331" s="1"/>
  <c r="BO330" s="1"/>
  <c r="BU339"/>
  <c r="BP973"/>
  <c r="BP972" s="1"/>
  <c r="BP971" s="1"/>
  <c r="BV974"/>
  <c r="BO160"/>
  <c r="BO159" s="1"/>
  <c r="BU161"/>
  <c r="BP1388"/>
  <c r="BP1387" s="1"/>
  <c r="BP1386" s="1"/>
  <c r="BP1385" s="1"/>
  <c r="BP1384" s="1"/>
  <c r="BV1389"/>
  <c r="BP921"/>
  <c r="BP920" s="1"/>
  <c r="BP901" s="1"/>
  <c r="BP900" s="1"/>
  <c r="BP899" s="1"/>
  <c r="BP885" s="1"/>
  <c r="BV922"/>
  <c r="BO1143"/>
  <c r="BO1142" s="1"/>
  <c r="BO1141" s="1"/>
  <c r="BO1140" s="1"/>
  <c r="BO1129" s="1"/>
  <c r="BO1052" s="1"/>
  <c r="BU1144"/>
  <c r="BV803"/>
  <c r="BV453"/>
  <c r="BV931"/>
  <c r="BU6"/>
  <c r="BO156"/>
  <c r="BO153" s="1"/>
  <c r="BU158"/>
  <c r="BO346"/>
  <c r="BO345" s="1"/>
  <c r="BO344" s="1"/>
  <c r="BO343" s="1"/>
  <c r="BO341" s="1"/>
  <c r="BO525"/>
  <c r="BO524" s="1"/>
  <c r="BU526"/>
  <c r="BO507"/>
  <c r="BO506" s="1"/>
  <c r="BO505" s="1"/>
  <c r="BO504" s="1"/>
  <c r="BO503" s="1"/>
  <c r="BU508"/>
  <c r="BP1016"/>
  <c r="BP1015" s="1"/>
  <c r="BP1014" s="1"/>
  <c r="BP1013" s="1"/>
  <c r="BP1012" s="1"/>
  <c r="BV1017"/>
  <c r="BP1332"/>
  <c r="BP1331" s="1"/>
  <c r="BV1333"/>
  <c r="BP1356"/>
  <c r="BP1355" s="1"/>
  <c r="BV1357"/>
  <c r="BP1350"/>
  <c r="BP1349" s="1"/>
  <c r="BV1351"/>
  <c r="BP965"/>
  <c r="BP964" s="1"/>
  <c r="BP963" s="1"/>
  <c r="BV966"/>
  <c r="BO613"/>
  <c r="BO612" s="1"/>
  <c r="BO611" s="1"/>
  <c r="BU615"/>
  <c r="BO648"/>
  <c r="BO647" s="1"/>
  <c r="BO646" s="1"/>
  <c r="BO641" s="1"/>
  <c r="BO640" s="1"/>
  <c r="BU649"/>
  <c r="BP1452"/>
  <c r="BP1451" s="1"/>
  <c r="BP1443" s="1"/>
  <c r="BP1434" s="1"/>
  <c r="BP1428" s="1"/>
  <c r="BP1417" s="1"/>
  <c r="BP1391" s="1"/>
  <c r="BV1453"/>
  <c r="BI1052"/>
  <c r="BP383"/>
  <c r="BP382" s="1"/>
  <c r="BP376" s="1"/>
  <c r="BP370" s="1"/>
  <c r="BP341" s="1"/>
  <c r="BP10"/>
  <c r="BP9" s="1"/>
  <c r="BP8" s="1"/>
  <c r="BP6" s="1"/>
  <c r="BD1563"/>
  <c r="BJ1300"/>
  <c r="BJ1299" s="1"/>
  <c r="BJ1298" s="1"/>
  <c r="BJ1245" s="1"/>
  <c r="BI528"/>
  <c r="BI527" s="1"/>
  <c r="BI516" s="1"/>
  <c r="BI515" s="1"/>
  <c r="BI514" s="1"/>
  <c r="BI486" s="1"/>
  <c r="BO529"/>
  <c r="BI1016"/>
  <c r="BI1015" s="1"/>
  <c r="BI1014" s="1"/>
  <c r="BI1013" s="1"/>
  <c r="BI1012" s="1"/>
  <c r="BI959" s="1"/>
  <c r="BO1017"/>
  <c r="BI618"/>
  <c r="BI617" s="1"/>
  <c r="BI616" s="1"/>
  <c r="BI605" s="1"/>
  <c r="BI604" s="1"/>
  <c r="BO619"/>
  <c r="BI742"/>
  <c r="BI741" s="1"/>
  <c r="BI740" s="1"/>
  <c r="BI735" s="1"/>
  <c r="BI734" s="1"/>
  <c r="BO743"/>
  <c r="BJ961"/>
  <c r="BJ959" s="1"/>
  <c r="BI678"/>
  <c r="BI677" s="1"/>
  <c r="BI676" s="1"/>
  <c r="BI675" s="1"/>
  <c r="BI674" s="1"/>
  <c r="BO679"/>
  <c r="BJ174"/>
  <c r="BJ173" s="1"/>
  <c r="BJ172" s="1"/>
  <c r="BJ168" s="1"/>
  <c r="BJ167" s="1"/>
  <c r="BJ123" s="1"/>
  <c r="BP175"/>
  <c r="BI1391"/>
  <c r="BC602"/>
  <c r="BC1563" s="1"/>
  <c r="CA465" l="1"/>
  <c r="CA464" s="1"/>
  <c r="CA463" s="1"/>
  <c r="CG466"/>
  <c r="BV496"/>
  <c r="BV495" s="1"/>
  <c r="BV494" s="1"/>
  <c r="BV489" s="1"/>
  <c r="BV488" s="1"/>
  <c r="CB497"/>
  <c r="CG897"/>
  <c r="CA895"/>
  <c r="BU437"/>
  <c r="CM594"/>
  <c r="CG450"/>
  <c r="CA449"/>
  <c r="CA448" s="1"/>
  <c r="CA447" s="1"/>
  <c r="CA446" s="1"/>
  <c r="CA445" s="1"/>
  <c r="BU943"/>
  <c r="BU942" s="1"/>
  <c r="BU941" s="1"/>
  <c r="BU932" s="1"/>
  <c r="BU931" s="1"/>
  <c r="CA944"/>
  <c r="BV593"/>
  <c r="BV592" s="1"/>
  <c r="BV486" s="1"/>
  <c r="BV594"/>
  <c r="CG919"/>
  <c r="CA918"/>
  <c r="CA917" s="1"/>
  <c r="CG862"/>
  <c r="CA861"/>
  <c r="CA860" s="1"/>
  <c r="CA856" s="1"/>
  <c r="CA855" s="1"/>
  <c r="CA854" s="1"/>
  <c r="CA439"/>
  <c r="BU885"/>
  <c r="CT567"/>
  <c r="CX568"/>
  <c r="CT563"/>
  <c r="CX565"/>
  <c r="CS577"/>
  <c r="CW578"/>
  <c r="CS292"/>
  <c r="CW293"/>
  <c r="CS1323"/>
  <c r="CW1324"/>
  <c r="CS1474"/>
  <c r="CW1475"/>
  <c r="CS666"/>
  <c r="CW667"/>
  <c r="CS323"/>
  <c r="CW323" s="1"/>
  <c r="CW324"/>
  <c r="CS304"/>
  <c r="CW305"/>
  <c r="CS511"/>
  <c r="CW512"/>
  <c r="CS770"/>
  <c r="CW771"/>
  <c r="CS1274"/>
  <c r="CW1275"/>
  <c r="CS1238"/>
  <c r="CW1239"/>
  <c r="CS965"/>
  <c r="CW966"/>
  <c r="CS1094"/>
  <c r="CW1095"/>
  <c r="CS1028"/>
  <c r="CW1029"/>
  <c r="CT252"/>
  <c r="CX253"/>
  <c r="CS230"/>
  <c r="CW231"/>
  <c r="CT1378"/>
  <c r="CX1379"/>
  <c r="CS53"/>
  <c r="CW53" s="1"/>
  <c r="CW54"/>
  <c r="CT1274"/>
  <c r="CX1275"/>
  <c r="CS1408"/>
  <c r="CW1409"/>
  <c r="CS939"/>
  <c r="CW940"/>
  <c r="CS443"/>
  <c r="CW444"/>
  <c r="CT92"/>
  <c r="CX93"/>
  <c r="CS1447"/>
  <c r="CW1447" s="1"/>
  <c r="CW1448"/>
  <c r="CT470"/>
  <c r="CX470" s="1"/>
  <c r="CX471"/>
  <c r="CT666"/>
  <c r="CX667"/>
  <c r="CS543"/>
  <c r="CW544"/>
  <c r="CS204"/>
  <c r="CW204" s="1"/>
  <c r="CW205"/>
  <c r="CS82"/>
  <c r="CW82" s="1"/>
  <c r="CW83"/>
  <c r="CS1464"/>
  <c r="CW1464" s="1"/>
  <c r="CW1465"/>
  <c r="CS213"/>
  <c r="CW214"/>
  <c r="CS1268"/>
  <c r="CW1269"/>
  <c r="CS656"/>
  <c r="CW657"/>
  <c r="CS554"/>
  <c r="CW555"/>
  <c r="CS686"/>
  <c r="CW687"/>
  <c r="CS915"/>
  <c r="CW916"/>
  <c r="CS237"/>
  <c r="CW238"/>
  <c r="CS132"/>
  <c r="CW132" s="1"/>
  <c r="CW133"/>
  <c r="CS909"/>
  <c r="CW910"/>
  <c r="CS1362"/>
  <c r="CW1363"/>
  <c r="CS694"/>
  <c r="CW695"/>
  <c r="CT468"/>
  <c r="CX468" s="1"/>
  <c r="CX469"/>
  <c r="CS154"/>
  <c r="CW154" s="1"/>
  <c r="CW155"/>
  <c r="CS1374"/>
  <c r="CW1375"/>
  <c r="CS468"/>
  <c r="CW468" s="1"/>
  <c r="CW469"/>
  <c r="CS730"/>
  <c r="CW730" s="1"/>
  <c r="CW731"/>
  <c r="CS1073"/>
  <c r="CW1073" s="1"/>
  <c r="CW1074"/>
  <c r="CT718"/>
  <c r="CX718" s="1"/>
  <c r="CX719"/>
  <c r="CS658"/>
  <c r="CW658" s="1"/>
  <c r="CW659"/>
  <c r="CS366"/>
  <c r="CW366" s="1"/>
  <c r="CW367"/>
  <c r="CT756"/>
  <c r="CX756" s="1"/>
  <c r="CX757"/>
  <c r="CS669"/>
  <c r="CW670"/>
  <c r="CT1263"/>
  <c r="CX1264"/>
  <c r="CS759"/>
  <c r="CW759" s="1"/>
  <c r="CW760"/>
  <c r="CT77"/>
  <c r="CT76" s="1"/>
  <c r="CS948"/>
  <c r="CW949"/>
  <c r="CS1350"/>
  <c r="CW1351"/>
  <c r="CS189"/>
  <c r="CW190"/>
  <c r="CT1479"/>
  <c r="CX1479" s="1"/>
  <c r="CX1480"/>
  <c r="CS38"/>
  <c r="CW38" s="1"/>
  <c r="CW39"/>
  <c r="CT928"/>
  <c r="CX929"/>
  <c r="CS582"/>
  <c r="CW583"/>
  <c r="CT109"/>
  <c r="CX110"/>
  <c r="CS956"/>
  <c r="CW957"/>
  <c r="CS112"/>
  <c r="CW113"/>
  <c r="CS22"/>
  <c r="CW22" s="1"/>
  <c r="CW23"/>
  <c r="CS1477"/>
  <c r="CW1477" s="1"/>
  <c r="CW1478"/>
  <c r="CS1207"/>
  <c r="CW1208"/>
  <c r="CT1466"/>
  <c r="CX1466" s="1"/>
  <c r="CX1467"/>
  <c r="CT230"/>
  <c r="CX231"/>
  <c r="CS518"/>
  <c r="CW519"/>
  <c r="CT1402"/>
  <c r="CX1403"/>
  <c r="CT364"/>
  <c r="CX365"/>
  <c r="CS95"/>
  <c r="CW96"/>
  <c r="CS500"/>
  <c r="CW501"/>
  <c r="CS804"/>
  <c r="CW805"/>
  <c r="CS906"/>
  <c r="CW907"/>
  <c r="CS1224"/>
  <c r="CW1225"/>
  <c r="CT237"/>
  <c r="CX238"/>
  <c r="CS697"/>
  <c r="CW698"/>
  <c r="CS879"/>
  <c r="CW880"/>
  <c r="CS1432"/>
  <c r="CW1433"/>
  <c r="CS1365"/>
  <c r="CW1366"/>
  <c r="CS882"/>
  <c r="CW883"/>
  <c r="CT1271"/>
  <c r="CX1272"/>
  <c r="CT1408"/>
  <c r="CX1409"/>
  <c r="CS360"/>
  <c r="CW361"/>
  <c r="CT101"/>
  <c r="CX102"/>
  <c r="CS1466"/>
  <c r="CW1466" s="1"/>
  <c r="CW1467"/>
  <c r="CS777"/>
  <c r="CW778"/>
  <c r="CS728"/>
  <c r="CW729"/>
  <c r="CS1081"/>
  <c r="CW1082"/>
  <c r="CT1461"/>
  <c r="CX1462"/>
  <c r="CT95"/>
  <c r="CX96"/>
  <c r="CS1341"/>
  <c r="CW1342"/>
  <c r="CS848"/>
  <c r="CW849"/>
  <c r="CS563"/>
  <c r="CW565"/>
  <c r="CS567"/>
  <c r="CW568"/>
  <c r="CS823"/>
  <c r="CW824"/>
  <c r="CS1402"/>
  <c r="CW1403"/>
  <c r="CS396"/>
  <c r="CW397"/>
  <c r="CT1484"/>
  <c r="CX1484" s="1"/>
  <c r="CX1485"/>
  <c r="CS1411"/>
  <c r="CW1412"/>
  <c r="CT848"/>
  <c r="CX849"/>
  <c r="CS1314"/>
  <c r="CW1315"/>
  <c r="CS1481"/>
  <c r="CW1481" s="1"/>
  <c r="CW1482"/>
  <c r="CS536"/>
  <c r="CW537"/>
  <c r="CS549"/>
  <c r="CW550"/>
  <c r="CS1381"/>
  <c r="CW1382"/>
  <c r="CS599"/>
  <c r="CW600"/>
  <c r="CS986"/>
  <c r="CW987"/>
  <c r="CT659"/>
  <c r="CX660"/>
  <c r="CS1488"/>
  <c r="CW1488" s="1"/>
  <c r="CW1489"/>
  <c r="CS92"/>
  <c r="CW93"/>
  <c r="CS106"/>
  <c r="CW106" s="1"/>
  <c r="CW107"/>
  <c r="CT558"/>
  <c r="CX559"/>
  <c r="CS261"/>
  <c r="CW262"/>
  <c r="CS1099"/>
  <c r="CW1100"/>
  <c r="CT694"/>
  <c r="CX695"/>
  <c r="CS851"/>
  <c r="CW852"/>
  <c r="CT396"/>
  <c r="CX397"/>
  <c r="CS1439"/>
  <c r="CW1439" s="1"/>
  <c r="CW1440"/>
  <c r="CS712"/>
  <c r="CW713"/>
  <c r="CS801"/>
  <c r="CW802"/>
  <c r="CT656"/>
  <c r="CX657"/>
  <c r="CS78"/>
  <c r="CW78" s="1"/>
  <c r="CW79"/>
  <c r="CS1506"/>
  <c r="CW1507"/>
  <c r="CS1264"/>
  <c r="CW1265"/>
  <c r="CS120"/>
  <c r="CW121"/>
  <c r="CS334"/>
  <c r="CW335"/>
  <c r="CS858"/>
  <c r="CW859"/>
  <c r="CS136"/>
  <c r="CW136" s="1"/>
  <c r="CW137"/>
  <c r="CS1326"/>
  <c r="CW1327"/>
  <c r="CS20"/>
  <c r="CW20" s="1"/>
  <c r="CW21"/>
  <c r="CS496"/>
  <c r="CW497"/>
  <c r="CS364"/>
  <c r="CW365"/>
  <c r="CS1033"/>
  <c r="CW1034"/>
  <c r="CS1148"/>
  <c r="CW1149"/>
  <c r="CT239"/>
  <c r="CX239" s="1"/>
  <c r="CX240"/>
  <c r="CT753"/>
  <c r="CX754"/>
  <c r="CT232"/>
  <c r="CX232" s="1"/>
  <c r="CX233"/>
  <c r="CS756"/>
  <c r="CW756" s="1"/>
  <c r="CW757"/>
  <c r="CS718"/>
  <c r="CW718" s="1"/>
  <c r="CW719"/>
  <c r="CS762"/>
  <c r="CW762" s="1"/>
  <c r="CW763"/>
  <c r="CS753"/>
  <c r="CW754"/>
  <c r="CS977"/>
  <c r="CW978"/>
  <c r="CS634"/>
  <c r="CW635"/>
  <c r="CS1170"/>
  <c r="CW1171"/>
  <c r="CT1464"/>
  <c r="CX1465"/>
  <c r="CS875"/>
  <c r="CW876"/>
  <c r="CS1454"/>
  <c r="CW1454" s="1"/>
  <c r="CW1455"/>
  <c r="CS206"/>
  <c r="CW207"/>
  <c r="CS1109"/>
  <c r="CW1110"/>
  <c r="CS983"/>
  <c r="CW984"/>
  <c r="CS470"/>
  <c r="CW470" s="1"/>
  <c r="CW471"/>
  <c r="CS233"/>
  <c r="CW234"/>
  <c r="CT500"/>
  <c r="CX501"/>
  <c r="CS1469"/>
  <c r="CW1469" s="1"/>
  <c r="CW1470"/>
  <c r="CT977"/>
  <c r="CX978"/>
  <c r="CS1479"/>
  <c r="CW1479" s="1"/>
  <c r="CW1480"/>
  <c r="CS321"/>
  <c r="CW321" s="1"/>
  <c r="CW322"/>
  <c r="CS109"/>
  <c r="CW110"/>
  <c r="CS1378"/>
  <c r="CW1379"/>
  <c r="CS1069"/>
  <c r="CW1070"/>
  <c r="CS546"/>
  <c r="CW547"/>
  <c r="CS589"/>
  <c r="CW590"/>
  <c r="CS1126"/>
  <c r="CW1127"/>
  <c r="CS1071"/>
  <c r="CW1071" s="1"/>
  <c r="CW1072"/>
  <c r="CS1356"/>
  <c r="CW1357"/>
  <c r="CT1486"/>
  <c r="CX1486" s="1"/>
  <c r="CX1487"/>
  <c r="CS1155"/>
  <c r="CW1156"/>
  <c r="CS652"/>
  <c r="CW653"/>
  <c r="CS351"/>
  <c r="CW352"/>
  <c r="CT1477"/>
  <c r="CX1477" s="1"/>
  <c r="CX1478"/>
  <c r="CS868"/>
  <c r="CW869"/>
  <c r="CS357"/>
  <c r="CW358"/>
  <c r="CS1344"/>
  <c r="CW1345"/>
  <c r="CS1138"/>
  <c r="CW1139"/>
  <c r="CS1231"/>
  <c r="CW1232"/>
  <c r="CS558"/>
  <c r="CW559"/>
  <c r="CS101"/>
  <c r="CW102"/>
  <c r="CS252"/>
  <c r="CW253"/>
  <c r="CT1268"/>
  <c r="CX1269"/>
  <c r="CS417"/>
  <c r="CW417" s="1"/>
  <c r="CW419"/>
  <c r="CS1049"/>
  <c r="CW1049" s="1"/>
  <c r="CW1050"/>
  <c r="CS240"/>
  <c r="CW241"/>
  <c r="CT882"/>
  <c r="CX883"/>
  <c r="CS1484"/>
  <c r="CW1484" s="1"/>
  <c r="CW1485"/>
  <c r="CS1020"/>
  <c r="CW1021"/>
  <c r="CS596"/>
  <c r="CW597"/>
  <c r="CT1405"/>
  <c r="CX1406"/>
  <c r="CT15"/>
  <c r="CT14" s="1"/>
  <c r="CT430"/>
  <c r="CT429"/>
  <c r="CT856"/>
  <c r="CT855" s="1"/>
  <c r="CT854" s="1"/>
  <c r="CM973"/>
  <c r="CM972" s="1"/>
  <c r="CM971" s="1"/>
  <c r="CS974"/>
  <c r="CM1287"/>
  <c r="CM1286" s="1"/>
  <c r="CM1285" s="1"/>
  <c r="CM1284" s="1"/>
  <c r="CM1283" s="1"/>
  <c r="CS1288"/>
  <c r="CM130"/>
  <c r="CM129" s="1"/>
  <c r="CS131"/>
  <c r="CN1398"/>
  <c r="CN1397" s="1"/>
  <c r="CN1396" s="1"/>
  <c r="CT1399"/>
  <c r="CT1398" s="1"/>
  <c r="CT1397" s="1"/>
  <c r="CT1396" s="1"/>
  <c r="CM750"/>
  <c r="CS751"/>
  <c r="CN1191"/>
  <c r="CN1190" s="1"/>
  <c r="CN1189" s="1"/>
  <c r="CN1188" s="1"/>
  <c r="CT1192"/>
  <c r="CT1191" s="1"/>
  <c r="CT1190" s="1"/>
  <c r="CT1189" s="1"/>
  <c r="CT1188" s="1"/>
  <c r="CN1474"/>
  <c r="CN1473" s="1"/>
  <c r="CT1475"/>
  <c r="CM426"/>
  <c r="CM425" s="1"/>
  <c r="CM424" s="1"/>
  <c r="CM423" s="1"/>
  <c r="CM422" s="1"/>
  <c r="CM421" s="1"/>
  <c r="CS427"/>
  <c r="CM1058"/>
  <c r="CM1057" s="1"/>
  <c r="CM1056" s="1"/>
  <c r="CM1055" s="1"/>
  <c r="CM1054" s="1"/>
  <c r="CS1059"/>
  <c r="CM174"/>
  <c r="CM173" s="1"/>
  <c r="CM172" s="1"/>
  <c r="CM168" s="1"/>
  <c r="CM167" s="1"/>
  <c r="CS175"/>
  <c r="CS1047"/>
  <c r="CW1047" s="1"/>
  <c r="CS1048"/>
  <c r="CW1048" s="1"/>
  <c r="BU1248"/>
  <c r="BU1247" s="1"/>
  <c r="CM654"/>
  <c r="CN467"/>
  <c r="CM467"/>
  <c r="CN1257"/>
  <c r="CT1258"/>
  <c r="CT1257" s="1"/>
  <c r="CN750"/>
  <c r="CT751"/>
  <c r="CT750" s="1"/>
  <c r="CN1308"/>
  <c r="CN1307" s="1"/>
  <c r="CT1309"/>
  <c r="CT1308" s="1"/>
  <c r="CT1307" s="1"/>
  <c r="CM1257"/>
  <c r="CS1258"/>
  <c r="CM315"/>
  <c r="CM314" s="1"/>
  <c r="CM313" s="1"/>
  <c r="CS316"/>
  <c r="CN539"/>
  <c r="CN538" s="1"/>
  <c r="CT541"/>
  <c r="CT539" s="1"/>
  <c r="CT538" s="1"/>
  <c r="CN1437"/>
  <c r="CN1436" s="1"/>
  <c r="CN1435" s="1"/>
  <c r="CT1438"/>
  <c r="CT1437" s="1"/>
  <c r="CT1436" s="1"/>
  <c r="CT1435" s="1"/>
  <c r="CM409"/>
  <c r="CM408" s="1"/>
  <c r="CM407" s="1"/>
  <c r="CS410"/>
  <c r="CN1023"/>
  <c r="CN1022" s="1"/>
  <c r="CN1018" s="1"/>
  <c r="CT1024"/>
  <c r="CT1023" s="1"/>
  <c r="CT1022" s="1"/>
  <c r="CT1018" s="1"/>
  <c r="CS1463"/>
  <c r="CW1463" s="1"/>
  <c r="CT467"/>
  <c r="CX467" s="1"/>
  <c r="CN1302"/>
  <c r="CN1301" s="1"/>
  <c r="CT1303"/>
  <c r="CT1302" s="1"/>
  <c r="CT1301" s="1"/>
  <c r="CM912"/>
  <c r="CM911" s="1"/>
  <c r="CS913"/>
  <c r="CN1049"/>
  <c r="CT1050"/>
  <c r="CT1049" s="1"/>
  <c r="CM415"/>
  <c r="CS416"/>
  <c r="CN1498"/>
  <c r="CN1497" s="1"/>
  <c r="CN1496" s="1"/>
  <c r="CN1495" s="1"/>
  <c r="CN1494" s="1"/>
  <c r="CT1499"/>
  <c r="CT1498" s="1"/>
  <c r="CT1497" s="1"/>
  <c r="CT1496" s="1"/>
  <c r="CT1495" s="1"/>
  <c r="CT1494" s="1"/>
  <c r="CN18"/>
  <c r="CT19"/>
  <c r="CT18" s="1"/>
  <c r="CN443"/>
  <c r="CN442" s="1"/>
  <c r="CN441" s="1"/>
  <c r="CN440" s="1"/>
  <c r="CT444"/>
  <c r="CT443" s="1"/>
  <c r="CT442" s="1"/>
  <c r="CT441" s="1"/>
  <c r="CT440" s="1"/>
  <c r="CN1329"/>
  <c r="CN1328" s="1"/>
  <c r="CT1330"/>
  <c r="CT1329" s="1"/>
  <c r="CT1328" s="1"/>
  <c r="CN292"/>
  <c r="CN291" s="1"/>
  <c r="CN290" s="1"/>
  <c r="CN289" s="1"/>
  <c r="CN288" s="1"/>
  <c r="CT293"/>
  <c r="CT292" s="1"/>
  <c r="CT291" s="1"/>
  <c r="CT290" s="1"/>
  <c r="CT289" s="1"/>
  <c r="CT288" s="1"/>
  <c r="CN360"/>
  <c r="CN359" s="1"/>
  <c r="CT361"/>
  <c r="CT360" s="1"/>
  <c r="CT359" s="1"/>
  <c r="CN1160"/>
  <c r="CN1159" s="1"/>
  <c r="CN1158" s="1"/>
  <c r="CN1157" s="1"/>
  <c r="CT1161"/>
  <c r="CT1160" s="1"/>
  <c r="CT1159" s="1"/>
  <c r="CT1158" s="1"/>
  <c r="CT1157" s="1"/>
  <c r="CN1411"/>
  <c r="CN1410" s="1"/>
  <c r="CN1400" s="1"/>
  <c r="CT1412"/>
  <c r="CS1476"/>
  <c r="CW1476" s="1"/>
  <c r="CN856"/>
  <c r="CN855" s="1"/>
  <c r="CN854" s="1"/>
  <c r="CN801"/>
  <c r="CN800" s="1"/>
  <c r="CT802"/>
  <c r="CT801" s="1"/>
  <c r="CT800" s="1"/>
  <c r="CM1452"/>
  <c r="CM1451" s="1"/>
  <c r="CS1453"/>
  <c r="CN415"/>
  <c r="CN412" s="1"/>
  <c r="CN411" s="1"/>
  <c r="CT416"/>
  <c r="CT415" s="1"/>
  <c r="CT412" s="1"/>
  <c r="CT411" s="1"/>
  <c r="CN678"/>
  <c r="CN677" s="1"/>
  <c r="CN676" s="1"/>
  <c r="CT679"/>
  <c r="CT678" s="1"/>
  <c r="CT677" s="1"/>
  <c r="CT676" s="1"/>
  <c r="CM434"/>
  <c r="CM433" s="1"/>
  <c r="CM432" s="1"/>
  <c r="CM431" s="1"/>
  <c r="CS435"/>
  <c r="CM809"/>
  <c r="CM808" s="1"/>
  <c r="CM807" s="1"/>
  <c r="CM806" s="1"/>
  <c r="CS810"/>
  <c r="CN1170"/>
  <c r="CN1169" s="1"/>
  <c r="CN1168" s="1"/>
  <c r="CN1167" s="1"/>
  <c r="CT1171"/>
  <c r="CT1170" s="1"/>
  <c r="CT1169" s="1"/>
  <c r="CT1168" s="1"/>
  <c r="CT1167" s="1"/>
  <c r="CX1167" s="1"/>
  <c r="CM104"/>
  <c r="CM103" s="1"/>
  <c r="CS105"/>
  <c r="CN549"/>
  <c r="CN548" s="1"/>
  <c r="CT551"/>
  <c r="CT549" s="1"/>
  <c r="CT548" s="1"/>
  <c r="CM969"/>
  <c r="CM968" s="1"/>
  <c r="CM967" s="1"/>
  <c r="CS970"/>
  <c r="CM593"/>
  <c r="CM592" s="1"/>
  <c r="CN841"/>
  <c r="CN840" s="1"/>
  <c r="CN839" s="1"/>
  <c r="CN838" s="1"/>
  <c r="CN819" s="1"/>
  <c r="CT842"/>
  <c r="CN99"/>
  <c r="CH98"/>
  <c r="CH97" s="1"/>
  <c r="CG388"/>
  <c r="CG387" s="1"/>
  <c r="CM389"/>
  <c r="BV437"/>
  <c r="BV1090"/>
  <c r="CA10"/>
  <c r="CA9" s="1"/>
  <c r="CA8" s="1"/>
  <c r="CB265"/>
  <c r="CB264" s="1"/>
  <c r="CB263" s="1"/>
  <c r="CB257" s="1"/>
  <c r="CB255" s="1"/>
  <c r="CH1471"/>
  <c r="CN1472"/>
  <c r="BU1300"/>
  <c r="BU1299" s="1"/>
  <c r="BU1298" s="1"/>
  <c r="CA306"/>
  <c r="CA295" s="1"/>
  <c r="CA281"/>
  <c r="CG282"/>
  <c r="CB388"/>
  <c r="CB387" s="1"/>
  <c r="CH389"/>
  <c r="CA1353"/>
  <c r="CA1352" s="1"/>
  <c r="CG1354"/>
  <c r="CA80"/>
  <c r="CA77" s="1"/>
  <c r="CA76" s="1"/>
  <c r="CA75" s="1"/>
  <c r="CA74" s="1"/>
  <c r="CA73" s="1"/>
  <c r="CA63" s="1"/>
  <c r="CG81"/>
  <c r="CG935"/>
  <c r="CG934" s="1"/>
  <c r="CG933" s="1"/>
  <c r="CM936"/>
  <c r="CN269"/>
  <c r="CH268"/>
  <c r="CG841"/>
  <c r="CG840" s="1"/>
  <c r="CG839" s="1"/>
  <c r="CG838" s="1"/>
  <c r="CG819" s="1"/>
  <c r="CM842"/>
  <c r="CA1388"/>
  <c r="CA1387" s="1"/>
  <c r="CA1386" s="1"/>
  <c r="CA1385" s="1"/>
  <c r="CA1384" s="1"/>
  <c r="CG1389"/>
  <c r="CG127"/>
  <c r="CG126"/>
  <c r="CG125" s="1"/>
  <c r="CG128"/>
  <c r="CM430"/>
  <c r="CM429"/>
  <c r="CA186"/>
  <c r="CG187"/>
  <c r="CN381"/>
  <c r="CH380"/>
  <c r="CH379" s="1"/>
  <c r="CH378" s="1"/>
  <c r="CH377" s="1"/>
  <c r="CH1395"/>
  <c r="CH1394" s="1"/>
  <c r="CH1393" s="1"/>
  <c r="CB516"/>
  <c r="CB515" s="1"/>
  <c r="CB514" s="1"/>
  <c r="CB652"/>
  <c r="CB651" s="1"/>
  <c r="CB650" s="1"/>
  <c r="CB641" s="1"/>
  <c r="CB640" s="1"/>
  <c r="CH653"/>
  <c r="CB1326"/>
  <c r="CB1325" s="1"/>
  <c r="CH1327"/>
  <c r="CA1338"/>
  <c r="CA1337" s="1"/>
  <c r="CG1339"/>
  <c r="CA348"/>
  <c r="CA347" s="1"/>
  <c r="CG349"/>
  <c r="CA797"/>
  <c r="CA796" s="1"/>
  <c r="CA795" s="1"/>
  <c r="CA794" s="1"/>
  <c r="CA793" s="1"/>
  <c r="CA791" s="1"/>
  <c r="CG798"/>
  <c r="CB1148"/>
  <c r="CB1147" s="1"/>
  <c r="CB1146" s="1"/>
  <c r="CB1145" s="1"/>
  <c r="CB1129" s="1"/>
  <c r="CH1149"/>
  <c r="CA1398"/>
  <c r="CA1397" s="1"/>
  <c r="CA1396" s="1"/>
  <c r="CA1395" s="1"/>
  <c r="CA1394" s="1"/>
  <c r="CA1393" s="1"/>
  <c r="CG1399"/>
  <c r="CA1191"/>
  <c r="CA1190" s="1"/>
  <c r="CA1189" s="1"/>
  <c r="CA1188" s="1"/>
  <c r="CG1192"/>
  <c r="CA1335"/>
  <c r="CA1334" s="1"/>
  <c r="CG1336"/>
  <c r="CB1212"/>
  <c r="CB1211" s="1"/>
  <c r="CB1210" s="1"/>
  <c r="CB1209" s="1"/>
  <c r="CH1213"/>
  <c r="CB204"/>
  <c r="CB203" s="1"/>
  <c r="CB202" s="1"/>
  <c r="CB201" s="1"/>
  <c r="CB200" s="1"/>
  <c r="CH205"/>
  <c r="CB770"/>
  <c r="CB769" s="1"/>
  <c r="CB768" s="1"/>
  <c r="CB767" s="1"/>
  <c r="CB766" s="1"/>
  <c r="CH771"/>
  <c r="CB1445"/>
  <c r="CB1444" s="1"/>
  <c r="CH1446"/>
  <c r="CB1099"/>
  <c r="CB1098" s="1"/>
  <c r="CB1097" s="1"/>
  <c r="CB1096" s="1"/>
  <c r="CH1100"/>
  <c r="CA354"/>
  <c r="CA353" s="1"/>
  <c r="CG355"/>
  <c r="CA48"/>
  <c r="CA47" s="1"/>
  <c r="CA46" s="1"/>
  <c r="CA45" s="1"/>
  <c r="CA44" s="1"/>
  <c r="CG49"/>
  <c r="CB994"/>
  <c r="CB993" s="1"/>
  <c r="CB992" s="1"/>
  <c r="CB991" s="1"/>
  <c r="CH995"/>
  <c r="CB12"/>
  <c r="CB11" s="1"/>
  <c r="CB10" s="1"/>
  <c r="CB9" s="1"/>
  <c r="CB8" s="1"/>
  <c r="CH13"/>
  <c r="CB426"/>
  <c r="CB425" s="1"/>
  <c r="CB424" s="1"/>
  <c r="CB423" s="1"/>
  <c r="CB422" s="1"/>
  <c r="CB421" s="1"/>
  <c r="CH427"/>
  <c r="CA385"/>
  <c r="CA384" s="1"/>
  <c r="CA383" s="1"/>
  <c r="CA382" s="1"/>
  <c r="CG386"/>
  <c r="CB1033"/>
  <c r="CB1032" s="1"/>
  <c r="CB1031" s="1"/>
  <c r="CB1030" s="1"/>
  <c r="CH1034"/>
  <c r="CB60"/>
  <c r="CB59" s="1"/>
  <c r="CB51" s="1"/>
  <c r="CB50" s="1"/>
  <c r="CB43" s="1"/>
  <c r="CH61"/>
  <c r="CB409"/>
  <c r="CB408" s="1"/>
  <c r="CB407" s="1"/>
  <c r="CB406" s="1"/>
  <c r="CH410"/>
  <c r="CA921"/>
  <c r="CA920" s="1"/>
  <c r="CA901" s="1"/>
  <c r="CA900" s="1"/>
  <c r="CA899" s="1"/>
  <c r="CG922"/>
  <c r="CB454"/>
  <c r="CH455"/>
  <c r="CB1087"/>
  <c r="CB1086" s="1"/>
  <c r="CB1085" s="1"/>
  <c r="CB1084" s="1"/>
  <c r="CB1083" s="1"/>
  <c r="CH1088"/>
  <c r="CB1094"/>
  <c r="CB1093" s="1"/>
  <c r="CB1092" s="1"/>
  <c r="CB1091" s="1"/>
  <c r="CH1095"/>
  <c r="CB338"/>
  <c r="CB337" s="1"/>
  <c r="CB336" s="1"/>
  <c r="CB331" s="1"/>
  <c r="CB330" s="1"/>
  <c r="CH339"/>
  <c r="CA1255"/>
  <c r="CA1254" s="1"/>
  <c r="CA1253" s="1"/>
  <c r="CG1256"/>
  <c r="CA1133"/>
  <c r="CA1132" s="1"/>
  <c r="CA1131" s="1"/>
  <c r="CA1130" s="1"/>
  <c r="CG1134"/>
  <c r="CA380"/>
  <c r="CA379" s="1"/>
  <c r="CA378" s="1"/>
  <c r="CA377" s="1"/>
  <c r="CG381"/>
  <c r="CA1165"/>
  <c r="CA1164" s="1"/>
  <c r="CA1163" s="1"/>
  <c r="CA1162" s="1"/>
  <c r="CG1166"/>
  <c r="CB804"/>
  <c r="CH805"/>
  <c r="CA1311"/>
  <c r="CA1310" s="1"/>
  <c r="CG1312"/>
  <c r="CA994"/>
  <c r="CA993" s="1"/>
  <c r="CA992" s="1"/>
  <c r="CA991" s="1"/>
  <c r="CA961" s="1"/>
  <c r="CG995"/>
  <c r="CM37"/>
  <c r="CG36"/>
  <c r="CG309"/>
  <c r="CG308" s="1"/>
  <c r="CG307" s="1"/>
  <c r="CM310"/>
  <c r="CG413"/>
  <c r="CG412" s="1"/>
  <c r="CG411" s="1"/>
  <c r="CG406" s="1"/>
  <c r="CM414"/>
  <c r="CH1371"/>
  <c r="CH1370" s="1"/>
  <c r="CN1372"/>
  <c r="CM455"/>
  <c r="CG454"/>
  <c r="CG18"/>
  <c r="CM19"/>
  <c r="CM892"/>
  <c r="CG891"/>
  <c r="CM56"/>
  <c r="CG55"/>
  <c r="CG52" s="1"/>
  <c r="CH319"/>
  <c r="CH318" s="1"/>
  <c r="CH317" s="1"/>
  <c r="CN320"/>
  <c r="CN1288"/>
  <c r="CH1287"/>
  <c r="CH1286" s="1"/>
  <c r="CH1285" s="1"/>
  <c r="CH1284" s="1"/>
  <c r="CH1283" s="1"/>
  <c r="CG746"/>
  <c r="CM747"/>
  <c r="CG268"/>
  <c r="CM269"/>
  <c r="CH283"/>
  <c r="CN284"/>
  <c r="CH728"/>
  <c r="CH727" s="1"/>
  <c r="CN729"/>
  <c r="CN267"/>
  <c r="CH266"/>
  <c r="CM717"/>
  <c r="CG716"/>
  <c r="CG715" s="1"/>
  <c r="CG714" s="1"/>
  <c r="CG709" s="1"/>
  <c r="CG708" s="1"/>
  <c r="CH55"/>
  <c r="CH52" s="1"/>
  <c r="CN56"/>
  <c r="CM1272"/>
  <c r="CG1271"/>
  <c r="CG1270" s="1"/>
  <c r="CG1266" s="1"/>
  <c r="CN1252"/>
  <c r="CH1251"/>
  <c r="CH1250" s="1"/>
  <c r="CH1249" s="1"/>
  <c r="CN1470"/>
  <c r="CH1469"/>
  <c r="CH1468" s="1"/>
  <c r="CG1405"/>
  <c r="CG1404" s="1"/>
  <c r="CG1400" s="1"/>
  <c r="CM1406"/>
  <c r="CH213"/>
  <c r="CH212" s="1"/>
  <c r="CH211" s="1"/>
  <c r="CH210" s="1"/>
  <c r="CH209" s="1"/>
  <c r="CN214"/>
  <c r="CM126"/>
  <c r="CM125" s="1"/>
  <c r="CM128"/>
  <c r="CM127"/>
  <c r="CG430"/>
  <c r="CG429"/>
  <c r="CH1432"/>
  <c r="CH1431" s="1"/>
  <c r="CH1430" s="1"/>
  <c r="CH1429" s="1"/>
  <c r="CN1433"/>
  <c r="CM1010"/>
  <c r="CG1009"/>
  <c r="CG1008" s="1"/>
  <c r="CG1007" s="1"/>
  <c r="CG1006" s="1"/>
  <c r="CG1005" s="1"/>
  <c r="CM1487"/>
  <c r="CG1486"/>
  <c r="CG1483" s="1"/>
  <c r="CM1088"/>
  <c r="CG1087"/>
  <c r="CG1086" s="1"/>
  <c r="CG1085" s="1"/>
  <c r="CG1084" s="1"/>
  <c r="CG1083" s="1"/>
  <c r="CN224"/>
  <c r="CH223"/>
  <c r="CH222" s="1"/>
  <c r="CH221" s="1"/>
  <c r="CH217" s="1"/>
  <c r="CH216" s="1"/>
  <c r="CN1256"/>
  <c r="CH1255"/>
  <c r="CH1254" s="1"/>
  <c r="CM198"/>
  <c r="CG197"/>
  <c r="CG196" s="1"/>
  <c r="CG195" s="1"/>
  <c r="CG194" s="1"/>
  <c r="CG193" s="1"/>
  <c r="CG192" s="1"/>
  <c r="CH1224"/>
  <c r="CH1223" s="1"/>
  <c r="CH1222" s="1"/>
  <c r="CH1221" s="1"/>
  <c r="CN1225"/>
  <c r="CN1448"/>
  <c r="CH1447"/>
  <c r="CM26"/>
  <c r="CG24"/>
  <c r="CH20"/>
  <c r="CN21"/>
  <c r="CN957"/>
  <c r="CH956"/>
  <c r="CH955" s="1"/>
  <c r="CH24"/>
  <c r="CN26"/>
  <c r="CM817"/>
  <c r="CG816"/>
  <c r="CG815" s="1"/>
  <c r="CG814" s="1"/>
  <c r="CG813" s="1"/>
  <c r="CG812" s="1"/>
  <c r="CH104"/>
  <c r="CN105"/>
  <c r="CG12"/>
  <c r="CG11" s="1"/>
  <c r="CM13"/>
  <c r="CM522"/>
  <c r="CG521"/>
  <c r="CG520" s="1"/>
  <c r="CM278"/>
  <c r="CG277"/>
  <c r="CG276" s="1"/>
  <c r="CG275" s="1"/>
  <c r="CN131"/>
  <c r="CH130"/>
  <c r="CH129" s="1"/>
  <c r="CN526"/>
  <c r="CH525"/>
  <c r="CH524" s="1"/>
  <c r="CM1360"/>
  <c r="CG1359"/>
  <c r="CG1358" s="1"/>
  <c r="CN1315"/>
  <c r="CH1314"/>
  <c r="CH1313" s="1"/>
  <c r="CN49"/>
  <c r="CH48"/>
  <c r="CH47" s="1"/>
  <c r="CH46" s="1"/>
  <c r="CH45" s="1"/>
  <c r="CH44" s="1"/>
  <c r="CH277"/>
  <c r="CH276" s="1"/>
  <c r="CH275" s="1"/>
  <c r="CN278"/>
  <c r="CG1320"/>
  <c r="CG1319" s="1"/>
  <c r="CM1321"/>
  <c r="BO152"/>
  <c r="BO151" s="1"/>
  <c r="BO150" s="1"/>
  <c r="BO123" s="1"/>
  <c r="CB1165"/>
  <c r="CB1164" s="1"/>
  <c r="CB1163" s="1"/>
  <c r="CB1162" s="1"/>
  <c r="CB1151" s="1"/>
  <c r="CH1166"/>
  <c r="CB915"/>
  <c r="CB914" s="1"/>
  <c r="CH916"/>
  <c r="CA1347"/>
  <c r="CA1346" s="1"/>
  <c r="CG1348"/>
  <c r="CH943"/>
  <c r="CH942" s="1"/>
  <c r="CH941" s="1"/>
  <c r="CN944"/>
  <c r="CG1260"/>
  <c r="CG1259" s="1"/>
  <c r="CM1261"/>
  <c r="CH1048"/>
  <c r="CH1047"/>
  <c r="CH1046"/>
  <c r="CH1045" s="1"/>
  <c r="CH1043" s="1"/>
  <c r="CB717"/>
  <c r="BV716"/>
  <c r="BV715" s="1"/>
  <c r="BV714" s="1"/>
  <c r="BV709" s="1"/>
  <c r="BV708" s="1"/>
  <c r="BV602" s="1"/>
  <c r="CA40"/>
  <c r="CA35" s="1"/>
  <c r="CA34" s="1"/>
  <c r="CA33" s="1"/>
  <c r="CA32" s="1"/>
  <c r="CG41"/>
  <c r="CA183"/>
  <c r="CA182" s="1"/>
  <c r="CA181" s="1"/>
  <c r="CA180" s="1"/>
  <c r="CA179" s="1"/>
  <c r="CA177" s="1"/>
  <c r="CB153"/>
  <c r="CB152" s="1"/>
  <c r="CB151" s="1"/>
  <c r="CB150" s="1"/>
  <c r="CB1253"/>
  <c r="CB1248" s="1"/>
  <c r="CB1247" s="1"/>
  <c r="CA893"/>
  <c r="CA890" s="1"/>
  <c r="CA889" s="1"/>
  <c r="CA888" s="1"/>
  <c r="CA887" s="1"/>
  <c r="CG894"/>
  <c r="CB1341"/>
  <c r="CB1340" s="1"/>
  <c r="CH1342"/>
  <c r="CB1368"/>
  <c r="CB1367" s="1"/>
  <c r="CH1369"/>
  <c r="CA1441"/>
  <c r="CA1436" s="1"/>
  <c r="CA1435" s="1"/>
  <c r="CG1442"/>
  <c r="CB895"/>
  <c r="CB890" s="1"/>
  <c r="CB889" s="1"/>
  <c r="CB888" s="1"/>
  <c r="CB887" s="1"/>
  <c r="CH897"/>
  <c r="CA1317"/>
  <c r="CA1316" s="1"/>
  <c r="CG1318"/>
  <c r="CB1069"/>
  <c r="CB1068" s="1"/>
  <c r="CB1067" s="1"/>
  <c r="CB1062" s="1"/>
  <c r="CB1061" s="1"/>
  <c r="CH1070"/>
  <c r="CA1445"/>
  <c r="CA1444" s="1"/>
  <c r="CA1443" s="1"/>
  <c r="CG1446"/>
  <c r="CB374"/>
  <c r="CB373" s="1"/>
  <c r="CB372" s="1"/>
  <c r="CB371" s="1"/>
  <c r="CH375"/>
  <c r="CB1104"/>
  <c r="CB1103" s="1"/>
  <c r="CB1102" s="1"/>
  <c r="CB1101" s="1"/>
  <c r="CH1105"/>
  <c r="CA1040"/>
  <c r="CA1039" s="1"/>
  <c r="CA1038" s="1"/>
  <c r="CA1037" s="1"/>
  <c r="CA1036" s="1"/>
  <c r="CG1041"/>
  <c r="CA1329"/>
  <c r="CA1328" s="1"/>
  <c r="CG1330"/>
  <c r="CB731"/>
  <c r="CB730" s="1"/>
  <c r="CB726" s="1"/>
  <c r="CB725" s="1"/>
  <c r="CH732"/>
  <c r="CB599"/>
  <c r="CB598" s="1"/>
  <c r="CH600"/>
  <c r="CB1359"/>
  <c r="CB1358" s="1"/>
  <c r="CH1360"/>
  <c r="CB1058"/>
  <c r="CB1057" s="1"/>
  <c r="CB1056" s="1"/>
  <c r="CB1055" s="1"/>
  <c r="CB1054" s="1"/>
  <c r="CH1059"/>
  <c r="CB357"/>
  <c r="CB356" s="1"/>
  <c r="CB346" s="1"/>
  <c r="CB345" s="1"/>
  <c r="CB344" s="1"/>
  <c r="CB343" s="1"/>
  <c r="CH358"/>
  <c r="CB686"/>
  <c r="CB685" s="1"/>
  <c r="CB684" s="1"/>
  <c r="CB675" s="1"/>
  <c r="CB674" s="1"/>
  <c r="CH687"/>
  <c r="CB385"/>
  <c r="CB384" s="1"/>
  <c r="CB383" s="1"/>
  <c r="CB382" s="1"/>
  <c r="CB376" s="1"/>
  <c r="CH386"/>
  <c r="CB189"/>
  <c r="CB188" s="1"/>
  <c r="CH190"/>
  <c r="CA1302"/>
  <c r="CA1301" s="1"/>
  <c r="CG1303"/>
  <c r="CA1371"/>
  <c r="CA1370" s="1"/>
  <c r="CG1372"/>
  <c r="CB465"/>
  <c r="CB464" s="1"/>
  <c r="CB463" s="1"/>
  <c r="CB458" s="1"/>
  <c r="CB457" s="1"/>
  <c r="CH466"/>
  <c r="CB748"/>
  <c r="CB745" s="1"/>
  <c r="CB744" s="1"/>
  <c r="CB735" s="1"/>
  <c r="CB734" s="1"/>
  <c r="CH749"/>
  <c r="CB909"/>
  <c r="CB908" s="1"/>
  <c r="CH910"/>
  <c r="CA492"/>
  <c r="CA491" s="1"/>
  <c r="CA490" s="1"/>
  <c r="CA489" s="1"/>
  <c r="CA488" s="1"/>
  <c r="CG493"/>
  <c r="CA285"/>
  <c r="CG286"/>
  <c r="CA928"/>
  <c r="CA927" s="1"/>
  <c r="CA926" s="1"/>
  <c r="CA925" s="1"/>
  <c r="CA924" s="1"/>
  <c r="CG929"/>
  <c r="CA1212"/>
  <c r="CA1211" s="1"/>
  <c r="CA1210" s="1"/>
  <c r="CA1209" s="1"/>
  <c r="CG1213"/>
  <c r="CA1160"/>
  <c r="CA1159" s="1"/>
  <c r="CA1158" s="1"/>
  <c r="CA1157" s="1"/>
  <c r="CG1161"/>
  <c r="CB613"/>
  <c r="CB612" s="1"/>
  <c r="CB611" s="1"/>
  <c r="CB605" s="1"/>
  <c r="CB604" s="1"/>
  <c r="CH615"/>
  <c r="CA1251"/>
  <c r="CA1250" s="1"/>
  <c r="CA1249" s="1"/>
  <c r="CG1252"/>
  <c r="CB918"/>
  <c r="CB917" s="1"/>
  <c r="CH919"/>
  <c r="CA1332"/>
  <c r="CA1331" s="1"/>
  <c r="CG1333"/>
  <c r="CB184"/>
  <c r="CB183" s="1"/>
  <c r="CH185"/>
  <c r="CA738"/>
  <c r="CA737" s="1"/>
  <c r="CA736" s="1"/>
  <c r="CG739"/>
  <c r="CA1368"/>
  <c r="CA1367" s="1"/>
  <c r="CG1369"/>
  <c r="CB106"/>
  <c r="CB103" s="1"/>
  <c r="CB90" s="1"/>
  <c r="CB75" s="1"/>
  <c r="CB74" s="1"/>
  <c r="CB73" s="1"/>
  <c r="CB63" s="1"/>
  <c r="CH107"/>
  <c r="CB1203"/>
  <c r="CB1202" s="1"/>
  <c r="CB1201" s="1"/>
  <c r="CB1200" s="1"/>
  <c r="CB1194" s="1"/>
  <c r="CH1204"/>
  <c r="CA1023"/>
  <c r="CA1022" s="1"/>
  <c r="CA1018" s="1"/>
  <c r="CG1024"/>
  <c r="CA461"/>
  <c r="CA460" s="1"/>
  <c r="CA459" s="1"/>
  <c r="CA458" s="1"/>
  <c r="CA457" s="1"/>
  <c r="CA437" s="1"/>
  <c r="CG462"/>
  <c r="CN161"/>
  <c r="CH160"/>
  <c r="CH159" s="1"/>
  <c r="CM16"/>
  <c r="CG15"/>
  <c r="CG14" s="1"/>
  <c r="CG223"/>
  <c r="CG222" s="1"/>
  <c r="CG221" s="1"/>
  <c r="CG217" s="1"/>
  <c r="CG216" s="1"/>
  <c r="CM224"/>
  <c r="CN778"/>
  <c r="CH777"/>
  <c r="CH776" s="1"/>
  <c r="CH775" s="1"/>
  <c r="CH281"/>
  <c r="CN282"/>
  <c r="CM533"/>
  <c r="CG531"/>
  <c r="CG530" s="1"/>
  <c r="CM320"/>
  <c r="CG319"/>
  <c r="CG318" s="1"/>
  <c r="CG317" s="1"/>
  <c r="CG306" s="1"/>
  <c r="CG1461"/>
  <c r="CG1460" s="1"/>
  <c r="CM1462"/>
  <c r="CH879"/>
  <c r="CH878" s="1"/>
  <c r="CH877" s="1"/>
  <c r="CH872" s="1"/>
  <c r="CH871" s="1"/>
  <c r="CN880"/>
  <c r="CH1488"/>
  <c r="CH1483" s="1"/>
  <c r="CN1489"/>
  <c r="CN155"/>
  <c r="CH154"/>
  <c r="CH285"/>
  <c r="CN286"/>
  <c r="CM1105"/>
  <c r="CG1104"/>
  <c r="CG1103" s="1"/>
  <c r="CG1102" s="1"/>
  <c r="CG1101" s="1"/>
  <c r="CG1090" s="1"/>
  <c r="CG60"/>
  <c r="CG59" s="1"/>
  <c r="CM61"/>
  <c r="CM645"/>
  <c r="CG644"/>
  <c r="CG643" s="1"/>
  <c r="CG642" s="1"/>
  <c r="CN1482"/>
  <c r="CH1481"/>
  <c r="CH1476" s="1"/>
  <c r="CG1437"/>
  <c r="CM1438"/>
  <c r="CG1065"/>
  <c r="CG1064" s="1"/>
  <c r="CG1063" s="1"/>
  <c r="CG1062" s="1"/>
  <c r="CG1061" s="1"/>
  <c r="CM1066"/>
  <c r="CM185"/>
  <c r="CG184"/>
  <c r="CM375"/>
  <c r="CG374"/>
  <c r="CG373" s="1"/>
  <c r="CG372" s="1"/>
  <c r="CG371" s="1"/>
  <c r="CN1339"/>
  <c r="CH1338"/>
  <c r="CH1337" s="1"/>
  <c r="CN537"/>
  <c r="CH536"/>
  <c r="CH535" s="1"/>
  <c r="CH534" s="1"/>
  <c r="CG1471"/>
  <c r="CG1468" s="1"/>
  <c r="CM1472"/>
  <c r="CN1048"/>
  <c r="CN1046"/>
  <c r="CN1045" s="1"/>
  <c r="CN1043" s="1"/>
  <c r="CN1047"/>
  <c r="CG1421"/>
  <c r="CG1420" s="1"/>
  <c r="CG1419" s="1"/>
  <c r="CG1418" s="1"/>
  <c r="CM1422"/>
  <c r="CH1347"/>
  <c r="CH1346" s="1"/>
  <c r="CN1348"/>
  <c r="CH112"/>
  <c r="CH111" s="1"/>
  <c r="CN113"/>
  <c r="CG1308"/>
  <c r="CG1307" s="1"/>
  <c r="CM1309"/>
  <c r="CG748"/>
  <c r="CM749"/>
  <c r="CG399"/>
  <c r="CG398" s="1"/>
  <c r="CM400"/>
  <c r="CH528"/>
  <c r="CH527" s="1"/>
  <c r="CN529"/>
  <c r="CH893"/>
  <c r="CN894"/>
  <c r="CN1208"/>
  <c r="CH1207"/>
  <c r="CH1206" s="1"/>
  <c r="CH1205" s="1"/>
  <c r="CG70"/>
  <c r="CG69" s="1"/>
  <c r="CG68" s="1"/>
  <c r="CG67" s="1"/>
  <c r="CG66" s="1"/>
  <c r="CG65" s="1"/>
  <c r="CM71"/>
  <c r="CH315"/>
  <c r="CH314" s="1"/>
  <c r="CH313" s="1"/>
  <c r="CN316"/>
  <c r="CH1198"/>
  <c r="CH1197" s="1"/>
  <c r="CH1196" s="1"/>
  <c r="CH1195" s="1"/>
  <c r="CN1199"/>
  <c r="CH1074"/>
  <c r="CH1073" s="1"/>
  <c r="CN1075"/>
  <c r="CM1199"/>
  <c r="CG1198"/>
  <c r="CG1197" s="1"/>
  <c r="CG1196" s="1"/>
  <c r="CG1195" s="1"/>
  <c r="CH334"/>
  <c r="CH333" s="1"/>
  <c r="CH332" s="1"/>
  <c r="CN335"/>
  <c r="CH38"/>
  <c r="CH35" s="1"/>
  <c r="CH34" s="1"/>
  <c r="CH33" s="1"/>
  <c r="CH32" s="1"/>
  <c r="CN39"/>
  <c r="CM1427"/>
  <c r="CG1426"/>
  <c r="CG1425" s="1"/>
  <c r="CG1424" s="1"/>
  <c r="CG1423" s="1"/>
  <c r="CN1422"/>
  <c r="CH1421"/>
  <c r="CH1420" s="1"/>
  <c r="CH1419" s="1"/>
  <c r="CH1418" s="1"/>
  <c r="CM99"/>
  <c r="CG98"/>
  <c r="CG97" s="1"/>
  <c r="CG90" s="1"/>
  <c r="CG608"/>
  <c r="CG607" s="1"/>
  <c r="CG606" s="1"/>
  <c r="CM609"/>
  <c r="CN158"/>
  <c r="CH156"/>
  <c r="CH153" s="1"/>
  <c r="CH152" s="1"/>
  <c r="CH151" s="1"/>
  <c r="CH150" s="1"/>
  <c r="CH261"/>
  <c r="CH260" s="1"/>
  <c r="CH259" s="1"/>
  <c r="CH258" s="1"/>
  <c r="CN262"/>
  <c r="CN817"/>
  <c r="CH816"/>
  <c r="CH815" s="1"/>
  <c r="CH814" s="1"/>
  <c r="CH813" s="1"/>
  <c r="CH812" s="1"/>
  <c r="CH1260"/>
  <c r="CH1259" s="1"/>
  <c r="CN1261"/>
  <c r="CM300"/>
  <c r="CG299"/>
  <c r="CG298" s="1"/>
  <c r="CG297" s="1"/>
  <c r="CG296" s="1"/>
  <c r="CH511"/>
  <c r="CH510" s="1"/>
  <c r="CH509" s="1"/>
  <c r="CH504" s="1"/>
  <c r="CH503" s="1"/>
  <c r="CN512"/>
  <c r="CH1295"/>
  <c r="CH1294" s="1"/>
  <c r="CH1293" s="1"/>
  <c r="CH1292" s="1"/>
  <c r="CH1291" s="1"/>
  <c r="CH1290" s="1"/>
  <c r="CN1296"/>
  <c r="CG903"/>
  <c r="CG902" s="1"/>
  <c r="CM904"/>
  <c r="CA1295"/>
  <c r="CA1294" s="1"/>
  <c r="CA1293" s="1"/>
  <c r="CA1292" s="1"/>
  <c r="CA1291" s="1"/>
  <c r="CA1290" s="1"/>
  <c r="CG1296"/>
  <c r="BU1245"/>
  <c r="CB948"/>
  <c r="CB947" s="1"/>
  <c r="CB946" s="1"/>
  <c r="CB945" s="1"/>
  <c r="CH949"/>
  <c r="CB939"/>
  <c r="CB938" s="1"/>
  <c r="CB937" s="1"/>
  <c r="CB932" s="1"/>
  <c r="CB931" s="1"/>
  <c r="CH940"/>
  <c r="CB453"/>
  <c r="CB452"/>
  <c r="CB451" s="1"/>
  <c r="CB439" s="1"/>
  <c r="CB437" s="1"/>
  <c r="CB803"/>
  <c r="CB799"/>
  <c r="CB794" s="1"/>
  <c r="CB793" s="1"/>
  <c r="CB791" s="1"/>
  <c r="CA1434"/>
  <c r="CA1428" s="1"/>
  <c r="CA1417" s="1"/>
  <c r="CB370"/>
  <c r="CB341" s="1"/>
  <c r="CA1300"/>
  <c r="CA1299" s="1"/>
  <c r="CA1298" s="1"/>
  <c r="CB1090"/>
  <c r="CA1151"/>
  <c r="BV1452"/>
  <c r="BV1451" s="1"/>
  <c r="BV1443" s="1"/>
  <c r="BV1434" s="1"/>
  <c r="BV1428" s="1"/>
  <c r="BV1417" s="1"/>
  <c r="BV1391" s="1"/>
  <c r="CB1453"/>
  <c r="BU613"/>
  <c r="BU612" s="1"/>
  <c r="BU611" s="1"/>
  <c r="CA615"/>
  <c r="BV1350"/>
  <c r="BV1349" s="1"/>
  <c r="CB1351"/>
  <c r="BV1332"/>
  <c r="BV1331" s="1"/>
  <c r="CB1333"/>
  <c r="BU507"/>
  <c r="BU506" s="1"/>
  <c r="BU505" s="1"/>
  <c r="BU504" s="1"/>
  <c r="BU503" s="1"/>
  <c r="CA508"/>
  <c r="BV921"/>
  <c r="BV920" s="1"/>
  <c r="BV901" s="1"/>
  <c r="BV900" s="1"/>
  <c r="BV899" s="1"/>
  <c r="BV885" s="1"/>
  <c r="CB922"/>
  <c r="BU160"/>
  <c r="BU159" s="1"/>
  <c r="CA161"/>
  <c r="BU338"/>
  <c r="BU337" s="1"/>
  <c r="BU336" s="1"/>
  <c r="BU331" s="1"/>
  <c r="BU330" s="1"/>
  <c r="CA339"/>
  <c r="BU283"/>
  <c r="BU280" s="1"/>
  <c r="BU279" s="1"/>
  <c r="BU274" s="1"/>
  <c r="BU273" s="1"/>
  <c r="CA284"/>
  <c r="BU266"/>
  <c r="BU265" s="1"/>
  <c r="BU264" s="1"/>
  <c r="BU263" s="1"/>
  <c r="BU257" s="1"/>
  <c r="BU255" s="1"/>
  <c r="CA267"/>
  <c r="BV1040"/>
  <c r="BV1039" s="1"/>
  <c r="BV1038" s="1"/>
  <c r="BV1037" s="1"/>
  <c r="BV1036" s="1"/>
  <c r="CB1041"/>
  <c r="BV10"/>
  <c r="BV9" s="1"/>
  <c r="BV8" s="1"/>
  <c r="BV6" s="1"/>
  <c r="CB271"/>
  <c r="BV182"/>
  <c r="BV181" s="1"/>
  <c r="BV180" s="1"/>
  <c r="BV179" s="1"/>
  <c r="BV177" s="1"/>
  <c r="BV1194"/>
  <c r="BV1052" s="1"/>
  <c r="BP962"/>
  <c r="BP961" s="1"/>
  <c r="BP959" s="1"/>
  <c r="BP1300"/>
  <c r="BP1299" s="1"/>
  <c r="BP1298" s="1"/>
  <c r="BP1245" s="1"/>
  <c r="CA43"/>
  <c r="CA1248"/>
  <c r="CA1247" s="1"/>
  <c r="CB182"/>
  <c r="CB181" s="1"/>
  <c r="CB180" s="1"/>
  <c r="CB179" s="1"/>
  <c r="CB177" s="1"/>
  <c r="BV383"/>
  <c r="BV382" s="1"/>
  <c r="BV376" s="1"/>
  <c r="BV370" s="1"/>
  <c r="BV341" s="1"/>
  <c r="BU648"/>
  <c r="BU647" s="1"/>
  <c r="BU646" s="1"/>
  <c r="BU641" s="1"/>
  <c r="BU640" s="1"/>
  <c r="CA649"/>
  <c r="BV965"/>
  <c r="BV964" s="1"/>
  <c r="BV963" s="1"/>
  <c r="CB966"/>
  <c r="BV1356"/>
  <c r="BV1355" s="1"/>
  <c r="CB1357"/>
  <c r="BV1016"/>
  <c r="BV1015" s="1"/>
  <c r="BV1014" s="1"/>
  <c r="BV1013" s="1"/>
  <c r="BV1012" s="1"/>
  <c r="CB1017"/>
  <c r="BU525"/>
  <c r="BU524" s="1"/>
  <c r="CA526"/>
  <c r="BU156"/>
  <c r="BU153" s="1"/>
  <c r="CA158"/>
  <c r="BU1143"/>
  <c r="BU1142" s="1"/>
  <c r="BU1141" s="1"/>
  <c r="BU1140" s="1"/>
  <c r="BU1129" s="1"/>
  <c r="CA1144"/>
  <c r="BV1388"/>
  <c r="BV1387" s="1"/>
  <c r="BV1386" s="1"/>
  <c r="BV1385" s="1"/>
  <c r="BV1384" s="1"/>
  <c r="CB1389"/>
  <c r="BV973"/>
  <c r="BV972" s="1"/>
  <c r="BV971" s="1"/>
  <c r="CB974"/>
  <c r="BU682"/>
  <c r="BU681" s="1"/>
  <c r="BU680" s="1"/>
  <c r="CA683"/>
  <c r="BU1498"/>
  <c r="BU1497" s="1"/>
  <c r="BU1496" s="1"/>
  <c r="BU1495" s="1"/>
  <c r="BU1494" s="1"/>
  <c r="BU1391" s="1"/>
  <c r="CA1499"/>
  <c r="BV1344"/>
  <c r="BV1343" s="1"/>
  <c r="CB1345"/>
  <c r="BU1203"/>
  <c r="BU1202" s="1"/>
  <c r="BU1201" s="1"/>
  <c r="BU1200" s="1"/>
  <c r="BU1194" s="1"/>
  <c r="CA1204"/>
  <c r="BU1151"/>
  <c r="BO271"/>
  <c r="BO742"/>
  <c r="BO741" s="1"/>
  <c r="BO740" s="1"/>
  <c r="BO735" s="1"/>
  <c r="BO734" s="1"/>
  <c r="BU743"/>
  <c r="BO678"/>
  <c r="BO677" s="1"/>
  <c r="BO676" s="1"/>
  <c r="BO675" s="1"/>
  <c r="BO674" s="1"/>
  <c r="BU679"/>
  <c r="BO1016"/>
  <c r="BO1015" s="1"/>
  <c r="BO1014" s="1"/>
  <c r="BO1013" s="1"/>
  <c r="BO1012" s="1"/>
  <c r="BO959" s="1"/>
  <c r="BU1017"/>
  <c r="BU341"/>
  <c r="BP174"/>
  <c r="BP173" s="1"/>
  <c r="BP172" s="1"/>
  <c r="BP168" s="1"/>
  <c r="BP167" s="1"/>
  <c r="BP123" s="1"/>
  <c r="BV175"/>
  <c r="BO618"/>
  <c r="BO617" s="1"/>
  <c r="BO616" s="1"/>
  <c r="BO605" s="1"/>
  <c r="BO604" s="1"/>
  <c r="BU619"/>
  <c r="BO528"/>
  <c r="BO527" s="1"/>
  <c r="BO516" s="1"/>
  <c r="BO515" s="1"/>
  <c r="BO514" s="1"/>
  <c r="BO486" s="1"/>
  <c r="BU529"/>
  <c r="BJ1563"/>
  <c r="BI602"/>
  <c r="BI1563" s="1"/>
  <c r="CM919" l="1"/>
  <c r="CG918"/>
  <c r="CG917" s="1"/>
  <c r="CG944"/>
  <c r="CA943"/>
  <c r="CA942" s="1"/>
  <c r="CA941" s="1"/>
  <c r="CA932" s="1"/>
  <c r="CA931" s="1"/>
  <c r="CG895"/>
  <c r="CM897"/>
  <c r="CB593"/>
  <c r="CB592" s="1"/>
  <c r="CB594"/>
  <c r="CM450"/>
  <c r="CG449"/>
  <c r="CG448" s="1"/>
  <c r="CG447" s="1"/>
  <c r="CG446" s="1"/>
  <c r="CG445" s="1"/>
  <c r="CG465"/>
  <c r="CG464" s="1"/>
  <c r="CG463" s="1"/>
  <c r="CM466"/>
  <c r="CS1046"/>
  <c r="CM862"/>
  <c r="CG861"/>
  <c r="CG860" s="1"/>
  <c r="CG856" s="1"/>
  <c r="CG855" s="1"/>
  <c r="CG854" s="1"/>
  <c r="CH497"/>
  <c r="CB496"/>
  <c r="CB495" s="1"/>
  <c r="CB494" s="1"/>
  <c r="CB489" s="1"/>
  <c r="CB488" s="1"/>
  <c r="CB486" s="1"/>
  <c r="CH1459"/>
  <c r="CS467"/>
  <c r="CW467" s="1"/>
  <c r="CS315"/>
  <c r="CW316"/>
  <c r="CT1262"/>
  <c r="CX1262" s="1"/>
  <c r="CX1263"/>
  <c r="CS693"/>
  <c r="CW694"/>
  <c r="CS908"/>
  <c r="CW908" s="1"/>
  <c r="CW909"/>
  <c r="CS236"/>
  <c r="CW237"/>
  <c r="CS685"/>
  <c r="CW686"/>
  <c r="CS655"/>
  <c r="CW656"/>
  <c r="CS212"/>
  <c r="CW213"/>
  <c r="CS542"/>
  <c r="CW543"/>
  <c r="CT91"/>
  <c r="CX91" s="1"/>
  <c r="CX92"/>
  <c r="CS938"/>
  <c r="CW939"/>
  <c r="CT1273"/>
  <c r="CX1273" s="1"/>
  <c r="CX1274"/>
  <c r="CT1377"/>
  <c r="CX1378"/>
  <c r="CT251"/>
  <c r="CX252"/>
  <c r="CS1093"/>
  <c r="CW1094"/>
  <c r="CS1237"/>
  <c r="CW1238"/>
  <c r="CS769"/>
  <c r="CW770"/>
  <c r="CS303"/>
  <c r="CW304"/>
  <c r="CS665"/>
  <c r="CW665" s="1"/>
  <c r="CW666"/>
  <c r="CS1322"/>
  <c r="CW1322" s="1"/>
  <c r="CW1323"/>
  <c r="CS576"/>
  <c r="CW576" s="1"/>
  <c r="CW577"/>
  <c r="CT566"/>
  <c r="CX566" s="1"/>
  <c r="CX567"/>
  <c r="CT841"/>
  <c r="CX842"/>
  <c r="CS434"/>
  <c r="CW435"/>
  <c r="CT1411"/>
  <c r="CX1412"/>
  <c r="CS415"/>
  <c r="CW415" s="1"/>
  <c r="CW416"/>
  <c r="CS912"/>
  <c r="CW913"/>
  <c r="CS174"/>
  <c r="CW175"/>
  <c r="CS426"/>
  <c r="CW427"/>
  <c r="CS1287"/>
  <c r="CW1288"/>
  <c r="CS595"/>
  <c r="CW596"/>
  <c r="CS239"/>
  <c r="CW239" s="1"/>
  <c r="CW240"/>
  <c r="CS251"/>
  <c r="CW252"/>
  <c r="CS557"/>
  <c r="CW558"/>
  <c r="CS1137"/>
  <c r="CW1138"/>
  <c r="CS356"/>
  <c r="CW356" s="1"/>
  <c r="CW357"/>
  <c r="CS651"/>
  <c r="CW652"/>
  <c r="CS588"/>
  <c r="CW589"/>
  <c r="CS1068"/>
  <c r="CW1069"/>
  <c r="CS108"/>
  <c r="CW108" s="1"/>
  <c r="CW109"/>
  <c r="CS232"/>
  <c r="CW232" s="1"/>
  <c r="CW233"/>
  <c r="CS982"/>
  <c r="CW982" s="1"/>
  <c r="CW983"/>
  <c r="CS203"/>
  <c r="CW206"/>
  <c r="CS874"/>
  <c r="CW875"/>
  <c r="CS1169"/>
  <c r="CW1170"/>
  <c r="CS976"/>
  <c r="CW977"/>
  <c r="CX753"/>
  <c r="CT752"/>
  <c r="CX752" s="1"/>
  <c r="CS1147"/>
  <c r="CW1148"/>
  <c r="CS363"/>
  <c r="CW364"/>
  <c r="CS333"/>
  <c r="CW334"/>
  <c r="CS1263"/>
  <c r="CW1264"/>
  <c r="CT655"/>
  <c r="CX656"/>
  <c r="CS800"/>
  <c r="CW801"/>
  <c r="CS850"/>
  <c r="CW851"/>
  <c r="CS1098"/>
  <c r="CW1099"/>
  <c r="CT557"/>
  <c r="CX558"/>
  <c r="CS91"/>
  <c r="CW91" s="1"/>
  <c r="CW92"/>
  <c r="CT658"/>
  <c r="CX658" s="1"/>
  <c r="CX659"/>
  <c r="CS1380"/>
  <c r="CW1380" s="1"/>
  <c r="CW1381"/>
  <c r="CS535"/>
  <c r="CW535" s="1"/>
  <c r="CW536"/>
  <c r="CT847"/>
  <c r="CX848"/>
  <c r="CS1401"/>
  <c r="CW1401" s="1"/>
  <c r="CW1402"/>
  <c r="CS566"/>
  <c r="CW566" s="1"/>
  <c r="CW567"/>
  <c r="CS847"/>
  <c r="CW848"/>
  <c r="CT94"/>
  <c r="CX94" s="1"/>
  <c r="CX95"/>
  <c r="CS1080"/>
  <c r="CW1081"/>
  <c r="CS776"/>
  <c r="CW777"/>
  <c r="CT100"/>
  <c r="CX100" s="1"/>
  <c r="CX101"/>
  <c r="CT1407"/>
  <c r="CX1407" s="1"/>
  <c r="CX1408"/>
  <c r="CS881"/>
  <c r="CW881" s="1"/>
  <c r="CW882"/>
  <c r="CS1431"/>
  <c r="CW1432"/>
  <c r="CS696"/>
  <c r="CW696" s="1"/>
  <c r="CW697"/>
  <c r="CS905"/>
  <c r="CW905" s="1"/>
  <c r="CW906"/>
  <c r="CS499"/>
  <c r="CW500"/>
  <c r="CT363"/>
  <c r="CX364"/>
  <c r="CS517"/>
  <c r="CW517" s="1"/>
  <c r="CW518"/>
  <c r="CS111"/>
  <c r="CW111" s="1"/>
  <c r="CW112"/>
  <c r="CT108"/>
  <c r="CX108" s="1"/>
  <c r="CX109"/>
  <c r="CT927"/>
  <c r="CX928"/>
  <c r="CS1349"/>
  <c r="CW1349" s="1"/>
  <c r="CW1350"/>
  <c r="CS947"/>
  <c r="CW948"/>
  <c r="CS409"/>
  <c r="CW410"/>
  <c r="CS1257"/>
  <c r="CW1257" s="1"/>
  <c r="CW1258"/>
  <c r="CS668"/>
  <c r="CW668" s="1"/>
  <c r="CW669"/>
  <c r="CS1373"/>
  <c r="CW1373" s="1"/>
  <c r="CW1374"/>
  <c r="CS1361"/>
  <c r="CW1361" s="1"/>
  <c r="CW1362"/>
  <c r="CS914"/>
  <c r="CW914" s="1"/>
  <c r="CW915"/>
  <c r="CS553"/>
  <c r="CW554"/>
  <c r="CS1267"/>
  <c r="CW1267" s="1"/>
  <c r="CW1268"/>
  <c r="CT665"/>
  <c r="CX665" s="1"/>
  <c r="CX666"/>
  <c r="CS442"/>
  <c r="CW443"/>
  <c r="CS1407"/>
  <c r="CW1407" s="1"/>
  <c r="CW1408"/>
  <c r="CS229"/>
  <c r="CW230"/>
  <c r="CS1027"/>
  <c r="CW1028"/>
  <c r="CS964"/>
  <c r="CW965"/>
  <c r="CS1273"/>
  <c r="CW1273" s="1"/>
  <c r="CW1274"/>
  <c r="CS510"/>
  <c r="CW511"/>
  <c r="CS1473"/>
  <c r="CW1473" s="1"/>
  <c r="CW1474"/>
  <c r="CS291"/>
  <c r="CW292"/>
  <c r="CT562"/>
  <c r="CX563"/>
  <c r="CS969"/>
  <c r="CW970"/>
  <c r="CS104"/>
  <c r="CW105"/>
  <c r="CS809"/>
  <c r="CW810"/>
  <c r="CS1452"/>
  <c r="CW1453"/>
  <c r="CS1045"/>
  <c r="CW1046"/>
  <c r="CS1058"/>
  <c r="CW1059"/>
  <c r="CT1474"/>
  <c r="CX1475"/>
  <c r="CS750"/>
  <c r="CW750" s="1"/>
  <c r="CW751"/>
  <c r="CS130"/>
  <c r="CW131"/>
  <c r="CS973"/>
  <c r="CW974"/>
  <c r="CT1404"/>
  <c r="CX1404" s="1"/>
  <c r="CX1405"/>
  <c r="CS1019"/>
  <c r="CW1019" s="1"/>
  <c r="CW1020"/>
  <c r="CT881"/>
  <c r="CX881" s="1"/>
  <c r="CX882"/>
  <c r="CT1267"/>
  <c r="CX1268"/>
  <c r="CS100"/>
  <c r="CW100" s="1"/>
  <c r="CW101"/>
  <c r="CS1230"/>
  <c r="CW1231"/>
  <c r="CS1343"/>
  <c r="CW1343" s="1"/>
  <c r="CW1344"/>
  <c r="CS867"/>
  <c r="CW868"/>
  <c r="CS350"/>
  <c r="CW350" s="1"/>
  <c r="CW351"/>
  <c r="CS1154"/>
  <c r="CW1155"/>
  <c r="CS1355"/>
  <c r="CW1355" s="1"/>
  <c r="CW1356"/>
  <c r="CS1125"/>
  <c r="CW1126"/>
  <c r="CS545"/>
  <c r="CW545" s="1"/>
  <c r="CW546"/>
  <c r="CS1377"/>
  <c r="CW1378"/>
  <c r="CT976"/>
  <c r="CX977"/>
  <c r="CT499"/>
  <c r="CX500"/>
  <c r="CS1108"/>
  <c r="CW1109"/>
  <c r="CT1463"/>
  <c r="CX1463" s="1"/>
  <c r="CX1464"/>
  <c r="CS633"/>
  <c r="CW633" s="1"/>
  <c r="CW634"/>
  <c r="CW753"/>
  <c r="CS752"/>
  <c r="CW752" s="1"/>
  <c r="CS1032"/>
  <c r="CW1033"/>
  <c r="CS495"/>
  <c r="CW496"/>
  <c r="CS1325"/>
  <c r="CW1325" s="1"/>
  <c r="CW1326"/>
  <c r="CS857"/>
  <c r="CW858"/>
  <c r="CS119"/>
  <c r="CW120"/>
  <c r="CS1505"/>
  <c r="CW1506"/>
  <c r="CS711"/>
  <c r="CW712"/>
  <c r="CT395"/>
  <c r="CX396"/>
  <c r="CT693"/>
  <c r="CX694"/>
  <c r="CS260"/>
  <c r="CW261"/>
  <c r="CS985"/>
  <c r="CW985" s="1"/>
  <c r="CW986"/>
  <c r="CS598"/>
  <c r="CW598" s="1"/>
  <c r="CW599"/>
  <c r="CS548"/>
  <c r="CW548" s="1"/>
  <c r="CW549"/>
  <c r="CS1313"/>
  <c r="CW1313" s="1"/>
  <c r="CW1314"/>
  <c r="CS1410"/>
  <c r="CW1410" s="1"/>
  <c r="CW1411"/>
  <c r="CS395"/>
  <c r="CW396"/>
  <c r="CS822"/>
  <c r="CW823"/>
  <c r="CS562"/>
  <c r="CW563"/>
  <c r="CS1340"/>
  <c r="CW1340" s="1"/>
  <c r="CW1341"/>
  <c r="CT1460"/>
  <c r="CX1460" s="1"/>
  <c r="CX1461"/>
  <c r="CS727"/>
  <c r="CW728"/>
  <c r="CS359"/>
  <c r="CW359" s="1"/>
  <c r="CW360"/>
  <c r="CT1270"/>
  <c r="CX1270" s="1"/>
  <c r="CX1271"/>
  <c r="CS1364"/>
  <c r="CW1364" s="1"/>
  <c r="CW1365"/>
  <c r="CS878"/>
  <c r="CW879"/>
  <c r="CT236"/>
  <c r="CX237"/>
  <c r="CS1223"/>
  <c r="CW1224"/>
  <c r="CS803"/>
  <c r="CW803" s="1"/>
  <c r="CW804"/>
  <c r="CS94"/>
  <c r="CW94" s="1"/>
  <c r="CW95"/>
  <c r="CT1401"/>
  <c r="CX1402"/>
  <c r="CT229"/>
  <c r="CX230"/>
  <c r="CS1206"/>
  <c r="CW1207"/>
  <c r="CS955"/>
  <c r="CW956"/>
  <c r="CS581"/>
  <c r="CW582"/>
  <c r="CS188"/>
  <c r="CW188" s="1"/>
  <c r="CW189"/>
  <c r="CT1046"/>
  <c r="CT1045" s="1"/>
  <c r="CT1043" s="1"/>
  <c r="CT1048"/>
  <c r="CT1047"/>
  <c r="CA1245"/>
  <c r="CN1295"/>
  <c r="CN1294" s="1"/>
  <c r="CN1293" s="1"/>
  <c r="CN1292" s="1"/>
  <c r="CN1291" s="1"/>
  <c r="CN1290" s="1"/>
  <c r="CT1296"/>
  <c r="CN334"/>
  <c r="CN333" s="1"/>
  <c r="CN332" s="1"/>
  <c r="CT335"/>
  <c r="CT334" s="1"/>
  <c r="CT333" s="1"/>
  <c r="CT332" s="1"/>
  <c r="CN1074"/>
  <c r="CN1073" s="1"/>
  <c r="CT1075"/>
  <c r="CT1074" s="1"/>
  <c r="CT1073" s="1"/>
  <c r="CN315"/>
  <c r="CN314" s="1"/>
  <c r="CN313" s="1"/>
  <c r="CT316"/>
  <c r="CT315" s="1"/>
  <c r="CT314" s="1"/>
  <c r="CT313" s="1"/>
  <c r="CN528"/>
  <c r="CN527" s="1"/>
  <c r="CT529"/>
  <c r="CT528" s="1"/>
  <c r="CT527" s="1"/>
  <c r="CM748"/>
  <c r="CS749"/>
  <c r="CN112"/>
  <c r="CN111" s="1"/>
  <c r="CT113"/>
  <c r="CM1421"/>
  <c r="CM1420" s="1"/>
  <c r="CM1419" s="1"/>
  <c r="CM1418" s="1"/>
  <c r="CS1422"/>
  <c r="CN536"/>
  <c r="CN535" s="1"/>
  <c r="CN534" s="1"/>
  <c r="CT537"/>
  <c r="CT536" s="1"/>
  <c r="CT535" s="1"/>
  <c r="CT534" s="1"/>
  <c r="CM374"/>
  <c r="CM373" s="1"/>
  <c r="CM372" s="1"/>
  <c r="CM371" s="1"/>
  <c r="CS375"/>
  <c r="CN1481"/>
  <c r="CN1476" s="1"/>
  <c r="CT1482"/>
  <c r="CM531"/>
  <c r="CM530" s="1"/>
  <c r="CS533"/>
  <c r="CN777"/>
  <c r="CN776" s="1"/>
  <c r="CN775" s="1"/>
  <c r="CT778"/>
  <c r="CT777" s="1"/>
  <c r="CT776" s="1"/>
  <c r="CT775" s="1"/>
  <c r="CM15"/>
  <c r="CM14" s="1"/>
  <c r="CS16"/>
  <c r="CM1260"/>
  <c r="CM1259" s="1"/>
  <c r="CS1261"/>
  <c r="CM1320"/>
  <c r="CM1319" s="1"/>
  <c r="CS1321"/>
  <c r="CN104"/>
  <c r="CT105"/>
  <c r="CN24"/>
  <c r="CT26"/>
  <c r="CT24" s="1"/>
  <c r="CN20"/>
  <c r="CT21"/>
  <c r="CT20" s="1"/>
  <c r="CT17" s="1"/>
  <c r="CN1432"/>
  <c r="CN1431" s="1"/>
  <c r="CN1430" s="1"/>
  <c r="CN1429" s="1"/>
  <c r="CT1433"/>
  <c r="CT1432" s="1"/>
  <c r="CT1431" s="1"/>
  <c r="CT1430" s="1"/>
  <c r="CT1429" s="1"/>
  <c r="CN1469"/>
  <c r="CT1470"/>
  <c r="CM1271"/>
  <c r="CM1270" s="1"/>
  <c r="CM1266" s="1"/>
  <c r="CS1272"/>
  <c r="CM716"/>
  <c r="CM715" s="1"/>
  <c r="CM714" s="1"/>
  <c r="CM709" s="1"/>
  <c r="CM708" s="1"/>
  <c r="CS717"/>
  <c r="CN1287"/>
  <c r="CN1286" s="1"/>
  <c r="CN1285" s="1"/>
  <c r="CN1284" s="1"/>
  <c r="CN1283" s="1"/>
  <c r="CT1288"/>
  <c r="CT1287" s="1"/>
  <c r="CT1286" s="1"/>
  <c r="CT1285" s="1"/>
  <c r="CT1284" s="1"/>
  <c r="CT1283" s="1"/>
  <c r="CM55"/>
  <c r="CM52" s="1"/>
  <c r="CS56"/>
  <c r="CN380"/>
  <c r="CN379" s="1"/>
  <c r="CN378" s="1"/>
  <c r="CN377" s="1"/>
  <c r="CT381"/>
  <c r="CT380" s="1"/>
  <c r="CT379" s="1"/>
  <c r="CT378" s="1"/>
  <c r="CT377" s="1"/>
  <c r="CM388"/>
  <c r="CM387" s="1"/>
  <c r="CS389"/>
  <c r="CM962"/>
  <c r="CN1421"/>
  <c r="CN1420" s="1"/>
  <c r="CN1419" s="1"/>
  <c r="CN1418" s="1"/>
  <c r="CT1422"/>
  <c r="CT1421" s="1"/>
  <c r="CT1420" s="1"/>
  <c r="CT1419" s="1"/>
  <c r="CT1418" s="1"/>
  <c r="CM1198"/>
  <c r="CM1197" s="1"/>
  <c r="CM1196" s="1"/>
  <c r="CM1195" s="1"/>
  <c r="CS1199"/>
  <c r="CM1065"/>
  <c r="CM1064" s="1"/>
  <c r="CM1063" s="1"/>
  <c r="CM1062" s="1"/>
  <c r="CM1061" s="1"/>
  <c r="CS1066"/>
  <c r="CM60"/>
  <c r="CM59" s="1"/>
  <c r="CS61"/>
  <c r="CN285"/>
  <c r="CT286"/>
  <c r="CT285" s="1"/>
  <c r="CN1488"/>
  <c r="CN1483" s="1"/>
  <c r="CT1489"/>
  <c r="CM1461"/>
  <c r="CM1460" s="1"/>
  <c r="CS1462"/>
  <c r="CN1314"/>
  <c r="CN1313" s="1"/>
  <c r="CT1315"/>
  <c r="CT1314" s="1"/>
  <c r="CT1313" s="1"/>
  <c r="CN525"/>
  <c r="CN524" s="1"/>
  <c r="CT526"/>
  <c r="CM277"/>
  <c r="CM276" s="1"/>
  <c r="CM275" s="1"/>
  <c r="CS278"/>
  <c r="CM816"/>
  <c r="CM815" s="1"/>
  <c r="CM814" s="1"/>
  <c r="CM813" s="1"/>
  <c r="CM812" s="1"/>
  <c r="CS817"/>
  <c r="CN956"/>
  <c r="CN955" s="1"/>
  <c r="CN954" s="1"/>
  <c r="CT957"/>
  <c r="CT956" s="1"/>
  <c r="CT955" s="1"/>
  <c r="CM24"/>
  <c r="CS26"/>
  <c r="CN1255"/>
  <c r="CN1254" s="1"/>
  <c r="CN1253" s="1"/>
  <c r="CN1248" s="1"/>
  <c r="CN1247" s="1"/>
  <c r="CT1256"/>
  <c r="CT1255" s="1"/>
  <c r="CT1254" s="1"/>
  <c r="CM1087"/>
  <c r="CM1086" s="1"/>
  <c r="CM1085" s="1"/>
  <c r="CM1084" s="1"/>
  <c r="CM1083" s="1"/>
  <c r="CS1088"/>
  <c r="CM1009"/>
  <c r="CM1008" s="1"/>
  <c r="CM1007" s="1"/>
  <c r="CM1006" s="1"/>
  <c r="CM1005" s="1"/>
  <c r="CS1010"/>
  <c r="CN213"/>
  <c r="CN212" s="1"/>
  <c r="CN211" s="1"/>
  <c r="CN210" s="1"/>
  <c r="CN209" s="1"/>
  <c r="CT214"/>
  <c r="CT213" s="1"/>
  <c r="CT212" s="1"/>
  <c r="CT211" s="1"/>
  <c r="CT210" s="1"/>
  <c r="CT209" s="1"/>
  <c r="CN728"/>
  <c r="CN727" s="1"/>
  <c r="CT729"/>
  <c r="CM268"/>
  <c r="CS269"/>
  <c r="CM18"/>
  <c r="CM17" s="1"/>
  <c r="CM10" s="1"/>
  <c r="CM9" s="1"/>
  <c r="CM8" s="1"/>
  <c r="CS19"/>
  <c r="CN1371"/>
  <c r="CN1370" s="1"/>
  <c r="CT1372"/>
  <c r="CT1371" s="1"/>
  <c r="CT1370" s="1"/>
  <c r="CM309"/>
  <c r="CM308" s="1"/>
  <c r="CM307" s="1"/>
  <c r="CM306" s="1"/>
  <c r="CM295" s="1"/>
  <c r="CS310"/>
  <c r="CN98"/>
  <c r="CN97" s="1"/>
  <c r="CT99"/>
  <c r="CM903"/>
  <c r="CM902" s="1"/>
  <c r="CS904"/>
  <c r="CN511"/>
  <c r="CN510" s="1"/>
  <c r="CN509" s="1"/>
  <c r="CN504" s="1"/>
  <c r="CN503" s="1"/>
  <c r="CT512"/>
  <c r="CT511" s="1"/>
  <c r="CT510" s="1"/>
  <c r="CT509" s="1"/>
  <c r="CT504" s="1"/>
  <c r="CT503" s="1"/>
  <c r="CN1260"/>
  <c r="CN1259" s="1"/>
  <c r="CT1261"/>
  <c r="CT1260" s="1"/>
  <c r="CT1259" s="1"/>
  <c r="CN261"/>
  <c r="CN260" s="1"/>
  <c r="CN259" s="1"/>
  <c r="CN258" s="1"/>
  <c r="CT262"/>
  <c r="CT261" s="1"/>
  <c r="CT260" s="1"/>
  <c r="CT259" s="1"/>
  <c r="CT258" s="1"/>
  <c r="CM608"/>
  <c r="CM607" s="1"/>
  <c r="CM606" s="1"/>
  <c r="CS609"/>
  <c r="CN38"/>
  <c r="CN35" s="1"/>
  <c r="CN34" s="1"/>
  <c r="CN33" s="1"/>
  <c r="CN32" s="1"/>
  <c r="CT39"/>
  <c r="CT38" s="1"/>
  <c r="CT35" s="1"/>
  <c r="CT34" s="1"/>
  <c r="CT33" s="1"/>
  <c r="CT32" s="1"/>
  <c r="CN1198"/>
  <c r="CN1197" s="1"/>
  <c r="CN1196" s="1"/>
  <c r="CN1195" s="1"/>
  <c r="CT1199"/>
  <c r="CT1198" s="1"/>
  <c r="CT1197" s="1"/>
  <c r="CT1196" s="1"/>
  <c r="CT1195" s="1"/>
  <c r="CM70"/>
  <c r="CM69" s="1"/>
  <c r="CM68" s="1"/>
  <c r="CM67" s="1"/>
  <c r="CM66" s="1"/>
  <c r="CM65" s="1"/>
  <c r="CS71"/>
  <c r="CN893"/>
  <c r="CT894"/>
  <c r="CT893" s="1"/>
  <c r="CM399"/>
  <c r="CM398" s="1"/>
  <c r="CS400"/>
  <c r="CM1308"/>
  <c r="CM1307" s="1"/>
  <c r="CS1309"/>
  <c r="CN1347"/>
  <c r="CN1346" s="1"/>
  <c r="CT1348"/>
  <c r="CT1347" s="1"/>
  <c r="CT1346" s="1"/>
  <c r="CN1338"/>
  <c r="CN1337" s="1"/>
  <c r="CT1339"/>
  <c r="CT1338" s="1"/>
  <c r="CT1337" s="1"/>
  <c r="CM184"/>
  <c r="CS185"/>
  <c r="CM644"/>
  <c r="CM643" s="1"/>
  <c r="CM642" s="1"/>
  <c r="CS645"/>
  <c r="CM1104"/>
  <c r="CM1103" s="1"/>
  <c r="CM1102" s="1"/>
  <c r="CM1101" s="1"/>
  <c r="CM1090" s="1"/>
  <c r="CS1105"/>
  <c r="CN154"/>
  <c r="CT155"/>
  <c r="CT154" s="1"/>
  <c r="CM319"/>
  <c r="CM318" s="1"/>
  <c r="CM317" s="1"/>
  <c r="CS320"/>
  <c r="CN160"/>
  <c r="CN159" s="1"/>
  <c r="CT161"/>
  <c r="CN943"/>
  <c r="CN942" s="1"/>
  <c r="CN941" s="1"/>
  <c r="CT944"/>
  <c r="CT943" s="1"/>
  <c r="CT942" s="1"/>
  <c r="CT941" s="1"/>
  <c r="CN277"/>
  <c r="CN276" s="1"/>
  <c r="CN275" s="1"/>
  <c r="CT278"/>
  <c r="CT277" s="1"/>
  <c r="CT276" s="1"/>
  <c r="CT275" s="1"/>
  <c r="CM12"/>
  <c r="CM11" s="1"/>
  <c r="CS13"/>
  <c r="CN1224"/>
  <c r="CN1223" s="1"/>
  <c r="CN1222" s="1"/>
  <c r="CN1221" s="1"/>
  <c r="CT1225"/>
  <c r="CT1224" s="1"/>
  <c r="CT1223" s="1"/>
  <c r="CT1222" s="1"/>
  <c r="CT1221" s="1"/>
  <c r="CN1251"/>
  <c r="CN1250" s="1"/>
  <c r="CN1249" s="1"/>
  <c r="CT1252"/>
  <c r="CT1251" s="1"/>
  <c r="CT1250" s="1"/>
  <c r="CT1249" s="1"/>
  <c r="CN266"/>
  <c r="CN265" s="1"/>
  <c r="CN264" s="1"/>
  <c r="CN263" s="1"/>
  <c r="CN257" s="1"/>
  <c r="CN255" s="1"/>
  <c r="CM891"/>
  <c r="CS892"/>
  <c r="CM454"/>
  <c r="CS455"/>
  <c r="CM36"/>
  <c r="CS37"/>
  <c r="CM935"/>
  <c r="CM934" s="1"/>
  <c r="CM933" s="1"/>
  <c r="CS936"/>
  <c r="CN1471"/>
  <c r="CT1472"/>
  <c r="CN1395"/>
  <c r="CN1394" s="1"/>
  <c r="CN1393" s="1"/>
  <c r="CM299"/>
  <c r="CM298" s="1"/>
  <c r="CM297" s="1"/>
  <c r="CM296" s="1"/>
  <c r="CS300"/>
  <c r="CN816"/>
  <c r="CN815" s="1"/>
  <c r="CN814" s="1"/>
  <c r="CN813" s="1"/>
  <c r="CN812" s="1"/>
  <c r="CT817"/>
  <c r="CT816" s="1"/>
  <c r="CT815" s="1"/>
  <c r="CT814" s="1"/>
  <c r="CT813" s="1"/>
  <c r="CT812" s="1"/>
  <c r="CN156"/>
  <c r="CN153" s="1"/>
  <c r="CN152" s="1"/>
  <c r="CN151" s="1"/>
  <c r="CN150" s="1"/>
  <c r="CT158"/>
  <c r="CM98"/>
  <c r="CM97" s="1"/>
  <c r="CM90" s="1"/>
  <c r="CS99"/>
  <c r="CM1426"/>
  <c r="CM1425" s="1"/>
  <c r="CM1424" s="1"/>
  <c r="CM1423" s="1"/>
  <c r="CS1427"/>
  <c r="CN1207"/>
  <c r="CN1206" s="1"/>
  <c r="CN1205" s="1"/>
  <c r="CT1208"/>
  <c r="CT1207" s="1"/>
  <c r="CT1206" s="1"/>
  <c r="CT1205" s="1"/>
  <c r="CM1471"/>
  <c r="CM1468" s="1"/>
  <c r="CS1472"/>
  <c r="CM1437"/>
  <c r="CS1438"/>
  <c r="CN879"/>
  <c r="CN878" s="1"/>
  <c r="CN877" s="1"/>
  <c r="CN872" s="1"/>
  <c r="CN871" s="1"/>
  <c r="CT880"/>
  <c r="CN281"/>
  <c r="CT282"/>
  <c r="CT281" s="1"/>
  <c r="CM223"/>
  <c r="CM222" s="1"/>
  <c r="CM221" s="1"/>
  <c r="CM217" s="1"/>
  <c r="CM216" s="1"/>
  <c r="CS224"/>
  <c r="CT224" s="1"/>
  <c r="CT223" s="1"/>
  <c r="CT222" s="1"/>
  <c r="CT221" s="1"/>
  <c r="CT217" s="1"/>
  <c r="CN48"/>
  <c r="CN47" s="1"/>
  <c r="CN46" s="1"/>
  <c r="CN45" s="1"/>
  <c r="CN44" s="1"/>
  <c r="CT49"/>
  <c r="CT48" s="1"/>
  <c r="CT47" s="1"/>
  <c r="CT46" s="1"/>
  <c r="CT45" s="1"/>
  <c r="CT44" s="1"/>
  <c r="CM1359"/>
  <c r="CM1358" s="1"/>
  <c r="CS1360"/>
  <c r="CN130"/>
  <c r="CN129" s="1"/>
  <c r="CT131"/>
  <c r="CT130" s="1"/>
  <c r="CT129" s="1"/>
  <c r="CT128" s="1"/>
  <c r="CT127" s="1"/>
  <c r="CT126" s="1"/>
  <c r="CM521"/>
  <c r="CM520" s="1"/>
  <c r="CS522"/>
  <c r="CN1447"/>
  <c r="CT1448"/>
  <c r="CT1447" s="1"/>
  <c r="CM197"/>
  <c r="CM196" s="1"/>
  <c r="CM195" s="1"/>
  <c r="CM194" s="1"/>
  <c r="CM193" s="1"/>
  <c r="CM192" s="1"/>
  <c r="CS198"/>
  <c r="CN223"/>
  <c r="CN222" s="1"/>
  <c r="CN221" s="1"/>
  <c r="CN217" s="1"/>
  <c r="CN216" s="1"/>
  <c r="CM1486"/>
  <c r="CM1483" s="1"/>
  <c r="CS1487"/>
  <c r="CM1405"/>
  <c r="CM1404" s="1"/>
  <c r="CM1400" s="1"/>
  <c r="CS1406"/>
  <c r="CN55"/>
  <c r="CN52" s="1"/>
  <c r="CT56"/>
  <c r="CT55" s="1"/>
  <c r="CT52" s="1"/>
  <c r="CN283"/>
  <c r="CT284"/>
  <c r="CT283" s="1"/>
  <c r="CM746"/>
  <c r="CS747"/>
  <c r="CN319"/>
  <c r="CN318" s="1"/>
  <c r="CN317" s="1"/>
  <c r="CT320"/>
  <c r="CT319" s="1"/>
  <c r="CT318" s="1"/>
  <c r="CT317" s="1"/>
  <c r="CM413"/>
  <c r="CM412" s="1"/>
  <c r="CM411" s="1"/>
  <c r="CM406" s="1"/>
  <c r="CS414"/>
  <c r="CN268"/>
  <c r="CT269"/>
  <c r="CT268" s="1"/>
  <c r="CM841"/>
  <c r="CM840" s="1"/>
  <c r="CM839" s="1"/>
  <c r="CM838" s="1"/>
  <c r="CM819" s="1"/>
  <c r="CS842"/>
  <c r="CH17"/>
  <c r="CG1459"/>
  <c r="CN916"/>
  <c r="CH915"/>
  <c r="CH914" s="1"/>
  <c r="CH953"/>
  <c r="CH954"/>
  <c r="CM453"/>
  <c r="CM452"/>
  <c r="CM451" s="1"/>
  <c r="CH516"/>
  <c r="CH515" s="1"/>
  <c r="CH514" s="1"/>
  <c r="CH1253"/>
  <c r="CG745"/>
  <c r="CG744" s="1"/>
  <c r="CH306"/>
  <c r="CH295" s="1"/>
  <c r="CA885"/>
  <c r="CA376"/>
  <c r="CA370" s="1"/>
  <c r="CB6"/>
  <c r="CA346"/>
  <c r="CA345" s="1"/>
  <c r="CA344" s="1"/>
  <c r="CA343" s="1"/>
  <c r="CB1344"/>
  <c r="CB1343" s="1"/>
  <c r="CH1345"/>
  <c r="CA682"/>
  <c r="CA681" s="1"/>
  <c r="CA680" s="1"/>
  <c r="CG683"/>
  <c r="CB1388"/>
  <c r="CB1387" s="1"/>
  <c r="CB1386" s="1"/>
  <c r="CB1385" s="1"/>
  <c r="CB1384" s="1"/>
  <c r="CH1389"/>
  <c r="CA156"/>
  <c r="CA153" s="1"/>
  <c r="CG158"/>
  <c r="CB1016"/>
  <c r="CB1015" s="1"/>
  <c r="CB1014" s="1"/>
  <c r="CB1013" s="1"/>
  <c r="CB1012" s="1"/>
  <c r="CH1017"/>
  <c r="CB965"/>
  <c r="CB964" s="1"/>
  <c r="CB963" s="1"/>
  <c r="CH966"/>
  <c r="CB1040"/>
  <c r="CB1039" s="1"/>
  <c r="CB1038" s="1"/>
  <c r="CB1037" s="1"/>
  <c r="CB1036" s="1"/>
  <c r="CH1041"/>
  <c r="CA283"/>
  <c r="CA280" s="1"/>
  <c r="CA279" s="1"/>
  <c r="CA274" s="1"/>
  <c r="CA273" s="1"/>
  <c r="CG284"/>
  <c r="CA160"/>
  <c r="CA159" s="1"/>
  <c r="CG161"/>
  <c r="CA507"/>
  <c r="CA506" s="1"/>
  <c r="CA505" s="1"/>
  <c r="CA504" s="1"/>
  <c r="CA503" s="1"/>
  <c r="CG508"/>
  <c r="CB1350"/>
  <c r="CB1349" s="1"/>
  <c r="CH1351"/>
  <c r="CB1452"/>
  <c r="CB1451" s="1"/>
  <c r="CB1443" s="1"/>
  <c r="CB1434" s="1"/>
  <c r="CB1428" s="1"/>
  <c r="CB1417" s="1"/>
  <c r="CB1391" s="1"/>
  <c r="CH1453"/>
  <c r="CH939"/>
  <c r="CH938" s="1"/>
  <c r="CH937" s="1"/>
  <c r="CH932" s="1"/>
  <c r="CN940"/>
  <c r="CM462"/>
  <c r="CG461"/>
  <c r="CG460" s="1"/>
  <c r="CG459" s="1"/>
  <c r="CG458" s="1"/>
  <c r="CG457" s="1"/>
  <c r="CN1204"/>
  <c r="CH1203"/>
  <c r="CH1202" s="1"/>
  <c r="CH1201" s="1"/>
  <c r="CH1200" s="1"/>
  <c r="CG1368"/>
  <c r="CG1367" s="1"/>
  <c r="CM1369"/>
  <c r="CH184"/>
  <c r="CH183" s="1"/>
  <c r="CN185"/>
  <c r="CH918"/>
  <c r="CH917" s="1"/>
  <c r="CN919"/>
  <c r="CN615"/>
  <c r="CH613"/>
  <c r="CH612" s="1"/>
  <c r="CH611" s="1"/>
  <c r="CH605" s="1"/>
  <c r="CH604" s="1"/>
  <c r="CG1212"/>
  <c r="CG1211" s="1"/>
  <c r="CG1210" s="1"/>
  <c r="CG1209" s="1"/>
  <c r="CM1213"/>
  <c r="CM286"/>
  <c r="CG285"/>
  <c r="CN910"/>
  <c r="CH909"/>
  <c r="CH908" s="1"/>
  <c r="CN466"/>
  <c r="CH465"/>
  <c r="CH464" s="1"/>
  <c r="CH463" s="1"/>
  <c r="CH458" s="1"/>
  <c r="CH457" s="1"/>
  <c r="CM1303"/>
  <c r="CG1302"/>
  <c r="CG1301" s="1"/>
  <c r="CH385"/>
  <c r="CH384" s="1"/>
  <c r="CN386"/>
  <c r="CN358"/>
  <c r="CH357"/>
  <c r="CH356" s="1"/>
  <c r="CH346" s="1"/>
  <c r="CH345" s="1"/>
  <c r="CH344" s="1"/>
  <c r="CH343" s="1"/>
  <c r="CH1359"/>
  <c r="CH1358" s="1"/>
  <c r="CN1360"/>
  <c r="CN732"/>
  <c r="CH731"/>
  <c r="CH730" s="1"/>
  <c r="CH726" s="1"/>
  <c r="CH725" s="1"/>
  <c r="CG1040"/>
  <c r="CG1039" s="1"/>
  <c r="CG1038" s="1"/>
  <c r="CG1037" s="1"/>
  <c r="CG1036" s="1"/>
  <c r="CM1041"/>
  <c r="CN375"/>
  <c r="CH374"/>
  <c r="CH373" s="1"/>
  <c r="CH372" s="1"/>
  <c r="CH371" s="1"/>
  <c r="CN1070"/>
  <c r="CH1069"/>
  <c r="CH1068" s="1"/>
  <c r="CH1067" s="1"/>
  <c r="CH1062" s="1"/>
  <c r="CH1061" s="1"/>
  <c r="CN897"/>
  <c r="CH895"/>
  <c r="CH890" s="1"/>
  <c r="CH889" s="1"/>
  <c r="CH888" s="1"/>
  <c r="CH887" s="1"/>
  <c r="CN1369"/>
  <c r="CH1368"/>
  <c r="CH1367" s="1"/>
  <c r="CM894"/>
  <c r="CG893"/>
  <c r="CG890" s="1"/>
  <c r="CG889" s="1"/>
  <c r="CG888" s="1"/>
  <c r="CG887" s="1"/>
  <c r="CM41"/>
  <c r="CG40"/>
  <c r="CN126"/>
  <c r="CN125" s="1"/>
  <c r="CN128"/>
  <c r="CN127"/>
  <c r="CG453"/>
  <c r="CG452"/>
  <c r="CG451" s="1"/>
  <c r="CM1312"/>
  <c r="CG1311"/>
  <c r="CG1310" s="1"/>
  <c r="CM1166"/>
  <c r="CG1165"/>
  <c r="CG1164" s="1"/>
  <c r="CG1163" s="1"/>
  <c r="CG1162" s="1"/>
  <c r="CG1133"/>
  <c r="CG1132" s="1"/>
  <c r="CG1131" s="1"/>
  <c r="CG1130" s="1"/>
  <c r="CM1134"/>
  <c r="CH338"/>
  <c r="CH337" s="1"/>
  <c r="CH336" s="1"/>
  <c r="CN339"/>
  <c r="CH1087"/>
  <c r="CH1086" s="1"/>
  <c r="CH1085" s="1"/>
  <c r="CH1084" s="1"/>
  <c r="CH1083" s="1"/>
  <c r="CN1088"/>
  <c r="CG921"/>
  <c r="CG920" s="1"/>
  <c r="CM922"/>
  <c r="CN61"/>
  <c r="CH60"/>
  <c r="CH59" s="1"/>
  <c r="CH51" s="1"/>
  <c r="CH50" s="1"/>
  <c r="CH43" s="1"/>
  <c r="CG385"/>
  <c r="CG384" s="1"/>
  <c r="CG383" s="1"/>
  <c r="CG382" s="1"/>
  <c r="CM386"/>
  <c r="CH12"/>
  <c r="CH11" s="1"/>
  <c r="CN13"/>
  <c r="CG48"/>
  <c r="CG47" s="1"/>
  <c r="CG46" s="1"/>
  <c r="CG45" s="1"/>
  <c r="CG44" s="1"/>
  <c r="CM49"/>
  <c r="CN1100"/>
  <c r="CH1099"/>
  <c r="CH1098" s="1"/>
  <c r="CH1097" s="1"/>
  <c r="CH1096" s="1"/>
  <c r="CH770"/>
  <c r="CH769" s="1"/>
  <c r="CH768" s="1"/>
  <c r="CH767" s="1"/>
  <c r="CH766" s="1"/>
  <c r="CN771"/>
  <c r="CH1212"/>
  <c r="CH1211" s="1"/>
  <c r="CH1210" s="1"/>
  <c r="CH1209" s="1"/>
  <c r="CN1213"/>
  <c r="CM1192"/>
  <c r="CG1191"/>
  <c r="CG1190" s="1"/>
  <c r="CG1189" s="1"/>
  <c r="CG1188" s="1"/>
  <c r="CH1148"/>
  <c r="CH1147" s="1"/>
  <c r="CH1146" s="1"/>
  <c r="CH1145" s="1"/>
  <c r="CH1129" s="1"/>
  <c r="CN1149"/>
  <c r="CG348"/>
  <c r="CG347" s="1"/>
  <c r="CM349"/>
  <c r="CN1327"/>
  <c r="CH1326"/>
  <c r="CH1325" s="1"/>
  <c r="CG1353"/>
  <c r="CG1352" s="1"/>
  <c r="CM1354"/>
  <c r="CG281"/>
  <c r="CM282"/>
  <c r="CB1052"/>
  <c r="CM1459"/>
  <c r="CH1248"/>
  <c r="CH1247" s="1"/>
  <c r="CM745"/>
  <c r="CM744" s="1"/>
  <c r="CG35"/>
  <c r="CG34" s="1"/>
  <c r="CG33" s="1"/>
  <c r="CG32" s="1"/>
  <c r="CA1203"/>
  <c r="CA1202" s="1"/>
  <c r="CA1201" s="1"/>
  <c r="CA1200" s="1"/>
  <c r="CA1194" s="1"/>
  <c r="CG1204"/>
  <c r="CB973"/>
  <c r="CB972" s="1"/>
  <c r="CB971" s="1"/>
  <c r="CH974"/>
  <c r="CA525"/>
  <c r="CA524" s="1"/>
  <c r="CG526"/>
  <c r="CB1356"/>
  <c r="CB1355" s="1"/>
  <c r="CH1357"/>
  <c r="CA648"/>
  <c r="CA647" s="1"/>
  <c r="CA646" s="1"/>
  <c r="CA641" s="1"/>
  <c r="CA640" s="1"/>
  <c r="CG649"/>
  <c r="CB716"/>
  <c r="CB715" s="1"/>
  <c r="CB714" s="1"/>
  <c r="CB709" s="1"/>
  <c r="CB708" s="1"/>
  <c r="CB602" s="1"/>
  <c r="CH717"/>
  <c r="CM1348"/>
  <c r="CG1347"/>
  <c r="CG1346" s="1"/>
  <c r="CH1165"/>
  <c r="CH1164" s="1"/>
  <c r="CH1163" s="1"/>
  <c r="CH1162" s="1"/>
  <c r="CH1151" s="1"/>
  <c r="CN1166"/>
  <c r="CH127"/>
  <c r="CH126"/>
  <c r="CH125" s="1"/>
  <c r="CH128"/>
  <c r="CM187"/>
  <c r="CG186"/>
  <c r="CH280"/>
  <c r="CH279" s="1"/>
  <c r="CH274" s="1"/>
  <c r="CH273" s="1"/>
  <c r="CM51"/>
  <c r="CM50" s="1"/>
  <c r="CG17"/>
  <c r="CA1498"/>
  <c r="CA1497" s="1"/>
  <c r="CA1496" s="1"/>
  <c r="CA1495" s="1"/>
  <c r="CA1494" s="1"/>
  <c r="CA1391" s="1"/>
  <c r="CG1499"/>
  <c r="CA1143"/>
  <c r="CA1142" s="1"/>
  <c r="CA1141" s="1"/>
  <c r="CA1140" s="1"/>
  <c r="CA1129" s="1"/>
  <c r="CA1052" s="1"/>
  <c r="CG1144"/>
  <c r="CA266"/>
  <c r="CA265" s="1"/>
  <c r="CA264" s="1"/>
  <c r="CA263" s="1"/>
  <c r="CA257" s="1"/>
  <c r="CA255" s="1"/>
  <c r="CG267"/>
  <c r="CA338"/>
  <c r="CA337" s="1"/>
  <c r="CA336" s="1"/>
  <c r="CA331" s="1"/>
  <c r="CA330" s="1"/>
  <c r="CG339"/>
  <c r="CB921"/>
  <c r="CB920" s="1"/>
  <c r="CB901" s="1"/>
  <c r="CB900" s="1"/>
  <c r="CB899" s="1"/>
  <c r="CB885" s="1"/>
  <c r="CH922"/>
  <c r="CB1332"/>
  <c r="CB1331" s="1"/>
  <c r="CH1333"/>
  <c r="CA613"/>
  <c r="CA612" s="1"/>
  <c r="CA611" s="1"/>
  <c r="CG615"/>
  <c r="CH948"/>
  <c r="CH947" s="1"/>
  <c r="CH946" s="1"/>
  <c r="CH945" s="1"/>
  <c r="CN949"/>
  <c r="CG1023"/>
  <c r="CG1022" s="1"/>
  <c r="CG1018" s="1"/>
  <c r="CM1024"/>
  <c r="CH106"/>
  <c r="CH103" s="1"/>
  <c r="CH90" s="1"/>
  <c r="CH75" s="1"/>
  <c r="CH74" s="1"/>
  <c r="CH73" s="1"/>
  <c r="CH63" s="1"/>
  <c r="CN107"/>
  <c r="CG738"/>
  <c r="CG737" s="1"/>
  <c r="CG736" s="1"/>
  <c r="CM739"/>
  <c r="CG1332"/>
  <c r="CG1331" s="1"/>
  <c r="CM1333"/>
  <c r="CM1252"/>
  <c r="CG1251"/>
  <c r="CG1250" s="1"/>
  <c r="CG1249" s="1"/>
  <c r="CG1248" s="1"/>
  <c r="CG1247" s="1"/>
  <c r="CG1160"/>
  <c r="CG1159" s="1"/>
  <c r="CG1158" s="1"/>
  <c r="CG1157" s="1"/>
  <c r="CM1161"/>
  <c r="CG928"/>
  <c r="CG927" s="1"/>
  <c r="CG926" s="1"/>
  <c r="CG925" s="1"/>
  <c r="CG924" s="1"/>
  <c r="CM929"/>
  <c r="CG492"/>
  <c r="CG491" s="1"/>
  <c r="CG490" s="1"/>
  <c r="CG489" s="1"/>
  <c r="CG488" s="1"/>
  <c r="CM493"/>
  <c r="CN749"/>
  <c r="CH748"/>
  <c r="CH745" s="1"/>
  <c r="CH744" s="1"/>
  <c r="CH735" s="1"/>
  <c r="CH734" s="1"/>
  <c r="CM1372"/>
  <c r="CG1371"/>
  <c r="CG1370" s="1"/>
  <c r="CN190"/>
  <c r="CH189"/>
  <c r="CH188" s="1"/>
  <c r="CN687"/>
  <c r="CH686"/>
  <c r="CH685" s="1"/>
  <c r="CH684" s="1"/>
  <c r="CH675" s="1"/>
  <c r="CH674" s="1"/>
  <c r="CN1059"/>
  <c r="CH1058"/>
  <c r="CH1057" s="1"/>
  <c r="CH1056" s="1"/>
  <c r="CH1055" s="1"/>
  <c r="CH1054" s="1"/>
  <c r="CH599"/>
  <c r="CH598" s="1"/>
  <c r="CN600"/>
  <c r="CM1330"/>
  <c r="CG1329"/>
  <c r="CG1328" s="1"/>
  <c r="CH1104"/>
  <c r="CH1103" s="1"/>
  <c r="CH1102" s="1"/>
  <c r="CH1101" s="1"/>
  <c r="CN1105"/>
  <c r="CG1445"/>
  <c r="CG1444" s="1"/>
  <c r="CG1443" s="1"/>
  <c r="CM1446"/>
  <c r="CM1318"/>
  <c r="CG1317"/>
  <c r="CG1316" s="1"/>
  <c r="CG1441"/>
  <c r="CG1436" s="1"/>
  <c r="CG1435" s="1"/>
  <c r="CG1434" s="1"/>
  <c r="CG1428" s="1"/>
  <c r="CG1417" s="1"/>
  <c r="CM1442"/>
  <c r="CH1341"/>
  <c r="CH1340" s="1"/>
  <c r="CN1342"/>
  <c r="CN953"/>
  <c r="CM995"/>
  <c r="CG994"/>
  <c r="CG993" s="1"/>
  <c r="CG992" s="1"/>
  <c r="CG991" s="1"/>
  <c r="CG961" s="1"/>
  <c r="CH804"/>
  <c r="CN805"/>
  <c r="CM381"/>
  <c r="CG380"/>
  <c r="CG379" s="1"/>
  <c r="CG378" s="1"/>
  <c r="CG377" s="1"/>
  <c r="CM1256"/>
  <c r="CG1255"/>
  <c r="CG1254" s="1"/>
  <c r="CG1253" s="1"/>
  <c r="CH1094"/>
  <c r="CH1093" s="1"/>
  <c r="CH1092" s="1"/>
  <c r="CH1091" s="1"/>
  <c r="CN1095"/>
  <c r="CN455"/>
  <c r="CH454"/>
  <c r="CN410"/>
  <c r="CH409"/>
  <c r="CH408" s="1"/>
  <c r="CH407" s="1"/>
  <c r="CH406" s="1"/>
  <c r="CN1034"/>
  <c r="CH1033"/>
  <c r="CH1032" s="1"/>
  <c r="CH1031" s="1"/>
  <c r="CH1030" s="1"/>
  <c r="CN427"/>
  <c r="CH426"/>
  <c r="CH425" s="1"/>
  <c r="CH424" s="1"/>
  <c r="CH423" s="1"/>
  <c r="CH422" s="1"/>
  <c r="CH421" s="1"/>
  <c r="CN995"/>
  <c r="CH994"/>
  <c r="CH993" s="1"/>
  <c r="CH992" s="1"/>
  <c r="CH991" s="1"/>
  <c r="CG354"/>
  <c r="CG353" s="1"/>
  <c r="CM355"/>
  <c r="CN1446"/>
  <c r="CH1445"/>
  <c r="CH1444" s="1"/>
  <c r="CH204"/>
  <c r="CH203" s="1"/>
  <c r="CH202" s="1"/>
  <c r="CH201" s="1"/>
  <c r="CH200" s="1"/>
  <c r="CN205"/>
  <c r="CM1336"/>
  <c r="CG1335"/>
  <c r="CG1334" s="1"/>
  <c r="CM1399"/>
  <c r="CG1398"/>
  <c r="CG1397" s="1"/>
  <c r="CG1396" s="1"/>
  <c r="CG1395" s="1"/>
  <c r="CG1394" s="1"/>
  <c r="CG1393" s="1"/>
  <c r="CM798"/>
  <c r="CG797"/>
  <c r="CG796" s="1"/>
  <c r="CG795" s="1"/>
  <c r="CG794" s="1"/>
  <c r="CG793" s="1"/>
  <c r="CG791" s="1"/>
  <c r="CG1338"/>
  <c r="CG1337" s="1"/>
  <c r="CM1339"/>
  <c r="CH652"/>
  <c r="CH651" s="1"/>
  <c r="CH650" s="1"/>
  <c r="CH641" s="1"/>
  <c r="CH640" s="1"/>
  <c r="CN653"/>
  <c r="CM1389"/>
  <c r="CG1388"/>
  <c r="CG1387" s="1"/>
  <c r="CG1386" s="1"/>
  <c r="CG1385" s="1"/>
  <c r="CG1384" s="1"/>
  <c r="CM81"/>
  <c r="CG80"/>
  <c r="CG77" s="1"/>
  <c r="CG76" s="1"/>
  <c r="CG75" s="1"/>
  <c r="CG74" s="1"/>
  <c r="CG73" s="1"/>
  <c r="CG63" s="1"/>
  <c r="CN389"/>
  <c r="CH388"/>
  <c r="CH387" s="1"/>
  <c r="BP1563"/>
  <c r="BU152"/>
  <c r="BU151" s="1"/>
  <c r="BU150" s="1"/>
  <c r="BU123" s="1"/>
  <c r="CA6"/>
  <c r="CH331"/>
  <c r="CH330" s="1"/>
  <c r="CG183"/>
  <c r="CG182" s="1"/>
  <c r="CG181" s="1"/>
  <c r="CG180" s="1"/>
  <c r="CG179" s="1"/>
  <c r="CG177" s="1"/>
  <c r="CG295"/>
  <c r="CN280"/>
  <c r="CN279" s="1"/>
  <c r="CN516"/>
  <c r="CN515" s="1"/>
  <c r="CN514" s="1"/>
  <c r="CG10"/>
  <c r="CG9" s="1"/>
  <c r="CG8" s="1"/>
  <c r="CG51"/>
  <c r="CG50" s="1"/>
  <c r="CG43" s="1"/>
  <c r="CH265"/>
  <c r="CH264" s="1"/>
  <c r="CH263" s="1"/>
  <c r="CH257" s="1"/>
  <c r="CH255" s="1"/>
  <c r="CG1295"/>
  <c r="CG1294" s="1"/>
  <c r="CG1293" s="1"/>
  <c r="CG1292" s="1"/>
  <c r="CG1291" s="1"/>
  <c r="CG1290" s="1"/>
  <c r="CM1296"/>
  <c r="CH931"/>
  <c r="CB1300"/>
  <c r="CB1299" s="1"/>
  <c r="CB1298" s="1"/>
  <c r="CB1245" s="1"/>
  <c r="CB962"/>
  <c r="CB961" s="1"/>
  <c r="CB959" s="1"/>
  <c r="BO602"/>
  <c r="BO1563" s="1"/>
  <c r="BU678"/>
  <c r="BU677" s="1"/>
  <c r="BU676" s="1"/>
  <c r="BU675" s="1"/>
  <c r="BU674" s="1"/>
  <c r="CA679"/>
  <c r="BU1052"/>
  <c r="BV1300"/>
  <c r="BV1299" s="1"/>
  <c r="BV1298" s="1"/>
  <c r="BV1245" s="1"/>
  <c r="BV174"/>
  <c r="BV173" s="1"/>
  <c r="BV172" s="1"/>
  <c r="BV168" s="1"/>
  <c r="BV167" s="1"/>
  <c r="BV123" s="1"/>
  <c r="CB175"/>
  <c r="BU1016"/>
  <c r="BU1015" s="1"/>
  <c r="BU1014" s="1"/>
  <c r="BU1013" s="1"/>
  <c r="BU1012" s="1"/>
  <c r="BU959" s="1"/>
  <c r="CA1017"/>
  <c r="BU742"/>
  <c r="BU741" s="1"/>
  <c r="BU740" s="1"/>
  <c r="BU735" s="1"/>
  <c r="BU734" s="1"/>
  <c r="CA743"/>
  <c r="BU528"/>
  <c r="BU527" s="1"/>
  <c r="BU516" s="1"/>
  <c r="BU515" s="1"/>
  <c r="BU514" s="1"/>
  <c r="BU486" s="1"/>
  <c r="CA529"/>
  <c r="BU618"/>
  <c r="BU617" s="1"/>
  <c r="BU616" s="1"/>
  <c r="BU605" s="1"/>
  <c r="BU604" s="1"/>
  <c r="CA619"/>
  <c r="BV962"/>
  <c r="BV961" s="1"/>
  <c r="BV959" s="1"/>
  <c r="BU271"/>
  <c r="CN497" l="1"/>
  <c r="CH496"/>
  <c r="CH495" s="1"/>
  <c r="CH494" s="1"/>
  <c r="CH489" s="1"/>
  <c r="CH488" s="1"/>
  <c r="CM449"/>
  <c r="CM448" s="1"/>
  <c r="CM447" s="1"/>
  <c r="CM446" s="1"/>
  <c r="CM445" s="1"/>
  <c r="CM439" s="1"/>
  <c r="CM437" s="1"/>
  <c r="CS450"/>
  <c r="CM918"/>
  <c r="CM917" s="1"/>
  <c r="CS919"/>
  <c r="CN274"/>
  <c r="CN273" s="1"/>
  <c r="CG439"/>
  <c r="CG437" s="1"/>
  <c r="CS594"/>
  <c r="CS862"/>
  <c r="CM861"/>
  <c r="CM860" s="1"/>
  <c r="CM856" s="1"/>
  <c r="CM855" s="1"/>
  <c r="CM854" s="1"/>
  <c r="CM895"/>
  <c r="CS897"/>
  <c r="CM944"/>
  <c r="CG943"/>
  <c r="CG942" s="1"/>
  <c r="CG941" s="1"/>
  <c r="CG932" s="1"/>
  <c r="CG931" s="1"/>
  <c r="CH593"/>
  <c r="CH592" s="1"/>
  <c r="CH594"/>
  <c r="CM465"/>
  <c r="CM464" s="1"/>
  <c r="CM463" s="1"/>
  <c r="CS466"/>
  <c r="CG901"/>
  <c r="CG900" s="1"/>
  <c r="CG899" s="1"/>
  <c r="CS841"/>
  <c r="CW842"/>
  <c r="CS197"/>
  <c r="CW198"/>
  <c r="CS521"/>
  <c r="CW522"/>
  <c r="CS1359"/>
  <c r="CW1360"/>
  <c r="CT879"/>
  <c r="CX880"/>
  <c r="CS1471"/>
  <c r="CW1472"/>
  <c r="CS1426"/>
  <c r="CW1427"/>
  <c r="CS299"/>
  <c r="CW300"/>
  <c r="CS12"/>
  <c r="CW13"/>
  <c r="CS319"/>
  <c r="CW320"/>
  <c r="CS1104"/>
  <c r="CW1105"/>
  <c r="CS184"/>
  <c r="CW184" s="1"/>
  <c r="CW185"/>
  <c r="CS399"/>
  <c r="CW400"/>
  <c r="CS70"/>
  <c r="CW71"/>
  <c r="CS309"/>
  <c r="CW310"/>
  <c r="CS18"/>
  <c r="CW19"/>
  <c r="CT728"/>
  <c r="CX729"/>
  <c r="CS1009"/>
  <c r="CW1010"/>
  <c r="CS277"/>
  <c r="CW278"/>
  <c r="CT1488"/>
  <c r="CX1489"/>
  <c r="CS60"/>
  <c r="CW61"/>
  <c r="CS1198"/>
  <c r="CW1199"/>
  <c r="CS768"/>
  <c r="CW769"/>
  <c r="CS1092"/>
  <c r="CW1093"/>
  <c r="CT1376"/>
  <c r="CX1376" s="1"/>
  <c r="CX1377"/>
  <c r="CS937"/>
  <c r="CW937" s="1"/>
  <c r="CW938"/>
  <c r="CW542"/>
  <c r="CS534"/>
  <c r="CW534" s="1"/>
  <c r="CW655"/>
  <c r="CS654"/>
  <c r="CW654" s="1"/>
  <c r="CS235"/>
  <c r="CW235" s="1"/>
  <c r="CW236"/>
  <c r="CS692"/>
  <c r="CW692" s="1"/>
  <c r="CW693"/>
  <c r="CS314"/>
  <c r="CW315"/>
  <c r="CT1253"/>
  <c r="CS1405"/>
  <c r="CW1406"/>
  <c r="CS935"/>
  <c r="CW936"/>
  <c r="CS454"/>
  <c r="CW454" s="1"/>
  <c r="CW455"/>
  <c r="CS1271"/>
  <c r="CW1272"/>
  <c r="CS1320"/>
  <c r="CW1321"/>
  <c r="CS15"/>
  <c r="CW16"/>
  <c r="CS531"/>
  <c r="CW533"/>
  <c r="CS374"/>
  <c r="CW375"/>
  <c r="CS1421"/>
  <c r="CW1422"/>
  <c r="CS748"/>
  <c r="CW748" s="1"/>
  <c r="CW749"/>
  <c r="CW955"/>
  <c r="CS953"/>
  <c r="CW953" s="1"/>
  <c r="CS954"/>
  <c r="CW954" s="1"/>
  <c r="CX229"/>
  <c r="CS1222"/>
  <c r="CW1223"/>
  <c r="CS877"/>
  <c r="CW877" s="1"/>
  <c r="CW878"/>
  <c r="CS726"/>
  <c r="CW727"/>
  <c r="CS821"/>
  <c r="CW822"/>
  <c r="CT692"/>
  <c r="CX692" s="1"/>
  <c r="CX693"/>
  <c r="CS710"/>
  <c r="CW710" s="1"/>
  <c r="CW711"/>
  <c r="CS1504"/>
  <c r="CW1505"/>
  <c r="CW857"/>
  <c r="CS494"/>
  <c r="CW494" s="1"/>
  <c r="CW495"/>
  <c r="CT498"/>
  <c r="CX499"/>
  <c r="CS1376"/>
  <c r="CW1376" s="1"/>
  <c r="CW1377"/>
  <c r="CS1124"/>
  <c r="CW1125"/>
  <c r="CS1153"/>
  <c r="CW1154"/>
  <c r="CS866"/>
  <c r="CW867"/>
  <c r="CS1229"/>
  <c r="CW1230"/>
  <c r="CX1267"/>
  <c r="CT1266"/>
  <c r="CX1266" s="1"/>
  <c r="CS972"/>
  <c r="CW973"/>
  <c r="CS1057"/>
  <c r="CW1058"/>
  <c r="CS1451"/>
  <c r="CW1451" s="1"/>
  <c r="CW1452"/>
  <c r="CS103"/>
  <c r="CW103" s="1"/>
  <c r="CW104"/>
  <c r="CX562"/>
  <c r="CT561"/>
  <c r="CX561" s="1"/>
  <c r="CS1026"/>
  <c r="CW1027"/>
  <c r="CS552"/>
  <c r="CW552" s="1"/>
  <c r="CW553"/>
  <c r="CS408"/>
  <c r="CW409"/>
  <c r="CS498"/>
  <c r="CW498" s="1"/>
  <c r="CW499"/>
  <c r="CS1079"/>
  <c r="CW1080"/>
  <c r="CS846"/>
  <c r="CW846" s="1"/>
  <c r="CW847"/>
  <c r="CT556"/>
  <c r="CX556" s="1"/>
  <c r="CX557"/>
  <c r="CW850"/>
  <c r="CX655"/>
  <c r="CT654"/>
  <c r="CX654" s="1"/>
  <c r="CS1262"/>
  <c r="CW1262" s="1"/>
  <c r="CW1263"/>
  <c r="CS362"/>
  <c r="CW362" s="1"/>
  <c r="CW363"/>
  <c r="CS1168"/>
  <c r="CW1169"/>
  <c r="CS202"/>
  <c r="CW203"/>
  <c r="CS1067"/>
  <c r="CW1067" s="1"/>
  <c r="CW1068"/>
  <c r="CS650"/>
  <c r="CW650" s="1"/>
  <c r="CW651"/>
  <c r="CS1136"/>
  <c r="CW1137"/>
  <c r="CS247"/>
  <c r="CW251"/>
  <c r="CW595"/>
  <c r="CS425"/>
  <c r="CW426"/>
  <c r="CS911"/>
  <c r="CW911" s="1"/>
  <c r="CW912"/>
  <c r="CT1410"/>
  <c r="CX1410" s="1"/>
  <c r="CX1411"/>
  <c r="CT840"/>
  <c r="CX841"/>
  <c r="CS1437"/>
  <c r="CW1437" s="1"/>
  <c r="CW1438"/>
  <c r="CS98"/>
  <c r="CW99"/>
  <c r="CT160"/>
  <c r="CX161"/>
  <c r="CS644"/>
  <c r="CW645"/>
  <c r="CS1308"/>
  <c r="CW1309"/>
  <c r="CS608"/>
  <c r="CW609"/>
  <c r="CT98"/>
  <c r="CX99"/>
  <c r="CS268"/>
  <c r="CW268" s="1"/>
  <c r="CW269"/>
  <c r="CS1087"/>
  <c r="CW1088"/>
  <c r="CS24"/>
  <c r="CW24" s="1"/>
  <c r="CW26"/>
  <c r="CS816"/>
  <c r="CW817"/>
  <c r="CS1461"/>
  <c r="CW1462"/>
  <c r="CS1065"/>
  <c r="CW1066"/>
  <c r="CS302"/>
  <c r="CW303"/>
  <c r="CS1236"/>
  <c r="CW1237"/>
  <c r="CT247"/>
  <c r="CX251"/>
  <c r="CS211"/>
  <c r="CW212"/>
  <c r="CS684"/>
  <c r="CW684" s="1"/>
  <c r="CW685"/>
  <c r="CS413"/>
  <c r="CW414"/>
  <c r="CS746"/>
  <c r="CW747"/>
  <c r="CS1486"/>
  <c r="CW1487"/>
  <c r="CT1471"/>
  <c r="CX1471" s="1"/>
  <c r="CX1472"/>
  <c r="CS36"/>
  <c r="CW36" s="1"/>
  <c r="CW37"/>
  <c r="CS891"/>
  <c r="CW891" s="1"/>
  <c r="CW892"/>
  <c r="CS388"/>
  <c r="CW389"/>
  <c r="CS55"/>
  <c r="CW56"/>
  <c r="CS716"/>
  <c r="CW717"/>
  <c r="CT1469"/>
  <c r="CX1469" s="1"/>
  <c r="CX1470"/>
  <c r="CT104"/>
  <c r="CX104" s="1"/>
  <c r="CX105"/>
  <c r="CS1260"/>
  <c r="CW1261"/>
  <c r="CT1481"/>
  <c r="CX1482"/>
  <c r="CT112"/>
  <c r="CX113"/>
  <c r="CT1295"/>
  <c r="CX1296"/>
  <c r="CS580"/>
  <c r="CW581"/>
  <c r="CS1205"/>
  <c r="CW1205" s="1"/>
  <c r="CW1206"/>
  <c r="CX1401"/>
  <c r="CT1400"/>
  <c r="CT235"/>
  <c r="CX235" s="1"/>
  <c r="CX236"/>
  <c r="CS561"/>
  <c r="CW561" s="1"/>
  <c r="CW562"/>
  <c r="CS394"/>
  <c r="CW394" s="1"/>
  <c r="CW395"/>
  <c r="CS259"/>
  <c r="CW260"/>
  <c r="CT394"/>
  <c r="CX394" s="1"/>
  <c r="CX395"/>
  <c r="CS118"/>
  <c r="CW119"/>
  <c r="CS1031"/>
  <c r="CW1032"/>
  <c r="CS1107"/>
  <c r="CW1108"/>
  <c r="CT975"/>
  <c r="CX975" s="1"/>
  <c r="CX976"/>
  <c r="CS129"/>
  <c r="CW130"/>
  <c r="CT1473"/>
  <c r="CX1473" s="1"/>
  <c r="CX1474"/>
  <c r="CS1043"/>
  <c r="CW1043" s="1"/>
  <c r="CW1045"/>
  <c r="CS808"/>
  <c r="CW809"/>
  <c r="CS968"/>
  <c r="CW969"/>
  <c r="CS290"/>
  <c r="CW291"/>
  <c r="CS509"/>
  <c r="CW509" s="1"/>
  <c r="CW510"/>
  <c r="CS963"/>
  <c r="CW963" s="1"/>
  <c r="CW964"/>
  <c r="CS228"/>
  <c r="CW228" s="1"/>
  <c r="CW229"/>
  <c r="CS441"/>
  <c r="CW442"/>
  <c r="CS946"/>
  <c r="CW947"/>
  <c r="CT926"/>
  <c r="CX927"/>
  <c r="CT362"/>
  <c r="CX362" s="1"/>
  <c r="CX363"/>
  <c r="CS1430"/>
  <c r="CW1431"/>
  <c r="CS775"/>
  <c r="CW775" s="1"/>
  <c r="CW776"/>
  <c r="CT846"/>
  <c r="CX847"/>
  <c r="CS1097"/>
  <c r="CW1098"/>
  <c r="CW800"/>
  <c r="CS799"/>
  <c r="CW799" s="1"/>
  <c r="CS332"/>
  <c r="CW332" s="1"/>
  <c r="CW333"/>
  <c r="CS1146"/>
  <c r="CW1147"/>
  <c r="CS975"/>
  <c r="CW975" s="1"/>
  <c r="CW976"/>
  <c r="CS873"/>
  <c r="CW874"/>
  <c r="CS587"/>
  <c r="CW588"/>
  <c r="CS556"/>
  <c r="CW556" s="1"/>
  <c r="CW557"/>
  <c r="CS1286"/>
  <c r="CW1287"/>
  <c r="CS173"/>
  <c r="CW174"/>
  <c r="CS433"/>
  <c r="CW434"/>
  <c r="CS903"/>
  <c r="CS902" s="1"/>
  <c r="CT904"/>
  <c r="CT903" s="1"/>
  <c r="CT902" s="1"/>
  <c r="CT953"/>
  <c r="CT954"/>
  <c r="CS223"/>
  <c r="CS222" s="1"/>
  <c r="CS221" s="1"/>
  <c r="CS217" s="1"/>
  <c r="CU224"/>
  <c r="CT156"/>
  <c r="CT153" s="1"/>
  <c r="CT525"/>
  <c r="CT524" s="1"/>
  <c r="CT516" s="1"/>
  <c r="CT515" s="1"/>
  <c r="CN17"/>
  <c r="CH10"/>
  <c r="CH9" s="1"/>
  <c r="CH8" s="1"/>
  <c r="CH1090"/>
  <c r="CG6"/>
  <c r="CM80"/>
  <c r="CM77" s="1"/>
  <c r="CM76" s="1"/>
  <c r="CM75" s="1"/>
  <c r="CM74" s="1"/>
  <c r="CM73" s="1"/>
  <c r="CM63" s="1"/>
  <c r="CS81"/>
  <c r="CM797"/>
  <c r="CM796" s="1"/>
  <c r="CM795" s="1"/>
  <c r="CM794" s="1"/>
  <c r="CM793" s="1"/>
  <c r="CM791" s="1"/>
  <c r="CS798"/>
  <c r="CM1335"/>
  <c r="CM1334" s="1"/>
  <c r="CS1336"/>
  <c r="CN1445"/>
  <c r="CN1444" s="1"/>
  <c r="CT1446"/>
  <c r="CT1445" s="1"/>
  <c r="CT1444" s="1"/>
  <c r="CN994"/>
  <c r="CN993" s="1"/>
  <c r="CN992" s="1"/>
  <c r="CN991" s="1"/>
  <c r="CT995"/>
  <c r="CT994" s="1"/>
  <c r="CT993" s="1"/>
  <c r="CT992" s="1"/>
  <c r="CT991" s="1"/>
  <c r="CN1033"/>
  <c r="CN1032" s="1"/>
  <c r="CN1031" s="1"/>
  <c r="CN1030" s="1"/>
  <c r="CT1034"/>
  <c r="CT1033" s="1"/>
  <c r="CT1032" s="1"/>
  <c r="CT1031" s="1"/>
  <c r="CT1030" s="1"/>
  <c r="CN454"/>
  <c r="CT455"/>
  <c r="CT454" s="1"/>
  <c r="CM1255"/>
  <c r="CM1254" s="1"/>
  <c r="CM1253" s="1"/>
  <c r="CS1256"/>
  <c r="CM1441"/>
  <c r="CM1436" s="1"/>
  <c r="CM1435" s="1"/>
  <c r="CS1442"/>
  <c r="CM1445"/>
  <c r="CM1444" s="1"/>
  <c r="CM1443" s="1"/>
  <c r="CS1446"/>
  <c r="CM928"/>
  <c r="CM927" s="1"/>
  <c r="CM926" s="1"/>
  <c r="CM925" s="1"/>
  <c r="CM924" s="1"/>
  <c r="CS929"/>
  <c r="CM738"/>
  <c r="CM737" s="1"/>
  <c r="CM736" s="1"/>
  <c r="CS739"/>
  <c r="CM1023"/>
  <c r="CM1022" s="1"/>
  <c r="CM1018" s="1"/>
  <c r="CS1024"/>
  <c r="CM1347"/>
  <c r="CM1346" s="1"/>
  <c r="CS1348"/>
  <c r="CM1353"/>
  <c r="CM1352" s="1"/>
  <c r="CS1354"/>
  <c r="CM348"/>
  <c r="CM347" s="1"/>
  <c r="CS349"/>
  <c r="CN770"/>
  <c r="CN769" s="1"/>
  <c r="CN768" s="1"/>
  <c r="CN767" s="1"/>
  <c r="CN766" s="1"/>
  <c r="CT771"/>
  <c r="CT770" s="1"/>
  <c r="CT769" s="1"/>
  <c r="CT768" s="1"/>
  <c r="CT767" s="1"/>
  <c r="CM48"/>
  <c r="CM47" s="1"/>
  <c r="CM46" s="1"/>
  <c r="CM45" s="1"/>
  <c r="CM44" s="1"/>
  <c r="CM43" s="1"/>
  <c r="CS49"/>
  <c r="CM921"/>
  <c r="CM920" s="1"/>
  <c r="CM901" s="1"/>
  <c r="CM900" s="1"/>
  <c r="CM899" s="1"/>
  <c r="CS922"/>
  <c r="CN338"/>
  <c r="CN337" s="1"/>
  <c r="CN336" s="1"/>
  <c r="CN331" s="1"/>
  <c r="CN330" s="1"/>
  <c r="CT339"/>
  <c r="CM893"/>
  <c r="CM890" s="1"/>
  <c r="CM889" s="1"/>
  <c r="CM888" s="1"/>
  <c r="CM887" s="1"/>
  <c r="CS894"/>
  <c r="CN895"/>
  <c r="CN890" s="1"/>
  <c r="CN889" s="1"/>
  <c r="CN888" s="1"/>
  <c r="CN887" s="1"/>
  <c r="CT897"/>
  <c r="CT895" s="1"/>
  <c r="CT890" s="1"/>
  <c r="CT889" s="1"/>
  <c r="CT888" s="1"/>
  <c r="CT887" s="1"/>
  <c r="CN374"/>
  <c r="CN373" s="1"/>
  <c r="CN372" s="1"/>
  <c r="CN371" s="1"/>
  <c r="CT375"/>
  <c r="CT374" s="1"/>
  <c r="CT373" s="1"/>
  <c r="CT372" s="1"/>
  <c r="CT371" s="1"/>
  <c r="CN731"/>
  <c r="CN730" s="1"/>
  <c r="CN726" s="1"/>
  <c r="CN725" s="1"/>
  <c r="CT732"/>
  <c r="CN357"/>
  <c r="CN356" s="1"/>
  <c r="CN346" s="1"/>
  <c r="CN345" s="1"/>
  <c r="CN344" s="1"/>
  <c r="CN343" s="1"/>
  <c r="CT358"/>
  <c r="CM1302"/>
  <c r="CM1301" s="1"/>
  <c r="CS1303"/>
  <c r="CN909"/>
  <c r="CN908" s="1"/>
  <c r="CT910"/>
  <c r="CT909" s="1"/>
  <c r="CT908" s="1"/>
  <c r="CM461"/>
  <c r="CM460" s="1"/>
  <c r="CM459" s="1"/>
  <c r="CM458" s="1"/>
  <c r="CM457" s="1"/>
  <c r="CS462"/>
  <c r="CN915"/>
  <c r="CN914" s="1"/>
  <c r="CT916"/>
  <c r="CT915" s="1"/>
  <c r="CT914" s="1"/>
  <c r="CT125"/>
  <c r="CS453"/>
  <c r="CW453" s="1"/>
  <c r="CS452"/>
  <c r="CT280"/>
  <c r="CT279" s="1"/>
  <c r="CT274" s="1"/>
  <c r="CT273" s="1"/>
  <c r="CT306"/>
  <c r="CN652"/>
  <c r="CN651" s="1"/>
  <c r="CN650" s="1"/>
  <c r="CN641" s="1"/>
  <c r="CN640" s="1"/>
  <c r="CT653"/>
  <c r="CN804"/>
  <c r="CT805"/>
  <c r="CT804" s="1"/>
  <c r="CM1317"/>
  <c r="CM1316" s="1"/>
  <c r="CS1318"/>
  <c r="CN686"/>
  <c r="CN685" s="1"/>
  <c r="CN684" s="1"/>
  <c r="CN675" s="1"/>
  <c r="CN674" s="1"/>
  <c r="CT687"/>
  <c r="CM1371"/>
  <c r="CM1370" s="1"/>
  <c r="CS1372"/>
  <c r="CN1326"/>
  <c r="CN1325" s="1"/>
  <c r="CT1327"/>
  <c r="CT1326" s="1"/>
  <c r="CT1325" s="1"/>
  <c r="CN1099"/>
  <c r="CN1098" s="1"/>
  <c r="CN1097" s="1"/>
  <c r="CN1096" s="1"/>
  <c r="CT1100"/>
  <c r="CT1099" s="1"/>
  <c r="CT1098" s="1"/>
  <c r="CT1097" s="1"/>
  <c r="CT1096" s="1"/>
  <c r="CN60"/>
  <c r="CN59" s="1"/>
  <c r="CN51" s="1"/>
  <c r="CN50" s="1"/>
  <c r="CN43" s="1"/>
  <c r="CT61"/>
  <c r="CT60" s="1"/>
  <c r="CT59" s="1"/>
  <c r="CT51" s="1"/>
  <c r="CT50" s="1"/>
  <c r="CT43" s="1"/>
  <c r="CM1311"/>
  <c r="CM1310" s="1"/>
  <c r="CS1312"/>
  <c r="CM1212"/>
  <c r="CM1211" s="1"/>
  <c r="CM1210" s="1"/>
  <c r="CM1209" s="1"/>
  <c r="CS1213"/>
  <c r="CN918"/>
  <c r="CN917" s="1"/>
  <c r="CT919"/>
  <c r="CT918" s="1"/>
  <c r="CT917" s="1"/>
  <c r="CM1368"/>
  <c r="CM1367" s="1"/>
  <c r="CS1369"/>
  <c r="CN1468"/>
  <c r="CN1459" s="1"/>
  <c r="CM1295"/>
  <c r="CM1294" s="1"/>
  <c r="CM1293" s="1"/>
  <c r="CM1292" s="1"/>
  <c r="CM1291" s="1"/>
  <c r="CM1290" s="1"/>
  <c r="CS1296"/>
  <c r="CN388"/>
  <c r="CN387" s="1"/>
  <c r="CT389"/>
  <c r="CT388" s="1"/>
  <c r="CT387" s="1"/>
  <c r="CM1388"/>
  <c r="CM1387" s="1"/>
  <c r="CM1386" s="1"/>
  <c r="CM1385" s="1"/>
  <c r="CM1384" s="1"/>
  <c r="CS1389"/>
  <c r="CM1398"/>
  <c r="CM1397" s="1"/>
  <c r="CM1396" s="1"/>
  <c r="CM1395" s="1"/>
  <c r="CM1394" s="1"/>
  <c r="CM1393" s="1"/>
  <c r="CS1399"/>
  <c r="CN426"/>
  <c r="CN425" s="1"/>
  <c r="CN424" s="1"/>
  <c r="CN423" s="1"/>
  <c r="CN422" s="1"/>
  <c r="CN421" s="1"/>
  <c r="CT427"/>
  <c r="CT426" s="1"/>
  <c r="CT425" s="1"/>
  <c r="CT424" s="1"/>
  <c r="CT423" s="1"/>
  <c r="CT422" s="1"/>
  <c r="CT421" s="1"/>
  <c r="CN409"/>
  <c r="CN408" s="1"/>
  <c r="CN407" s="1"/>
  <c r="CN406" s="1"/>
  <c r="CT410"/>
  <c r="CT409" s="1"/>
  <c r="CT408" s="1"/>
  <c r="CT407" s="1"/>
  <c r="CT406" s="1"/>
  <c r="CM380"/>
  <c r="CM379" s="1"/>
  <c r="CM378" s="1"/>
  <c r="CM377" s="1"/>
  <c r="CS381"/>
  <c r="CM994"/>
  <c r="CM993" s="1"/>
  <c r="CM992" s="1"/>
  <c r="CM991" s="1"/>
  <c r="CM961" s="1"/>
  <c r="CS995"/>
  <c r="CN1341"/>
  <c r="CN1340" s="1"/>
  <c r="CT1342"/>
  <c r="CT1341" s="1"/>
  <c r="CT1340" s="1"/>
  <c r="CN1104"/>
  <c r="CN1103" s="1"/>
  <c r="CN1102" s="1"/>
  <c r="CN1101" s="1"/>
  <c r="CT1105"/>
  <c r="CT1104" s="1"/>
  <c r="CT1103" s="1"/>
  <c r="CT1102" s="1"/>
  <c r="CT1101" s="1"/>
  <c r="CN599"/>
  <c r="CN598" s="1"/>
  <c r="CT600"/>
  <c r="CT599" s="1"/>
  <c r="CT598" s="1"/>
  <c r="CM492"/>
  <c r="CM491" s="1"/>
  <c r="CM490" s="1"/>
  <c r="CM489" s="1"/>
  <c r="CM488" s="1"/>
  <c r="CS493"/>
  <c r="CM1160"/>
  <c r="CM1159" s="1"/>
  <c r="CM1158" s="1"/>
  <c r="CM1157" s="1"/>
  <c r="CS1161"/>
  <c r="CM1332"/>
  <c r="CM1331" s="1"/>
  <c r="CS1333"/>
  <c r="CN106"/>
  <c r="CN103" s="1"/>
  <c r="CN90" s="1"/>
  <c r="CN75" s="1"/>
  <c r="CN74" s="1"/>
  <c r="CN73" s="1"/>
  <c r="CN63" s="1"/>
  <c r="CT107"/>
  <c r="CN948"/>
  <c r="CN947" s="1"/>
  <c r="CN946" s="1"/>
  <c r="CN945" s="1"/>
  <c r="CT949"/>
  <c r="CT948" s="1"/>
  <c r="CT947" s="1"/>
  <c r="CT946" s="1"/>
  <c r="CT945" s="1"/>
  <c r="CM281"/>
  <c r="CS282"/>
  <c r="CN1148"/>
  <c r="CN1147" s="1"/>
  <c r="CN1146" s="1"/>
  <c r="CN1145" s="1"/>
  <c r="CN1129" s="1"/>
  <c r="CT1149"/>
  <c r="CT1148" s="1"/>
  <c r="CT1147" s="1"/>
  <c r="CT1146" s="1"/>
  <c r="CT1145" s="1"/>
  <c r="CT1129" s="1"/>
  <c r="CN1212"/>
  <c r="CN1211" s="1"/>
  <c r="CN1210" s="1"/>
  <c r="CN1209" s="1"/>
  <c r="CT1213"/>
  <c r="CT1212" s="1"/>
  <c r="CT1211" s="1"/>
  <c r="CT1210" s="1"/>
  <c r="CT1209" s="1"/>
  <c r="CX1209" s="1"/>
  <c r="CN12"/>
  <c r="CN11" s="1"/>
  <c r="CN10" s="1"/>
  <c r="CN9" s="1"/>
  <c r="CN8" s="1"/>
  <c r="CN6" s="1"/>
  <c r="CT13"/>
  <c r="CT12" s="1"/>
  <c r="CT11" s="1"/>
  <c r="CT10" s="1"/>
  <c r="CN1087"/>
  <c r="CN1086" s="1"/>
  <c r="CN1085" s="1"/>
  <c r="CN1084" s="1"/>
  <c r="CN1083" s="1"/>
  <c r="CT1088"/>
  <c r="CT1087" s="1"/>
  <c r="CT1086" s="1"/>
  <c r="CT1085" s="1"/>
  <c r="CT1084" s="1"/>
  <c r="CT1083" s="1"/>
  <c r="CM1133"/>
  <c r="CM1132" s="1"/>
  <c r="CM1131" s="1"/>
  <c r="CM1130" s="1"/>
  <c r="CS1134"/>
  <c r="CM40"/>
  <c r="CM35" s="1"/>
  <c r="CM34" s="1"/>
  <c r="CM33" s="1"/>
  <c r="CM32" s="1"/>
  <c r="CS41"/>
  <c r="CN1368"/>
  <c r="CN1367" s="1"/>
  <c r="CT1369"/>
  <c r="CT1368" s="1"/>
  <c r="CT1367" s="1"/>
  <c r="CN1069"/>
  <c r="CN1068" s="1"/>
  <c r="CN1067" s="1"/>
  <c r="CN1062" s="1"/>
  <c r="CN1061" s="1"/>
  <c r="CT1070"/>
  <c r="CT1069" s="1"/>
  <c r="CT1068" s="1"/>
  <c r="CT1067" s="1"/>
  <c r="CT1062" s="1"/>
  <c r="CT1061" s="1"/>
  <c r="CN465"/>
  <c r="CN464" s="1"/>
  <c r="CN463" s="1"/>
  <c r="CN458" s="1"/>
  <c r="CN457" s="1"/>
  <c r="CT466"/>
  <c r="CM285"/>
  <c r="CS286"/>
  <c r="CN613"/>
  <c r="CN612" s="1"/>
  <c r="CN611" s="1"/>
  <c r="CN605" s="1"/>
  <c r="CN604" s="1"/>
  <c r="CT615"/>
  <c r="CN1203"/>
  <c r="CN1202" s="1"/>
  <c r="CN1201" s="1"/>
  <c r="CN1200" s="1"/>
  <c r="CT1204"/>
  <c r="CT1468"/>
  <c r="CM1338"/>
  <c r="CM1337" s="1"/>
  <c r="CS1339"/>
  <c r="CN204"/>
  <c r="CN203" s="1"/>
  <c r="CN202" s="1"/>
  <c r="CN201" s="1"/>
  <c r="CN200" s="1"/>
  <c r="CT205"/>
  <c r="CT204" s="1"/>
  <c r="CT203" s="1"/>
  <c r="CT202" s="1"/>
  <c r="CT201" s="1"/>
  <c r="CT200" s="1"/>
  <c r="CM354"/>
  <c r="CM353" s="1"/>
  <c r="CM346" s="1"/>
  <c r="CM345" s="1"/>
  <c r="CM344" s="1"/>
  <c r="CM343" s="1"/>
  <c r="CS355"/>
  <c r="CN1094"/>
  <c r="CN1093" s="1"/>
  <c r="CN1092" s="1"/>
  <c r="CN1091" s="1"/>
  <c r="CT1095"/>
  <c r="CT1094" s="1"/>
  <c r="CT1093" s="1"/>
  <c r="CT1092" s="1"/>
  <c r="CT1091" s="1"/>
  <c r="CT1090" s="1"/>
  <c r="CM1329"/>
  <c r="CM1328" s="1"/>
  <c r="CS1330"/>
  <c r="CN1058"/>
  <c r="CN1057" s="1"/>
  <c r="CN1056" s="1"/>
  <c r="CN1055" s="1"/>
  <c r="CN1054" s="1"/>
  <c r="CT1059"/>
  <c r="CT1058" s="1"/>
  <c r="CT1057" s="1"/>
  <c r="CT1056" s="1"/>
  <c r="CT1055" s="1"/>
  <c r="CT1054" s="1"/>
  <c r="CN189"/>
  <c r="CN188" s="1"/>
  <c r="CT190"/>
  <c r="CT189" s="1"/>
  <c r="CT188" s="1"/>
  <c r="CN748"/>
  <c r="CN745" s="1"/>
  <c r="CN744" s="1"/>
  <c r="CN735" s="1"/>
  <c r="CN734" s="1"/>
  <c r="CT749"/>
  <c r="CM1251"/>
  <c r="CM1250" s="1"/>
  <c r="CM1249" s="1"/>
  <c r="CS1252"/>
  <c r="CM186"/>
  <c r="CM183" s="1"/>
  <c r="CM182" s="1"/>
  <c r="CM181" s="1"/>
  <c r="CM180" s="1"/>
  <c r="CM179" s="1"/>
  <c r="CM177" s="1"/>
  <c r="CS187"/>
  <c r="CN1165"/>
  <c r="CN1164" s="1"/>
  <c r="CN1163" s="1"/>
  <c r="CN1162" s="1"/>
  <c r="CN1151" s="1"/>
  <c r="CT1166"/>
  <c r="CT1165" s="1"/>
  <c r="CT1164" s="1"/>
  <c r="CT1163" s="1"/>
  <c r="CT1162" s="1"/>
  <c r="CT1151" s="1"/>
  <c r="CX1151" s="1"/>
  <c r="CM1191"/>
  <c r="CM1190" s="1"/>
  <c r="CM1189" s="1"/>
  <c r="CM1188" s="1"/>
  <c r="CS1192"/>
  <c r="CM1165"/>
  <c r="CM1164" s="1"/>
  <c r="CM1163" s="1"/>
  <c r="CM1162" s="1"/>
  <c r="CS1166"/>
  <c r="CM1040"/>
  <c r="CM1039" s="1"/>
  <c r="CM1038" s="1"/>
  <c r="CM1037" s="1"/>
  <c r="CM1036" s="1"/>
  <c r="CS1041"/>
  <c r="CN1359"/>
  <c r="CN1358" s="1"/>
  <c r="CT1360"/>
  <c r="CT1359" s="1"/>
  <c r="CT1358" s="1"/>
  <c r="CN184"/>
  <c r="CN183" s="1"/>
  <c r="CT185"/>
  <c r="CT184" s="1"/>
  <c r="CT183" s="1"/>
  <c r="CT182" s="1"/>
  <c r="CT181" s="1"/>
  <c r="CT180" s="1"/>
  <c r="CT179" s="1"/>
  <c r="CN939"/>
  <c r="CN938" s="1"/>
  <c r="CN937" s="1"/>
  <c r="CN932" s="1"/>
  <c r="CT940"/>
  <c r="CT939" s="1"/>
  <c r="CT938" s="1"/>
  <c r="CT937" s="1"/>
  <c r="CT932" s="1"/>
  <c r="CT931" s="1"/>
  <c r="CN306"/>
  <c r="CN295" s="1"/>
  <c r="CN271" s="1"/>
  <c r="CN385"/>
  <c r="CN384" s="1"/>
  <c r="CN383" s="1"/>
  <c r="CN382" s="1"/>
  <c r="CN376" s="1"/>
  <c r="CN370" s="1"/>
  <c r="CN341" s="1"/>
  <c r="CT386"/>
  <c r="CT385" s="1"/>
  <c r="CT384" s="1"/>
  <c r="CT383" s="1"/>
  <c r="CT382" s="1"/>
  <c r="CM385"/>
  <c r="CM384" s="1"/>
  <c r="CM383" s="1"/>
  <c r="CM382" s="1"/>
  <c r="CM376" s="1"/>
  <c r="CM370" s="1"/>
  <c r="CS386"/>
  <c r="CA341"/>
  <c r="CG885"/>
  <c r="CA1016"/>
  <c r="CA1015" s="1"/>
  <c r="CA1014" s="1"/>
  <c r="CA1013" s="1"/>
  <c r="CA1012" s="1"/>
  <c r="CA959" s="1"/>
  <c r="CG1017"/>
  <c r="CN452"/>
  <c r="CN451" s="1"/>
  <c r="CN439" s="1"/>
  <c r="CN437" s="1"/>
  <c r="CN453"/>
  <c r="CH803"/>
  <c r="CH799"/>
  <c r="CH794" s="1"/>
  <c r="CH793" s="1"/>
  <c r="CH791" s="1"/>
  <c r="CN717"/>
  <c r="CH716"/>
  <c r="CH715" s="1"/>
  <c r="CH714" s="1"/>
  <c r="CH709" s="1"/>
  <c r="CH708" s="1"/>
  <c r="CN1357"/>
  <c r="CH1356"/>
  <c r="CH1355" s="1"/>
  <c r="CH973"/>
  <c r="CH972" s="1"/>
  <c r="CH971" s="1"/>
  <c r="CN974"/>
  <c r="CG1151"/>
  <c r="CA271"/>
  <c r="CA152"/>
  <c r="CA151" s="1"/>
  <c r="CA150" s="1"/>
  <c r="CA123" s="1"/>
  <c r="CA528"/>
  <c r="CA527" s="1"/>
  <c r="CA516" s="1"/>
  <c r="CA515" s="1"/>
  <c r="CA514" s="1"/>
  <c r="CA486" s="1"/>
  <c r="CG529"/>
  <c r="CA678"/>
  <c r="CA677" s="1"/>
  <c r="CA676" s="1"/>
  <c r="CA675" s="1"/>
  <c r="CA674" s="1"/>
  <c r="CG679"/>
  <c r="CH453"/>
  <c r="CH452"/>
  <c r="CH451" s="1"/>
  <c r="CH439" s="1"/>
  <c r="CH437" s="1"/>
  <c r="CN803"/>
  <c r="CN799"/>
  <c r="CN794" s="1"/>
  <c r="CN793" s="1"/>
  <c r="CN791" s="1"/>
  <c r="CN1333"/>
  <c r="CH1332"/>
  <c r="CH1331" s="1"/>
  <c r="CG338"/>
  <c r="CG337" s="1"/>
  <c r="CG336" s="1"/>
  <c r="CG331" s="1"/>
  <c r="CG330" s="1"/>
  <c r="CM339"/>
  <c r="CG1143"/>
  <c r="CG1142" s="1"/>
  <c r="CG1141" s="1"/>
  <c r="CG1140" s="1"/>
  <c r="CG1129" s="1"/>
  <c r="CM1144"/>
  <c r="CH1452"/>
  <c r="CH1451" s="1"/>
  <c r="CH1443" s="1"/>
  <c r="CH1434" s="1"/>
  <c r="CH1428" s="1"/>
  <c r="CH1417" s="1"/>
  <c r="CH1391" s="1"/>
  <c r="CN1453"/>
  <c r="CG507"/>
  <c r="CG506" s="1"/>
  <c r="CG505" s="1"/>
  <c r="CG504" s="1"/>
  <c r="CG503" s="1"/>
  <c r="CM508"/>
  <c r="CG283"/>
  <c r="CG280" s="1"/>
  <c r="CG279" s="1"/>
  <c r="CG274" s="1"/>
  <c r="CG273" s="1"/>
  <c r="CG271" s="1"/>
  <c r="CM284"/>
  <c r="CH965"/>
  <c r="CH964" s="1"/>
  <c r="CH963" s="1"/>
  <c r="CN966"/>
  <c r="CM158"/>
  <c r="CG156"/>
  <c r="CG153" s="1"/>
  <c r="CG682"/>
  <c r="CG681" s="1"/>
  <c r="CG680" s="1"/>
  <c r="CM683"/>
  <c r="CH6"/>
  <c r="CG1300"/>
  <c r="CG1299" s="1"/>
  <c r="CG1298" s="1"/>
  <c r="CG1245" s="1"/>
  <c r="CH486"/>
  <c r="CA742"/>
  <c r="CA741" s="1"/>
  <c r="CA740" s="1"/>
  <c r="CA735" s="1"/>
  <c r="CA734" s="1"/>
  <c r="CG743"/>
  <c r="CM649"/>
  <c r="CG648"/>
  <c r="CG647" s="1"/>
  <c r="CG646" s="1"/>
  <c r="CG641" s="1"/>
  <c r="CG640" s="1"/>
  <c r="CM526"/>
  <c r="CG525"/>
  <c r="CG524" s="1"/>
  <c r="CG1203"/>
  <c r="CG1202" s="1"/>
  <c r="CG1201" s="1"/>
  <c r="CG1200" s="1"/>
  <c r="CG1194" s="1"/>
  <c r="CM1204"/>
  <c r="CH383"/>
  <c r="CH382" s="1"/>
  <c r="CH376" s="1"/>
  <c r="CH370" s="1"/>
  <c r="CH341" s="1"/>
  <c r="CH182"/>
  <c r="CH181" s="1"/>
  <c r="CH180" s="1"/>
  <c r="CH179" s="1"/>
  <c r="CH177" s="1"/>
  <c r="CN1194"/>
  <c r="CH271"/>
  <c r="CB174"/>
  <c r="CB173" s="1"/>
  <c r="CB172" s="1"/>
  <c r="CB168" s="1"/>
  <c r="CB167" s="1"/>
  <c r="CB123" s="1"/>
  <c r="CB1563" s="1"/>
  <c r="CH175"/>
  <c r="CA618"/>
  <c r="CA617" s="1"/>
  <c r="CA616" s="1"/>
  <c r="CA605" s="1"/>
  <c r="CA604" s="1"/>
  <c r="CG619"/>
  <c r="CG613"/>
  <c r="CG612" s="1"/>
  <c r="CG611" s="1"/>
  <c r="CM615"/>
  <c r="CN922"/>
  <c r="CH921"/>
  <c r="CH920" s="1"/>
  <c r="CH901" s="1"/>
  <c r="CH900" s="1"/>
  <c r="CH899" s="1"/>
  <c r="CH885" s="1"/>
  <c r="CG266"/>
  <c r="CG265" s="1"/>
  <c r="CG264" s="1"/>
  <c r="CG263" s="1"/>
  <c r="CG257" s="1"/>
  <c r="CG255" s="1"/>
  <c r="CM267"/>
  <c r="CM1499"/>
  <c r="CG1498"/>
  <c r="CG1497" s="1"/>
  <c r="CG1496" s="1"/>
  <c r="CG1495" s="1"/>
  <c r="CG1494" s="1"/>
  <c r="CG1391" s="1"/>
  <c r="CN1351"/>
  <c r="CH1350"/>
  <c r="CH1349" s="1"/>
  <c r="CG160"/>
  <c r="CG159" s="1"/>
  <c r="CM161"/>
  <c r="CN1041"/>
  <c r="CH1040"/>
  <c r="CH1039" s="1"/>
  <c r="CH1038" s="1"/>
  <c r="CH1037" s="1"/>
  <c r="CH1036" s="1"/>
  <c r="CN1017"/>
  <c r="CH1016"/>
  <c r="CH1015" s="1"/>
  <c r="CH1014" s="1"/>
  <c r="CH1013" s="1"/>
  <c r="CH1012" s="1"/>
  <c r="CH1388"/>
  <c r="CH1387" s="1"/>
  <c r="CH1386" s="1"/>
  <c r="CH1385" s="1"/>
  <c r="CH1384" s="1"/>
  <c r="CN1389"/>
  <c r="CN1345"/>
  <c r="CH1344"/>
  <c r="CH1343" s="1"/>
  <c r="BU602"/>
  <c r="BU1563" s="1"/>
  <c r="CG346"/>
  <c r="CG345" s="1"/>
  <c r="CG344" s="1"/>
  <c r="CG343" s="1"/>
  <c r="CG376"/>
  <c r="CG370" s="1"/>
  <c r="CH602"/>
  <c r="CN182"/>
  <c r="CN181" s="1"/>
  <c r="CN180" s="1"/>
  <c r="CN179" s="1"/>
  <c r="CN177" s="1"/>
  <c r="CH1194"/>
  <c r="CH1052" s="1"/>
  <c r="BV1563"/>
  <c r="CT594" l="1"/>
  <c r="CT593" s="1"/>
  <c r="CT592" s="1"/>
  <c r="CW466"/>
  <c r="CS465"/>
  <c r="CT497"/>
  <c r="CT496" s="1"/>
  <c r="CT495" s="1"/>
  <c r="CT494" s="1"/>
  <c r="CN496"/>
  <c r="CN495" s="1"/>
  <c r="CN494" s="1"/>
  <c r="CN489" s="1"/>
  <c r="CN488" s="1"/>
  <c r="CN1090"/>
  <c r="CT1248"/>
  <c r="CX1248" s="1"/>
  <c r="CW897"/>
  <c r="CS895"/>
  <c r="CW895" s="1"/>
  <c r="CW919"/>
  <c r="CS918"/>
  <c r="CS944"/>
  <c r="CM943"/>
  <c r="CM942" s="1"/>
  <c r="CM941" s="1"/>
  <c r="CM932" s="1"/>
  <c r="CM931" s="1"/>
  <c r="CM885" s="1"/>
  <c r="CW862"/>
  <c r="CS861"/>
  <c r="CN931"/>
  <c r="CM1300"/>
  <c r="CM1299" s="1"/>
  <c r="CM1298" s="1"/>
  <c r="CN593"/>
  <c r="CN592" s="1"/>
  <c r="CN486" s="1"/>
  <c r="CN594"/>
  <c r="CW450"/>
  <c r="CS449"/>
  <c r="CS845"/>
  <c r="CS844" s="1"/>
  <c r="CW844" s="1"/>
  <c r="CT1247"/>
  <c r="CX1247" s="1"/>
  <c r="CT376"/>
  <c r="CX382"/>
  <c r="CS285"/>
  <c r="CW285" s="1"/>
  <c r="CW286"/>
  <c r="CS40"/>
  <c r="CW41"/>
  <c r="CS281"/>
  <c r="CW281" s="1"/>
  <c r="CW282"/>
  <c r="CT106"/>
  <c r="CX107"/>
  <c r="CS1160"/>
  <c r="CW1161"/>
  <c r="CS380"/>
  <c r="CW381"/>
  <c r="CS1388"/>
  <c r="CW1389"/>
  <c r="CS1295"/>
  <c r="CW1296"/>
  <c r="CT514"/>
  <c r="CX514" s="1"/>
  <c r="CX515"/>
  <c r="CU223"/>
  <c r="CW224"/>
  <c r="CS432"/>
  <c r="CW433"/>
  <c r="CS1285"/>
  <c r="CW1286"/>
  <c r="CS586"/>
  <c r="CW587"/>
  <c r="CS945"/>
  <c r="CW945" s="1"/>
  <c r="CW946"/>
  <c r="CS967"/>
  <c r="CW968"/>
  <c r="CW129"/>
  <c r="CS128"/>
  <c r="CS1106"/>
  <c r="CW1106" s="1"/>
  <c r="CW1107"/>
  <c r="CS117"/>
  <c r="CW118"/>
  <c r="CS258"/>
  <c r="CW258" s="1"/>
  <c r="CW259"/>
  <c r="CS579"/>
  <c r="CW579" s="1"/>
  <c r="CW580"/>
  <c r="CT111"/>
  <c r="CX111" s="1"/>
  <c r="CX112"/>
  <c r="CS1259"/>
  <c r="CW1259" s="1"/>
  <c r="CW1260"/>
  <c r="CS52"/>
  <c r="CW55"/>
  <c r="CS745"/>
  <c r="CW746"/>
  <c r="CT246"/>
  <c r="CX246" s="1"/>
  <c r="CX247"/>
  <c r="CS301"/>
  <c r="CW301" s="1"/>
  <c r="CW302"/>
  <c r="CS1460"/>
  <c r="CW1461"/>
  <c r="CS607"/>
  <c r="CW608"/>
  <c r="CS643"/>
  <c r="CW644"/>
  <c r="CS97"/>
  <c r="CW98"/>
  <c r="CT839"/>
  <c r="CX840"/>
  <c r="CS1135"/>
  <c r="CW1135" s="1"/>
  <c r="CW1136"/>
  <c r="CS1167"/>
  <c r="CW1167" s="1"/>
  <c r="CW1168"/>
  <c r="CW845"/>
  <c r="CS1078"/>
  <c r="CW1079"/>
  <c r="CS407"/>
  <c r="CW407" s="1"/>
  <c r="CW408"/>
  <c r="CS1025"/>
  <c r="CW1025" s="1"/>
  <c r="CW1026"/>
  <c r="CS1056"/>
  <c r="CW1057"/>
  <c r="CS865"/>
  <c r="CW866"/>
  <c r="CS1123"/>
  <c r="CW1123" s="1"/>
  <c r="CW1124"/>
  <c r="CX498"/>
  <c r="CT489"/>
  <c r="CS820"/>
  <c r="CW820" s="1"/>
  <c r="CW821"/>
  <c r="CS313"/>
  <c r="CW313" s="1"/>
  <c r="CW314"/>
  <c r="CS767"/>
  <c r="CW768"/>
  <c r="CS59"/>
  <c r="CW59" s="1"/>
  <c r="CW60"/>
  <c r="CS276"/>
  <c r="CW277"/>
  <c r="CT727"/>
  <c r="CX728"/>
  <c r="CS308"/>
  <c r="CW309"/>
  <c r="CS398"/>
  <c r="CW398" s="1"/>
  <c r="CW399"/>
  <c r="CS1103"/>
  <c r="CW1104"/>
  <c r="CS11"/>
  <c r="CW12"/>
  <c r="CS1425"/>
  <c r="CW1426"/>
  <c r="CT878"/>
  <c r="CX879"/>
  <c r="CS520"/>
  <c r="CW520" s="1"/>
  <c r="CW521"/>
  <c r="CS840"/>
  <c r="CW841"/>
  <c r="CT228"/>
  <c r="CS1165"/>
  <c r="CW1166"/>
  <c r="CS1251"/>
  <c r="CW1252"/>
  <c r="CS1329"/>
  <c r="CW1330"/>
  <c r="CS354"/>
  <c r="CW355"/>
  <c r="CS1338"/>
  <c r="CW1339"/>
  <c r="CS1368"/>
  <c r="CW1369"/>
  <c r="CS1212"/>
  <c r="CW1213"/>
  <c r="CT686"/>
  <c r="CX687"/>
  <c r="CT295"/>
  <c r="CX295" s="1"/>
  <c r="CX306"/>
  <c r="CS461"/>
  <c r="CW462"/>
  <c r="CS1302"/>
  <c r="CW1303"/>
  <c r="CT731"/>
  <c r="CX732"/>
  <c r="CT338"/>
  <c r="CX339"/>
  <c r="CS48"/>
  <c r="CW49"/>
  <c r="CS348"/>
  <c r="CW349"/>
  <c r="CS1347"/>
  <c r="CW1348"/>
  <c r="CS738"/>
  <c r="CW739"/>
  <c r="CS1445"/>
  <c r="CW1446"/>
  <c r="CS1255"/>
  <c r="CW1256"/>
  <c r="CS797"/>
  <c r="CW798"/>
  <c r="CX1400"/>
  <c r="CT1395"/>
  <c r="CS593"/>
  <c r="CW594"/>
  <c r="CS1420"/>
  <c r="CW1421"/>
  <c r="CS530"/>
  <c r="CW530" s="1"/>
  <c r="CW531"/>
  <c r="CS1319"/>
  <c r="CW1319" s="1"/>
  <c r="CW1320"/>
  <c r="CS1404"/>
  <c r="CW1405"/>
  <c r="CV224"/>
  <c r="CV223" s="1"/>
  <c r="CV222" s="1"/>
  <c r="CV221" s="1"/>
  <c r="CV217" s="1"/>
  <c r="CV216" s="1"/>
  <c r="CS385"/>
  <c r="CW386"/>
  <c r="CS1133"/>
  <c r="CW1134"/>
  <c r="CS1332"/>
  <c r="CW1333"/>
  <c r="CS492"/>
  <c r="CW493"/>
  <c r="CS994"/>
  <c r="CW995"/>
  <c r="CS1398"/>
  <c r="CW1399"/>
  <c r="CS451"/>
  <c r="CW452"/>
  <c r="CS172"/>
  <c r="CW173"/>
  <c r="CS872"/>
  <c r="CW873"/>
  <c r="CS1145"/>
  <c r="CW1145" s="1"/>
  <c r="CW1146"/>
  <c r="CS1096"/>
  <c r="CW1096" s="1"/>
  <c r="CW1097"/>
  <c r="CT845"/>
  <c r="CX846"/>
  <c r="CS1429"/>
  <c r="CW1429" s="1"/>
  <c r="CW1430"/>
  <c r="CT925"/>
  <c r="CX926"/>
  <c r="CS440"/>
  <c r="CW440" s="1"/>
  <c r="CW441"/>
  <c r="CS289"/>
  <c r="CW290"/>
  <c r="CS807"/>
  <c r="CW808"/>
  <c r="CS1030"/>
  <c r="CW1030" s="1"/>
  <c r="CW1031"/>
  <c r="CT1294"/>
  <c r="CX1295"/>
  <c r="CT1476"/>
  <c r="CX1476" s="1"/>
  <c r="CX1481"/>
  <c r="CS715"/>
  <c r="CW716"/>
  <c r="CS387"/>
  <c r="CW387" s="1"/>
  <c r="CW388"/>
  <c r="CS1483"/>
  <c r="CW1483" s="1"/>
  <c r="CW1486"/>
  <c r="CS412"/>
  <c r="CW413"/>
  <c r="CS210"/>
  <c r="CW211"/>
  <c r="CS1235"/>
  <c r="CW1236"/>
  <c r="CS1064"/>
  <c r="CW1065"/>
  <c r="CS815"/>
  <c r="CW816"/>
  <c r="CS1086"/>
  <c r="CW1087"/>
  <c r="CT97"/>
  <c r="CX97" s="1"/>
  <c r="CX98"/>
  <c r="CS1307"/>
  <c r="CW1307" s="1"/>
  <c r="CW1308"/>
  <c r="CT159"/>
  <c r="CX159" s="1"/>
  <c r="CX160"/>
  <c r="CS424"/>
  <c r="CW425"/>
  <c r="CS246"/>
  <c r="CW246" s="1"/>
  <c r="CW247"/>
  <c r="CS201"/>
  <c r="CW202"/>
  <c r="CS971"/>
  <c r="CW971" s="1"/>
  <c r="CW972"/>
  <c r="CS1228"/>
  <c r="CW1229"/>
  <c r="CS1152"/>
  <c r="CW1152" s="1"/>
  <c r="CW1153"/>
  <c r="CS1503"/>
  <c r="CW1504"/>
  <c r="CS725"/>
  <c r="CW725" s="1"/>
  <c r="CW726"/>
  <c r="CS1221"/>
  <c r="CW1221" s="1"/>
  <c r="CW1222"/>
  <c r="CS1091"/>
  <c r="CW1091" s="1"/>
  <c r="CW1092"/>
  <c r="CS1197"/>
  <c r="CW1198"/>
  <c r="CT1483"/>
  <c r="CX1483" s="1"/>
  <c r="CX1488"/>
  <c r="CS1008"/>
  <c r="CW1009"/>
  <c r="CS17"/>
  <c r="CW17" s="1"/>
  <c r="CW18"/>
  <c r="CS69"/>
  <c r="CW70"/>
  <c r="CS318"/>
  <c r="CW319"/>
  <c r="CS298"/>
  <c r="CW299"/>
  <c r="CS1468"/>
  <c r="CW1468" s="1"/>
  <c r="CW1471"/>
  <c r="CS1358"/>
  <c r="CW1358" s="1"/>
  <c r="CW1359"/>
  <c r="CS196"/>
  <c r="CW197"/>
  <c r="CT152"/>
  <c r="CT151" s="1"/>
  <c r="CS1040"/>
  <c r="CW1041"/>
  <c r="CS1191"/>
  <c r="CW1192"/>
  <c r="CS186"/>
  <c r="CW187"/>
  <c r="CX1468"/>
  <c r="CS1311"/>
  <c r="CW1312"/>
  <c r="CS1371"/>
  <c r="CW1372"/>
  <c r="CS1317"/>
  <c r="CW1318"/>
  <c r="CS893"/>
  <c r="CW894"/>
  <c r="CS921"/>
  <c r="CW922"/>
  <c r="CT766"/>
  <c r="CX766" s="1"/>
  <c r="CX767"/>
  <c r="CS1353"/>
  <c r="CW1354"/>
  <c r="CS1023"/>
  <c r="CW1024"/>
  <c r="CS928"/>
  <c r="CW929"/>
  <c r="CS1441"/>
  <c r="CW1442"/>
  <c r="CS1335"/>
  <c r="CW1336"/>
  <c r="CS80"/>
  <c r="CW81"/>
  <c r="CS373"/>
  <c r="CW374"/>
  <c r="CS14"/>
  <c r="CW14" s="1"/>
  <c r="CW15"/>
  <c r="CS1270"/>
  <c r="CW1271"/>
  <c r="CS934"/>
  <c r="CW935"/>
  <c r="CS216"/>
  <c r="CU904"/>
  <c r="CX217"/>
  <c r="CT9"/>
  <c r="CT1203"/>
  <c r="CT1202" s="1"/>
  <c r="CT1201" s="1"/>
  <c r="CT1200" s="1"/>
  <c r="CT1194" s="1"/>
  <c r="CT803"/>
  <c r="CT799"/>
  <c r="CT357"/>
  <c r="CT356" s="1"/>
  <c r="CT346" s="1"/>
  <c r="CT345" s="1"/>
  <c r="CT453"/>
  <c r="CT452"/>
  <c r="CT451" s="1"/>
  <c r="CT613"/>
  <c r="CT612" s="1"/>
  <c r="CT611" s="1"/>
  <c r="CT605" s="1"/>
  <c r="CT458"/>
  <c r="CT465"/>
  <c r="CT464" s="1"/>
  <c r="CT463" s="1"/>
  <c r="CV904"/>
  <c r="CV903" s="1"/>
  <c r="CV902" s="1"/>
  <c r="CV901" s="1"/>
  <c r="CV900" s="1"/>
  <c r="CV899" s="1"/>
  <c r="CV885" s="1"/>
  <c r="CT748"/>
  <c r="CT745" s="1"/>
  <c r="CT744" s="1"/>
  <c r="CT735" s="1"/>
  <c r="CT652"/>
  <c r="CT651" s="1"/>
  <c r="CT650" s="1"/>
  <c r="CT641" s="1"/>
  <c r="CM1151"/>
  <c r="CM6"/>
  <c r="CA602"/>
  <c r="CA1563" s="1"/>
  <c r="CN1052"/>
  <c r="CH962"/>
  <c r="CH961" s="1"/>
  <c r="CM1434"/>
  <c r="CM1428" s="1"/>
  <c r="CM1417" s="1"/>
  <c r="CM160"/>
  <c r="CM159" s="1"/>
  <c r="CM152" s="1"/>
  <c r="CM151" s="1"/>
  <c r="CM150" s="1"/>
  <c r="CM123" s="1"/>
  <c r="CS161"/>
  <c r="CM1203"/>
  <c r="CM1202" s="1"/>
  <c r="CM1201" s="1"/>
  <c r="CM1200" s="1"/>
  <c r="CM1194" s="1"/>
  <c r="CS1204"/>
  <c r="CM682"/>
  <c r="CM681" s="1"/>
  <c r="CM680" s="1"/>
  <c r="CS683"/>
  <c r="CN965"/>
  <c r="CN964" s="1"/>
  <c r="CN963" s="1"/>
  <c r="CT966"/>
  <c r="CT965" s="1"/>
  <c r="CT964" s="1"/>
  <c r="CT963" s="1"/>
  <c r="CM507"/>
  <c r="CM506" s="1"/>
  <c r="CM505" s="1"/>
  <c r="CM504" s="1"/>
  <c r="CM503" s="1"/>
  <c r="CS508"/>
  <c r="CM1143"/>
  <c r="CM1142" s="1"/>
  <c r="CM1141" s="1"/>
  <c r="CM1140" s="1"/>
  <c r="CM1129" s="1"/>
  <c r="CS1144"/>
  <c r="CN1040"/>
  <c r="CN1039" s="1"/>
  <c r="CN1038" s="1"/>
  <c r="CN1037" s="1"/>
  <c r="CN1036" s="1"/>
  <c r="CT1041"/>
  <c r="CT1040" s="1"/>
  <c r="CT1039" s="1"/>
  <c r="CT1038" s="1"/>
  <c r="CT1037" s="1"/>
  <c r="CT1036" s="1"/>
  <c r="CN1350"/>
  <c r="CN1349" s="1"/>
  <c r="CT1351"/>
  <c r="CT1350" s="1"/>
  <c r="CT1349" s="1"/>
  <c r="CM525"/>
  <c r="CM524" s="1"/>
  <c r="CS526"/>
  <c r="CM156"/>
  <c r="CM153" s="1"/>
  <c r="CS158"/>
  <c r="CN716"/>
  <c r="CN715" s="1"/>
  <c r="CN714" s="1"/>
  <c r="CN709" s="1"/>
  <c r="CN708" s="1"/>
  <c r="CN602" s="1"/>
  <c r="CT717"/>
  <c r="CN1016"/>
  <c r="CN1015" s="1"/>
  <c r="CN1014" s="1"/>
  <c r="CN1013" s="1"/>
  <c r="CN1012" s="1"/>
  <c r="CT1017"/>
  <c r="CT1016" s="1"/>
  <c r="CT1015" s="1"/>
  <c r="CT1014" s="1"/>
  <c r="CT1013" s="1"/>
  <c r="CT1012" s="1"/>
  <c r="CN921"/>
  <c r="CN920" s="1"/>
  <c r="CN901" s="1"/>
  <c r="CN900" s="1"/>
  <c r="CN899" s="1"/>
  <c r="CT922"/>
  <c r="CT921" s="1"/>
  <c r="CT920" s="1"/>
  <c r="CT901" s="1"/>
  <c r="CT900" s="1"/>
  <c r="CT899" s="1"/>
  <c r="CN1388"/>
  <c r="CN1387" s="1"/>
  <c r="CN1386" s="1"/>
  <c r="CN1385" s="1"/>
  <c r="CN1384" s="1"/>
  <c r="CT1389"/>
  <c r="CT1388" s="1"/>
  <c r="CT1387" s="1"/>
  <c r="CT1386" s="1"/>
  <c r="CT1385" s="1"/>
  <c r="CT1384" s="1"/>
  <c r="CM266"/>
  <c r="CM265" s="1"/>
  <c r="CM264" s="1"/>
  <c r="CM263" s="1"/>
  <c r="CM257" s="1"/>
  <c r="CM255" s="1"/>
  <c r="CS267"/>
  <c r="CM613"/>
  <c r="CM612" s="1"/>
  <c r="CM611" s="1"/>
  <c r="CS615"/>
  <c r="CM283"/>
  <c r="CM280" s="1"/>
  <c r="CM279" s="1"/>
  <c r="CM274" s="1"/>
  <c r="CM273" s="1"/>
  <c r="CS284"/>
  <c r="CN1452"/>
  <c r="CN1451" s="1"/>
  <c r="CN1443" s="1"/>
  <c r="CN1434" s="1"/>
  <c r="CN1428" s="1"/>
  <c r="CN1417" s="1"/>
  <c r="CN1391" s="1"/>
  <c r="CT1453"/>
  <c r="CM338"/>
  <c r="CM337" s="1"/>
  <c r="CM336" s="1"/>
  <c r="CM331" s="1"/>
  <c r="CM330" s="1"/>
  <c r="CS339"/>
  <c r="CN973"/>
  <c r="CN972" s="1"/>
  <c r="CN971" s="1"/>
  <c r="CT974"/>
  <c r="CT794"/>
  <c r="CT793" s="1"/>
  <c r="CT439"/>
  <c r="CH1300"/>
  <c r="CH1299" s="1"/>
  <c r="CH1298" s="1"/>
  <c r="CH1245" s="1"/>
  <c r="CN1344"/>
  <c r="CN1343" s="1"/>
  <c r="CT1345"/>
  <c r="CT1344" s="1"/>
  <c r="CT1343" s="1"/>
  <c r="CM1498"/>
  <c r="CM1497" s="1"/>
  <c r="CM1496" s="1"/>
  <c r="CM1495" s="1"/>
  <c r="CM1494" s="1"/>
  <c r="CM1391" s="1"/>
  <c r="CS1499"/>
  <c r="CM648"/>
  <c r="CM647" s="1"/>
  <c r="CM646" s="1"/>
  <c r="CM641" s="1"/>
  <c r="CM640" s="1"/>
  <c r="CS649"/>
  <c r="CN1332"/>
  <c r="CN1331" s="1"/>
  <c r="CN1300" s="1"/>
  <c r="CN1299" s="1"/>
  <c r="CN1298" s="1"/>
  <c r="CN1245" s="1"/>
  <c r="CT1333"/>
  <c r="CT1332" s="1"/>
  <c r="CT1331" s="1"/>
  <c r="CN1356"/>
  <c r="CN1355" s="1"/>
  <c r="CT1357"/>
  <c r="CT1356" s="1"/>
  <c r="CT1355" s="1"/>
  <c r="CM1248"/>
  <c r="CM1247" s="1"/>
  <c r="CM1245" s="1"/>
  <c r="CG341"/>
  <c r="CM341"/>
  <c r="CN885"/>
  <c r="CM619"/>
  <c r="CG618"/>
  <c r="CG617" s="1"/>
  <c r="CG616" s="1"/>
  <c r="CG605" s="1"/>
  <c r="CG604" s="1"/>
  <c r="CG528"/>
  <c r="CG527" s="1"/>
  <c r="CG516" s="1"/>
  <c r="CG515" s="1"/>
  <c r="CG514" s="1"/>
  <c r="CG486" s="1"/>
  <c r="CM529"/>
  <c r="CG1052"/>
  <c r="CH174"/>
  <c r="CH173" s="1"/>
  <c r="CH172" s="1"/>
  <c r="CH168" s="1"/>
  <c r="CH167" s="1"/>
  <c r="CH123" s="1"/>
  <c r="CN175"/>
  <c r="CG678"/>
  <c r="CG677" s="1"/>
  <c r="CG676" s="1"/>
  <c r="CG675" s="1"/>
  <c r="CG674" s="1"/>
  <c r="CM679"/>
  <c r="CG152"/>
  <c r="CG151" s="1"/>
  <c r="CG150" s="1"/>
  <c r="CG123" s="1"/>
  <c r="CG742"/>
  <c r="CG741" s="1"/>
  <c r="CG740" s="1"/>
  <c r="CG735" s="1"/>
  <c r="CG734" s="1"/>
  <c r="CM743"/>
  <c r="CM1017"/>
  <c r="CG1016"/>
  <c r="CG1015" s="1"/>
  <c r="CG1014" s="1"/>
  <c r="CG1013" s="1"/>
  <c r="CG1012" s="1"/>
  <c r="CG959" s="1"/>
  <c r="CM1052"/>
  <c r="CH959"/>
  <c r="CW944" l="1"/>
  <c r="CS943"/>
  <c r="CW449"/>
  <c r="CS448"/>
  <c r="CW861"/>
  <c r="CS860"/>
  <c r="CW918"/>
  <c r="CS917"/>
  <c r="CW917" s="1"/>
  <c r="CW465"/>
  <c r="CS464"/>
  <c r="CT734"/>
  <c r="CX734" s="1"/>
  <c r="CX735"/>
  <c r="CS156"/>
  <c r="CW158"/>
  <c r="CT150"/>
  <c r="CX150" s="1"/>
  <c r="CX151"/>
  <c r="CS297"/>
  <c r="CW298"/>
  <c r="CS68"/>
  <c r="CW69"/>
  <c r="CS1007"/>
  <c r="CW1008"/>
  <c r="CS1196"/>
  <c r="CW1197"/>
  <c r="CS1502"/>
  <c r="CW1503"/>
  <c r="CS1227"/>
  <c r="CW1227" s="1"/>
  <c r="CW1228"/>
  <c r="CS200"/>
  <c r="CW200" s="1"/>
  <c r="CW201"/>
  <c r="CS423"/>
  <c r="CW424"/>
  <c r="CS1085"/>
  <c r="CW1086"/>
  <c r="CS1063"/>
  <c r="CW1064"/>
  <c r="CS209"/>
  <c r="CW209" s="1"/>
  <c r="CW210"/>
  <c r="CS714"/>
  <c r="CW715"/>
  <c r="CT1293"/>
  <c r="CX1294"/>
  <c r="CS806"/>
  <c r="CW806" s="1"/>
  <c r="CW807"/>
  <c r="CS871"/>
  <c r="CW871" s="1"/>
  <c r="CW872"/>
  <c r="CW451"/>
  <c r="CS993"/>
  <c r="CW994"/>
  <c r="CS1331"/>
  <c r="CW1331" s="1"/>
  <c r="CW1332"/>
  <c r="CS384"/>
  <c r="CW385"/>
  <c r="CX228"/>
  <c r="CT216"/>
  <c r="CT177" s="1"/>
  <c r="CS1424"/>
  <c r="CW1425"/>
  <c r="CS1102"/>
  <c r="CW1103"/>
  <c r="CS307"/>
  <c r="CW308"/>
  <c r="CS275"/>
  <c r="CW275" s="1"/>
  <c r="CW276"/>
  <c r="CS766"/>
  <c r="CW766" s="1"/>
  <c r="CW767"/>
  <c r="CS1055"/>
  <c r="CW1056"/>
  <c r="CT838"/>
  <c r="CX839"/>
  <c r="CS642"/>
  <c r="CW642" s="1"/>
  <c r="CW643"/>
  <c r="CW1460"/>
  <c r="CS1459"/>
  <c r="CW1459" s="1"/>
  <c r="CW52"/>
  <c r="CS51"/>
  <c r="CS962"/>
  <c r="CW962" s="1"/>
  <c r="CW967"/>
  <c r="CS585"/>
  <c r="CW585" s="1"/>
  <c r="CW586"/>
  <c r="CS431"/>
  <c r="CW432"/>
  <c r="CS1387"/>
  <c r="CW1388"/>
  <c r="CS1159"/>
  <c r="CW1160"/>
  <c r="CS1498"/>
  <c r="CW1499"/>
  <c r="CT973"/>
  <c r="CX974"/>
  <c r="CT1452"/>
  <c r="CT1451" s="1"/>
  <c r="CT1443" s="1"/>
  <c r="CS613"/>
  <c r="CW615"/>
  <c r="CS1143"/>
  <c r="CW1144"/>
  <c r="CS1203"/>
  <c r="CW1204"/>
  <c r="CT604"/>
  <c r="CX604" s="1"/>
  <c r="CX605"/>
  <c r="CS1266"/>
  <c r="CW1266" s="1"/>
  <c r="CW1270"/>
  <c r="CS372"/>
  <c r="CW373"/>
  <c r="CS1334"/>
  <c r="CW1334" s="1"/>
  <c r="CW1335"/>
  <c r="CS927"/>
  <c r="CW928"/>
  <c r="CS1352"/>
  <c r="CW1352" s="1"/>
  <c r="CW1353"/>
  <c r="CS920"/>
  <c r="CW921"/>
  <c r="CS1316"/>
  <c r="CW1316" s="1"/>
  <c r="CW1317"/>
  <c r="CS1310"/>
  <c r="CW1310" s="1"/>
  <c r="CW1311"/>
  <c r="CS183"/>
  <c r="CW186"/>
  <c r="CS1039"/>
  <c r="CW1040"/>
  <c r="CS1400"/>
  <c r="CW1400" s="1"/>
  <c r="CW1404"/>
  <c r="CS1254"/>
  <c r="CW1255"/>
  <c r="CS737"/>
  <c r="CW738"/>
  <c r="CS347"/>
  <c r="CW348"/>
  <c r="CT337"/>
  <c r="CX338"/>
  <c r="CS1301"/>
  <c r="CW1302"/>
  <c r="CS1211"/>
  <c r="CW1212"/>
  <c r="CS1337"/>
  <c r="CW1337" s="1"/>
  <c r="CW1338"/>
  <c r="CS1328"/>
  <c r="CW1328" s="1"/>
  <c r="CW1329"/>
  <c r="CS1164"/>
  <c r="CW1165"/>
  <c r="CS525"/>
  <c r="CW526"/>
  <c r="CT344"/>
  <c r="CX345"/>
  <c r="CS195"/>
  <c r="CW196"/>
  <c r="CS317"/>
  <c r="CW317" s="1"/>
  <c r="CW318"/>
  <c r="CS814"/>
  <c r="CW815"/>
  <c r="CS1234"/>
  <c r="CW1234" s="1"/>
  <c r="CW1235"/>
  <c r="CS411"/>
  <c r="CW412"/>
  <c r="CS288"/>
  <c r="CW288" s="1"/>
  <c r="CW289"/>
  <c r="CT924"/>
  <c r="CX924" s="1"/>
  <c r="CX925"/>
  <c r="CT844"/>
  <c r="CX844" s="1"/>
  <c r="CX845"/>
  <c r="CS168"/>
  <c r="CW172"/>
  <c r="CS1397"/>
  <c r="CW1398"/>
  <c r="CS491"/>
  <c r="CW492"/>
  <c r="CS1132"/>
  <c r="CW1133"/>
  <c r="CT1394"/>
  <c r="CX1395"/>
  <c r="CS839"/>
  <c r="CW840"/>
  <c r="CT877"/>
  <c r="CX878"/>
  <c r="CW11"/>
  <c r="CS10"/>
  <c r="CX727"/>
  <c r="CS864"/>
  <c r="CW864" s="1"/>
  <c r="CW865"/>
  <c r="CS1077"/>
  <c r="CW1077" s="1"/>
  <c r="CW1078"/>
  <c r="CS90"/>
  <c r="CW90" s="1"/>
  <c r="CW97"/>
  <c r="CS606"/>
  <c r="CW606" s="1"/>
  <c r="CW607"/>
  <c r="CS744"/>
  <c r="CW744" s="1"/>
  <c r="CW745"/>
  <c r="CS116"/>
  <c r="CW117"/>
  <c r="CS1284"/>
  <c r="CW1285"/>
  <c r="CU222"/>
  <c r="CW223"/>
  <c r="CS1294"/>
  <c r="CW1295"/>
  <c r="CS379"/>
  <c r="CW380"/>
  <c r="CT103"/>
  <c r="CX106"/>
  <c r="CW40"/>
  <c r="CS35"/>
  <c r="CT370"/>
  <c r="CX370" s="1"/>
  <c r="CX376"/>
  <c r="CS648"/>
  <c r="CW649"/>
  <c r="CS338"/>
  <c r="CW339"/>
  <c r="CS283"/>
  <c r="CW284"/>
  <c r="CS507"/>
  <c r="CW508"/>
  <c r="CS682"/>
  <c r="CW683"/>
  <c r="CS160"/>
  <c r="CW161"/>
  <c r="CT640"/>
  <c r="CX640" s="1"/>
  <c r="CX641"/>
  <c r="CT1052"/>
  <c r="CX1052" s="1"/>
  <c r="CX1194"/>
  <c r="CU903"/>
  <c r="CW904"/>
  <c r="CS933"/>
  <c r="CW934"/>
  <c r="CS77"/>
  <c r="CW80"/>
  <c r="CW1441"/>
  <c r="CS1436"/>
  <c r="CS1022"/>
  <c r="CW1023"/>
  <c r="CW893"/>
  <c r="CS890"/>
  <c r="CS1370"/>
  <c r="CW1370" s="1"/>
  <c r="CW1371"/>
  <c r="CS1190"/>
  <c r="CW1191"/>
  <c r="CS1419"/>
  <c r="CW1420"/>
  <c r="CS592"/>
  <c r="CW592" s="1"/>
  <c r="CW593"/>
  <c r="CS796"/>
  <c r="CW797"/>
  <c r="CS1444"/>
  <c r="CW1445"/>
  <c r="CS1346"/>
  <c r="CW1346" s="1"/>
  <c r="CW1347"/>
  <c r="CS47"/>
  <c r="CW48"/>
  <c r="CT730"/>
  <c r="CX730" s="1"/>
  <c r="CX731"/>
  <c r="CS460"/>
  <c r="CW461"/>
  <c r="CT685"/>
  <c r="CX686"/>
  <c r="CS1367"/>
  <c r="CW1367" s="1"/>
  <c r="CW1368"/>
  <c r="CS353"/>
  <c r="CW353" s="1"/>
  <c r="CW354"/>
  <c r="CS1250"/>
  <c r="CW1251"/>
  <c r="CT488"/>
  <c r="CX489"/>
  <c r="CS127"/>
  <c r="CW128"/>
  <c r="CT885"/>
  <c r="CX885" s="1"/>
  <c r="CT1459"/>
  <c r="CX1459" s="1"/>
  <c r="CT457"/>
  <c r="CX457" s="1"/>
  <c r="CX458"/>
  <c r="CV177"/>
  <c r="CX216"/>
  <c r="CT8"/>
  <c r="CS266"/>
  <c r="CS265" s="1"/>
  <c r="CS264" s="1"/>
  <c r="CS263" s="1"/>
  <c r="CS257" s="1"/>
  <c r="CS255" s="1"/>
  <c r="CT267"/>
  <c r="CT266" s="1"/>
  <c r="CT265" s="1"/>
  <c r="CT264" s="1"/>
  <c r="CT263" s="1"/>
  <c r="CT257" s="1"/>
  <c r="CT255" s="1"/>
  <c r="CT716"/>
  <c r="CT715" s="1"/>
  <c r="CT714" s="1"/>
  <c r="CT709" s="1"/>
  <c r="CT1300"/>
  <c r="CT1299" s="1"/>
  <c r="CM1016"/>
  <c r="CM1015" s="1"/>
  <c r="CM1014" s="1"/>
  <c r="CM1013" s="1"/>
  <c r="CM1012" s="1"/>
  <c r="CM959" s="1"/>
  <c r="CS1017"/>
  <c r="CN174"/>
  <c r="CN173" s="1"/>
  <c r="CN172" s="1"/>
  <c r="CN168" s="1"/>
  <c r="CN167" s="1"/>
  <c r="CN123" s="1"/>
  <c r="CT175"/>
  <c r="CG602"/>
  <c r="CM271"/>
  <c r="CN962"/>
  <c r="CN961" s="1"/>
  <c r="CN959" s="1"/>
  <c r="CN1563" s="1"/>
  <c r="CM678"/>
  <c r="CM677" s="1"/>
  <c r="CM676" s="1"/>
  <c r="CM675" s="1"/>
  <c r="CM674" s="1"/>
  <c r="CS679"/>
  <c r="CM528"/>
  <c r="CM527" s="1"/>
  <c r="CM516" s="1"/>
  <c r="CM515" s="1"/>
  <c r="CM514" s="1"/>
  <c r="CM486" s="1"/>
  <c r="CS529"/>
  <c r="CM742"/>
  <c r="CM741" s="1"/>
  <c r="CM740" s="1"/>
  <c r="CM735" s="1"/>
  <c r="CM734" s="1"/>
  <c r="CS743"/>
  <c r="CM618"/>
  <c r="CM617" s="1"/>
  <c r="CM616" s="1"/>
  <c r="CM605" s="1"/>
  <c r="CM604" s="1"/>
  <c r="CM602" s="1"/>
  <c r="CM1563" s="1"/>
  <c r="CS619"/>
  <c r="CH1563"/>
  <c r="CG1563"/>
  <c r="CW464" l="1"/>
  <c r="CS463"/>
  <c r="CW463" s="1"/>
  <c r="CW860"/>
  <c r="CS856"/>
  <c r="CW943"/>
  <c r="CS942"/>
  <c r="CS447"/>
  <c r="CW448"/>
  <c r="CT1434"/>
  <c r="CX1434" s="1"/>
  <c r="CS742"/>
  <c r="CW743"/>
  <c r="CS678"/>
  <c r="CW679"/>
  <c r="CX488"/>
  <c r="CT486"/>
  <c r="CX486" s="1"/>
  <c r="CT684"/>
  <c r="CX685"/>
  <c r="CS795"/>
  <c r="CW796"/>
  <c r="CS1418"/>
  <c r="CW1418" s="1"/>
  <c r="CW1419"/>
  <c r="CS1018"/>
  <c r="CW1018" s="1"/>
  <c r="CW1022"/>
  <c r="CS76"/>
  <c r="CW77"/>
  <c r="CU902"/>
  <c r="CW903"/>
  <c r="CS681"/>
  <c r="CW682"/>
  <c r="CW283"/>
  <c r="CS280"/>
  <c r="CS647"/>
  <c r="CW648"/>
  <c r="CS34"/>
  <c r="CW35"/>
  <c r="CS1158"/>
  <c r="CW1159"/>
  <c r="CW431"/>
  <c r="CS430"/>
  <c r="CW430" s="1"/>
  <c r="CS429"/>
  <c r="CW429" s="1"/>
  <c r="CT819"/>
  <c r="CX838"/>
  <c r="CS1054"/>
  <c r="CW1055"/>
  <c r="CS1101"/>
  <c r="CW1102"/>
  <c r="CS709"/>
  <c r="CW714"/>
  <c r="CS1062"/>
  <c r="CW1063"/>
  <c r="CS422"/>
  <c r="CW423"/>
  <c r="CS1195"/>
  <c r="CW1195" s="1"/>
  <c r="CW1196"/>
  <c r="CS67"/>
  <c r="CW68"/>
  <c r="CU267"/>
  <c r="CT726"/>
  <c r="CT174"/>
  <c r="CX175"/>
  <c r="CT90"/>
  <c r="CX103"/>
  <c r="CS1293"/>
  <c r="CW1294"/>
  <c r="CS1283"/>
  <c r="CW1283" s="1"/>
  <c r="CW1284"/>
  <c r="CS838"/>
  <c r="CW839"/>
  <c r="CS1131"/>
  <c r="CW1132"/>
  <c r="CS1396"/>
  <c r="CW1397"/>
  <c r="CT343"/>
  <c r="CX344"/>
  <c r="CS1163"/>
  <c r="CW1164"/>
  <c r="CW1301"/>
  <c r="CS1300"/>
  <c r="CW347"/>
  <c r="CS346"/>
  <c r="CS1253"/>
  <c r="CW1253" s="1"/>
  <c r="CW1254"/>
  <c r="CS182"/>
  <c r="CW183"/>
  <c r="CS1202"/>
  <c r="CW1203"/>
  <c r="CS612"/>
  <c r="CW613"/>
  <c r="CT972"/>
  <c r="CX973"/>
  <c r="CS618"/>
  <c r="CW619"/>
  <c r="CS528"/>
  <c r="CW529"/>
  <c r="CX709"/>
  <c r="CS126"/>
  <c r="CW127"/>
  <c r="CS1249"/>
  <c r="CW1250"/>
  <c r="CS459"/>
  <c r="CW460"/>
  <c r="CS46"/>
  <c r="CW47"/>
  <c r="CS1443"/>
  <c r="CW1443" s="1"/>
  <c r="CW1444"/>
  <c r="CS1189"/>
  <c r="CW1190"/>
  <c r="CW933"/>
  <c r="CS159"/>
  <c r="CW159" s="1"/>
  <c r="CW160"/>
  <c r="CS506"/>
  <c r="CW507"/>
  <c r="CS337"/>
  <c r="CW338"/>
  <c r="CS9"/>
  <c r="CW9" s="1"/>
  <c r="CW10"/>
  <c r="CS1386"/>
  <c r="CW1387"/>
  <c r="CW307"/>
  <c r="CS306"/>
  <c r="CS1423"/>
  <c r="CW1423" s="1"/>
  <c r="CW1424"/>
  <c r="CS383"/>
  <c r="CW384"/>
  <c r="CS992"/>
  <c r="CW993"/>
  <c r="CT1292"/>
  <c r="CX1293"/>
  <c r="CS1084"/>
  <c r="CW1085"/>
  <c r="CS1501"/>
  <c r="CW1501" s="1"/>
  <c r="CW1502"/>
  <c r="CS1006"/>
  <c r="CW1007"/>
  <c r="CS296"/>
  <c r="CW296" s="1"/>
  <c r="CW297"/>
  <c r="CS153"/>
  <c r="CW156"/>
  <c r="CS1016"/>
  <c r="CW1017"/>
  <c r="CT1298"/>
  <c r="CX1299"/>
  <c r="CS889"/>
  <c r="CW890"/>
  <c r="CS1435"/>
  <c r="CW1436"/>
  <c r="CS378"/>
  <c r="CW379"/>
  <c r="CU221"/>
  <c r="CW222"/>
  <c r="CS115"/>
  <c r="CW115" s="1"/>
  <c r="CW116"/>
  <c r="CT872"/>
  <c r="CT871" s="1"/>
  <c r="CX877"/>
  <c r="CT1393"/>
  <c r="CX1393" s="1"/>
  <c r="CX1394"/>
  <c r="CS490"/>
  <c r="CW491"/>
  <c r="CS167"/>
  <c r="CW167" s="1"/>
  <c r="CW168"/>
  <c r="CS406"/>
  <c r="CW406" s="1"/>
  <c r="CW411"/>
  <c r="CS813"/>
  <c r="CW814"/>
  <c r="CS194"/>
  <c r="CW195"/>
  <c r="CS524"/>
  <c r="CW524" s="1"/>
  <c r="CW525"/>
  <c r="CS1210"/>
  <c r="CW1211"/>
  <c r="CT336"/>
  <c r="CX337"/>
  <c r="CS736"/>
  <c r="CW736" s="1"/>
  <c r="CW737"/>
  <c r="CS1038"/>
  <c r="CW1039"/>
  <c r="CW920"/>
  <c r="CS901"/>
  <c r="CS900" s="1"/>
  <c r="CS899" s="1"/>
  <c r="CS926"/>
  <c r="CW927"/>
  <c r="CS371"/>
  <c r="CW371" s="1"/>
  <c r="CW372"/>
  <c r="CS1142"/>
  <c r="CW1143"/>
  <c r="CS1497"/>
  <c r="CW1498"/>
  <c r="CS50"/>
  <c r="CW51"/>
  <c r="CT437"/>
  <c r="CX437" s="1"/>
  <c r="CX177"/>
  <c r="CT6"/>
  <c r="CV267"/>
  <c r="CV266" s="1"/>
  <c r="CV265" s="1"/>
  <c r="CV264" s="1"/>
  <c r="CV263" s="1"/>
  <c r="CV257" s="1"/>
  <c r="CV255" s="1"/>
  <c r="CV1563" s="1"/>
  <c r="CW942" l="1"/>
  <c r="CS941"/>
  <c r="CT1428"/>
  <c r="CT1417" s="1"/>
  <c r="CW856"/>
  <c r="CS855"/>
  <c r="CS446"/>
  <c r="CW447"/>
  <c r="CW50"/>
  <c r="CS925"/>
  <c r="CW926"/>
  <c r="CS295"/>
  <c r="CW295" s="1"/>
  <c r="CW306"/>
  <c r="CS336"/>
  <c r="CW337"/>
  <c r="CS1188"/>
  <c r="CW1188" s="1"/>
  <c r="CW1189"/>
  <c r="CS45"/>
  <c r="CW46"/>
  <c r="CW1249"/>
  <c r="CS1248"/>
  <c r="CS617"/>
  <c r="CW618"/>
  <c r="CS611"/>
  <c r="CW611" s="1"/>
  <c r="CW612"/>
  <c r="CS181"/>
  <c r="CW182"/>
  <c r="CS1162"/>
  <c r="CW1163"/>
  <c r="CS1395"/>
  <c r="CW1396"/>
  <c r="CS819"/>
  <c r="CW819" s="1"/>
  <c r="CW838"/>
  <c r="CS1292"/>
  <c r="CW1293"/>
  <c r="CT173"/>
  <c r="CX174"/>
  <c r="CS1157"/>
  <c r="CW1157" s="1"/>
  <c r="CW1158"/>
  <c r="CS646"/>
  <c r="CW647"/>
  <c r="CS680"/>
  <c r="CW680" s="1"/>
  <c r="CW681"/>
  <c r="CS74"/>
  <c r="CS75"/>
  <c r="CW75" s="1"/>
  <c r="CW76"/>
  <c r="CX684"/>
  <c r="CT675"/>
  <c r="CX675" s="1"/>
  <c r="CS677"/>
  <c r="CW678"/>
  <c r="CX1428"/>
  <c r="CS1496"/>
  <c r="CW1497"/>
  <c r="CS1209"/>
  <c r="CW1209" s="1"/>
  <c r="CW1210"/>
  <c r="CS193"/>
  <c r="CW194"/>
  <c r="CS489"/>
  <c r="CW490"/>
  <c r="CW221"/>
  <c r="CU217"/>
  <c r="CW1435"/>
  <c r="CS1434"/>
  <c r="CX1298"/>
  <c r="CS152"/>
  <c r="CW153"/>
  <c r="CS1005"/>
  <c r="CW1005" s="1"/>
  <c r="CW1006"/>
  <c r="CS1083"/>
  <c r="CW1083" s="1"/>
  <c r="CW1084"/>
  <c r="CS991"/>
  <c r="CW992"/>
  <c r="CS1385"/>
  <c r="CW1386"/>
  <c r="CS345"/>
  <c r="CW346"/>
  <c r="CU266"/>
  <c r="CW267"/>
  <c r="CS1061"/>
  <c r="CW1061" s="1"/>
  <c r="CW1062"/>
  <c r="CS1090"/>
  <c r="CW1090" s="1"/>
  <c r="CW1101"/>
  <c r="CX819"/>
  <c r="CT791"/>
  <c r="CX791" s="1"/>
  <c r="CS505"/>
  <c r="CW506"/>
  <c r="CS458"/>
  <c r="CW459"/>
  <c r="CW126"/>
  <c r="CS125"/>
  <c r="CW125" s="1"/>
  <c r="CS527"/>
  <c r="CW528"/>
  <c r="CT971"/>
  <c r="CX972"/>
  <c r="CS1201"/>
  <c r="CW1202"/>
  <c r="CT341"/>
  <c r="CX341" s="1"/>
  <c r="CX343"/>
  <c r="CS1130"/>
  <c r="CW1130" s="1"/>
  <c r="CW1131"/>
  <c r="CX90"/>
  <c r="CT75"/>
  <c r="CT725"/>
  <c r="CX726"/>
  <c r="CS33"/>
  <c r="CW34"/>
  <c r="CU901"/>
  <c r="CW902"/>
  <c r="CS794"/>
  <c r="CW795"/>
  <c r="CS741"/>
  <c r="CW742"/>
  <c r="CS8"/>
  <c r="CS1141"/>
  <c r="CW1142"/>
  <c r="CS1037"/>
  <c r="CW1038"/>
  <c r="CT331"/>
  <c r="CT330" s="1"/>
  <c r="CT271" s="1"/>
  <c r="CX271" s="1"/>
  <c r="CX336"/>
  <c r="CS812"/>
  <c r="CW812" s="1"/>
  <c r="CW813"/>
  <c r="CS377"/>
  <c r="CW377" s="1"/>
  <c r="CW378"/>
  <c r="CS888"/>
  <c r="CW889"/>
  <c r="CS1015"/>
  <c r="CW1016"/>
  <c r="CT1291"/>
  <c r="CX1292"/>
  <c r="CS382"/>
  <c r="CW383"/>
  <c r="CS1299"/>
  <c r="CW1300"/>
  <c r="CS66"/>
  <c r="CW67"/>
  <c r="CS421"/>
  <c r="CW421" s="1"/>
  <c r="CW422"/>
  <c r="CS708"/>
  <c r="CW708" s="1"/>
  <c r="CW709"/>
  <c r="CW1054"/>
  <c r="CS279"/>
  <c r="CW280"/>
  <c r="CW855" l="1"/>
  <c r="CS854"/>
  <c r="CW854" s="1"/>
  <c r="CS445"/>
  <c r="CW446"/>
  <c r="CW941"/>
  <c r="CS932"/>
  <c r="CS740"/>
  <c r="CW741"/>
  <c r="CW901"/>
  <c r="CU900"/>
  <c r="CX725"/>
  <c r="CT708"/>
  <c r="CS1200"/>
  <c r="CW1201"/>
  <c r="CS516"/>
  <c r="CW527"/>
  <c r="CS457"/>
  <c r="CW458"/>
  <c r="CS504"/>
  <c r="CW505"/>
  <c r="CU265"/>
  <c r="CW266"/>
  <c r="CS1384"/>
  <c r="CW1384" s="1"/>
  <c r="CW1385"/>
  <c r="CS151"/>
  <c r="CW152"/>
  <c r="CS488"/>
  <c r="CW488" s="1"/>
  <c r="CW489"/>
  <c r="CT1391"/>
  <c r="CX1391" s="1"/>
  <c r="CX1417"/>
  <c r="CW74"/>
  <c r="CS73"/>
  <c r="CW73" s="1"/>
  <c r="CS641"/>
  <c r="CW646"/>
  <c r="CT172"/>
  <c r="CX173"/>
  <c r="CW1162"/>
  <c r="CS1151"/>
  <c r="CW1151" s="1"/>
  <c r="CS1014"/>
  <c r="CW1015"/>
  <c r="CS1428"/>
  <c r="CW1434"/>
  <c r="CS1247"/>
  <c r="CW1248"/>
  <c r="CW382"/>
  <c r="CS376"/>
  <c r="CS1140"/>
  <c r="CW1141"/>
  <c r="CS65"/>
  <c r="CW66"/>
  <c r="CS887"/>
  <c r="CW888"/>
  <c r="CS32"/>
  <c r="CW32" s="1"/>
  <c r="CW33"/>
  <c r="CX971"/>
  <c r="CT962"/>
  <c r="CS344"/>
  <c r="CW345"/>
  <c r="CS961"/>
  <c r="CW961" s="1"/>
  <c r="CW991"/>
  <c r="CS192"/>
  <c r="CW192" s="1"/>
  <c r="CW193"/>
  <c r="CS1495"/>
  <c r="CW1496"/>
  <c r="CS676"/>
  <c r="CW677"/>
  <c r="CS1291"/>
  <c r="CW1292"/>
  <c r="CS1394"/>
  <c r="CW1395"/>
  <c r="CS180"/>
  <c r="CW181"/>
  <c r="CS616"/>
  <c r="CW617"/>
  <c r="CS44"/>
  <c r="CW45"/>
  <c r="CS331"/>
  <c r="CW336"/>
  <c r="CS924"/>
  <c r="CW924" s="1"/>
  <c r="CW925"/>
  <c r="CS274"/>
  <c r="CW279"/>
  <c r="CS1298"/>
  <c r="CW1298" s="1"/>
  <c r="CW1299"/>
  <c r="CT1290"/>
  <c r="CX1291"/>
  <c r="CS1036"/>
  <c r="CW1036" s="1"/>
  <c r="CW1037"/>
  <c r="CS793"/>
  <c r="CW794"/>
  <c r="CW8"/>
  <c r="CT74"/>
  <c r="CX75"/>
  <c r="CW217"/>
  <c r="CU216"/>
  <c r="CT674"/>
  <c r="CX674" s="1"/>
  <c r="CW932" l="1"/>
  <c r="CS931"/>
  <c r="CW931" s="1"/>
  <c r="CW445"/>
  <c r="CS439"/>
  <c r="CW439" s="1"/>
  <c r="CW44"/>
  <c r="CS43"/>
  <c r="CS179"/>
  <c r="CW180"/>
  <c r="CS1290"/>
  <c r="CW1290" s="1"/>
  <c r="CW1291"/>
  <c r="CS1494"/>
  <c r="CW1494" s="1"/>
  <c r="CW1495"/>
  <c r="CW887"/>
  <c r="CS885"/>
  <c r="CS1129"/>
  <c r="CW1140"/>
  <c r="CW1247"/>
  <c r="CS1245"/>
  <c r="CW1245" s="1"/>
  <c r="CS1013"/>
  <c r="CW1014"/>
  <c r="CT168"/>
  <c r="CX172"/>
  <c r="CS503"/>
  <c r="CW503" s="1"/>
  <c r="CW504"/>
  <c r="CS515"/>
  <c r="CW516"/>
  <c r="CS735"/>
  <c r="CW740"/>
  <c r="CW216"/>
  <c r="CU177"/>
  <c r="CT961"/>
  <c r="CX962"/>
  <c r="CT602"/>
  <c r="CX602" s="1"/>
  <c r="CX708"/>
  <c r="CX74"/>
  <c r="CT73"/>
  <c r="CW793"/>
  <c r="CS791"/>
  <c r="CW791" s="1"/>
  <c r="CX1290"/>
  <c r="CT1245"/>
  <c r="CX1245" s="1"/>
  <c r="CS273"/>
  <c r="CW274"/>
  <c r="CS330"/>
  <c r="CW330" s="1"/>
  <c r="CW331"/>
  <c r="CS605"/>
  <c r="CW616"/>
  <c r="CS1393"/>
  <c r="CW1394"/>
  <c r="CS675"/>
  <c r="CW675" s="1"/>
  <c r="CW676"/>
  <c r="CS343"/>
  <c r="CW344"/>
  <c r="CW65"/>
  <c r="CS63"/>
  <c r="CW63" s="1"/>
  <c r="CS1417"/>
  <c r="CW1417" s="1"/>
  <c r="CW1428"/>
  <c r="CS640"/>
  <c r="CW640" s="1"/>
  <c r="CW641"/>
  <c r="CS150"/>
  <c r="CW151"/>
  <c r="CW265"/>
  <c r="CU264"/>
  <c r="CW457"/>
  <c r="CS437"/>
  <c r="CW437" s="1"/>
  <c r="CS1194"/>
  <c r="CW1194" s="1"/>
  <c r="CW1200"/>
  <c r="CS370"/>
  <c r="CW370" s="1"/>
  <c r="CW376"/>
  <c r="CW900"/>
  <c r="CU899"/>
  <c r="CS674" l="1"/>
  <c r="CW674" s="1"/>
  <c r="CS604"/>
  <c r="CW605"/>
  <c r="CS271"/>
  <c r="CW271" s="1"/>
  <c r="CW273"/>
  <c r="CS514"/>
  <c r="CW515"/>
  <c r="CT167"/>
  <c r="CX168"/>
  <c r="CW43"/>
  <c r="CS6"/>
  <c r="CW899"/>
  <c r="CU885"/>
  <c r="CW885" s="1"/>
  <c r="CU263"/>
  <c r="CW264"/>
  <c r="CW1393"/>
  <c r="CS1391"/>
  <c r="CW1391" s="1"/>
  <c r="CT959"/>
  <c r="CX959" s="1"/>
  <c r="CX961"/>
  <c r="CS734"/>
  <c r="CW734" s="1"/>
  <c r="CW735"/>
  <c r="CS1012"/>
  <c r="CW1013"/>
  <c r="CW1129"/>
  <c r="CS1052"/>
  <c r="CW1052" s="1"/>
  <c r="CS177"/>
  <c r="CW177" s="1"/>
  <c r="CW179"/>
  <c r="CS123"/>
  <c r="CW123" s="1"/>
  <c r="CW150"/>
  <c r="CS341"/>
  <c r="CW341" s="1"/>
  <c r="CW343"/>
  <c r="CX73"/>
  <c r="CT63"/>
  <c r="CS486" l="1"/>
  <c r="CW486" s="1"/>
  <c r="CW514"/>
  <c r="CW604"/>
  <c r="CS602"/>
  <c r="CW602" s="1"/>
  <c r="CS959"/>
  <c r="CW959" s="1"/>
  <c r="CW1012"/>
  <c r="CU257"/>
  <c r="CW263"/>
  <c r="CW6"/>
  <c r="CX63"/>
  <c r="CT123"/>
  <c r="CX123" s="1"/>
  <c r="CX167"/>
  <c r="CS1563" l="1"/>
  <c r="CW257"/>
  <c r="CU255"/>
  <c r="CT1563"/>
  <c r="CX1563" s="1"/>
  <c r="CU1563" l="1"/>
  <c r="CW1563" s="1"/>
  <c r="CW255"/>
</calcChain>
</file>

<file path=xl/sharedStrings.xml><?xml version="1.0" encoding="utf-8"?>
<sst xmlns="http://schemas.openxmlformats.org/spreadsheetml/2006/main" count="7134" uniqueCount="778">
  <si>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</si>
  <si>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Код</t>
  </si>
  <si>
    <t xml:space="preserve">Рз </t>
  </si>
  <si>
    <t>ПР</t>
  </si>
  <si>
    <t>ЦСР</t>
  </si>
  <si>
    <t>ВР</t>
  </si>
  <si>
    <t>Общее образование</t>
  </si>
  <si>
    <t>07</t>
  </si>
  <si>
    <t>02</t>
  </si>
  <si>
    <t>Муниципальная программа «Культура Тольятти (2014-2018гг.)»</t>
  </si>
  <si>
    <t>Финансовое обеспечение деятельности бюджетных и автономных  учреждений</t>
  </si>
  <si>
    <t>Организации дополнительного образования</t>
  </si>
  <si>
    <t>Предоставление субсидий бюджетным, автономным учреждениям и иным некоммерческим организациям</t>
  </si>
  <si>
    <t>600</t>
  </si>
  <si>
    <t>Субсидии бюджетным учреждениям</t>
  </si>
  <si>
    <t>Мероприятия в установленной сфере деятельности</t>
  </si>
  <si>
    <t>Мероприятия в сфере дополнительного образования</t>
  </si>
  <si>
    <t>06</t>
  </si>
  <si>
    <t>Образовательные организации высшего образования</t>
  </si>
  <si>
    <t>Мероприятия в сфере высшего образования</t>
  </si>
  <si>
    <t>Культура</t>
  </si>
  <si>
    <t>08</t>
  </si>
  <si>
    <t>01</t>
  </si>
  <si>
    <t>Дворцы, дома и другие учреждения культуры</t>
  </si>
  <si>
    <t>Субсидии автономным учреждениям</t>
  </si>
  <si>
    <t>Музеи</t>
  </si>
  <si>
    <t>Библиотеки</t>
  </si>
  <si>
    <t>Театры, концертные и другие организации исполнительских искусств</t>
  </si>
  <si>
    <t xml:space="preserve"> Дворцы, дома и другие учреждения культуры</t>
  </si>
  <si>
    <t>Другие вопросы в области культуры, кинематографии</t>
  </si>
  <si>
    <t>04</t>
  </si>
  <si>
    <t>Мероприятия на обеспечение деятельности органов местного самоуправления в сфере культуры</t>
  </si>
  <si>
    <t>Закупка товаров, работ и услуг для государственных (муниципальных) нужд</t>
  </si>
  <si>
    <t>200</t>
  </si>
  <si>
    <t>Другие вопросы в области социальной политики</t>
  </si>
  <si>
    <t>10</t>
  </si>
  <si>
    <t>Муниципальная программа «Формирование беспрепятственного доступа инвалидов и других маломобильных групп населения к объектам социальной инфраструктуры на территории городского округа Тольятти на 2014-2020 годы»</t>
  </si>
  <si>
    <t>610</t>
  </si>
  <si>
    <t>620</t>
  </si>
  <si>
    <t>Иные закупки товаров, работ и услуг для обеспечения государственных (муниципальных) нужд</t>
  </si>
  <si>
    <t>240</t>
  </si>
  <si>
    <t>010 00 00000</t>
  </si>
  <si>
    <t>010 00 02000</t>
  </si>
  <si>
    <t>010 00 02280</t>
  </si>
  <si>
    <t>010 00 04000</t>
  </si>
  <si>
    <t>010 00 04280</t>
  </si>
  <si>
    <t>010 00 02250</t>
  </si>
  <si>
    <t>010 00 04250</t>
  </si>
  <si>
    <t>010 00 02210</t>
  </si>
  <si>
    <t>010 00 02220</t>
  </si>
  <si>
    <t>010 00 02230</t>
  </si>
  <si>
    <t>010 00 02240</t>
  </si>
  <si>
    <t>010 00 04210</t>
  </si>
  <si>
    <t>010 00 04220</t>
  </si>
  <si>
    <t>010 00 04230</t>
  </si>
  <si>
    <t>010 00 04240</t>
  </si>
  <si>
    <t>010 00 04510</t>
  </si>
  <si>
    <t>040 00 00000</t>
  </si>
  <si>
    <t>040 00 04000</t>
  </si>
  <si>
    <t>040 00 04210</t>
  </si>
  <si>
    <t>040 00 04280</t>
  </si>
  <si>
    <t>Всего</t>
  </si>
  <si>
    <t>В том числе средства вышестоящих бюджетов</t>
  </si>
  <si>
    <t>Другие общегосударственные вопросы</t>
  </si>
  <si>
    <t>13</t>
  </si>
  <si>
    <t>Мероприятия в сфере общегосударственного управления</t>
  </si>
  <si>
    <t>Непрограммное направление расходов</t>
  </si>
  <si>
    <t>990 00 00000</t>
  </si>
  <si>
    <t>990 00 04000</t>
  </si>
  <si>
    <t>990 00 04040</t>
  </si>
  <si>
    <t>Иные бюджетные ассигнования</t>
  </si>
  <si>
    <t>800</t>
  </si>
  <si>
    <t>Уплата налогов, сборов и иных платежей</t>
  </si>
  <si>
    <t>850</t>
  </si>
  <si>
    <t>110 00 00000</t>
  </si>
  <si>
    <t>110 00 04000</t>
  </si>
  <si>
    <t>Мероприятия в сфере информационно-коммуникационных технологий и связи</t>
  </si>
  <si>
    <t>110 00 04460</t>
  </si>
  <si>
    <t>220 00 00000</t>
  </si>
  <si>
    <t>Мероприятия, не вошедшие в подпрограммы</t>
  </si>
  <si>
    <t>229 00 04000</t>
  </si>
  <si>
    <t>229 00 04040</t>
  </si>
  <si>
    <t>Другие вопросы в области национальной экономики</t>
  </si>
  <si>
    <t>12</t>
  </si>
  <si>
    <t>Финансовое обеспечение деятельности бюджетных и автономных учреждений</t>
  </si>
  <si>
    <t>Дума городского округа Тольятти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</si>
  <si>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</si>
  <si>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</si>
  <si>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Руководство и управление в сфере установленных функций органов местного самоуправления</t>
  </si>
  <si>
    <t>990 00 11000</t>
  </si>
  <si>
    <t>Председатель представительного органа муниципального образования</t>
  </si>
  <si>
    <t>990 00 11020</t>
  </si>
  <si>
    <t>100</t>
  </si>
  <si>
    <t>Расходы на выплаты персоналу государственных (муниципальных) органов</t>
  </si>
  <si>
    <t>120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</si>
  <si>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</si>
  <si>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</si>
  <si>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</si>
  <si>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</si>
  <si>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 xml:space="preserve">Уплата налогов, сборов и иных платежей                    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</si>
  <si>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</si>
  <si>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Мероприятия, направленные на развитие муниципальной службы</t>
  </si>
  <si>
    <t>Функционирование высшего должностного лица субъекта Российской Федерации и муниципального образования</t>
  </si>
  <si>
    <t>229 00 00000</t>
  </si>
  <si>
    <t>229 00 11000</t>
  </si>
  <si>
    <t>Глава муниципального образования</t>
  </si>
  <si>
    <t>229 00 11010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</si>
  <si>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</si>
  <si>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229 00 11040</t>
  </si>
  <si>
    <t>170 00 00000</t>
  </si>
  <si>
    <t>170 00 04000</t>
  </si>
  <si>
    <t>170 00 04040</t>
  </si>
  <si>
    <t>Социальное обеспечение и иные выплаты населению</t>
  </si>
  <si>
    <t>300</t>
  </si>
  <si>
    <t>Иные выплаты населению</t>
  </si>
  <si>
    <t>360</t>
  </si>
  <si>
    <t>Финансовое обеспечение деятельности казенных  учреждений</t>
  </si>
  <si>
    <t>229 00 12000</t>
  </si>
  <si>
    <t>Учреждения, осуществляющие деятельность в сфере общегосударственного управления</t>
  </si>
  <si>
    <t xml:space="preserve">229 00 12040 </t>
  </si>
  <si>
    <t>Расходы на выплаты персоналу казенных учреждений</t>
  </si>
  <si>
    <t>110</t>
  </si>
  <si>
    <t>Учреждения, осуществляющие деятельность в сфере обеспечения хозяйственного обслуживания</t>
  </si>
  <si>
    <t xml:space="preserve">229 00 12060 </t>
  </si>
  <si>
    <t>Муниципальная программа «Создание условий для развития туризма на территории городского округа Тольятти на 2014-2020гг.»</t>
  </si>
  <si>
    <t>260 00 00000</t>
  </si>
  <si>
    <t>260 00 04000</t>
  </si>
  <si>
    <t>Мероприятия в сфере национальной экономики</t>
  </si>
  <si>
    <t>260 00 04070</t>
  </si>
  <si>
    <t>Другие вопросы в области средств массовой информации</t>
  </si>
  <si>
    <t>229 00 02000</t>
  </si>
  <si>
    <t xml:space="preserve">Учреждения, осуществляющие деятельность в сфере средств массовой информации </t>
  </si>
  <si>
    <t>229 00 02080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</si>
  <si>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</si>
  <si>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09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</si>
  <si>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2015-2020 годы»</t>
  </si>
  <si>
    <t>090 00 00000</t>
  </si>
  <si>
    <t>Финансовое обеспечение деятельности казенных учреждений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</si>
  <si>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</si>
  <si>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</si>
  <si>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</si>
  <si>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Мероприятия в сфере защиты населения и территории от последствий чрезвычайных ситуаций природного и техногенного характера, гражданской обороны</t>
  </si>
  <si>
    <t>Обеспечение пожарной безопасности</t>
  </si>
  <si>
    <t>280 00 00000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</si>
  <si>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</si>
  <si>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</si>
  <si>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</si>
  <si>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</si>
  <si>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учреждений)</t>
  </si>
  <si>
    <t>630</t>
  </si>
  <si>
    <t>Другие вопросы в области национальной безопасности и правоохранительной деятельности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</si>
  <si>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</si>
  <si>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</si>
  <si>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160 00 00000</t>
  </si>
  <si>
    <t>160 00 04000</t>
  </si>
  <si>
    <t>160 00 04150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</si>
  <si>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</si>
  <si>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</si>
  <si>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 городского округа Тольятти.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</si>
  <si>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</si>
  <si>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</si>
  <si>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</si>
  <si>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</si>
  <si>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Профессиональная подготовка, переподготовка и повышение квалификации</t>
  </si>
  <si>
    <t>05</t>
  </si>
  <si>
    <t>090 00 02000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</si>
  <si>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</si>
  <si>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</si>
  <si>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090 00 04000</t>
  </si>
  <si>
    <t>Мероприятия в области повышения квалификации в сфере гражданской обороны и защиты населения от чрезвычайных ситуаций</t>
  </si>
  <si>
    <t>090 00 04160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</si>
  <si>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</si>
  <si>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</si>
  <si>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</si>
  <si>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</si>
  <si>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</si>
  <si>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Исполнение государственных (муниципальных) гарантий без права регрессного требования гаранта к принципалу или уступки гаранту прав требования бенефициара к принципалу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</si>
  <si>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</si>
  <si>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</si>
  <si>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</si>
  <si>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</si>
  <si>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</si>
  <si>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</si>
  <si>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</si>
  <si>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 xml:space="preserve">Подпрограмма «Развитие городского пассажирского транспорта в городском округе Тольятти на период 2014-2020гг» </t>
  </si>
  <si>
    <t>Мероприятия в сфере транспорта</t>
  </si>
  <si>
    <t>Жилищное хозяйство</t>
  </si>
  <si>
    <t>Мероприятия в области жилищного хозяйства</t>
  </si>
  <si>
    <t>Благоустройство</t>
  </si>
  <si>
    <t>Бюджетные инвестиции</t>
  </si>
  <si>
    <t>Социальное обеспечение населения</t>
  </si>
  <si>
    <t xml:space="preserve">10 </t>
  </si>
  <si>
    <t>Социальные выплаты гражданам, кроме публичных
нормативных социальных выплат</t>
  </si>
  <si>
    <t>320</t>
  </si>
  <si>
    <t>150 00 00000</t>
  </si>
  <si>
    <t>Подпрограмма «Модернизация и развитие автомобильных дорог  общего пользования местного значения  городского округа  Тольятти на 2014-2020 годы»</t>
  </si>
  <si>
    <t>152 00 00000</t>
  </si>
  <si>
    <t>152 00 04000</t>
  </si>
  <si>
    <t>Мероприятия в области застройки территорий</t>
  </si>
  <si>
    <t>Иные закупки товаров, работ и услуг для обеспечения государственных (муниципальных нужд)</t>
  </si>
  <si>
    <t xml:space="preserve">12 </t>
  </si>
  <si>
    <t>Учреждения, осуществляющие деятельность в сфере градостроительной деятельности</t>
  </si>
  <si>
    <t>990 00 04100</t>
  </si>
  <si>
    <t>Капитальные вложения в объекты государственной (муниципальной) собственности</t>
  </si>
  <si>
    <t>400</t>
  </si>
  <si>
    <t>410</t>
  </si>
  <si>
    <t>990 00 04130</t>
  </si>
  <si>
    <t>Дошкольное образование</t>
  </si>
  <si>
    <t>070 00 00000</t>
  </si>
  <si>
    <t>070 00 04000</t>
  </si>
  <si>
    <t>070 00 04100</t>
  </si>
  <si>
    <t>Муниципальная программа организации работы с детьми и молодежью в городском округе Тольятти «Молодежь Тольятти» на 2014-2020гг.</t>
  </si>
  <si>
    <t>030 00 00000</t>
  </si>
  <si>
    <t>Мероприятия в области молодежной политики</t>
  </si>
  <si>
    <t>030 00 02000</t>
  </si>
  <si>
    <t>Организации, осуществляющие обеспечение деятельности в области молодежной политики</t>
  </si>
  <si>
    <t>030 00 02350</t>
  </si>
  <si>
    <t>030 00 04000</t>
  </si>
  <si>
    <t>030 00 04350</t>
  </si>
  <si>
    <t>070 00 02000</t>
  </si>
  <si>
    <t>Дошкольные образовательные организации</t>
  </si>
  <si>
    <t>070 00 02260</t>
  </si>
  <si>
    <t>Мероприятия в сфере дошкольного образования</t>
  </si>
  <si>
    <t>070 00 04260</t>
  </si>
  <si>
    <t>913</t>
  </si>
  <si>
    <t>070 00 10000</t>
  </si>
  <si>
    <t>Субсидии некоммерческим организациям в сфере дошкольного образования</t>
  </si>
  <si>
    <t>070 00 10260</t>
  </si>
  <si>
    <t>Общеобразовательные организации</t>
  </si>
  <si>
    <t>070 00 02270</t>
  </si>
  <si>
    <t>070 00 02280</t>
  </si>
  <si>
    <t>Мероприятия в общеобразовательных организациях</t>
  </si>
  <si>
    <t>070 00 04270</t>
  </si>
  <si>
    <t>070 00 04280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</si>
  <si>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</si>
  <si>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070 00 06000</t>
  </si>
  <si>
    <t>Субсидии юридическим лицам в сфере общего образования</t>
  </si>
  <si>
    <t>070 00 06270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</si>
  <si>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</si>
  <si>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</si>
  <si>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</si>
  <si>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</si>
  <si>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</si>
  <si>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</si>
  <si>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</si>
  <si>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050 00 00000</t>
  </si>
  <si>
    <t>050 00 04000</t>
  </si>
  <si>
    <t>050 00 04270</t>
  </si>
  <si>
    <t>050 00 06000</t>
  </si>
  <si>
    <t>050 00 06270</t>
  </si>
  <si>
    <t>917</t>
  </si>
  <si>
    <t>020 00 00000</t>
  </si>
  <si>
    <t>020 00 02000</t>
  </si>
  <si>
    <t>020 00 02280</t>
  </si>
  <si>
    <t>020 00 04000</t>
  </si>
  <si>
    <t>020 00 04280</t>
  </si>
  <si>
    <t>Физическая культура</t>
  </si>
  <si>
    <t>Учреждения, осуществляющие деятельность в области физической культуры и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</si>
  <si>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</si>
  <si>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</si>
  <si>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</si>
  <si>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</si>
  <si>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>Субсидии некоммерческим организациям в области физической культуры и спорта</t>
  </si>
  <si>
    <t>280 00 10360</t>
  </si>
  <si>
    <t>Субсидии некоммерческим организациям (за исключением государственных (муниципальных) учреждений</t>
  </si>
  <si>
    <t>Массовый спорт</t>
  </si>
  <si>
    <t>Муниципальная программа «Семья и дети городского округа Тольятти» на 2015-2017 годы»</t>
  </si>
  <si>
    <t>310 00 00000</t>
  </si>
  <si>
    <t>Закупка товаров, работ и услуг для обеспечения государственных (муниципальных) нужд</t>
  </si>
  <si>
    <t>310 00 09000</t>
  </si>
  <si>
    <t>310 00 09300</t>
  </si>
  <si>
    <t>Единовременное пособие на первоочередные нужды</t>
  </si>
  <si>
    <t>310 00 09340</t>
  </si>
  <si>
    <t>310 00 09350</t>
  </si>
  <si>
    <t>310 00 09360</t>
  </si>
  <si>
    <t>Единовременное пособие в связи с принятием ребенка на воспитание в приемную семью, на патронатное воспитание</t>
  </si>
  <si>
    <t>310 00 09370</t>
  </si>
  <si>
    <t>310 00 09380</t>
  </si>
  <si>
    <t>Ежемесячное пособие на содержание ребенка, переданного на воспитание в приемную семью, на патронатное воспитание</t>
  </si>
  <si>
    <t>310 00 09390</t>
  </si>
  <si>
    <t xml:space="preserve">Мероприятия в установленной сфере деятельности </t>
  </si>
  <si>
    <t>310 00 04000</t>
  </si>
  <si>
    <t>Мероприятия в сфере социального обслуживания населения</t>
  </si>
  <si>
    <t>310 00 04340</t>
  </si>
  <si>
    <t>280 00 12000</t>
  </si>
  <si>
    <t>Учреждения, обеспечивающие  поддержку некоммерческих организаций</t>
  </si>
  <si>
    <t>280 00 12380</t>
  </si>
  <si>
    <t>Мероприятия в области социальной политики</t>
  </si>
  <si>
    <t>050 00 04370</t>
  </si>
  <si>
    <t>050 00 06370</t>
  </si>
  <si>
    <t>810</t>
  </si>
  <si>
    <t>050 00 10000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</si>
  <si>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</si>
  <si>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>921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</si>
  <si>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</si>
  <si>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</si>
  <si>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</si>
  <si>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Мероприятия в учреждениях, обеспечивающих предоставление государственных и муниципальных услуг</t>
  </si>
  <si>
    <t>110 00 04470</t>
  </si>
  <si>
    <t>Связь и информатика</t>
  </si>
  <si>
    <t>Учреждения, осуществляющие деятельность в сфере связи и информатики</t>
  </si>
  <si>
    <t>110 00 02480</t>
  </si>
  <si>
    <t>Пенсионное обеспечение</t>
  </si>
  <si>
    <t>Доплаты к пенсиям, дополнительное пенсионное обеспечение</t>
  </si>
  <si>
    <t>Обеспечение предоставления гарантий в области пенсионного обеспечения лицам, замещавшим должности депутатов, выборным должностным лицам местного самоуправления, осуществляющим свои полномочия на постоянной основе в органах местного самоуправления городского округа Тольятти, и лицам, замещавшим должности муниципальной службы в органах местного самоуправления городского округа Тольятти</t>
  </si>
  <si>
    <t>Выплаты отдельным категориям граждан</t>
  </si>
  <si>
    <t>050 00 09000</t>
  </si>
  <si>
    <t>Ежемесячные  денежные выплаты на питание детям-инвалидам</t>
  </si>
  <si>
    <t>050 00 09010</t>
  </si>
  <si>
    <t>Публичные нормативные социальные выплаты гражданам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</si>
  <si>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</si>
  <si>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</si>
  <si>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</si>
  <si>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</si>
  <si>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</si>
  <si>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</si>
  <si>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Единовременная денежная выплата ко дню воинской славы России - Дню Победы советского народа  в Великой Отечественной войне 1941-1945 годов (9 мая)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</si>
  <si>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</si>
  <si>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</si>
  <si>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</si>
  <si>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</si>
  <si>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</si>
  <si>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</si>
  <si>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</si>
  <si>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Ежемесячные денежные выплаты Почетным гражданам городского округа Тольятти </t>
  </si>
  <si>
    <t>050 00 09110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</si>
  <si>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</si>
  <si>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</si>
  <si>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</si>
  <si>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</si>
  <si>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</si>
  <si>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</si>
  <si>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 xml:space="preserve">Компенсационные  выплаты  родственникам  умершего (погибшего) Почетного гражданина городского округа Тольятти  в случае осуществления ими изготовления и установки надгробного памятника  на могиле умершего (погибшего) Почетного гражданина городского округа Тольятти </t>
  </si>
  <si>
    <t>050 00 09150</t>
  </si>
  <si>
    <t xml:space="preserve">Ежемесячные пособия на содержание детей депутата, выборного должностного лица 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</si>
  <si>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050 00 09170</t>
  </si>
  <si>
    <t xml:space="preserve">Выплата рентных платежей по договорам пожизненной ренты </t>
  </si>
  <si>
    <t>050 00 09190</t>
  </si>
  <si>
    <t xml:space="preserve">Именные  премии  мэра для жителей городского округа Тольятти с ограниченными возможностями здоровья и добровольцев  </t>
  </si>
  <si>
    <t>050 00 09220</t>
  </si>
  <si>
    <t>Единовременные денежные выплаты гражданам, находящимся в трудных жизненных ситуациях и чрезвычайных обстоятельствах</t>
  </si>
  <si>
    <t>050 00 09230</t>
  </si>
  <si>
    <t>Компенсационные выплаты 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</si>
  <si>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</si>
  <si>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являющимся родителями (законными представителями) ВИЧ-инфицированных - несовершеннолетних, рожденных от ВИЧ-инфицированных матерей</t>
  </si>
  <si>
    <t>050 00 09250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</si>
  <si>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</si>
  <si>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</si>
  <si>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</si>
  <si>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</si>
  <si>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>Ежемесячные денежные выплаты на ребёнка одному из родителей, обучающемуся по очной форме обучения</t>
  </si>
  <si>
    <t>050 00 09310</t>
  </si>
  <si>
    <t>Ежемесячные денежные выплаты на приобретение льготных электронных проездных билетов</t>
  </si>
  <si>
    <t>050 00 09320</t>
  </si>
  <si>
    <t>Ежемесячные денежные выплаты к пенсии отдельным категориям граждан</t>
  </si>
  <si>
    <t>050 00 09330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</si>
  <si>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</si>
  <si>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 xml:space="preserve">300 </t>
  </si>
  <si>
    <t>920</t>
  </si>
  <si>
    <t>Лесное хозяйство</t>
  </si>
  <si>
    <t>Муниципальная программа «Охрана, защита и воспроизводство лесов, расположенных в границах городского округа Тольятти, на 2014-2018 годы»</t>
  </si>
  <si>
    <t>Мероприятия в области лесного хозяйства</t>
  </si>
  <si>
    <t>Дорожное хозяйство (дорожные фонды)</t>
  </si>
  <si>
    <t>Муниципальная программа «Развитие транспортной системы и дорожного хозяйства городского округа Тольятти на 2014-2020 гг.»</t>
  </si>
  <si>
    <t>Мероприятия в сфере дорожного хозяйства</t>
  </si>
  <si>
    <t/>
  </si>
  <si>
    <t>Муниципальная программа «Капитальный ремонт многоквартирных домов городского округа Тольятти на 2014-2018 годы»</t>
  </si>
  <si>
    <t>Муниципальная программа «Ремонт  помещений, находящихся в муниципальной собственности городского округа Тольятти, на 2015-2017 годы»</t>
  </si>
  <si>
    <t>Муниципальная программа «Благоустройство территории городского округа Тольятти на 2015-2024 годы»</t>
  </si>
  <si>
    <t>Коммунальное хозяйство</t>
  </si>
  <si>
    <t>Мероприятия в области коммунального хозяйства</t>
  </si>
  <si>
    <t>Муниципальная программа «Содержание и ремонт объектов и сетей инженерной инфраструктуры городского округа Тольятти на 2015-2017 годы»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</si>
  <si>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</si>
  <si>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</si>
  <si>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</si>
  <si>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</si>
  <si>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</si>
  <si>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</si>
  <si>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Другие вопросы в области охраны окружающей среды</t>
  </si>
  <si>
    <t>Муниципальная экологическая программа городского округа Тольятти на 2015-2017 годы</t>
  </si>
  <si>
    <t>Мероприятия по другим вопросам в области охраны окружающей среды</t>
  </si>
  <si>
    <t xml:space="preserve">229 00 04120 </t>
  </si>
  <si>
    <t>229 00 04120</t>
  </si>
  <si>
    <t>155 00 00000</t>
  </si>
  <si>
    <t>155 00 04000</t>
  </si>
  <si>
    <t>155 00 04090</t>
  </si>
  <si>
    <t>Иные нераспределенные бюджетные ассигнования</t>
  </si>
  <si>
    <t>Муниципальная программа городского округа Тольятти «Развитие малого и среднего предпринимательства городского округа Тольятти на 2014-2017 годы»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</si>
  <si>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</si>
  <si>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</si>
  <si>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</si>
  <si>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</si>
  <si>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 xml:space="preserve">Муниципальная программа «Развитие транспортной системы и дорожного хозяйства городского округа Тольятти на 2014-2020гг.» </t>
  </si>
  <si>
    <t xml:space="preserve">Подпрограмма «Развитие городского пассажирского транспорта в городском округе Тольятти на период 2014-2020гг.» </t>
  </si>
  <si>
    <t xml:space="preserve">04 </t>
  </si>
  <si>
    <t xml:space="preserve">Муниципальная программа  «Развитие транспортной системы и дорожного хозяйства городского округа Тольятти на 2014-2020 гг.»  </t>
  </si>
  <si>
    <t xml:space="preserve">Подпрограмма «Модернизация и развитие автомобильных дорог  общего пользования местного значения  городского округа  Тольятти на 2014 -2020 годы»  </t>
  </si>
  <si>
    <t xml:space="preserve">Подпрограмма  «Повышение безопасности дорожного движения на период 2014-2020 гг.»                      </t>
  </si>
  <si>
    <t>Учреждения, осуществляющие деятельность в сфере дорожного хозяйства</t>
  </si>
  <si>
    <t>040 00 04180</t>
  </si>
  <si>
    <t>040 00 04130</t>
  </si>
  <si>
    <t>140 00 00000</t>
  </si>
  <si>
    <t>140 00 04000</t>
  </si>
  <si>
    <t>140 00 04130</t>
  </si>
  <si>
    <t>140 00 04410</t>
  </si>
  <si>
    <t>240 00 00000</t>
  </si>
  <si>
    <t>240 00 04000</t>
  </si>
  <si>
    <t>240 00 04420</t>
  </si>
  <si>
    <t>240 00 04440</t>
  </si>
  <si>
    <t>090 00 02430</t>
  </si>
  <si>
    <t>130 00 00000</t>
  </si>
  <si>
    <t>130 00 04000</t>
  </si>
  <si>
    <t>130 00 04420</t>
  </si>
  <si>
    <t>130 00 02000</t>
  </si>
  <si>
    <t>130 00 02430</t>
  </si>
  <si>
    <t>130 00 04430</t>
  </si>
  <si>
    <t xml:space="preserve">150 00 00000 </t>
  </si>
  <si>
    <t>152 00 04100</t>
  </si>
  <si>
    <t>152 00 04180</t>
  </si>
  <si>
    <t>154 00 00000</t>
  </si>
  <si>
    <t xml:space="preserve">154 00 04000 </t>
  </si>
  <si>
    <t xml:space="preserve">154 00 04180 </t>
  </si>
  <si>
    <t>154 00 12000</t>
  </si>
  <si>
    <t>154 00 12180</t>
  </si>
  <si>
    <t>155 00 06000</t>
  </si>
  <si>
    <t>155 00 06520</t>
  </si>
  <si>
    <t>155 00 06530</t>
  </si>
  <si>
    <t>155 00 06540</t>
  </si>
  <si>
    <t>155 00 06550</t>
  </si>
  <si>
    <t>230 00 00000</t>
  </si>
  <si>
    <t>230 00 04000</t>
  </si>
  <si>
    <t>230 00 04390</t>
  </si>
  <si>
    <t>230 00 02430</t>
  </si>
  <si>
    <t>230 00 02000</t>
  </si>
  <si>
    <t>290 00 00000</t>
  </si>
  <si>
    <t>290 00 04000</t>
  </si>
  <si>
    <t>290 00 04130</t>
  </si>
  <si>
    <t>290 00 04410</t>
  </si>
  <si>
    <t>300 00 00000</t>
  </si>
  <si>
    <t>300 00 04000</t>
  </si>
  <si>
    <t>300 00 04450</t>
  </si>
  <si>
    <t xml:space="preserve">990 00 00000 </t>
  </si>
  <si>
    <t>990 00 04410</t>
  </si>
  <si>
    <t>990 00 04420</t>
  </si>
  <si>
    <t>990 00 07000</t>
  </si>
  <si>
    <t>990 00 07090</t>
  </si>
  <si>
    <t>050 00 09180</t>
  </si>
  <si>
    <t>320 00 00000</t>
  </si>
  <si>
    <t>320 00 04000</t>
  </si>
  <si>
    <t>320 00 04420</t>
  </si>
  <si>
    <t>330 00 00000</t>
  </si>
  <si>
    <t>330 00 04000</t>
  </si>
  <si>
    <t>320 00 02000</t>
  </si>
  <si>
    <t>320 00 02430</t>
  </si>
  <si>
    <t>Стимулирующие субсидии на решение вопросов местного значения</t>
  </si>
  <si>
    <t>Стимулирующие субсидии в рамках муниципальных программ и непрограммных направлений деятельности</t>
  </si>
  <si>
    <t>320 00 04410</t>
  </si>
  <si>
    <t>010 00 72000</t>
  </si>
  <si>
    <t>070 00 72000</t>
  </si>
  <si>
    <t>990 00 04580</t>
  </si>
  <si>
    <t>020 00 04600</t>
  </si>
  <si>
    <t>ИТОГО РАСХОДОВ</t>
  </si>
  <si>
    <t>Сумма (тыс.руб.)</t>
  </si>
  <si>
    <t>020 00 72000</t>
  </si>
  <si>
    <t>Единовременная денежная выплата 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</si>
  <si>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Субсидии  юридическим лицам (за исключением субсидий  государственным (муниципальным) учреждениям), индивидуальным предпринимателям, а также физическим лицам - производителям услуг в целях финансового обеспечения (возмещения) затрат  в связи с оказанием  общественно значимых социальных услуг отдельным категориям граждан на территории городского округа Тольятти</t>
  </si>
  <si>
    <t>Единовременное пособие одному из родителей  в связи с рождением ребенка в День исторического рождения города (20 июня)</t>
  </si>
  <si>
    <t>330 00 04420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</si>
  <si>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</si>
  <si>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«Тольятти -чистый город» на 2015-2019 годы</t>
  </si>
  <si>
    <t>010 00 06500</t>
  </si>
  <si>
    <t>010 00 06000</t>
  </si>
  <si>
    <t>Субсидии юридическим лицам в сфере культуры</t>
  </si>
  <si>
    <t>155 00 06560</t>
  </si>
  <si>
    <t>Муниципальная программа городского округа Тольятти «Молодой семье - доступное жилье» на 2014-2020гг.</t>
  </si>
  <si>
    <t>080 00 00000</t>
  </si>
  <si>
    <r>
      <t xml:space="preserve">Единовременное пособие в связи с награждением золотой или серебряной медалью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</si>
  <si>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 xml:space="preserve">Единовременное пособие при зачислении детей-сирот, детей, оставшихся без попечения родителей, в 1 класс общеобразовательной организации, реализующей общеобразовательные программы начального общего образования </t>
  </si>
  <si>
    <t>Иные закупки товаров, работ и услуг для обеспечения
государственных (муниципальных) нужд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</si>
  <si>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Культура Тольятти (2014-2018 гг.)</t>
    </r>
    <r>
      <rPr>
        <sz val="13"/>
        <rFont val="Calibri"/>
        <family val="2"/>
        <charset val="204"/>
      </rPr>
      <t>»</t>
    </r>
  </si>
  <si>
    <t>060 00 00000</t>
  </si>
  <si>
    <t>060 00 04000</t>
  </si>
  <si>
    <t>060 00 04150</t>
  </si>
  <si>
    <t>010 00 72002</t>
  </si>
  <si>
    <t>070 00 72002</t>
  </si>
  <si>
    <t>020 00 72002</t>
  </si>
  <si>
    <t>090 00 04140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</si>
  <si>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</si>
  <si>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990 00 04610</t>
  </si>
  <si>
    <t>Мероприятия в сфере градостроительства</t>
  </si>
  <si>
    <t>070 00 04610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</si>
  <si>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</si>
  <si>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010 00 02200</t>
  </si>
  <si>
    <t>010 00 04200</t>
  </si>
  <si>
    <t>Парковые комплексы</t>
  </si>
  <si>
    <t>Муниципальная программа «Развитие физической культуры и спорта в городском округе Тольятти на 2017-2021 годы»</t>
  </si>
  <si>
    <t>Муниципальная программа по созданию условий для улучшения качества жизни жителей городского округа Тольятти и обеспечения социальной стабильности на 2017-2019 годы</t>
  </si>
  <si>
    <t>Муниципальная программа «Развитие информационно-телекоммуникационной инфраструктуры городского округа Тольятти на 2017 – 2021 годы»</t>
  </si>
  <si>
    <t>Муниципальная программа «Противодействие коррупции в городском округе Тольятти на 2017-2021 годы»</t>
  </si>
  <si>
    <t>Муниципальная программа «Развитие органов местного самоуправления городского округа Тольятти на 2017-2022 годы»</t>
  </si>
  <si>
    <t>Муниципальная программа «Охрана окружающей среды на территории городского округа Тольятти на 2017-2021 годы»</t>
  </si>
  <si>
    <t>090 00 04280</t>
  </si>
  <si>
    <t xml:space="preserve">090 00 04280 </t>
  </si>
  <si>
    <t>090 00 04040</t>
  </si>
  <si>
    <t>Обеспечение долевого финансирования расходов</t>
  </si>
  <si>
    <t>080 00 L0000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</si>
  <si>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</si>
  <si>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L020W</t>
  </si>
  <si>
    <t>090 00 04150</t>
  </si>
  <si>
    <t>230 00 12000</t>
  </si>
  <si>
    <t>230 00 12390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</si>
  <si>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</si>
  <si>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Мероприятия в рамках реализации государственной программы Самарской области «Развитие лесного хозяйства Самарской области на 2014-2018 годы и на период до 2022 года»</t>
  </si>
  <si>
    <t>230 00 S3250</t>
  </si>
  <si>
    <t>Мероприятия  в рамках подпрограммы «Модернизация и развитие автомобильных дорог общего пользования местного значения городского округа Тольятти на 2014-2020 годы» муниципальной программы «Развитие транспортной системы и дорожного хозяйства городского округа Тольятти на 2014-2020 гг.»</t>
  </si>
  <si>
    <t>152 00 S3270</t>
  </si>
  <si>
    <t>Дополнительное образование детей</t>
  </si>
  <si>
    <t>040 00 04240</t>
  </si>
  <si>
    <t>901</t>
  </si>
  <si>
    <t>221 00 04000</t>
  </si>
  <si>
    <t>221 00 04050</t>
  </si>
  <si>
    <t>221 00 00000</t>
  </si>
  <si>
    <t>914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</si>
  <si>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</si>
  <si>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</si>
  <si>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100 00 02000</t>
  </si>
  <si>
    <t>100 00 02320</t>
  </si>
  <si>
    <t>100 00 04000</t>
  </si>
  <si>
    <t>100 00 04310</t>
  </si>
  <si>
    <t>020 00 04100</t>
  </si>
  <si>
    <t>Молодежная политика</t>
  </si>
  <si>
    <t>909</t>
  </si>
  <si>
    <r>
      <t xml:space="preserve">Мероприятия 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2014-2020 гг.</t>
    </r>
    <r>
      <rPr>
        <sz val="13"/>
        <rFont val="Calibri"/>
        <family val="2"/>
        <charset val="204"/>
      </rPr>
      <t>»</t>
    </r>
  </si>
  <si>
    <t>Подпрограмма «Развитие муниципальной службы в городском округе Тольятти на 2017-2022 годы»</t>
  </si>
  <si>
    <t>Муниципальная программа «Профилактика терроризма, экстремизма и иных правонарушений на территории городского округа Тольятти на 2017-2019 годы»</t>
  </si>
  <si>
    <t>905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</si>
  <si>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</si>
  <si>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Муниципальная программа мер по профилактике наркомании населения городского округа Тольятти на 2016-2018 годы</t>
  </si>
  <si>
    <t>Муниципальная программа «Развитие системы образования городского округа Тольятти на 2017-2020 гг.»</t>
  </si>
  <si>
    <t>Муниципальная программа «Развитие информационно-телекоммуникационной инфраструктуры городского округа Тольятти на 2017–2021 годы»</t>
  </si>
  <si>
    <t>229 00 08000</t>
  </si>
  <si>
    <t>229 00 08010</t>
  </si>
  <si>
    <t>Расходы на выплаты персоналу казенных  учреждений</t>
  </si>
  <si>
    <t>990 00 72000</t>
  </si>
  <si>
    <t>990 00 72004</t>
  </si>
  <si>
    <t>990 00 04060</t>
  </si>
  <si>
    <t>900</t>
  </si>
  <si>
    <t>151 00 00000</t>
  </si>
  <si>
    <t>151 00 04000</t>
  </si>
  <si>
    <t>151 00 04180</t>
  </si>
  <si>
    <t>151 00 04420</t>
  </si>
  <si>
    <t>100 00 04320</t>
  </si>
  <si>
    <t>Мероприятия в организациях, осуществляющих обеспечение градостроительной деятельности</t>
  </si>
  <si>
    <t>330 00 04130</t>
  </si>
  <si>
    <t>120 00 04000</t>
  </si>
  <si>
    <t>120 00 04070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</si>
  <si>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</si>
  <si>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</si>
  <si>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050 00 10570 </t>
  </si>
  <si>
    <t>280 00 10130</t>
  </si>
  <si>
    <t xml:space="preserve">280 00 10370 </t>
  </si>
  <si>
    <t xml:space="preserve">Подпрограмма «Содержание улично-дорожной сети городского округа Тольятти на  2014-2020гг.» </t>
  </si>
  <si>
    <t>пермещение</t>
  </si>
  <si>
    <t>обл. и федер</t>
  </si>
  <si>
    <t>доп. Расх</t>
  </si>
  <si>
    <t>экономия</t>
  </si>
  <si>
    <t>152 00 73000</t>
  </si>
  <si>
    <t>152 00 73270</t>
  </si>
  <si>
    <t>Обеспечение долевого софинансирования расходов</t>
  </si>
  <si>
    <t>перемещеение</t>
  </si>
  <si>
    <t>обл. и фед</t>
  </si>
  <si>
    <t>доп. Ср</t>
  </si>
  <si>
    <t>229 00 75200</t>
  </si>
  <si>
    <t>229 00 75000</t>
  </si>
  <si>
    <t>229 00 75080</t>
  </si>
  <si>
    <t>229 00 75120</t>
  </si>
  <si>
    <t>229 00 75130</t>
  </si>
  <si>
    <t>229 00 75160</t>
  </si>
  <si>
    <t xml:space="preserve">100 </t>
  </si>
  <si>
    <t>229 00 75180</t>
  </si>
  <si>
    <t>229 00 75190</t>
  </si>
  <si>
    <t>Субвенции</t>
  </si>
  <si>
    <t>Организация деятельности в сфере обеспечения жильем отдельных категорий граждан</t>
  </si>
  <si>
    <t>Организация деятельности в сфере охраны окружающей среды</t>
  </si>
  <si>
    <t>Организация транспортного обслуживания населения на садово-дачные массивы</t>
  </si>
  <si>
    <t>Организация деятельности административных комиссий</t>
  </si>
  <si>
    <t>Осуществление деятельности по опеке и попечительству над несовершеннолетними лицами, социальному обслуживанию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</si>
  <si>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</si>
  <si>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</si>
  <si>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923</t>
  </si>
  <si>
    <t>229 00 75150</t>
  </si>
  <si>
    <t>Организация деятельности в сфере архивного дела</t>
  </si>
  <si>
    <t>Охрана семьи и детства</t>
  </si>
  <si>
    <t>Муниципальная программа «Семья и дети городского округа Тольятти» на 2015-2017 годы</t>
  </si>
  <si>
    <t>310 00 75000</t>
  </si>
  <si>
    <t>Вознаграждение, причитающееся приемному родителю, патронатному воспитателю</t>
  </si>
  <si>
    <t>310 00 75170</t>
  </si>
  <si>
    <t>110 00 75000</t>
  </si>
  <si>
    <t>110 00 75120</t>
  </si>
  <si>
    <t>110 00 75180</t>
  </si>
  <si>
    <t>110 00 75190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</si>
  <si>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</si>
  <si>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Единовременное пособие на частичную компенсацию оплаты государственной пошлины на осуществление  государственной регистрации прав на недвижимое имущество детей-сирот, детей, оставшихся без попечения родителей</t>
  </si>
  <si>
    <t>330 00 04100</t>
  </si>
  <si>
    <t>010 00 04100</t>
  </si>
  <si>
    <t>270 00 00000</t>
  </si>
  <si>
    <t>270 00 04000</t>
  </si>
  <si>
    <t>270 00 04040</t>
  </si>
  <si>
    <t>Муниципальная программа «Развитие потребительского рынка в городском округе Тольятти на 2017-2021 годы»</t>
  </si>
  <si>
    <t>010 00 73000</t>
  </si>
  <si>
    <t>010 00 S3560</t>
  </si>
  <si>
    <t>010 00 73560</t>
  </si>
  <si>
    <t>перемещение</t>
  </si>
  <si>
    <t>обл. и федер.</t>
  </si>
  <si>
    <t xml:space="preserve">доп. Расх </t>
  </si>
  <si>
    <t>Поддержка и развитие малого и среднего предпринимательства</t>
  </si>
  <si>
    <t>Мероприятия в рамках федеральной целевой программы «Развитие физической культуры и спорта в Российской Федерации на 2016-2020 годы»</t>
  </si>
  <si>
    <t>020 00 S495W</t>
  </si>
  <si>
    <t>120 00 S064W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</si>
  <si>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</si>
  <si>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</si>
  <si>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</si>
  <si>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</si>
  <si>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070 00 75000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</si>
  <si>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</si>
  <si>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</si>
  <si>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</si>
  <si>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</si>
  <si>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</si>
  <si>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</si>
  <si>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дошкольного, общего образования в муниципальных общеобразовательных организациях, обеспечение дополнительного образования детей в муниципальных образовательных организациях</t>
  </si>
  <si>
    <t>070 00 75060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</si>
  <si>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</si>
  <si>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</si>
  <si>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090 00 04360</t>
  </si>
  <si>
    <t>Строительство объектов дошкольного образования</t>
  </si>
  <si>
    <t>070 00 73390</t>
  </si>
  <si>
    <t>070 00 S3390</t>
  </si>
  <si>
    <t>070 00 73000</t>
  </si>
  <si>
    <t>010 00 73020</t>
  </si>
  <si>
    <t>Мероприятия по проведению капитального ремонта зданий (помещений) муниципальных учреждений культуры в рамках муниципальной программы «Культура Тольятти (2014-2018 гг.)»</t>
  </si>
  <si>
    <t>830</t>
  </si>
  <si>
    <t>сокращение</t>
  </si>
  <si>
    <t>460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</si>
  <si>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</si>
  <si>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110 00 73420</t>
  </si>
  <si>
    <t>Cоздание, организация деятельности и развитие многофункционального центра предоставления государственных и муниципальных услуг</t>
  </si>
  <si>
    <t xml:space="preserve"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речным транспортом на городской паромной переправе «Микрорайон Шлюзовой – полуостров Копылово» 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</si>
  <si>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</si>
  <si>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Субсидии на возмещение недополученных доходов от перевозки пассажиров и  багажа по муниципальным маршрутам регулярных перевозок по льготному регулируемому тарифу при оплате транспортными картами жителя городского округа Тольятти</t>
  </si>
  <si>
    <t xml:space="preserve">доп. расх </t>
  </si>
  <si>
    <t>Проектирование и строительство (реконструкция) объектов капитального строительства в сфере культуры</t>
  </si>
  <si>
    <t>110 00 73000</t>
  </si>
  <si>
    <t xml:space="preserve">В том числе средства выше-стоящих бюджетов </t>
  </si>
  <si>
    <t>Материально-техническое обеспечение деятельности Общественной палаты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</si>
  <si>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</si>
  <si>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</si>
  <si>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Управление потребительского рынка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</si>
  <si>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</si>
  <si>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</si>
  <si>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</si>
  <si>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</si>
  <si>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</si>
  <si>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</si>
  <si>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Управление физической культуры и спорта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</si>
  <si>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</si>
  <si>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</si>
  <si>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 информационных технологий и связи администрации городского округа Тольятти</t>
  </si>
  <si>
    <t>доп. потребность</t>
  </si>
  <si>
    <t>090 00 04230</t>
  </si>
  <si>
    <t>Мероприятия на реализацию государственной программы Самарской области «Доступная среда в Самарской области» на 2014-2020 годы</t>
  </si>
  <si>
    <t>070 00 L0270</t>
  </si>
  <si>
    <t>990 00 75000</t>
  </si>
  <si>
    <t>990 00 75090</t>
  </si>
  <si>
    <t>990 00 51340</t>
  </si>
  <si>
    <t>990 00 51350</t>
  </si>
  <si>
    <t>990 00 79800</t>
  </si>
  <si>
    <t xml:space="preserve">Обеспечение жильем отдельных категорий граждан, установленных Федеральным законом от 12.01.1995г. № 5-ФЗ «О ветеранах», в соответствии с Указом Президента РФ от 07.05.2008г. № 714 «Об обеспечении жильем ветеранов Великой Отечественной войны 1941-1945 годов» </t>
  </si>
  <si>
    <t>Обеспечение жильем отдельных категорий граждан, установленных Федеральными законами от 12.01.1995г. № 5-ФЗ «О ветеранах» и от 24.11.1995г. №181-ФЗ «О социальной защите инвалидов в РФ»</t>
  </si>
  <si>
    <t>Резервный фонд Губернатора Самарской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</si>
  <si>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</si>
  <si>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903</t>
  </si>
  <si>
    <t>перемещение, сокращение</t>
  </si>
  <si>
    <t>020 00 73000</t>
  </si>
  <si>
    <t>020 00 73030</t>
  </si>
  <si>
    <t>Проектирование и реконструкция объектов капитального строительства муниципальной собственности в рамках муниципальной программы  «Развитие физической культуры и спорта в городском округе Тольятти на 2017-2021 годы»</t>
  </si>
  <si>
    <t>020 00 S3030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</si>
  <si>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</si>
  <si>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</si>
  <si>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>050 00 73000</t>
  </si>
  <si>
    <t>050 00 73230</t>
  </si>
  <si>
    <t>Обеспечение жильем граждан, проработавших в тылу в период Великой Отечественной войны</t>
  </si>
  <si>
    <t>155 00 73000</t>
  </si>
  <si>
    <t xml:space="preserve">Мероприятия, направленные на обновление подвижного состава троллейбусного парка </t>
  </si>
  <si>
    <t>Департамент дорожного хозяйства и транспорта администрации городского округа Тольятти</t>
  </si>
  <si>
    <t xml:space="preserve">990 00 R0820  </t>
  </si>
  <si>
    <t>Высшее образование</t>
  </si>
  <si>
    <t>155 00 73780</t>
  </si>
  <si>
    <t>155 00 S3780</t>
  </si>
  <si>
    <t>330 00 04270</t>
  </si>
  <si>
    <t>070 00 73340</t>
  </si>
  <si>
    <t>070 00 73350</t>
  </si>
  <si>
    <t>070 00 S3340</t>
  </si>
  <si>
    <t>070 00 S3350</t>
  </si>
  <si>
    <t>030 00 73010</t>
  </si>
  <si>
    <t>030 00 S3010</t>
  </si>
  <si>
    <t>030 00 73000</t>
  </si>
  <si>
    <t>Организация и проведение мероприятий с несовершеннолетними в период каникул и свободное от учебы время в рамках муниципальной программы организации работы с детьми и молодежью в городском округе Тольятти «Молодежь Тольятти» на 2014-2020 гг.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</si>
  <si>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2014–2019 годы</t>
  </si>
  <si>
    <t>Поддержка государственных программ субъектов Российской Федерации  и муниципальных программ формирования современной городской среды</t>
  </si>
  <si>
    <t>330 00 R5550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</si>
  <si>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2020 годы» </t>
  </si>
  <si>
    <t xml:space="preserve">330 00 L5550  </t>
  </si>
  <si>
    <t>152 00 53000</t>
  </si>
  <si>
    <r>
      <t xml:space="preserve">Мероприятия 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2014-2020 годы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</t>
    </r>
  </si>
  <si>
    <t>152 00 53900</t>
  </si>
  <si>
    <t>Предоставление молодым семьям социальных выплат на приобретение жилья или строительство индивидуального жилого дома</t>
  </si>
  <si>
    <t>080 00 R0200</t>
  </si>
  <si>
    <t>Социальные выплаты гражданам, кроме публичных нормативных социальных выплат</t>
  </si>
  <si>
    <t>080 00 L0200</t>
  </si>
  <si>
    <t>Департамент финансов администрации городского округа Тольятти</t>
  </si>
  <si>
    <t>Муниципальная программа «Тольятти - чистый город» на 2015-2019 годы</t>
  </si>
  <si>
    <t>020 00 S4950</t>
  </si>
  <si>
    <t>020 00 R4950</t>
  </si>
  <si>
    <t>153 00 00000</t>
  </si>
  <si>
    <t>153 00 04180</t>
  </si>
  <si>
    <t>153 00 04000</t>
  </si>
  <si>
    <r>
      <t xml:space="preserve">Подпрограмма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автомобильных дорог городского округа Тольятти, расположенных в зоне застройки индивидуальными жилыми домами на 2014-2020 годы</t>
    </r>
    <r>
      <rPr>
        <sz val="13"/>
        <rFont val="Calibri"/>
        <family val="2"/>
        <charset val="204"/>
      </rPr>
      <t>»</t>
    </r>
  </si>
  <si>
    <t>990 00 04280</t>
  </si>
  <si>
    <t>Предоставление социальных выплат на улучшение жилищных условий гражданам, признанным нуждающимися, с участием в софинансировании средств резервного фонда Губернатора Самарской области</t>
  </si>
  <si>
    <t>990 00 S9800</t>
  </si>
  <si>
    <t>120 00 S5270</t>
  </si>
  <si>
    <t>120 00 R5270</t>
  </si>
  <si>
    <t>120 00 Z5270</t>
  </si>
  <si>
    <t>050 00 73370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</si>
  <si>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 – 2019 годы</t>
  </si>
  <si>
    <t>050 00 S3370</t>
  </si>
  <si>
    <t>050 00 04280</t>
  </si>
  <si>
    <t>924</t>
  </si>
  <si>
    <t>Управление взаимодействия с общественностью администрации городского округа Тольятти</t>
  </si>
  <si>
    <t>Организационное управление администрации городского округа Тольятти</t>
  </si>
  <si>
    <t>300 00 75000</t>
  </si>
  <si>
    <t>300 00 75120</t>
  </si>
  <si>
    <t>330 00 R555F</t>
  </si>
  <si>
    <t xml:space="preserve">330 00 L555F  </t>
  </si>
  <si>
    <t>070 00 R0270</t>
  </si>
  <si>
    <t>330 00 L555F</t>
  </si>
  <si>
    <t xml:space="preserve">330 00 R5550  </t>
  </si>
  <si>
    <t>230 00 73820</t>
  </si>
  <si>
    <t>230 00 S3820</t>
  </si>
  <si>
    <t>230 00 73000</t>
  </si>
  <si>
    <t xml:space="preserve">050 00 10620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</si>
  <si>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</si>
  <si>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160 00 73000</t>
  </si>
  <si>
    <t>160 00 73300</t>
  </si>
  <si>
    <t>Обеспечение участия населения в охране общественного порядка</t>
  </si>
  <si>
    <t xml:space="preserve">990 00 L0820  </t>
  </si>
  <si>
    <t xml:space="preserve">Резервный фонд администрации городского округа Тольятти </t>
  </si>
  <si>
    <t>Муниципальная программа «Поддержка социально ориентированных некоммерческих организаций, содействие развитию некоммерческих организаций и общественных инициатив на 2015-2020 годы»</t>
  </si>
  <si>
    <t>010 00 R5170</t>
  </si>
  <si>
    <t>010 00 S3020</t>
  </si>
  <si>
    <t>Поддержка творческой деятельности и техническое оснащение детских и кукольных театров</t>
  </si>
  <si>
    <t>926</t>
  </si>
  <si>
    <t>Отдел развития потребительского рынка администрации городского округа Тольятти</t>
  </si>
  <si>
    <t>330 00 73000</t>
  </si>
  <si>
    <t xml:space="preserve">Мероприятия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2014-2020 годы» </t>
  </si>
  <si>
    <t>330 00 73320</t>
  </si>
  <si>
    <t>330 00 S3320</t>
  </si>
  <si>
    <t>РАСХОДЫ БЮДЖЕТА ПО ВЕДОМСТВЕННОЙ СТРУКТУРЕ РАСХОДОВ ГОРОДСКОГО ОКРУГА ТОЛЬЯТТИ ЗА 2017 ГОД</t>
  </si>
  <si>
    <t xml:space="preserve">Утвержденный план </t>
  </si>
  <si>
    <t>тыс.руб.</t>
  </si>
  <si>
    <t>Кассовое исполнение</t>
  </si>
  <si>
    <t>% исполнения</t>
  </si>
  <si>
    <t>990 00 72001</t>
  </si>
  <si>
    <t>229 00 72000</t>
  </si>
  <si>
    <t>229 00 72001</t>
  </si>
  <si>
    <t>070 00 73910</t>
  </si>
  <si>
    <t>Единовременная денежная выплата в размере 10 900 (десяти тысяч девятисот) рублей педагогическим работникам муниципальных общеобразовательных организаций, реализующих дополнительные общеобразовательные программы</t>
  </si>
</sst>
</file>

<file path=xl/styles.xml><?xml version="1.0" encoding="utf-8"?>
<styleSheet xmlns="http://schemas.openxmlformats.org/spreadsheetml/2006/main">
  <numFmts count="2">
    <numFmt numFmtId="164" formatCode="_-* #,##0_р_._-;\-* #,##0_р_._-;_-* &quot;-&quot;_р_._-;_-@_-"/>
    <numFmt numFmtId="165" formatCode="#,##0.0"/>
  </numFmts>
  <fonts count="16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8"/>
      <name val="Arial Cyr"/>
      <charset val="204"/>
    </font>
    <font>
      <sz val="10"/>
      <name val="Arial Cyr"/>
      <charset val="204"/>
    </font>
    <font>
      <b/>
      <sz val="16"/>
      <name val="Times New Roman"/>
      <family val="1"/>
      <charset val="204"/>
    </font>
    <font>
      <sz val="10"/>
      <name val="Arial"/>
      <family val="2"/>
      <charset val="204"/>
    </font>
    <font>
      <i/>
      <sz val="13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4"/>
      <name val="Times New Roman"/>
      <family val="1"/>
      <charset val="204"/>
    </font>
    <font>
      <sz val="10"/>
      <name val="Times New Roman"/>
      <family val="1"/>
      <charset val="204"/>
    </font>
    <font>
      <sz val="13"/>
      <name val="Arial Cyr"/>
      <charset val="204"/>
    </font>
    <font>
      <sz val="13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5" fillId="0" borderId="0"/>
    <xf numFmtId="0" fontId="7" fillId="0" borderId="0"/>
    <xf numFmtId="0" fontId="7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99">
    <xf numFmtId="0" fontId="0" fillId="0" borderId="0" xfId="0"/>
    <xf numFmtId="3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vertical="center"/>
    </xf>
    <xf numFmtId="49" fontId="2" fillId="0" borderId="0" xfId="0" applyNumberFormat="1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ont="1" applyFill="1"/>
    <xf numFmtId="3" fontId="0" fillId="0" borderId="0" xfId="0" applyNumberFormat="1" applyFont="1" applyFill="1"/>
    <xf numFmtId="0" fontId="2" fillId="0" borderId="0" xfId="0" applyFont="1" applyFill="1" applyAlignment="1">
      <alignment horizontal="left" vertical="center" wrapText="1"/>
    </xf>
    <xf numFmtId="49" fontId="6" fillId="0" borderId="1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>
      <alignment horizontal="center" wrapText="1"/>
    </xf>
    <xf numFmtId="3" fontId="6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 wrapText="1"/>
    </xf>
    <xf numFmtId="3" fontId="9" fillId="0" borderId="1" xfId="5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wrapText="1"/>
    </xf>
    <xf numFmtId="3" fontId="2" fillId="0" borderId="1" xfId="5" applyNumberFormat="1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 wrapText="1"/>
    </xf>
    <xf numFmtId="3" fontId="2" fillId="0" borderId="1" xfId="0" applyNumberFormat="1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3" fontId="6" fillId="0" borderId="1" xfId="0" applyNumberFormat="1" applyFont="1" applyFill="1" applyBorder="1" applyAlignment="1">
      <alignment horizontal="center"/>
    </xf>
    <xf numFmtId="3" fontId="9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49" fontId="9" fillId="0" borderId="1" xfId="0" applyNumberFormat="1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3" fontId="6" fillId="0" borderId="1" xfId="5" applyNumberFormat="1" applyFont="1" applyFill="1" applyBorder="1" applyAlignment="1">
      <alignment horizontal="center"/>
    </xf>
    <xf numFmtId="0" fontId="9" fillId="0" borderId="1" xfId="0" applyNumberFormat="1" applyFont="1" applyFill="1" applyBorder="1" applyAlignment="1">
      <alignment horizontal="center" wrapText="1"/>
    </xf>
    <xf numFmtId="3" fontId="9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49" fontId="6" fillId="0" borderId="1" xfId="5" applyNumberFormat="1" applyFont="1" applyFill="1" applyBorder="1" applyAlignment="1">
      <alignment horizontal="center"/>
    </xf>
    <xf numFmtId="3" fontId="2" fillId="0" borderId="1" xfId="3" applyNumberFormat="1" applyFont="1" applyFill="1" applyBorder="1" applyAlignment="1">
      <alignment horizontal="center" wrapText="1"/>
    </xf>
    <xf numFmtId="165" fontId="2" fillId="0" borderId="1" xfId="0" applyNumberFormat="1" applyFont="1" applyFill="1" applyBorder="1" applyAlignment="1">
      <alignment horizontal="center" wrapText="1"/>
    </xf>
    <xf numFmtId="49" fontId="6" fillId="0" borderId="1" xfId="6" applyNumberFormat="1" applyFont="1" applyFill="1" applyBorder="1" applyAlignment="1">
      <alignment horizontal="center"/>
    </xf>
    <xf numFmtId="3" fontId="6" fillId="0" borderId="1" xfId="6" applyNumberFormat="1" applyFont="1" applyFill="1" applyBorder="1" applyAlignment="1">
      <alignment horizontal="center"/>
    </xf>
    <xf numFmtId="3" fontId="9" fillId="0" borderId="1" xfId="6" applyNumberFormat="1" applyFont="1" applyFill="1" applyBorder="1" applyAlignment="1">
      <alignment horizontal="center"/>
    </xf>
    <xf numFmtId="3" fontId="2" fillId="0" borderId="1" xfId="6" applyNumberFormat="1" applyFont="1" applyFill="1" applyBorder="1" applyAlignment="1">
      <alignment horizontal="center"/>
    </xf>
    <xf numFmtId="49" fontId="9" fillId="0" borderId="1" xfId="5" applyNumberFormat="1" applyFont="1" applyFill="1" applyBorder="1" applyAlignment="1">
      <alignment horizontal="center"/>
    </xf>
    <xf numFmtId="49" fontId="12" fillId="0" borderId="1" xfId="0" applyNumberFormat="1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49" fontId="9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 wrapText="1"/>
    </xf>
    <xf numFmtId="3" fontId="2" fillId="0" borderId="1" xfId="1" applyNumberFormat="1" applyFont="1" applyFill="1" applyBorder="1" applyAlignment="1">
      <alignment horizontal="center" wrapText="1"/>
    </xf>
    <xf numFmtId="49" fontId="2" fillId="0" borderId="1" xfId="1" applyNumberFormat="1" applyFont="1" applyFill="1" applyBorder="1" applyAlignment="1">
      <alignment horizontal="center"/>
    </xf>
    <xf numFmtId="49" fontId="8" fillId="0" borderId="1" xfId="0" applyNumberFormat="1" applyFont="1" applyFill="1" applyBorder="1" applyAlignment="1">
      <alignment horizontal="center" wrapText="1"/>
    </xf>
    <xf numFmtId="49" fontId="10" fillId="0" borderId="1" xfId="0" applyNumberFormat="1" applyFont="1" applyFill="1" applyBorder="1" applyAlignment="1">
      <alignment horizontal="center" wrapText="1"/>
    </xf>
    <xf numFmtId="3" fontId="2" fillId="0" borderId="1" xfId="2" applyNumberFormat="1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0" fontId="6" fillId="0" borderId="1" xfId="0" applyFont="1" applyFill="1" applyBorder="1" applyAlignment="1">
      <alignment horizontal="left" wrapText="1"/>
    </xf>
    <xf numFmtId="0" fontId="9" fillId="0" borderId="1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left" wrapText="1"/>
    </xf>
    <xf numFmtId="49" fontId="6" fillId="0" borderId="1" xfId="0" applyNumberFormat="1" applyFont="1" applyFill="1" applyBorder="1" applyAlignment="1">
      <alignment horizontal="left" wrapText="1"/>
    </xf>
    <xf numFmtId="49" fontId="9" fillId="0" borderId="1" xfId="0" applyNumberFormat="1" applyFont="1" applyFill="1" applyBorder="1" applyAlignment="1">
      <alignment horizontal="left" wrapText="1"/>
    </xf>
    <xf numFmtId="0" fontId="2" fillId="0" borderId="1" xfId="1" applyFont="1" applyFill="1" applyBorder="1" applyAlignment="1">
      <alignment wrapText="1"/>
    </xf>
    <xf numFmtId="0" fontId="2" fillId="0" borderId="1" xfId="1" applyFont="1" applyFill="1" applyBorder="1" applyAlignment="1">
      <alignment horizontal="left" wrapText="1"/>
    </xf>
    <xf numFmtId="0" fontId="6" fillId="0" borderId="1" xfId="0" applyFont="1" applyFill="1" applyBorder="1" applyAlignment="1">
      <alignment wrapText="1"/>
    </xf>
    <xf numFmtId="0" fontId="9" fillId="0" borderId="1" xfId="0" applyFont="1" applyFill="1" applyBorder="1" applyAlignment="1">
      <alignment wrapText="1"/>
    </xf>
    <xf numFmtId="0" fontId="2" fillId="0" borderId="1" xfId="0" applyNumberFormat="1" applyFont="1" applyFill="1" applyBorder="1" applyAlignment="1">
      <alignment horizontal="left" wrapText="1"/>
    </xf>
    <xf numFmtId="11" fontId="2" fillId="0" borderId="1" xfId="0" applyNumberFormat="1" applyFont="1" applyFill="1" applyBorder="1" applyAlignment="1">
      <alignment wrapText="1"/>
    </xf>
    <xf numFmtId="0" fontId="2" fillId="0" borderId="1" xfId="0" applyFont="1" applyFill="1" applyBorder="1" applyAlignment="1"/>
    <xf numFmtId="0" fontId="9" fillId="0" borderId="1" xfId="1" applyFont="1" applyFill="1" applyBorder="1" applyAlignment="1">
      <alignment horizontal="left" wrapText="1"/>
    </xf>
    <xf numFmtId="1" fontId="2" fillId="0" borderId="1" xfId="0" applyNumberFormat="1" applyFont="1" applyFill="1" applyBorder="1" applyAlignment="1">
      <alignment horizontal="center" wrapText="1"/>
    </xf>
    <xf numFmtId="0" fontId="2" fillId="0" borderId="1" xfId="1" applyNumberFormat="1" applyFont="1" applyFill="1" applyBorder="1" applyAlignment="1">
      <alignment horizontal="left" wrapText="1"/>
    </xf>
    <xf numFmtId="49" fontId="6" fillId="0" borderId="1" xfId="4" applyNumberFormat="1" applyFont="1" applyFill="1" applyBorder="1" applyAlignment="1">
      <alignment horizontal="left" wrapText="1"/>
    </xf>
    <xf numFmtId="165" fontId="2" fillId="0" borderId="1" xfId="1" applyNumberFormat="1" applyFont="1" applyFill="1" applyBorder="1" applyAlignment="1">
      <alignment horizontal="center" wrapText="1"/>
    </xf>
    <xf numFmtId="0" fontId="2" fillId="0" borderId="1" xfId="1" applyFont="1" applyFill="1" applyBorder="1" applyAlignment="1">
      <alignment vertical="center" wrapText="1"/>
    </xf>
    <xf numFmtId="11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 applyAlignment="1">
      <alignment horizontal="left" wrapText="1"/>
    </xf>
    <xf numFmtId="11" fontId="6" fillId="0" borderId="1" xfId="0" applyNumberFormat="1" applyFont="1" applyFill="1" applyBorder="1" applyAlignment="1">
      <alignment wrapText="1"/>
    </xf>
    <xf numFmtId="11" fontId="9" fillId="0" borderId="1" xfId="0" applyNumberFormat="1" applyFont="1" applyFill="1" applyBorder="1" applyAlignment="1">
      <alignment wrapText="1"/>
    </xf>
    <xf numFmtId="0" fontId="14" fillId="0" borderId="0" xfId="0" applyFont="1" applyFill="1"/>
    <xf numFmtId="49" fontId="2" fillId="0" borderId="1" xfId="2" applyNumberFormat="1" applyFont="1" applyFill="1" applyBorder="1" applyAlignment="1">
      <alignment horizontal="center"/>
    </xf>
    <xf numFmtId="11" fontId="2" fillId="0" borderId="1" xfId="2" applyNumberFormat="1" applyFont="1" applyFill="1" applyBorder="1" applyAlignment="1">
      <alignment horizontal="left" wrapText="1"/>
    </xf>
    <xf numFmtId="3" fontId="2" fillId="0" borderId="1" xfId="2" applyNumberFormat="1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right" wrapText="1"/>
    </xf>
    <xf numFmtId="165" fontId="6" fillId="0" borderId="1" xfId="0" applyNumberFormat="1" applyFont="1" applyFill="1" applyBorder="1" applyAlignment="1">
      <alignment horizontal="center" wrapText="1"/>
    </xf>
    <xf numFmtId="165" fontId="9" fillId="0" borderId="1" xfId="0" applyNumberFormat="1" applyFont="1" applyFill="1" applyBorder="1" applyAlignment="1">
      <alignment horizontal="center" wrapText="1"/>
    </xf>
    <xf numFmtId="3" fontId="3" fillId="0" borderId="1" xfId="5" applyNumberFormat="1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/>
    </xf>
    <xf numFmtId="3" fontId="3" fillId="0" borderId="1" xfId="6" applyNumberFormat="1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/>
    </xf>
    <xf numFmtId="11" fontId="15" fillId="0" borderId="1" xfId="0" applyNumberFormat="1" applyFont="1" applyFill="1" applyBorder="1" applyAlignment="1">
      <alignment wrapText="1"/>
    </xf>
    <xf numFmtId="0" fontId="6" fillId="0" borderId="0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/>
    </xf>
    <xf numFmtId="3" fontId="13" fillId="0" borderId="0" xfId="0" applyNumberFormat="1" applyFont="1" applyFill="1" applyAlignment="1">
      <alignment horizontal="center"/>
    </xf>
    <xf numFmtId="0" fontId="0" fillId="0" borderId="0" xfId="0" applyFill="1"/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49" fontId="6" fillId="0" borderId="1" xfId="4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</cellXfs>
  <cellStyles count="7">
    <cellStyle name="Обычный" xfId="0" builtinId="0"/>
    <cellStyle name="Обычный 2" xfId="1"/>
    <cellStyle name="Обычный 8" xfId="2"/>
    <cellStyle name="Обычный_Лист2" xfId="3"/>
    <cellStyle name="Процентный" xfId="4" builtinId="5"/>
    <cellStyle name="Финансовый [0]" xfId="5" builtinId="6"/>
    <cellStyle name="Финансовый [0]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X1569"/>
  <sheetViews>
    <sheetView showZeros="0" tabSelected="1" view="pageBreakPreview" topLeftCell="A274" zoomScaleNormal="80" zoomScaleSheetLayoutView="100" workbookViewId="0">
      <selection activeCell="A280" sqref="A280"/>
    </sheetView>
  </sheetViews>
  <sheetFormatPr defaultColWidth="9.140625" defaultRowHeight="16.5"/>
  <cols>
    <col min="1" max="1" width="65.7109375" style="7" customWidth="1"/>
    <col min="2" max="2" width="6.85546875" style="3" customWidth="1"/>
    <col min="3" max="4" width="5.5703125" style="4" customWidth="1"/>
    <col min="5" max="5" width="15.28515625" style="3" customWidth="1"/>
    <col min="6" max="6" width="5.140625" style="4" customWidth="1"/>
    <col min="7" max="8" width="9.28515625" style="2" hidden="1" customWidth="1"/>
    <col min="9" max="12" width="9.28515625" style="5" hidden="1" customWidth="1"/>
    <col min="13" max="14" width="9.28515625" style="2" hidden="1" customWidth="1"/>
    <col min="15" max="18" width="9.28515625" style="5" hidden="1" customWidth="1"/>
    <col min="19" max="20" width="9.28515625" style="2" hidden="1" customWidth="1"/>
    <col min="21" max="24" width="9.28515625" style="5" hidden="1" customWidth="1"/>
    <col min="25" max="26" width="9.28515625" style="2" hidden="1" customWidth="1"/>
    <col min="27" max="96" width="9.28515625" style="5" hidden="1" customWidth="1"/>
    <col min="97" max="97" width="15.7109375" style="5" customWidth="1"/>
    <col min="98" max="98" width="17.85546875" style="5" customWidth="1"/>
    <col min="99" max="99" width="15.28515625" style="5" customWidth="1"/>
    <col min="100" max="100" width="17.7109375" style="5" customWidth="1"/>
    <col min="101" max="101" width="15.28515625" style="5" customWidth="1"/>
    <col min="102" max="102" width="17.42578125" style="5" customWidth="1"/>
    <col min="103" max="16384" width="9.140625" style="5"/>
  </cols>
  <sheetData>
    <row r="1" spans="1:102" ht="54" customHeight="1">
      <c r="A1" s="98" t="s">
        <v>768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</row>
    <row r="2" spans="1:102" ht="39.75" customHeight="1">
      <c r="A2" s="87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79" t="s">
        <v>770</v>
      </c>
    </row>
    <row r="3" spans="1:102" ht="28.5" customHeight="1">
      <c r="A3" s="96" t="s">
        <v>0</v>
      </c>
      <c r="B3" s="97" t="s">
        <v>1</v>
      </c>
      <c r="C3" s="91" t="s">
        <v>2</v>
      </c>
      <c r="D3" s="91" t="s">
        <v>3</v>
      </c>
      <c r="E3" s="91" t="s">
        <v>4</v>
      </c>
      <c r="F3" s="91" t="s">
        <v>5</v>
      </c>
      <c r="G3" s="93" t="s">
        <v>462</v>
      </c>
      <c r="H3" s="93"/>
      <c r="I3" s="95" t="s">
        <v>562</v>
      </c>
      <c r="J3" s="95" t="s">
        <v>563</v>
      </c>
      <c r="K3" s="95" t="s">
        <v>564</v>
      </c>
      <c r="L3" s="95" t="s">
        <v>565</v>
      </c>
      <c r="M3" s="93" t="s">
        <v>462</v>
      </c>
      <c r="N3" s="93"/>
      <c r="O3" s="95" t="s">
        <v>569</v>
      </c>
      <c r="P3" s="95" t="s">
        <v>570</v>
      </c>
      <c r="Q3" s="95" t="s">
        <v>571</v>
      </c>
      <c r="R3" s="95" t="s">
        <v>565</v>
      </c>
      <c r="S3" s="93" t="s">
        <v>462</v>
      </c>
      <c r="T3" s="93"/>
      <c r="U3" s="95" t="s">
        <v>612</v>
      </c>
      <c r="V3" s="95" t="s">
        <v>613</v>
      </c>
      <c r="W3" s="95" t="s">
        <v>614</v>
      </c>
      <c r="X3" s="95" t="s">
        <v>565</v>
      </c>
      <c r="Y3" s="93" t="s">
        <v>462</v>
      </c>
      <c r="Z3" s="93"/>
      <c r="AA3" s="94" t="s">
        <v>612</v>
      </c>
      <c r="AB3" s="94" t="s">
        <v>613</v>
      </c>
      <c r="AC3" s="94" t="s">
        <v>650</v>
      </c>
      <c r="AD3" s="94" t="s">
        <v>642</v>
      </c>
      <c r="AE3" s="93" t="s">
        <v>462</v>
      </c>
      <c r="AF3" s="93"/>
      <c r="AG3" s="92" t="s">
        <v>682</v>
      </c>
      <c r="AH3" s="92" t="s">
        <v>613</v>
      </c>
      <c r="AI3" s="92" t="s">
        <v>668</v>
      </c>
      <c r="AJ3" s="92" t="s">
        <v>565</v>
      </c>
      <c r="AK3" s="93" t="s">
        <v>462</v>
      </c>
      <c r="AL3" s="93"/>
      <c r="AM3" s="92" t="s">
        <v>682</v>
      </c>
      <c r="AN3" s="92" t="s">
        <v>613</v>
      </c>
      <c r="AO3" s="92" t="s">
        <v>668</v>
      </c>
      <c r="AP3" s="92" t="s">
        <v>565</v>
      </c>
      <c r="AQ3" s="93" t="s">
        <v>462</v>
      </c>
      <c r="AR3" s="93"/>
      <c r="AS3" s="92" t="s">
        <v>682</v>
      </c>
      <c r="AT3" s="92" t="s">
        <v>613</v>
      </c>
      <c r="AU3" s="92" t="s">
        <v>668</v>
      </c>
      <c r="AV3" s="92" t="s">
        <v>565</v>
      </c>
      <c r="AW3" s="93" t="s">
        <v>462</v>
      </c>
      <c r="AX3" s="93"/>
      <c r="AY3" s="92" t="s">
        <v>682</v>
      </c>
      <c r="AZ3" s="92" t="s">
        <v>613</v>
      </c>
      <c r="BA3" s="92" t="s">
        <v>668</v>
      </c>
      <c r="BB3" s="92" t="s">
        <v>565</v>
      </c>
      <c r="BC3" s="93" t="s">
        <v>462</v>
      </c>
      <c r="BD3" s="93"/>
      <c r="BE3" s="92" t="s">
        <v>682</v>
      </c>
      <c r="BF3" s="92" t="s">
        <v>613</v>
      </c>
      <c r="BG3" s="92" t="s">
        <v>668</v>
      </c>
      <c r="BH3" s="92" t="s">
        <v>565</v>
      </c>
      <c r="BI3" s="93" t="s">
        <v>462</v>
      </c>
      <c r="BJ3" s="93"/>
      <c r="BK3" s="92" t="s">
        <v>682</v>
      </c>
      <c r="BL3" s="92" t="s">
        <v>613</v>
      </c>
      <c r="BM3" s="92" t="s">
        <v>668</v>
      </c>
      <c r="BN3" s="92" t="s">
        <v>565</v>
      </c>
      <c r="BO3" s="93" t="s">
        <v>462</v>
      </c>
      <c r="BP3" s="93"/>
      <c r="BQ3" s="92" t="s">
        <v>682</v>
      </c>
      <c r="BR3" s="92" t="s">
        <v>613</v>
      </c>
      <c r="BS3" s="92" t="s">
        <v>668</v>
      </c>
      <c r="BT3" s="92" t="s">
        <v>565</v>
      </c>
      <c r="BU3" s="93" t="s">
        <v>462</v>
      </c>
      <c r="BV3" s="93"/>
      <c r="BW3" s="92" t="s">
        <v>682</v>
      </c>
      <c r="BX3" s="92" t="s">
        <v>613</v>
      </c>
      <c r="BY3" s="92" t="s">
        <v>668</v>
      </c>
      <c r="BZ3" s="92" t="s">
        <v>565</v>
      </c>
      <c r="CA3" s="93" t="s">
        <v>462</v>
      </c>
      <c r="CB3" s="93"/>
      <c r="CC3" s="92" t="s">
        <v>682</v>
      </c>
      <c r="CD3" s="92" t="s">
        <v>613</v>
      </c>
      <c r="CE3" s="92" t="s">
        <v>668</v>
      </c>
      <c r="CF3" s="92" t="s">
        <v>565</v>
      </c>
      <c r="CG3" s="93" t="s">
        <v>462</v>
      </c>
      <c r="CH3" s="93"/>
      <c r="CI3" s="92" t="s">
        <v>682</v>
      </c>
      <c r="CJ3" s="92" t="s">
        <v>613</v>
      </c>
      <c r="CK3" s="92" t="s">
        <v>668</v>
      </c>
      <c r="CL3" s="92" t="s">
        <v>565</v>
      </c>
      <c r="CM3" s="93" t="s">
        <v>462</v>
      </c>
      <c r="CN3" s="93"/>
      <c r="CO3" s="92" t="s">
        <v>682</v>
      </c>
      <c r="CP3" s="92" t="s">
        <v>613</v>
      </c>
      <c r="CQ3" s="92" t="s">
        <v>668</v>
      </c>
      <c r="CR3" s="92" t="s">
        <v>565</v>
      </c>
      <c r="CS3" s="93" t="s">
        <v>769</v>
      </c>
      <c r="CT3" s="93"/>
      <c r="CU3" s="93" t="s">
        <v>771</v>
      </c>
      <c r="CV3" s="93"/>
      <c r="CW3" s="93" t="s">
        <v>772</v>
      </c>
      <c r="CX3" s="93"/>
    </row>
    <row r="4" spans="1:102" ht="22.5" customHeight="1">
      <c r="A4" s="96"/>
      <c r="B4" s="97"/>
      <c r="C4" s="91"/>
      <c r="D4" s="91"/>
      <c r="E4" s="91"/>
      <c r="F4" s="91"/>
      <c r="G4" s="93" t="s">
        <v>61</v>
      </c>
      <c r="H4" s="93" t="s">
        <v>62</v>
      </c>
      <c r="I4" s="95"/>
      <c r="J4" s="95"/>
      <c r="K4" s="95"/>
      <c r="L4" s="95"/>
      <c r="M4" s="93" t="s">
        <v>61</v>
      </c>
      <c r="N4" s="93" t="s">
        <v>62</v>
      </c>
      <c r="O4" s="95"/>
      <c r="P4" s="95"/>
      <c r="Q4" s="95"/>
      <c r="R4" s="95"/>
      <c r="S4" s="93" t="s">
        <v>61</v>
      </c>
      <c r="T4" s="93" t="s">
        <v>62</v>
      </c>
      <c r="U4" s="95"/>
      <c r="V4" s="95"/>
      <c r="W4" s="95"/>
      <c r="X4" s="95"/>
      <c r="Y4" s="93" t="s">
        <v>61</v>
      </c>
      <c r="Z4" s="93" t="s">
        <v>62</v>
      </c>
      <c r="AA4" s="94"/>
      <c r="AB4" s="94"/>
      <c r="AC4" s="94"/>
      <c r="AD4" s="94"/>
      <c r="AE4" s="93" t="s">
        <v>61</v>
      </c>
      <c r="AF4" s="93" t="s">
        <v>653</v>
      </c>
      <c r="AG4" s="92"/>
      <c r="AH4" s="92"/>
      <c r="AI4" s="92"/>
      <c r="AJ4" s="92"/>
      <c r="AK4" s="93" t="s">
        <v>61</v>
      </c>
      <c r="AL4" s="93" t="s">
        <v>653</v>
      </c>
      <c r="AM4" s="92"/>
      <c r="AN4" s="92"/>
      <c r="AO4" s="92"/>
      <c r="AP4" s="92"/>
      <c r="AQ4" s="93" t="s">
        <v>61</v>
      </c>
      <c r="AR4" s="93" t="s">
        <v>653</v>
      </c>
      <c r="AS4" s="92"/>
      <c r="AT4" s="92"/>
      <c r="AU4" s="92"/>
      <c r="AV4" s="92"/>
      <c r="AW4" s="93" t="s">
        <v>61</v>
      </c>
      <c r="AX4" s="93" t="s">
        <v>653</v>
      </c>
      <c r="AY4" s="92"/>
      <c r="AZ4" s="92"/>
      <c r="BA4" s="92"/>
      <c r="BB4" s="92"/>
      <c r="BC4" s="93" t="s">
        <v>61</v>
      </c>
      <c r="BD4" s="93" t="s">
        <v>653</v>
      </c>
      <c r="BE4" s="92"/>
      <c r="BF4" s="92"/>
      <c r="BG4" s="92"/>
      <c r="BH4" s="92"/>
      <c r="BI4" s="93" t="s">
        <v>61</v>
      </c>
      <c r="BJ4" s="93" t="s">
        <v>653</v>
      </c>
      <c r="BK4" s="92"/>
      <c r="BL4" s="92"/>
      <c r="BM4" s="92"/>
      <c r="BN4" s="92"/>
      <c r="BO4" s="93" t="s">
        <v>61</v>
      </c>
      <c r="BP4" s="93" t="s">
        <v>653</v>
      </c>
      <c r="BQ4" s="92"/>
      <c r="BR4" s="92"/>
      <c r="BS4" s="92"/>
      <c r="BT4" s="92"/>
      <c r="BU4" s="93" t="s">
        <v>61</v>
      </c>
      <c r="BV4" s="93" t="s">
        <v>653</v>
      </c>
      <c r="BW4" s="92"/>
      <c r="BX4" s="92"/>
      <c r="BY4" s="92"/>
      <c r="BZ4" s="92"/>
      <c r="CA4" s="93" t="s">
        <v>61</v>
      </c>
      <c r="CB4" s="93" t="s">
        <v>653</v>
      </c>
      <c r="CC4" s="92"/>
      <c r="CD4" s="92"/>
      <c r="CE4" s="92"/>
      <c r="CF4" s="92"/>
      <c r="CG4" s="93" t="s">
        <v>61</v>
      </c>
      <c r="CH4" s="93" t="s">
        <v>653</v>
      </c>
      <c r="CI4" s="92"/>
      <c r="CJ4" s="92"/>
      <c r="CK4" s="92"/>
      <c r="CL4" s="92"/>
      <c r="CM4" s="93" t="s">
        <v>61</v>
      </c>
      <c r="CN4" s="93" t="s">
        <v>653</v>
      </c>
      <c r="CO4" s="92"/>
      <c r="CP4" s="92"/>
      <c r="CQ4" s="92"/>
      <c r="CR4" s="92"/>
      <c r="CS4" s="93" t="s">
        <v>61</v>
      </c>
      <c r="CT4" s="93" t="s">
        <v>653</v>
      </c>
      <c r="CU4" s="93" t="s">
        <v>61</v>
      </c>
      <c r="CV4" s="93" t="s">
        <v>653</v>
      </c>
      <c r="CW4" s="93" t="s">
        <v>61</v>
      </c>
      <c r="CX4" s="93" t="s">
        <v>653</v>
      </c>
    </row>
    <row r="5" spans="1:102" ht="87.75" customHeight="1">
      <c r="A5" s="96"/>
      <c r="B5" s="97"/>
      <c r="C5" s="91"/>
      <c r="D5" s="91"/>
      <c r="E5" s="91"/>
      <c r="F5" s="91"/>
      <c r="G5" s="93"/>
      <c r="H5" s="93"/>
      <c r="I5" s="95"/>
      <c r="J5" s="95"/>
      <c r="K5" s="95"/>
      <c r="L5" s="95"/>
      <c r="M5" s="93"/>
      <c r="N5" s="93"/>
      <c r="O5" s="95"/>
      <c r="P5" s="95"/>
      <c r="Q5" s="95"/>
      <c r="R5" s="95"/>
      <c r="S5" s="93"/>
      <c r="T5" s="93"/>
      <c r="U5" s="95"/>
      <c r="V5" s="95"/>
      <c r="W5" s="95"/>
      <c r="X5" s="95"/>
      <c r="Y5" s="93"/>
      <c r="Z5" s="93"/>
      <c r="AA5" s="94"/>
      <c r="AB5" s="94"/>
      <c r="AC5" s="94"/>
      <c r="AD5" s="94"/>
      <c r="AE5" s="93"/>
      <c r="AF5" s="93"/>
      <c r="AG5" s="92"/>
      <c r="AH5" s="92"/>
      <c r="AI5" s="92"/>
      <c r="AJ5" s="92"/>
      <c r="AK5" s="93"/>
      <c r="AL5" s="93"/>
      <c r="AM5" s="92"/>
      <c r="AN5" s="92"/>
      <c r="AO5" s="92"/>
      <c r="AP5" s="92"/>
      <c r="AQ5" s="93"/>
      <c r="AR5" s="93"/>
      <c r="AS5" s="92"/>
      <c r="AT5" s="92"/>
      <c r="AU5" s="92"/>
      <c r="AV5" s="92"/>
      <c r="AW5" s="93"/>
      <c r="AX5" s="93"/>
      <c r="AY5" s="92"/>
      <c r="AZ5" s="92"/>
      <c r="BA5" s="92"/>
      <c r="BB5" s="92"/>
      <c r="BC5" s="93"/>
      <c r="BD5" s="93"/>
      <c r="BE5" s="92"/>
      <c r="BF5" s="92"/>
      <c r="BG5" s="92"/>
      <c r="BH5" s="92"/>
      <c r="BI5" s="93"/>
      <c r="BJ5" s="93"/>
      <c r="BK5" s="92"/>
      <c r="BL5" s="92"/>
      <c r="BM5" s="92"/>
      <c r="BN5" s="92"/>
      <c r="BO5" s="93"/>
      <c r="BP5" s="93"/>
      <c r="BQ5" s="92"/>
      <c r="BR5" s="92"/>
      <c r="BS5" s="92"/>
      <c r="BT5" s="92"/>
      <c r="BU5" s="93"/>
      <c r="BV5" s="93"/>
      <c r="BW5" s="92"/>
      <c r="BX5" s="92"/>
      <c r="BY5" s="92"/>
      <c r="BZ5" s="92"/>
      <c r="CA5" s="93"/>
      <c r="CB5" s="93"/>
      <c r="CC5" s="92"/>
      <c r="CD5" s="92"/>
      <c r="CE5" s="92"/>
      <c r="CF5" s="92"/>
      <c r="CG5" s="93"/>
      <c r="CH5" s="93"/>
      <c r="CI5" s="92"/>
      <c r="CJ5" s="92"/>
      <c r="CK5" s="92"/>
      <c r="CL5" s="92"/>
      <c r="CM5" s="93"/>
      <c r="CN5" s="93"/>
      <c r="CO5" s="92"/>
      <c r="CP5" s="92"/>
      <c r="CQ5" s="92"/>
      <c r="CR5" s="92"/>
      <c r="CS5" s="93"/>
      <c r="CT5" s="93"/>
      <c r="CU5" s="93"/>
      <c r="CV5" s="93"/>
      <c r="CW5" s="93"/>
      <c r="CX5" s="93"/>
    </row>
    <row r="6" spans="1:102" ht="27" customHeight="1">
      <c r="A6" s="53" t="s">
        <v>85</v>
      </c>
      <c r="B6" s="8">
        <v>900</v>
      </c>
      <c r="C6" s="9"/>
      <c r="D6" s="9"/>
      <c r="E6" s="8"/>
      <c r="F6" s="8"/>
      <c r="G6" s="10">
        <f>G8+G32+G43</f>
        <v>116672</v>
      </c>
      <c r="H6" s="10">
        <f t="shared" ref="H6:N6" si="0">H8+H32+H43</f>
        <v>0</v>
      </c>
      <c r="I6" s="11">
        <f t="shared" si="0"/>
        <v>0</v>
      </c>
      <c r="J6" s="11">
        <f t="shared" si="0"/>
        <v>0</v>
      </c>
      <c r="K6" s="11">
        <f t="shared" si="0"/>
        <v>0</v>
      </c>
      <c r="L6" s="11">
        <f t="shared" si="0"/>
        <v>0</v>
      </c>
      <c r="M6" s="10">
        <f t="shared" si="0"/>
        <v>116672</v>
      </c>
      <c r="N6" s="10">
        <f t="shared" si="0"/>
        <v>0</v>
      </c>
      <c r="O6" s="11">
        <f t="shared" ref="O6:T6" si="1">O8+O32+O43</f>
        <v>0</v>
      </c>
      <c r="P6" s="11">
        <f t="shared" si="1"/>
        <v>0</v>
      </c>
      <c r="Q6" s="11">
        <f t="shared" si="1"/>
        <v>0</v>
      </c>
      <c r="R6" s="11">
        <f t="shared" si="1"/>
        <v>0</v>
      </c>
      <c r="S6" s="10">
        <f t="shared" si="1"/>
        <v>116672</v>
      </c>
      <c r="T6" s="10">
        <f t="shared" si="1"/>
        <v>0</v>
      </c>
      <c r="U6" s="11">
        <f t="shared" ref="U6:Z6" si="2">U8+U32+U43</f>
        <v>0</v>
      </c>
      <c r="V6" s="11">
        <f t="shared" si="2"/>
        <v>0</v>
      </c>
      <c r="W6" s="11">
        <f t="shared" si="2"/>
        <v>0</v>
      </c>
      <c r="X6" s="11">
        <f t="shared" si="2"/>
        <v>0</v>
      </c>
      <c r="Y6" s="10">
        <f t="shared" si="2"/>
        <v>116672</v>
      </c>
      <c r="Z6" s="10">
        <f t="shared" si="2"/>
        <v>0</v>
      </c>
      <c r="AA6" s="11">
        <f t="shared" ref="AA6:AF6" si="3">AA8+AA32+AA43</f>
        <v>0</v>
      </c>
      <c r="AB6" s="11">
        <f t="shared" si="3"/>
        <v>0</v>
      </c>
      <c r="AC6" s="11">
        <f t="shared" si="3"/>
        <v>0</v>
      </c>
      <c r="AD6" s="11">
        <f t="shared" si="3"/>
        <v>0</v>
      </c>
      <c r="AE6" s="10">
        <f t="shared" si="3"/>
        <v>116672</v>
      </c>
      <c r="AF6" s="10">
        <f t="shared" si="3"/>
        <v>0</v>
      </c>
      <c r="AG6" s="11">
        <f t="shared" ref="AG6:AL6" si="4">AG8+AG32+AG43</f>
        <v>0</v>
      </c>
      <c r="AH6" s="11">
        <f t="shared" si="4"/>
        <v>0</v>
      </c>
      <c r="AI6" s="11">
        <f t="shared" si="4"/>
        <v>0</v>
      </c>
      <c r="AJ6" s="11">
        <f t="shared" si="4"/>
        <v>0</v>
      </c>
      <c r="AK6" s="10">
        <f t="shared" si="4"/>
        <v>116672</v>
      </c>
      <c r="AL6" s="10">
        <f t="shared" si="4"/>
        <v>0</v>
      </c>
      <c r="AM6" s="11">
        <f t="shared" ref="AM6:AR6" si="5">AM8+AM32+AM43</f>
        <v>0</v>
      </c>
      <c r="AN6" s="11">
        <f t="shared" si="5"/>
        <v>0</v>
      </c>
      <c r="AO6" s="11">
        <f t="shared" si="5"/>
        <v>0</v>
      </c>
      <c r="AP6" s="11">
        <f t="shared" si="5"/>
        <v>0</v>
      </c>
      <c r="AQ6" s="10">
        <f t="shared" si="5"/>
        <v>116672</v>
      </c>
      <c r="AR6" s="10">
        <f t="shared" si="5"/>
        <v>0</v>
      </c>
      <c r="AS6" s="11">
        <f t="shared" ref="AS6:AX6" si="6">AS8+AS32+AS43</f>
        <v>0</v>
      </c>
      <c r="AT6" s="11">
        <f t="shared" si="6"/>
        <v>0</v>
      </c>
      <c r="AU6" s="11">
        <f t="shared" si="6"/>
        <v>0</v>
      </c>
      <c r="AV6" s="10">
        <f t="shared" si="6"/>
        <v>-429</v>
      </c>
      <c r="AW6" s="10">
        <f t="shared" si="6"/>
        <v>116243</v>
      </c>
      <c r="AX6" s="10">
        <f t="shared" si="6"/>
        <v>0</v>
      </c>
      <c r="AY6" s="11">
        <f t="shared" ref="AY6:BD6" si="7">AY8+AY32+AY43</f>
        <v>0</v>
      </c>
      <c r="AZ6" s="11">
        <f t="shared" si="7"/>
        <v>0</v>
      </c>
      <c r="BA6" s="11">
        <f t="shared" si="7"/>
        <v>0</v>
      </c>
      <c r="BB6" s="10">
        <f t="shared" si="7"/>
        <v>0</v>
      </c>
      <c r="BC6" s="10">
        <f t="shared" si="7"/>
        <v>116243</v>
      </c>
      <c r="BD6" s="10">
        <f t="shared" si="7"/>
        <v>0</v>
      </c>
      <c r="BE6" s="11">
        <f t="shared" ref="BE6:BJ6" si="8">BE8+BE32+BE43</f>
        <v>0</v>
      </c>
      <c r="BF6" s="11">
        <f t="shared" si="8"/>
        <v>0</v>
      </c>
      <c r="BG6" s="11">
        <f t="shared" si="8"/>
        <v>0</v>
      </c>
      <c r="BH6" s="10">
        <f t="shared" si="8"/>
        <v>0</v>
      </c>
      <c r="BI6" s="10">
        <f t="shared" si="8"/>
        <v>116243</v>
      </c>
      <c r="BJ6" s="10">
        <f t="shared" si="8"/>
        <v>0</v>
      </c>
      <c r="BK6" s="11">
        <f t="shared" ref="BK6:BP6" si="9">BK8+BK32+BK43</f>
        <v>0</v>
      </c>
      <c r="BL6" s="11">
        <f t="shared" si="9"/>
        <v>0</v>
      </c>
      <c r="BM6" s="11">
        <f t="shared" si="9"/>
        <v>0</v>
      </c>
      <c r="BN6" s="10">
        <f t="shared" si="9"/>
        <v>0</v>
      </c>
      <c r="BO6" s="10">
        <f t="shared" si="9"/>
        <v>116243</v>
      </c>
      <c r="BP6" s="10">
        <f t="shared" si="9"/>
        <v>0</v>
      </c>
      <c r="BQ6" s="11">
        <f t="shared" ref="BQ6:BV6" si="10">BQ8+BQ32+BQ43</f>
        <v>0</v>
      </c>
      <c r="BR6" s="11">
        <f t="shared" si="10"/>
        <v>0</v>
      </c>
      <c r="BS6" s="11">
        <f t="shared" si="10"/>
        <v>0</v>
      </c>
      <c r="BT6" s="10">
        <f t="shared" si="10"/>
        <v>0</v>
      </c>
      <c r="BU6" s="10">
        <f t="shared" si="10"/>
        <v>116243</v>
      </c>
      <c r="BV6" s="10">
        <f t="shared" si="10"/>
        <v>0</v>
      </c>
      <c r="BW6" s="11">
        <f t="shared" ref="BW6:CB6" si="11">BW8+BW32+BW43</f>
        <v>0</v>
      </c>
      <c r="BX6" s="11">
        <f t="shared" si="11"/>
        <v>0</v>
      </c>
      <c r="BY6" s="11">
        <f t="shared" si="11"/>
        <v>0</v>
      </c>
      <c r="BZ6" s="10">
        <f t="shared" si="11"/>
        <v>0</v>
      </c>
      <c r="CA6" s="10">
        <f t="shared" si="11"/>
        <v>116243</v>
      </c>
      <c r="CB6" s="10">
        <f t="shared" si="11"/>
        <v>0</v>
      </c>
      <c r="CC6" s="11">
        <f t="shared" ref="CC6:CH6" si="12">CC8+CC32+CC43</f>
        <v>0</v>
      </c>
      <c r="CD6" s="11">
        <f t="shared" si="12"/>
        <v>0</v>
      </c>
      <c r="CE6" s="11">
        <f t="shared" si="12"/>
        <v>0</v>
      </c>
      <c r="CF6" s="10">
        <f t="shared" si="12"/>
        <v>0</v>
      </c>
      <c r="CG6" s="10">
        <f t="shared" si="12"/>
        <v>116243</v>
      </c>
      <c r="CH6" s="10">
        <f t="shared" si="12"/>
        <v>0</v>
      </c>
      <c r="CI6" s="11">
        <f t="shared" ref="CI6:CN6" si="13">CI8+CI32+CI43</f>
        <v>0</v>
      </c>
      <c r="CJ6" s="11">
        <f t="shared" si="13"/>
        <v>0</v>
      </c>
      <c r="CK6" s="11">
        <f t="shared" si="13"/>
        <v>0</v>
      </c>
      <c r="CL6" s="10">
        <f t="shared" si="13"/>
        <v>-389</v>
      </c>
      <c r="CM6" s="10">
        <f t="shared" si="13"/>
        <v>115854</v>
      </c>
      <c r="CN6" s="10">
        <f t="shared" si="13"/>
        <v>0</v>
      </c>
      <c r="CO6" s="11">
        <f t="shared" ref="CO6:CV6" si="14">CO8+CO32+CO43</f>
        <v>0</v>
      </c>
      <c r="CP6" s="11">
        <f t="shared" si="14"/>
        <v>0</v>
      </c>
      <c r="CQ6" s="11">
        <f t="shared" si="14"/>
        <v>0</v>
      </c>
      <c r="CR6" s="10">
        <f t="shared" si="14"/>
        <v>0</v>
      </c>
      <c r="CS6" s="10">
        <f t="shared" si="14"/>
        <v>115854</v>
      </c>
      <c r="CT6" s="10">
        <f t="shared" si="14"/>
        <v>0</v>
      </c>
      <c r="CU6" s="10">
        <f t="shared" si="14"/>
        <v>114384</v>
      </c>
      <c r="CV6" s="10">
        <f t="shared" si="14"/>
        <v>1252</v>
      </c>
      <c r="CW6" s="80">
        <f t="shared" ref="CW6:CW12" si="15">CU6/CS6*100</f>
        <v>98.731161634470979</v>
      </c>
      <c r="CX6" s="80"/>
    </row>
    <row r="7" spans="1:102" ht="13.5" customHeight="1">
      <c r="A7" s="53"/>
      <c r="B7" s="8"/>
      <c r="C7" s="9"/>
      <c r="D7" s="9"/>
      <c r="E7" s="8"/>
      <c r="F7" s="8"/>
      <c r="G7" s="10"/>
      <c r="H7" s="10"/>
      <c r="I7" s="11"/>
      <c r="J7" s="11"/>
      <c r="K7" s="11"/>
      <c r="L7" s="11"/>
      <c r="M7" s="10"/>
      <c r="N7" s="10"/>
      <c r="O7" s="11"/>
      <c r="P7" s="11"/>
      <c r="Q7" s="11"/>
      <c r="R7" s="11"/>
      <c r="S7" s="10"/>
      <c r="T7" s="10"/>
      <c r="U7" s="11"/>
      <c r="V7" s="11"/>
      <c r="W7" s="11"/>
      <c r="X7" s="11"/>
      <c r="Y7" s="10"/>
      <c r="Z7" s="10"/>
      <c r="AA7" s="11"/>
      <c r="AB7" s="11"/>
      <c r="AC7" s="11"/>
      <c r="AD7" s="11"/>
      <c r="AE7" s="10"/>
      <c r="AF7" s="10"/>
      <c r="AG7" s="11"/>
      <c r="AH7" s="11"/>
      <c r="AI7" s="11"/>
      <c r="AJ7" s="11"/>
      <c r="AK7" s="10"/>
      <c r="AL7" s="10"/>
      <c r="AM7" s="11"/>
      <c r="AN7" s="11"/>
      <c r="AO7" s="11"/>
      <c r="AP7" s="11"/>
      <c r="AQ7" s="10"/>
      <c r="AR7" s="10"/>
      <c r="AS7" s="11"/>
      <c r="AT7" s="11"/>
      <c r="AU7" s="11"/>
      <c r="AV7" s="11"/>
      <c r="AW7" s="10"/>
      <c r="AX7" s="10"/>
      <c r="AY7" s="11"/>
      <c r="AZ7" s="11"/>
      <c r="BA7" s="11"/>
      <c r="BB7" s="11"/>
      <c r="BC7" s="10"/>
      <c r="BD7" s="10"/>
      <c r="BE7" s="11"/>
      <c r="BF7" s="11"/>
      <c r="BG7" s="11"/>
      <c r="BH7" s="11"/>
      <c r="BI7" s="10"/>
      <c r="BJ7" s="10"/>
      <c r="BK7" s="11"/>
      <c r="BL7" s="11"/>
      <c r="BM7" s="11"/>
      <c r="BN7" s="11"/>
      <c r="BO7" s="10"/>
      <c r="BP7" s="10"/>
      <c r="BQ7" s="11"/>
      <c r="BR7" s="11"/>
      <c r="BS7" s="11"/>
      <c r="BT7" s="11"/>
      <c r="BU7" s="10"/>
      <c r="BV7" s="10"/>
      <c r="BW7" s="11"/>
      <c r="BX7" s="11"/>
      <c r="BY7" s="11"/>
      <c r="BZ7" s="11"/>
      <c r="CA7" s="10"/>
      <c r="CB7" s="10"/>
      <c r="CC7" s="11"/>
      <c r="CD7" s="11"/>
      <c r="CE7" s="11"/>
      <c r="CF7" s="11"/>
      <c r="CG7" s="10"/>
      <c r="CH7" s="10"/>
      <c r="CI7" s="11"/>
      <c r="CJ7" s="11"/>
      <c r="CK7" s="11"/>
      <c r="CL7" s="11"/>
      <c r="CM7" s="10"/>
      <c r="CN7" s="10"/>
      <c r="CO7" s="11"/>
      <c r="CP7" s="11"/>
      <c r="CQ7" s="11"/>
      <c r="CR7" s="11"/>
      <c r="CS7" s="10"/>
      <c r="CT7" s="10"/>
      <c r="CU7" s="18"/>
      <c r="CV7" s="18"/>
      <c r="CW7" s="34"/>
      <c r="CX7" s="34"/>
    </row>
    <row r="8" spans="1:102" ht="74.25" customHeight="1">
      <c r="A8" s="54" t="s">
        <v>86</v>
      </c>
      <c r="B8" s="12" t="s">
        <v>546</v>
      </c>
      <c r="C8" s="12" t="s">
        <v>22</v>
      </c>
      <c r="D8" s="12" t="s">
        <v>87</v>
      </c>
      <c r="E8" s="12"/>
      <c r="F8" s="12"/>
      <c r="G8" s="13">
        <f>G9</f>
        <v>66671</v>
      </c>
      <c r="H8" s="13">
        <f t="shared" ref="H8:R9" si="16">H9</f>
        <v>0</v>
      </c>
      <c r="I8" s="11">
        <f t="shared" si="16"/>
        <v>0</v>
      </c>
      <c r="J8" s="11">
        <f t="shared" si="16"/>
        <v>0</v>
      </c>
      <c r="K8" s="11">
        <f t="shared" si="16"/>
        <v>0</v>
      </c>
      <c r="L8" s="11">
        <f t="shared" si="16"/>
        <v>0</v>
      </c>
      <c r="M8" s="13">
        <f t="shared" si="16"/>
        <v>66671</v>
      </c>
      <c r="N8" s="13">
        <f t="shared" si="16"/>
        <v>0</v>
      </c>
      <c r="O8" s="11">
        <f t="shared" si="16"/>
        <v>0</v>
      </c>
      <c r="P8" s="11">
        <f t="shared" si="16"/>
        <v>0</v>
      </c>
      <c r="Q8" s="11">
        <f t="shared" si="16"/>
        <v>0</v>
      </c>
      <c r="R8" s="11">
        <f t="shared" si="16"/>
        <v>0</v>
      </c>
      <c r="S8" s="13">
        <f>S9</f>
        <v>66671</v>
      </c>
      <c r="T8" s="13">
        <f>T9</f>
        <v>0</v>
      </c>
      <c r="U8" s="11">
        <f t="shared" ref="U8:X9" si="17">U9</f>
        <v>0</v>
      </c>
      <c r="V8" s="11">
        <f t="shared" si="17"/>
        <v>0</v>
      </c>
      <c r="W8" s="11">
        <f t="shared" si="17"/>
        <v>0</v>
      </c>
      <c r="X8" s="11">
        <f t="shared" si="17"/>
        <v>0</v>
      </c>
      <c r="Y8" s="13">
        <f>Y9</f>
        <v>66671</v>
      </c>
      <c r="Z8" s="13">
        <f>Z9</f>
        <v>0</v>
      </c>
      <c r="AA8" s="11">
        <f t="shared" ref="AA8:AD9" si="18">AA9</f>
        <v>0</v>
      </c>
      <c r="AB8" s="11">
        <f t="shared" si="18"/>
        <v>0</v>
      </c>
      <c r="AC8" s="11">
        <f t="shared" si="18"/>
        <v>0</v>
      </c>
      <c r="AD8" s="11">
        <f t="shared" si="18"/>
        <v>0</v>
      </c>
      <c r="AE8" s="13">
        <f>AE9</f>
        <v>66671</v>
      </c>
      <c r="AF8" s="13">
        <f>AF9</f>
        <v>0</v>
      </c>
      <c r="AG8" s="11">
        <f t="shared" ref="AG8:AJ9" si="19">AG9</f>
        <v>0</v>
      </c>
      <c r="AH8" s="11">
        <f t="shared" si="19"/>
        <v>0</v>
      </c>
      <c r="AI8" s="11">
        <f t="shared" si="19"/>
        <v>0</v>
      </c>
      <c r="AJ8" s="11">
        <f t="shared" si="19"/>
        <v>0</v>
      </c>
      <c r="AK8" s="13">
        <f>AK9</f>
        <v>66671</v>
      </c>
      <c r="AL8" s="13">
        <f>AL9</f>
        <v>0</v>
      </c>
      <c r="AM8" s="11">
        <f t="shared" ref="AM8:AP9" si="20">AM9</f>
        <v>0</v>
      </c>
      <c r="AN8" s="11">
        <f t="shared" si="20"/>
        <v>0</v>
      </c>
      <c r="AO8" s="11">
        <f t="shared" si="20"/>
        <v>0</v>
      </c>
      <c r="AP8" s="11">
        <f t="shared" si="20"/>
        <v>0</v>
      </c>
      <c r="AQ8" s="13">
        <f>AQ9</f>
        <v>66671</v>
      </c>
      <c r="AR8" s="13">
        <f>AR9</f>
        <v>0</v>
      </c>
      <c r="AS8" s="11">
        <f t="shared" ref="AS8:AV9" si="21">AS9</f>
        <v>0</v>
      </c>
      <c r="AT8" s="11">
        <f t="shared" si="21"/>
        <v>0</v>
      </c>
      <c r="AU8" s="11">
        <f t="shared" si="21"/>
        <v>0</v>
      </c>
      <c r="AV8" s="13">
        <f t="shared" si="21"/>
        <v>-185</v>
      </c>
      <c r="AW8" s="13">
        <f>AW9</f>
        <v>66486</v>
      </c>
      <c r="AX8" s="13">
        <f>AX9</f>
        <v>0</v>
      </c>
      <c r="AY8" s="11">
        <f t="shared" ref="AY8:BB9" si="22">AY9</f>
        <v>215</v>
      </c>
      <c r="AZ8" s="11">
        <f t="shared" si="22"/>
        <v>0</v>
      </c>
      <c r="BA8" s="11">
        <f t="shared" si="22"/>
        <v>0</v>
      </c>
      <c r="BB8" s="13">
        <f t="shared" si="22"/>
        <v>0</v>
      </c>
      <c r="BC8" s="13">
        <f>BC9</f>
        <v>66701</v>
      </c>
      <c r="BD8" s="13">
        <f>BD9</f>
        <v>0</v>
      </c>
      <c r="BE8" s="11">
        <f t="shared" ref="BE8:BH9" si="23">BE9</f>
        <v>0</v>
      </c>
      <c r="BF8" s="11">
        <f t="shared" si="23"/>
        <v>0</v>
      </c>
      <c r="BG8" s="11">
        <f t="shared" si="23"/>
        <v>0</v>
      </c>
      <c r="BH8" s="13">
        <f t="shared" si="23"/>
        <v>0</v>
      </c>
      <c r="BI8" s="13">
        <f>BI9</f>
        <v>66701</v>
      </c>
      <c r="BJ8" s="13">
        <f>BJ9</f>
        <v>0</v>
      </c>
      <c r="BK8" s="11">
        <f t="shared" ref="BK8:BN9" si="24">BK9</f>
        <v>0</v>
      </c>
      <c r="BL8" s="11">
        <f t="shared" si="24"/>
        <v>0</v>
      </c>
      <c r="BM8" s="11">
        <f t="shared" si="24"/>
        <v>0</v>
      </c>
      <c r="BN8" s="13">
        <f t="shared" si="24"/>
        <v>0</v>
      </c>
      <c r="BO8" s="13">
        <f>BO9</f>
        <v>66701</v>
      </c>
      <c r="BP8" s="13">
        <f>BP9</f>
        <v>0</v>
      </c>
      <c r="BQ8" s="11">
        <f t="shared" ref="BQ8:BT9" si="25">BQ9</f>
        <v>0</v>
      </c>
      <c r="BR8" s="11">
        <f t="shared" si="25"/>
        <v>0</v>
      </c>
      <c r="BS8" s="11">
        <f t="shared" si="25"/>
        <v>0</v>
      </c>
      <c r="BT8" s="13">
        <f t="shared" si="25"/>
        <v>0</v>
      </c>
      <c r="BU8" s="13">
        <f>BU9</f>
        <v>66701</v>
      </c>
      <c r="BV8" s="13">
        <f>BV9</f>
        <v>0</v>
      </c>
      <c r="BW8" s="11">
        <f t="shared" ref="BW8:BZ9" si="26">BW9</f>
        <v>0</v>
      </c>
      <c r="BX8" s="11">
        <f t="shared" si="26"/>
        <v>0</v>
      </c>
      <c r="BY8" s="11">
        <f t="shared" si="26"/>
        <v>0</v>
      </c>
      <c r="BZ8" s="13">
        <f t="shared" si="26"/>
        <v>0</v>
      </c>
      <c r="CA8" s="13">
        <f>CA9</f>
        <v>66701</v>
      </c>
      <c r="CB8" s="13">
        <f>CB9</f>
        <v>0</v>
      </c>
      <c r="CC8" s="11">
        <f t="shared" ref="CC8:CF9" si="27">CC9</f>
        <v>0</v>
      </c>
      <c r="CD8" s="11">
        <f t="shared" si="27"/>
        <v>0</v>
      </c>
      <c r="CE8" s="11">
        <f t="shared" si="27"/>
        <v>0</v>
      </c>
      <c r="CF8" s="13">
        <f t="shared" si="27"/>
        <v>0</v>
      </c>
      <c r="CG8" s="13">
        <f>CG9</f>
        <v>66701</v>
      </c>
      <c r="CH8" s="13">
        <f>CH9</f>
        <v>0</v>
      </c>
      <c r="CI8" s="11">
        <f t="shared" ref="CI8:CL9" si="28">CI9</f>
        <v>0</v>
      </c>
      <c r="CJ8" s="11">
        <f t="shared" si="28"/>
        <v>0</v>
      </c>
      <c r="CK8" s="11">
        <f t="shared" si="28"/>
        <v>0</v>
      </c>
      <c r="CL8" s="13">
        <f t="shared" si="28"/>
        <v>-262</v>
      </c>
      <c r="CM8" s="13">
        <f>CM9</f>
        <v>66439</v>
      </c>
      <c r="CN8" s="13">
        <f>CN9</f>
        <v>0</v>
      </c>
      <c r="CO8" s="11">
        <f t="shared" ref="CO8:CR9" si="29">CO9</f>
        <v>0</v>
      </c>
      <c r="CP8" s="11">
        <f t="shared" si="29"/>
        <v>0</v>
      </c>
      <c r="CQ8" s="11">
        <f t="shared" si="29"/>
        <v>0</v>
      </c>
      <c r="CR8" s="13">
        <f t="shared" si="29"/>
        <v>0</v>
      </c>
      <c r="CS8" s="13">
        <f>CS9</f>
        <v>66439</v>
      </c>
      <c r="CT8" s="13">
        <f t="shared" ref="CT8:CV8" si="30">CT9</f>
        <v>0</v>
      </c>
      <c r="CU8" s="13">
        <f t="shared" si="30"/>
        <v>66923</v>
      </c>
      <c r="CV8" s="13">
        <f t="shared" si="30"/>
        <v>1252</v>
      </c>
      <c r="CW8" s="81">
        <f t="shared" si="15"/>
        <v>100.72848778578847</v>
      </c>
      <c r="CX8" s="81"/>
    </row>
    <row r="9" spans="1:102" ht="18" customHeight="1">
      <c r="A9" s="55" t="s">
        <v>66</v>
      </c>
      <c r="B9" s="14" t="s">
        <v>546</v>
      </c>
      <c r="C9" s="14" t="s">
        <v>22</v>
      </c>
      <c r="D9" s="14" t="s">
        <v>87</v>
      </c>
      <c r="E9" s="14" t="s">
        <v>67</v>
      </c>
      <c r="F9" s="14"/>
      <c r="G9" s="15">
        <f>G10</f>
        <v>66671</v>
      </c>
      <c r="H9" s="15">
        <f t="shared" si="16"/>
        <v>0</v>
      </c>
      <c r="I9" s="11">
        <f t="shared" si="16"/>
        <v>0</v>
      </c>
      <c r="J9" s="11">
        <f t="shared" si="16"/>
        <v>0</v>
      </c>
      <c r="K9" s="11">
        <f t="shared" si="16"/>
        <v>0</v>
      </c>
      <c r="L9" s="11">
        <f t="shared" si="16"/>
        <v>0</v>
      </c>
      <c r="M9" s="15">
        <f t="shared" si="16"/>
        <v>66671</v>
      </c>
      <c r="N9" s="15">
        <f t="shared" si="16"/>
        <v>0</v>
      </c>
      <c r="O9" s="11">
        <f t="shared" si="16"/>
        <v>0</v>
      </c>
      <c r="P9" s="11">
        <f t="shared" si="16"/>
        <v>0</v>
      </c>
      <c r="Q9" s="11">
        <f t="shared" si="16"/>
        <v>0</v>
      </c>
      <c r="R9" s="11">
        <f t="shared" si="16"/>
        <v>0</v>
      </c>
      <c r="S9" s="15">
        <f>S10</f>
        <v>66671</v>
      </c>
      <c r="T9" s="15">
        <f>T10</f>
        <v>0</v>
      </c>
      <c r="U9" s="11">
        <f t="shared" si="17"/>
        <v>0</v>
      </c>
      <c r="V9" s="11">
        <f t="shared" si="17"/>
        <v>0</v>
      </c>
      <c r="W9" s="11">
        <f t="shared" si="17"/>
        <v>0</v>
      </c>
      <c r="X9" s="11">
        <f t="shared" si="17"/>
        <v>0</v>
      </c>
      <c r="Y9" s="15">
        <f>Y10</f>
        <v>66671</v>
      </c>
      <c r="Z9" s="15">
        <f>Z10</f>
        <v>0</v>
      </c>
      <c r="AA9" s="11">
        <f t="shared" si="18"/>
        <v>0</v>
      </c>
      <c r="AB9" s="11">
        <f t="shared" si="18"/>
        <v>0</v>
      </c>
      <c r="AC9" s="11">
        <f t="shared" si="18"/>
        <v>0</v>
      </c>
      <c r="AD9" s="11">
        <f t="shared" si="18"/>
        <v>0</v>
      </c>
      <c r="AE9" s="15">
        <f>AE10</f>
        <v>66671</v>
      </c>
      <c r="AF9" s="15">
        <f>AF10</f>
        <v>0</v>
      </c>
      <c r="AG9" s="11">
        <f t="shared" si="19"/>
        <v>0</v>
      </c>
      <c r="AH9" s="11">
        <f t="shared" si="19"/>
        <v>0</v>
      </c>
      <c r="AI9" s="11">
        <f t="shared" si="19"/>
        <v>0</v>
      </c>
      <c r="AJ9" s="11">
        <f t="shared" si="19"/>
        <v>0</v>
      </c>
      <c r="AK9" s="15">
        <f>AK10</f>
        <v>66671</v>
      </c>
      <c r="AL9" s="15">
        <f>AL10</f>
        <v>0</v>
      </c>
      <c r="AM9" s="11">
        <f t="shared" si="20"/>
        <v>0</v>
      </c>
      <c r="AN9" s="11">
        <f t="shared" si="20"/>
        <v>0</v>
      </c>
      <c r="AO9" s="11">
        <f t="shared" si="20"/>
        <v>0</v>
      </c>
      <c r="AP9" s="11">
        <f t="shared" si="20"/>
        <v>0</v>
      </c>
      <c r="AQ9" s="15">
        <f>AQ10</f>
        <v>66671</v>
      </c>
      <c r="AR9" s="15">
        <f>AR10</f>
        <v>0</v>
      </c>
      <c r="AS9" s="11">
        <f t="shared" si="21"/>
        <v>0</v>
      </c>
      <c r="AT9" s="11">
        <f t="shared" si="21"/>
        <v>0</v>
      </c>
      <c r="AU9" s="11">
        <f t="shared" si="21"/>
        <v>0</v>
      </c>
      <c r="AV9" s="11">
        <f t="shared" si="21"/>
        <v>-185</v>
      </c>
      <c r="AW9" s="15">
        <f>AW10</f>
        <v>66486</v>
      </c>
      <c r="AX9" s="15">
        <f>AX10</f>
        <v>0</v>
      </c>
      <c r="AY9" s="11">
        <f t="shared" si="22"/>
        <v>215</v>
      </c>
      <c r="AZ9" s="11">
        <f t="shared" si="22"/>
        <v>0</v>
      </c>
      <c r="BA9" s="11">
        <f t="shared" si="22"/>
        <v>0</v>
      </c>
      <c r="BB9" s="11">
        <f t="shared" si="22"/>
        <v>0</v>
      </c>
      <c r="BC9" s="15">
        <f>BC10</f>
        <v>66701</v>
      </c>
      <c r="BD9" s="15">
        <f>BD10</f>
        <v>0</v>
      </c>
      <c r="BE9" s="11">
        <f t="shared" si="23"/>
        <v>0</v>
      </c>
      <c r="BF9" s="11">
        <f t="shared" si="23"/>
        <v>0</v>
      </c>
      <c r="BG9" s="11">
        <f t="shared" si="23"/>
        <v>0</v>
      </c>
      <c r="BH9" s="11">
        <f t="shared" si="23"/>
        <v>0</v>
      </c>
      <c r="BI9" s="15">
        <f>BI10</f>
        <v>66701</v>
      </c>
      <c r="BJ9" s="15">
        <f>BJ10</f>
        <v>0</v>
      </c>
      <c r="BK9" s="11">
        <f t="shared" si="24"/>
        <v>0</v>
      </c>
      <c r="BL9" s="11">
        <f t="shared" si="24"/>
        <v>0</v>
      </c>
      <c r="BM9" s="11">
        <f t="shared" si="24"/>
        <v>0</v>
      </c>
      <c r="BN9" s="11">
        <f t="shared" si="24"/>
        <v>0</v>
      </c>
      <c r="BO9" s="15">
        <f>BO10</f>
        <v>66701</v>
      </c>
      <c r="BP9" s="15">
        <f>BP10</f>
        <v>0</v>
      </c>
      <c r="BQ9" s="11">
        <f t="shared" si="25"/>
        <v>0</v>
      </c>
      <c r="BR9" s="11">
        <f t="shared" si="25"/>
        <v>0</v>
      </c>
      <c r="BS9" s="11">
        <f t="shared" si="25"/>
        <v>0</v>
      </c>
      <c r="BT9" s="11">
        <f t="shared" si="25"/>
        <v>0</v>
      </c>
      <c r="BU9" s="15">
        <f>BU10</f>
        <v>66701</v>
      </c>
      <c r="BV9" s="15">
        <f>BV10</f>
        <v>0</v>
      </c>
      <c r="BW9" s="11">
        <f t="shared" si="26"/>
        <v>0</v>
      </c>
      <c r="BX9" s="11">
        <f t="shared" si="26"/>
        <v>0</v>
      </c>
      <c r="BY9" s="11">
        <f t="shared" si="26"/>
        <v>0</v>
      </c>
      <c r="BZ9" s="11">
        <f t="shared" si="26"/>
        <v>0</v>
      </c>
      <c r="CA9" s="15">
        <f>CA10</f>
        <v>66701</v>
      </c>
      <c r="CB9" s="15">
        <f>CB10</f>
        <v>0</v>
      </c>
      <c r="CC9" s="11">
        <f t="shared" si="27"/>
        <v>0</v>
      </c>
      <c r="CD9" s="11">
        <f t="shared" si="27"/>
        <v>0</v>
      </c>
      <c r="CE9" s="11">
        <f t="shared" si="27"/>
        <v>0</v>
      </c>
      <c r="CF9" s="11">
        <f t="shared" si="27"/>
        <v>0</v>
      </c>
      <c r="CG9" s="15">
        <f>CG10</f>
        <v>66701</v>
      </c>
      <c r="CH9" s="15">
        <f>CH10</f>
        <v>0</v>
      </c>
      <c r="CI9" s="11">
        <f t="shared" si="28"/>
        <v>0</v>
      </c>
      <c r="CJ9" s="11">
        <f t="shared" si="28"/>
        <v>0</v>
      </c>
      <c r="CK9" s="11">
        <f t="shared" si="28"/>
        <v>0</v>
      </c>
      <c r="CL9" s="11">
        <f t="shared" si="28"/>
        <v>-262</v>
      </c>
      <c r="CM9" s="15">
        <f>CM10</f>
        <v>66439</v>
      </c>
      <c r="CN9" s="15">
        <f>CN10</f>
        <v>0</v>
      </c>
      <c r="CO9" s="11">
        <f t="shared" si="29"/>
        <v>0</v>
      </c>
      <c r="CP9" s="11">
        <f t="shared" si="29"/>
        <v>0</v>
      </c>
      <c r="CQ9" s="11">
        <f t="shared" si="29"/>
        <v>0</v>
      </c>
      <c r="CR9" s="11">
        <f t="shared" si="29"/>
        <v>0</v>
      </c>
      <c r="CS9" s="15">
        <f>CS10+CS27</f>
        <v>66439</v>
      </c>
      <c r="CT9" s="15">
        <f t="shared" ref="CT9:CV9" si="31">CT10+CT27</f>
        <v>0</v>
      </c>
      <c r="CU9" s="15">
        <f t="shared" si="31"/>
        <v>66923</v>
      </c>
      <c r="CV9" s="15">
        <f t="shared" si="31"/>
        <v>1252</v>
      </c>
      <c r="CW9" s="34">
        <f t="shared" si="15"/>
        <v>100.72848778578847</v>
      </c>
      <c r="CX9" s="34"/>
    </row>
    <row r="10" spans="1:102" ht="34.5" customHeight="1">
      <c r="A10" s="55" t="s">
        <v>88</v>
      </c>
      <c r="B10" s="14" t="s">
        <v>546</v>
      </c>
      <c r="C10" s="14" t="s">
        <v>22</v>
      </c>
      <c r="D10" s="14" t="s">
        <v>87</v>
      </c>
      <c r="E10" s="14" t="s">
        <v>89</v>
      </c>
      <c r="F10" s="14"/>
      <c r="G10" s="15">
        <f>G11+G14+G17</f>
        <v>66671</v>
      </c>
      <c r="H10" s="15">
        <f t="shared" ref="H10:N10" si="32">H11+H14+H17</f>
        <v>0</v>
      </c>
      <c r="I10" s="11">
        <f t="shared" si="32"/>
        <v>0</v>
      </c>
      <c r="J10" s="11">
        <f t="shared" si="32"/>
        <v>0</v>
      </c>
      <c r="K10" s="11">
        <f t="shared" si="32"/>
        <v>0</v>
      </c>
      <c r="L10" s="11">
        <f t="shared" si="32"/>
        <v>0</v>
      </c>
      <c r="M10" s="15">
        <f t="shared" si="32"/>
        <v>66671</v>
      </c>
      <c r="N10" s="15">
        <f t="shared" si="32"/>
        <v>0</v>
      </c>
      <c r="O10" s="11">
        <f t="shared" ref="O10:T10" si="33">O11+O14+O17</f>
        <v>0</v>
      </c>
      <c r="P10" s="11">
        <f t="shared" si="33"/>
        <v>0</v>
      </c>
      <c r="Q10" s="11">
        <f t="shared" si="33"/>
        <v>0</v>
      </c>
      <c r="R10" s="11">
        <f t="shared" si="33"/>
        <v>0</v>
      </c>
      <c r="S10" s="15">
        <f t="shared" si="33"/>
        <v>66671</v>
      </c>
      <c r="T10" s="15">
        <f t="shared" si="33"/>
        <v>0</v>
      </c>
      <c r="U10" s="11">
        <f t="shared" ref="U10:Z10" si="34">U11+U14+U17</f>
        <v>0</v>
      </c>
      <c r="V10" s="11">
        <f t="shared" si="34"/>
        <v>0</v>
      </c>
      <c r="W10" s="11">
        <f t="shared" si="34"/>
        <v>0</v>
      </c>
      <c r="X10" s="11">
        <f t="shared" si="34"/>
        <v>0</v>
      </c>
      <c r="Y10" s="15">
        <f t="shared" si="34"/>
        <v>66671</v>
      </c>
      <c r="Z10" s="15">
        <f t="shared" si="34"/>
        <v>0</v>
      </c>
      <c r="AA10" s="11">
        <f t="shared" ref="AA10:AF10" si="35">AA11+AA14+AA17</f>
        <v>0</v>
      </c>
      <c r="AB10" s="11">
        <f t="shared" si="35"/>
        <v>0</v>
      </c>
      <c r="AC10" s="11">
        <f t="shared" si="35"/>
        <v>0</v>
      </c>
      <c r="AD10" s="11">
        <f t="shared" si="35"/>
        <v>0</v>
      </c>
      <c r="AE10" s="15">
        <f t="shared" si="35"/>
        <v>66671</v>
      </c>
      <c r="AF10" s="15">
        <f t="shared" si="35"/>
        <v>0</v>
      </c>
      <c r="AG10" s="11">
        <f t="shared" ref="AG10:AL10" si="36">AG11+AG14+AG17</f>
        <v>0</v>
      </c>
      <c r="AH10" s="11">
        <f t="shared" si="36"/>
        <v>0</v>
      </c>
      <c r="AI10" s="11">
        <f t="shared" si="36"/>
        <v>0</v>
      </c>
      <c r="AJ10" s="11">
        <f t="shared" si="36"/>
        <v>0</v>
      </c>
      <c r="AK10" s="15">
        <f t="shared" si="36"/>
        <v>66671</v>
      </c>
      <c r="AL10" s="15">
        <f t="shared" si="36"/>
        <v>0</v>
      </c>
      <c r="AM10" s="11">
        <f t="shared" ref="AM10:AR10" si="37">AM11+AM14+AM17</f>
        <v>0</v>
      </c>
      <c r="AN10" s="11">
        <f t="shared" si="37"/>
        <v>0</v>
      </c>
      <c r="AO10" s="11">
        <f t="shared" si="37"/>
        <v>0</v>
      </c>
      <c r="AP10" s="11">
        <f t="shared" si="37"/>
        <v>0</v>
      </c>
      <c r="AQ10" s="15">
        <f t="shared" si="37"/>
        <v>66671</v>
      </c>
      <c r="AR10" s="15">
        <f t="shared" si="37"/>
        <v>0</v>
      </c>
      <c r="AS10" s="11">
        <f t="shared" ref="AS10:AX10" si="38">AS11+AS14+AS17</f>
        <v>0</v>
      </c>
      <c r="AT10" s="11">
        <f t="shared" si="38"/>
        <v>0</v>
      </c>
      <c r="AU10" s="11">
        <f t="shared" si="38"/>
        <v>0</v>
      </c>
      <c r="AV10" s="11">
        <f t="shared" si="38"/>
        <v>-185</v>
      </c>
      <c r="AW10" s="15">
        <f t="shared" si="38"/>
        <v>66486</v>
      </c>
      <c r="AX10" s="15">
        <f t="shared" si="38"/>
        <v>0</v>
      </c>
      <c r="AY10" s="11">
        <f t="shared" ref="AY10:BD10" si="39">AY11+AY14+AY17</f>
        <v>215</v>
      </c>
      <c r="AZ10" s="11">
        <f t="shared" si="39"/>
        <v>0</v>
      </c>
      <c r="BA10" s="11">
        <f t="shared" si="39"/>
        <v>0</v>
      </c>
      <c r="BB10" s="11">
        <f t="shared" si="39"/>
        <v>0</v>
      </c>
      <c r="BC10" s="15">
        <f t="shared" si="39"/>
        <v>66701</v>
      </c>
      <c r="BD10" s="15">
        <f t="shared" si="39"/>
        <v>0</v>
      </c>
      <c r="BE10" s="11">
        <f t="shared" ref="BE10:BJ10" si="40">BE11+BE14+BE17</f>
        <v>0</v>
      </c>
      <c r="BF10" s="11">
        <f t="shared" si="40"/>
        <v>0</v>
      </c>
      <c r="BG10" s="11">
        <f t="shared" si="40"/>
        <v>0</v>
      </c>
      <c r="BH10" s="11">
        <f t="shared" si="40"/>
        <v>0</v>
      </c>
      <c r="BI10" s="15">
        <f t="shared" si="40"/>
        <v>66701</v>
      </c>
      <c r="BJ10" s="15">
        <f t="shared" si="40"/>
        <v>0</v>
      </c>
      <c r="BK10" s="11">
        <f t="shared" ref="BK10:BP10" si="41">BK11+BK14+BK17</f>
        <v>0</v>
      </c>
      <c r="BL10" s="11">
        <f t="shared" si="41"/>
        <v>0</v>
      </c>
      <c r="BM10" s="11">
        <f t="shared" si="41"/>
        <v>0</v>
      </c>
      <c r="BN10" s="11">
        <f t="shared" si="41"/>
        <v>0</v>
      </c>
      <c r="BO10" s="15">
        <f t="shared" si="41"/>
        <v>66701</v>
      </c>
      <c r="BP10" s="15">
        <f t="shared" si="41"/>
        <v>0</v>
      </c>
      <c r="BQ10" s="11">
        <f t="shared" ref="BQ10:BV10" si="42">BQ11+BQ14+BQ17</f>
        <v>0</v>
      </c>
      <c r="BR10" s="11">
        <f t="shared" si="42"/>
        <v>0</v>
      </c>
      <c r="BS10" s="11">
        <f t="shared" si="42"/>
        <v>0</v>
      </c>
      <c r="BT10" s="11">
        <f t="shared" si="42"/>
        <v>0</v>
      </c>
      <c r="BU10" s="15">
        <f t="shared" si="42"/>
        <v>66701</v>
      </c>
      <c r="BV10" s="15">
        <f t="shared" si="42"/>
        <v>0</v>
      </c>
      <c r="BW10" s="11">
        <f t="shared" ref="BW10:CB10" si="43">BW11+BW14+BW17</f>
        <v>0</v>
      </c>
      <c r="BX10" s="11">
        <f t="shared" si="43"/>
        <v>0</v>
      </c>
      <c r="BY10" s="11">
        <f t="shared" si="43"/>
        <v>0</v>
      </c>
      <c r="BZ10" s="11">
        <f t="shared" si="43"/>
        <v>0</v>
      </c>
      <c r="CA10" s="15">
        <f t="shared" si="43"/>
        <v>66701</v>
      </c>
      <c r="CB10" s="15">
        <f t="shared" si="43"/>
        <v>0</v>
      </c>
      <c r="CC10" s="11">
        <f t="shared" ref="CC10:CH10" si="44">CC11+CC14+CC17</f>
        <v>0</v>
      </c>
      <c r="CD10" s="11">
        <f t="shared" si="44"/>
        <v>0</v>
      </c>
      <c r="CE10" s="11">
        <f t="shared" si="44"/>
        <v>0</v>
      </c>
      <c r="CF10" s="11">
        <f t="shared" si="44"/>
        <v>0</v>
      </c>
      <c r="CG10" s="15">
        <f t="shared" si="44"/>
        <v>66701</v>
      </c>
      <c r="CH10" s="15">
        <f t="shared" si="44"/>
        <v>0</v>
      </c>
      <c r="CI10" s="11">
        <f t="shared" ref="CI10:CN10" si="45">CI11+CI14+CI17</f>
        <v>0</v>
      </c>
      <c r="CJ10" s="11">
        <f t="shared" si="45"/>
        <v>0</v>
      </c>
      <c r="CK10" s="11">
        <f t="shared" si="45"/>
        <v>0</v>
      </c>
      <c r="CL10" s="11">
        <f t="shared" si="45"/>
        <v>-262</v>
      </c>
      <c r="CM10" s="15">
        <f t="shared" si="45"/>
        <v>66439</v>
      </c>
      <c r="CN10" s="15">
        <f t="shared" si="45"/>
        <v>0</v>
      </c>
      <c r="CO10" s="11">
        <f t="shared" ref="CO10:CS10" si="46">CO11+CO14+CO17</f>
        <v>0</v>
      </c>
      <c r="CP10" s="11">
        <f t="shared" si="46"/>
        <v>0</v>
      </c>
      <c r="CQ10" s="11">
        <f t="shared" si="46"/>
        <v>0</v>
      </c>
      <c r="CR10" s="11">
        <f t="shared" si="46"/>
        <v>0</v>
      </c>
      <c r="CS10" s="15">
        <f t="shared" si="46"/>
        <v>66439</v>
      </c>
      <c r="CT10" s="15">
        <f t="shared" ref="CT10:CV10" si="47">CT11+CT14+CT17</f>
        <v>0</v>
      </c>
      <c r="CU10" s="15">
        <f t="shared" si="47"/>
        <v>65671</v>
      </c>
      <c r="CV10" s="15">
        <f t="shared" si="47"/>
        <v>0</v>
      </c>
      <c r="CW10" s="34">
        <f t="shared" si="15"/>
        <v>98.844052439079462</v>
      </c>
      <c r="CX10" s="34"/>
    </row>
    <row r="11" spans="1:102" ht="33">
      <c r="A11" s="55" t="s">
        <v>90</v>
      </c>
      <c r="B11" s="14" t="s">
        <v>546</v>
      </c>
      <c r="C11" s="14" t="s">
        <v>22</v>
      </c>
      <c r="D11" s="14" t="s">
        <v>87</v>
      </c>
      <c r="E11" s="14" t="s">
        <v>91</v>
      </c>
      <c r="F11" s="14"/>
      <c r="G11" s="15">
        <f>G12</f>
        <v>819</v>
      </c>
      <c r="H11" s="15">
        <f t="shared" ref="H11:R12" si="48">H12</f>
        <v>0</v>
      </c>
      <c r="I11" s="11">
        <f t="shared" si="48"/>
        <v>0</v>
      </c>
      <c r="J11" s="11">
        <f t="shared" si="48"/>
        <v>0</v>
      </c>
      <c r="K11" s="11">
        <f t="shared" si="48"/>
        <v>0</v>
      </c>
      <c r="L11" s="11">
        <f t="shared" si="48"/>
        <v>0</v>
      </c>
      <c r="M11" s="15">
        <f t="shared" si="48"/>
        <v>819</v>
      </c>
      <c r="N11" s="15">
        <f t="shared" si="48"/>
        <v>0</v>
      </c>
      <c r="O11" s="11">
        <f t="shared" si="48"/>
        <v>0</v>
      </c>
      <c r="P11" s="11">
        <f t="shared" si="48"/>
        <v>0</v>
      </c>
      <c r="Q11" s="11">
        <f t="shared" si="48"/>
        <v>0</v>
      </c>
      <c r="R11" s="11">
        <f t="shared" si="48"/>
        <v>0</v>
      </c>
      <c r="S11" s="15">
        <f>S12</f>
        <v>819</v>
      </c>
      <c r="T11" s="15">
        <f>T12</f>
        <v>0</v>
      </c>
      <c r="U11" s="11">
        <f t="shared" ref="U11:X12" si="49">U12</f>
        <v>0</v>
      </c>
      <c r="V11" s="11">
        <f t="shared" si="49"/>
        <v>0</v>
      </c>
      <c r="W11" s="11">
        <f t="shared" si="49"/>
        <v>0</v>
      </c>
      <c r="X11" s="11">
        <f t="shared" si="49"/>
        <v>0</v>
      </c>
      <c r="Y11" s="15">
        <f>Y12</f>
        <v>819</v>
      </c>
      <c r="Z11" s="15">
        <f>Z12</f>
        <v>0</v>
      </c>
      <c r="AA11" s="11">
        <f t="shared" ref="AA11:AD12" si="50">AA12</f>
        <v>0</v>
      </c>
      <c r="AB11" s="11">
        <f t="shared" si="50"/>
        <v>0</v>
      </c>
      <c r="AC11" s="11">
        <f t="shared" si="50"/>
        <v>0</v>
      </c>
      <c r="AD11" s="11">
        <f t="shared" si="50"/>
        <v>0</v>
      </c>
      <c r="AE11" s="15">
        <f>AE12</f>
        <v>819</v>
      </c>
      <c r="AF11" s="15">
        <f>AF12</f>
        <v>0</v>
      </c>
      <c r="AG11" s="11">
        <f t="shared" ref="AG11:AJ12" si="51">AG12</f>
        <v>0</v>
      </c>
      <c r="AH11" s="11">
        <f t="shared" si="51"/>
        <v>0</v>
      </c>
      <c r="AI11" s="11">
        <f t="shared" si="51"/>
        <v>0</v>
      </c>
      <c r="AJ11" s="11">
        <f t="shared" si="51"/>
        <v>0</v>
      </c>
      <c r="AK11" s="15">
        <f>AK12</f>
        <v>819</v>
      </c>
      <c r="AL11" s="15">
        <f>AL12</f>
        <v>0</v>
      </c>
      <c r="AM11" s="11">
        <f t="shared" ref="AM11:AP12" si="52">AM12</f>
        <v>0</v>
      </c>
      <c r="AN11" s="11">
        <f t="shared" si="52"/>
        <v>0</v>
      </c>
      <c r="AO11" s="11">
        <f t="shared" si="52"/>
        <v>0</v>
      </c>
      <c r="AP11" s="11">
        <f t="shared" si="52"/>
        <v>0</v>
      </c>
      <c r="AQ11" s="15">
        <f>AQ12</f>
        <v>819</v>
      </c>
      <c r="AR11" s="15">
        <f>AR12</f>
        <v>0</v>
      </c>
      <c r="AS11" s="11">
        <f t="shared" ref="AS11:AV12" si="53">AS12</f>
        <v>0</v>
      </c>
      <c r="AT11" s="11">
        <f t="shared" si="53"/>
        <v>0</v>
      </c>
      <c r="AU11" s="11">
        <f t="shared" si="53"/>
        <v>0</v>
      </c>
      <c r="AV11" s="11">
        <f t="shared" si="53"/>
        <v>0</v>
      </c>
      <c r="AW11" s="15">
        <f>AW12</f>
        <v>819</v>
      </c>
      <c r="AX11" s="15">
        <f>AX12</f>
        <v>0</v>
      </c>
      <c r="AY11" s="11">
        <f t="shared" ref="AY11:BB12" si="54">AY12</f>
        <v>1070</v>
      </c>
      <c r="AZ11" s="11">
        <f t="shared" si="54"/>
        <v>0</v>
      </c>
      <c r="BA11" s="11">
        <f t="shared" si="54"/>
        <v>0</v>
      </c>
      <c r="BB11" s="11">
        <f t="shared" si="54"/>
        <v>0</v>
      </c>
      <c r="BC11" s="15">
        <f>BC12</f>
        <v>1889</v>
      </c>
      <c r="BD11" s="15">
        <f>BD12</f>
        <v>0</v>
      </c>
      <c r="BE11" s="11">
        <f t="shared" ref="BE11:BH12" si="55">BE12</f>
        <v>0</v>
      </c>
      <c r="BF11" s="11">
        <f t="shared" si="55"/>
        <v>0</v>
      </c>
      <c r="BG11" s="11">
        <f t="shared" si="55"/>
        <v>0</v>
      </c>
      <c r="BH11" s="11">
        <f t="shared" si="55"/>
        <v>0</v>
      </c>
      <c r="BI11" s="15">
        <f>BI12</f>
        <v>1889</v>
      </c>
      <c r="BJ11" s="15">
        <f>BJ12</f>
        <v>0</v>
      </c>
      <c r="BK11" s="11">
        <f t="shared" ref="BK11:BN12" si="56">BK12</f>
        <v>0</v>
      </c>
      <c r="BL11" s="11">
        <f t="shared" si="56"/>
        <v>0</v>
      </c>
      <c r="BM11" s="11">
        <f t="shared" si="56"/>
        <v>0</v>
      </c>
      <c r="BN11" s="11">
        <f t="shared" si="56"/>
        <v>0</v>
      </c>
      <c r="BO11" s="15">
        <f>BO12</f>
        <v>1889</v>
      </c>
      <c r="BP11" s="15">
        <f>BP12</f>
        <v>0</v>
      </c>
      <c r="BQ11" s="11">
        <f t="shared" ref="BQ11:BT12" si="57">BQ12</f>
        <v>0</v>
      </c>
      <c r="BR11" s="11">
        <f t="shared" si="57"/>
        <v>0</v>
      </c>
      <c r="BS11" s="11">
        <f t="shared" si="57"/>
        <v>0</v>
      </c>
      <c r="BT11" s="11">
        <f t="shared" si="57"/>
        <v>0</v>
      </c>
      <c r="BU11" s="15">
        <f>BU12</f>
        <v>1889</v>
      </c>
      <c r="BV11" s="15">
        <f>BV12</f>
        <v>0</v>
      </c>
      <c r="BW11" s="11">
        <f t="shared" ref="BW11:BZ12" si="58">BW12</f>
        <v>0</v>
      </c>
      <c r="BX11" s="11">
        <f t="shared" si="58"/>
        <v>0</v>
      </c>
      <c r="BY11" s="11">
        <f t="shared" si="58"/>
        <v>0</v>
      </c>
      <c r="BZ11" s="11">
        <f t="shared" si="58"/>
        <v>0</v>
      </c>
      <c r="CA11" s="15">
        <f>CA12</f>
        <v>1889</v>
      </c>
      <c r="CB11" s="15">
        <f>CB12</f>
        <v>0</v>
      </c>
      <c r="CC11" s="11">
        <f t="shared" ref="CC11:CF12" si="59">CC12</f>
        <v>0</v>
      </c>
      <c r="CD11" s="11">
        <f t="shared" si="59"/>
        <v>0</v>
      </c>
      <c r="CE11" s="11">
        <f t="shared" si="59"/>
        <v>0</v>
      </c>
      <c r="CF11" s="11">
        <f t="shared" si="59"/>
        <v>0</v>
      </c>
      <c r="CG11" s="15">
        <f>CG12</f>
        <v>1889</v>
      </c>
      <c r="CH11" s="15">
        <f>CH12</f>
        <v>0</v>
      </c>
      <c r="CI11" s="11">
        <f t="shared" ref="CI11:CL12" si="60">CI12</f>
        <v>0</v>
      </c>
      <c r="CJ11" s="11">
        <f t="shared" si="60"/>
        <v>0</v>
      </c>
      <c r="CK11" s="11">
        <f t="shared" si="60"/>
        <v>0</v>
      </c>
      <c r="CL11" s="11">
        <f t="shared" si="60"/>
        <v>0</v>
      </c>
      <c r="CM11" s="15">
        <f>CM12</f>
        <v>1889</v>
      </c>
      <c r="CN11" s="15">
        <f>CN12</f>
        <v>0</v>
      </c>
      <c r="CO11" s="11">
        <f t="shared" ref="CO11:CR12" si="61">CO12</f>
        <v>0</v>
      </c>
      <c r="CP11" s="11">
        <f t="shared" si="61"/>
        <v>0</v>
      </c>
      <c r="CQ11" s="11">
        <f t="shared" si="61"/>
        <v>0</v>
      </c>
      <c r="CR11" s="11">
        <f t="shared" si="61"/>
        <v>0</v>
      </c>
      <c r="CS11" s="15">
        <f>CS12</f>
        <v>1889</v>
      </c>
      <c r="CT11" s="15">
        <f t="shared" ref="CT11:CV12" si="62">CT12</f>
        <v>0</v>
      </c>
      <c r="CU11" s="15">
        <f t="shared" si="62"/>
        <v>1872</v>
      </c>
      <c r="CV11" s="15">
        <f t="shared" si="62"/>
        <v>0</v>
      </c>
      <c r="CW11" s="34">
        <f t="shared" si="15"/>
        <v>99.100052938062461</v>
      </c>
      <c r="CX11" s="34"/>
    </row>
    <row r="12" spans="1:102" ht="72" customHeight="1">
      <c r="A12" s="55" t="s">
        <v>536</v>
      </c>
      <c r="B12" s="14" t="s">
        <v>546</v>
      </c>
      <c r="C12" s="14" t="s">
        <v>22</v>
      </c>
      <c r="D12" s="14" t="s">
        <v>87</v>
      </c>
      <c r="E12" s="14" t="s">
        <v>91</v>
      </c>
      <c r="F12" s="14" t="s">
        <v>92</v>
      </c>
      <c r="G12" s="11">
        <f>G13</f>
        <v>819</v>
      </c>
      <c r="H12" s="11">
        <f t="shared" si="48"/>
        <v>0</v>
      </c>
      <c r="I12" s="11">
        <f t="shared" si="48"/>
        <v>0</v>
      </c>
      <c r="J12" s="11">
        <f t="shared" si="48"/>
        <v>0</v>
      </c>
      <c r="K12" s="11">
        <f t="shared" si="48"/>
        <v>0</v>
      </c>
      <c r="L12" s="11">
        <f t="shared" si="48"/>
        <v>0</v>
      </c>
      <c r="M12" s="11">
        <f t="shared" si="48"/>
        <v>819</v>
      </c>
      <c r="N12" s="11">
        <f t="shared" si="48"/>
        <v>0</v>
      </c>
      <c r="O12" s="11">
        <f t="shared" si="48"/>
        <v>0</v>
      </c>
      <c r="P12" s="11">
        <f t="shared" si="48"/>
        <v>0</v>
      </c>
      <c r="Q12" s="11">
        <f t="shared" si="48"/>
        <v>0</v>
      </c>
      <c r="R12" s="11">
        <f t="shared" si="48"/>
        <v>0</v>
      </c>
      <c r="S12" s="11">
        <f>S13</f>
        <v>819</v>
      </c>
      <c r="T12" s="11">
        <f>T13</f>
        <v>0</v>
      </c>
      <c r="U12" s="11">
        <f t="shared" si="49"/>
        <v>0</v>
      </c>
      <c r="V12" s="11">
        <f t="shared" si="49"/>
        <v>0</v>
      </c>
      <c r="W12" s="11">
        <f t="shared" si="49"/>
        <v>0</v>
      </c>
      <c r="X12" s="11">
        <f t="shared" si="49"/>
        <v>0</v>
      </c>
      <c r="Y12" s="11">
        <f>Y13</f>
        <v>819</v>
      </c>
      <c r="Z12" s="11">
        <f>Z13</f>
        <v>0</v>
      </c>
      <c r="AA12" s="11">
        <f t="shared" si="50"/>
        <v>0</v>
      </c>
      <c r="AB12" s="11">
        <f t="shared" si="50"/>
        <v>0</v>
      </c>
      <c r="AC12" s="11">
        <f t="shared" si="50"/>
        <v>0</v>
      </c>
      <c r="AD12" s="11">
        <f t="shared" si="50"/>
        <v>0</v>
      </c>
      <c r="AE12" s="11">
        <f>AE13</f>
        <v>819</v>
      </c>
      <c r="AF12" s="11">
        <f>AF13</f>
        <v>0</v>
      </c>
      <c r="AG12" s="11">
        <f t="shared" si="51"/>
        <v>0</v>
      </c>
      <c r="AH12" s="11">
        <f t="shared" si="51"/>
        <v>0</v>
      </c>
      <c r="AI12" s="11">
        <f t="shared" si="51"/>
        <v>0</v>
      </c>
      <c r="AJ12" s="11">
        <f t="shared" si="51"/>
        <v>0</v>
      </c>
      <c r="AK12" s="11">
        <f>AK13</f>
        <v>819</v>
      </c>
      <c r="AL12" s="11">
        <f>AL13</f>
        <v>0</v>
      </c>
      <c r="AM12" s="11">
        <f t="shared" si="52"/>
        <v>0</v>
      </c>
      <c r="AN12" s="11">
        <f t="shared" si="52"/>
        <v>0</v>
      </c>
      <c r="AO12" s="11">
        <f t="shared" si="52"/>
        <v>0</v>
      </c>
      <c r="AP12" s="11">
        <f t="shared" si="52"/>
        <v>0</v>
      </c>
      <c r="AQ12" s="11">
        <f>AQ13</f>
        <v>819</v>
      </c>
      <c r="AR12" s="11">
        <f>AR13</f>
        <v>0</v>
      </c>
      <c r="AS12" s="11">
        <f t="shared" si="53"/>
        <v>0</v>
      </c>
      <c r="AT12" s="11">
        <f t="shared" si="53"/>
        <v>0</v>
      </c>
      <c r="AU12" s="11">
        <f t="shared" si="53"/>
        <v>0</v>
      </c>
      <c r="AV12" s="11">
        <f t="shared" si="53"/>
        <v>0</v>
      </c>
      <c r="AW12" s="11">
        <f>AW13</f>
        <v>819</v>
      </c>
      <c r="AX12" s="11">
        <f>AX13</f>
        <v>0</v>
      </c>
      <c r="AY12" s="11">
        <f t="shared" si="54"/>
        <v>1070</v>
      </c>
      <c r="AZ12" s="11">
        <f t="shared" si="54"/>
        <v>0</v>
      </c>
      <c r="BA12" s="11">
        <f t="shared" si="54"/>
        <v>0</v>
      </c>
      <c r="BB12" s="11">
        <f t="shared" si="54"/>
        <v>0</v>
      </c>
      <c r="BC12" s="11">
        <f>BC13</f>
        <v>1889</v>
      </c>
      <c r="BD12" s="11">
        <f>BD13</f>
        <v>0</v>
      </c>
      <c r="BE12" s="11">
        <f t="shared" si="55"/>
        <v>0</v>
      </c>
      <c r="BF12" s="11">
        <f t="shared" si="55"/>
        <v>0</v>
      </c>
      <c r="BG12" s="11">
        <f t="shared" si="55"/>
        <v>0</v>
      </c>
      <c r="BH12" s="11">
        <f t="shared" si="55"/>
        <v>0</v>
      </c>
      <c r="BI12" s="11">
        <f>BI13</f>
        <v>1889</v>
      </c>
      <c r="BJ12" s="11">
        <f>BJ13</f>
        <v>0</v>
      </c>
      <c r="BK12" s="11">
        <f t="shared" si="56"/>
        <v>0</v>
      </c>
      <c r="BL12" s="11">
        <f t="shared" si="56"/>
        <v>0</v>
      </c>
      <c r="BM12" s="11">
        <f t="shared" si="56"/>
        <v>0</v>
      </c>
      <c r="BN12" s="11">
        <f t="shared" si="56"/>
        <v>0</v>
      </c>
      <c r="BO12" s="11">
        <f>BO13</f>
        <v>1889</v>
      </c>
      <c r="BP12" s="11">
        <f>BP13</f>
        <v>0</v>
      </c>
      <c r="BQ12" s="11">
        <f t="shared" si="57"/>
        <v>0</v>
      </c>
      <c r="BR12" s="11">
        <f t="shared" si="57"/>
        <v>0</v>
      </c>
      <c r="BS12" s="11">
        <f t="shared" si="57"/>
        <v>0</v>
      </c>
      <c r="BT12" s="11">
        <f t="shared" si="57"/>
        <v>0</v>
      </c>
      <c r="BU12" s="11">
        <f>BU13</f>
        <v>1889</v>
      </c>
      <c r="BV12" s="11">
        <f>BV13</f>
        <v>0</v>
      </c>
      <c r="BW12" s="11">
        <f t="shared" si="58"/>
        <v>0</v>
      </c>
      <c r="BX12" s="11">
        <f t="shared" si="58"/>
        <v>0</v>
      </c>
      <c r="BY12" s="11">
        <f t="shared" si="58"/>
        <v>0</v>
      </c>
      <c r="BZ12" s="11">
        <f t="shared" si="58"/>
        <v>0</v>
      </c>
      <c r="CA12" s="11">
        <f>CA13</f>
        <v>1889</v>
      </c>
      <c r="CB12" s="11">
        <f>CB13</f>
        <v>0</v>
      </c>
      <c r="CC12" s="11">
        <f t="shared" si="59"/>
        <v>0</v>
      </c>
      <c r="CD12" s="11">
        <f t="shared" si="59"/>
        <v>0</v>
      </c>
      <c r="CE12" s="11">
        <f t="shared" si="59"/>
        <v>0</v>
      </c>
      <c r="CF12" s="11">
        <f t="shared" si="59"/>
        <v>0</v>
      </c>
      <c r="CG12" s="11">
        <f>CG13</f>
        <v>1889</v>
      </c>
      <c r="CH12" s="11">
        <f>CH13</f>
        <v>0</v>
      </c>
      <c r="CI12" s="11">
        <f t="shared" si="60"/>
        <v>0</v>
      </c>
      <c r="CJ12" s="11">
        <f t="shared" si="60"/>
        <v>0</v>
      </c>
      <c r="CK12" s="11">
        <f t="shared" si="60"/>
        <v>0</v>
      </c>
      <c r="CL12" s="11">
        <f t="shared" si="60"/>
        <v>0</v>
      </c>
      <c r="CM12" s="11">
        <f>CM13</f>
        <v>1889</v>
      </c>
      <c r="CN12" s="11">
        <f>CN13</f>
        <v>0</v>
      </c>
      <c r="CO12" s="11">
        <f t="shared" si="61"/>
        <v>0</v>
      </c>
      <c r="CP12" s="11">
        <f t="shared" si="61"/>
        <v>0</v>
      </c>
      <c r="CQ12" s="11">
        <f t="shared" si="61"/>
        <v>0</v>
      </c>
      <c r="CR12" s="11">
        <f t="shared" si="61"/>
        <v>0</v>
      </c>
      <c r="CS12" s="11">
        <f>CS13</f>
        <v>1889</v>
      </c>
      <c r="CT12" s="11">
        <f t="shared" si="62"/>
        <v>0</v>
      </c>
      <c r="CU12" s="11">
        <f t="shared" si="62"/>
        <v>1872</v>
      </c>
      <c r="CV12" s="11">
        <f t="shared" si="62"/>
        <v>0</v>
      </c>
      <c r="CW12" s="34">
        <f t="shared" si="15"/>
        <v>99.100052938062461</v>
      </c>
      <c r="CX12" s="34"/>
    </row>
    <row r="13" spans="1:102" ht="38.25" customHeight="1">
      <c r="A13" s="55" t="s">
        <v>93</v>
      </c>
      <c r="B13" s="14" t="s">
        <v>546</v>
      </c>
      <c r="C13" s="14" t="s">
        <v>22</v>
      </c>
      <c r="D13" s="14" t="s">
        <v>87</v>
      </c>
      <c r="E13" s="14" t="s">
        <v>91</v>
      </c>
      <c r="F13" s="14" t="s">
        <v>94</v>
      </c>
      <c r="G13" s="11">
        <v>819</v>
      </c>
      <c r="H13" s="16"/>
      <c r="I13" s="11"/>
      <c r="J13" s="11"/>
      <c r="K13" s="11"/>
      <c r="L13" s="11"/>
      <c r="M13" s="11">
        <f>G13+I13+J13+K13+L13</f>
        <v>819</v>
      </c>
      <c r="N13" s="16">
        <f>H13+J13</f>
        <v>0</v>
      </c>
      <c r="O13" s="11"/>
      <c r="P13" s="11"/>
      <c r="Q13" s="11"/>
      <c r="R13" s="11"/>
      <c r="S13" s="11">
        <f>M13+O13+P13+Q13+R13</f>
        <v>819</v>
      </c>
      <c r="T13" s="16">
        <f>N13+P13</f>
        <v>0</v>
      </c>
      <c r="U13" s="11"/>
      <c r="V13" s="11"/>
      <c r="W13" s="11"/>
      <c r="X13" s="11"/>
      <c r="Y13" s="11">
        <f>S13+U13+V13+W13+X13</f>
        <v>819</v>
      </c>
      <c r="Z13" s="16">
        <f>T13+V13</f>
        <v>0</v>
      </c>
      <c r="AA13" s="11"/>
      <c r="AB13" s="11"/>
      <c r="AC13" s="11"/>
      <c r="AD13" s="11"/>
      <c r="AE13" s="11">
        <f>Y13+AA13+AB13+AC13+AD13</f>
        <v>819</v>
      </c>
      <c r="AF13" s="16">
        <f>Z13+AB13</f>
        <v>0</v>
      </c>
      <c r="AG13" s="11"/>
      <c r="AH13" s="11"/>
      <c r="AI13" s="11"/>
      <c r="AJ13" s="11"/>
      <c r="AK13" s="11">
        <f>AE13+AG13+AH13+AI13+AJ13</f>
        <v>819</v>
      </c>
      <c r="AL13" s="16">
        <f>AF13+AH13</f>
        <v>0</v>
      </c>
      <c r="AM13" s="11"/>
      <c r="AN13" s="11"/>
      <c r="AO13" s="11"/>
      <c r="AP13" s="11"/>
      <c r="AQ13" s="11">
        <f>AK13+AM13+AN13+AO13+AP13</f>
        <v>819</v>
      </c>
      <c r="AR13" s="16">
        <f>AL13+AN13</f>
        <v>0</v>
      </c>
      <c r="AS13" s="11"/>
      <c r="AT13" s="11"/>
      <c r="AU13" s="11"/>
      <c r="AV13" s="11"/>
      <c r="AW13" s="11">
        <f>AQ13+AS13+AT13+AU13+AV13</f>
        <v>819</v>
      </c>
      <c r="AX13" s="16">
        <f>AR13+AT13</f>
        <v>0</v>
      </c>
      <c r="AY13" s="11">
        <v>1070</v>
      </c>
      <c r="AZ13" s="11"/>
      <c r="BA13" s="11"/>
      <c r="BB13" s="11"/>
      <c r="BC13" s="11">
        <f>AW13+AY13+AZ13+BA13+BB13</f>
        <v>1889</v>
      </c>
      <c r="BD13" s="16">
        <f>AX13+AZ13</f>
        <v>0</v>
      </c>
      <c r="BE13" s="11"/>
      <c r="BF13" s="11"/>
      <c r="BG13" s="11"/>
      <c r="BH13" s="11"/>
      <c r="BI13" s="11">
        <f>BC13+BE13+BF13+BG13+BH13</f>
        <v>1889</v>
      </c>
      <c r="BJ13" s="16">
        <f>BD13+BF13</f>
        <v>0</v>
      </c>
      <c r="BK13" s="11"/>
      <c r="BL13" s="11"/>
      <c r="BM13" s="11"/>
      <c r="BN13" s="11"/>
      <c r="BO13" s="11">
        <f>BI13+BK13+BL13+BM13+BN13</f>
        <v>1889</v>
      </c>
      <c r="BP13" s="16">
        <f>BJ13+BL13</f>
        <v>0</v>
      </c>
      <c r="BQ13" s="11"/>
      <c r="BR13" s="11"/>
      <c r="BS13" s="11"/>
      <c r="BT13" s="11"/>
      <c r="BU13" s="11">
        <f>BO13+BQ13+BR13+BS13+BT13</f>
        <v>1889</v>
      </c>
      <c r="BV13" s="16">
        <f>BP13+BR13</f>
        <v>0</v>
      </c>
      <c r="BW13" s="11"/>
      <c r="BX13" s="11"/>
      <c r="BY13" s="11"/>
      <c r="BZ13" s="11"/>
      <c r="CA13" s="11">
        <f>BU13+BW13+BX13+BY13+BZ13</f>
        <v>1889</v>
      </c>
      <c r="CB13" s="16">
        <f>BV13+BX13</f>
        <v>0</v>
      </c>
      <c r="CC13" s="11"/>
      <c r="CD13" s="11"/>
      <c r="CE13" s="11"/>
      <c r="CF13" s="11"/>
      <c r="CG13" s="11">
        <f>CA13+CC13+CD13+CE13+CF13</f>
        <v>1889</v>
      </c>
      <c r="CH13" s="16">
        <f>CB13+CD13</f>
        <v>0</v>
      </c>
      <c r="CI13" s="11"/>
      <c r="CJ13" s="11"/>
      <c r="CK13" s="11"/>
      <c r="CL13" s="11"/>
      <c r="CM13" s="11">
        <f>CG13+CI13+CJ13+CK13+CL13</f>
        <v>1889</v>
      </c>
      <c r="CN13" s="16">
        <f>CH13+CJ13</f>
        <v>0</v>
      </c>
      <c r="CO13" s="11"/>
      <c r="CP13" s="11"/>
      <c r="CQ13" s="11"/>
      <c r="CR13" s="11"/>
      <c r="CS13" s="11">
        <f>CM13+CO13+CP13+CQ13+CR13</f>
        <v>1889</v>
      </c>
      <c r="CT13" s="16">
        <f>CN13+CP13</f>
        <v>0</v>
      </c>
      <c r="CU13" s="11">
        <v>1872</v>
      </c>
      <c r="CV13" s="18"/>
      <c r="CW13" s="34">
        <f>CU13/CS13*100</f>
        <v>99.100052938062461</v>
      </c>
      <c r="CX13" s="34"/>
    </row>
    <row r="14" spans="1:102" ht="34.5" customHeight="1">
      <c r="A14" s="55" t="s">
        <v>95</v>
      </c>
      <c r="B14" s="14" t="s">
        <v>546</v>
      </c>
      <c r="C14" s="14" t="s">
        <v>22</v>
      </c>
      <c r="D14" s="14" t="s">
        <v>87</v>
      </c>
      <c r="E14" s="14" t="s">
        <v>96</v>
      </c>
      <c r="F14" s="14"/>
      <c r="G14" s="11">
        <f>G15</f>
        <v>1310</v>
      </c>
      <c r="H14" s="11">
        <f t="shared" ref="H14:R15" si="63">H15</f>
        <v>0</v>
      </c>
      <c r="I14" s="11">
        <f t="shared" si="63"/>
        <v>0</v>
      </c>
      <c r="J14" s="11">
        <f t="shared" si="63"/>
        <v>0</v>
      </c>
      <c r="K14" s="11">
        <f t="shared" si="63"/>
        <v>0</v>
      </c>
      <c r="L14" s="11">
        <f t="shared" si="63"/>
        <v>0</v>
      </c>
      <c r="M14" s="11">
        <f t="shared" si="63"/>
        <v>1310</v>
      </c>
      <c r="N14" s="11">
        <f t="shared" si="63"/>
        <v>0</v>
      </c>
      <c r="O14" s="11">
        <f t="shared" si="63"/>
        <v>0</v>
      </c>
      <c r="P14" s="11">
        <f t="shared" si="63"/>
        <v>0</v>
      </c>
      <c r="Q14" s="11">
        <f t="shared" si="63"/>
        <v>0</v>
      </c>
      <c r="R14" s="11">
        <f t="shared" si="63"/>
        <v>0</v>
      </c>
      <c r="S14" s="11">
        <f>S15</f>
        <v>1310</v>
      </c>
      <c r="T14" s="11">
        <f>T15</f>
        <v>0</v>
      </c>
      <c r="U14" s="11">
        <f t="shared" ref="U14:X15" si="64">U15</f>
        <v>0</v>
      </c>
      <c r="V14" s="11">
        <f t="shared" si="64"/>
        <v>0</v>
      </c>
      <c r="W14" s="11">
        <f t="shared" si="64"/>
        <v>0</v>
      </c>
      <c r="X14" s="11">
        <f t="shared" si="64"/>
        <v>0</v>
      </c>
      <c r="Y14" s="11">
        <f>Y15</f>
        <v>1310</v>
      </c>
      <c r="Z14" s="11">
        <f>Z15</f>
        <v>0</v>
      </c>
      <c r="AA14" s="11">
        <f t="shared" ref="AA14:AD15" si="65">AA15</f>
        <v>0</v>
      </c>
      <c r="AB14" s="11">
        <f t="shared" si="65"/>
        <v>0</v>
      </c>
      <c r="AC14" s="11">
        <f t="shared" si="65"/>
        <v>0</v>
      </c>
      <c r="AD14" s="11">
        <f t="shared" si="65"/>
        <v>0</v>
      </c>
      <c r="AE14" s="11">
        <f>AE15</f>
        <v>1310</v>
      </c>
      <c r="AF14" s="11">
        <f>AF15</f>
        <v>0</v>
      </c>
      <c r="AG14" s="11">
        <f t="shared" ref="AG14:AJ15" si="66">AG15</f>
        <v>0</v>
      </c>
      <c r="AH14" s="11">
        <f t="shared" si="66"/>
        <v>0</v>
      </c>
      <c r="AI14" s="11">
        <f t="shared" si="66"/>
        <v>0</v>
      </c>
      <c r="AJ14" s="11">
        <f t="shared" si="66"/>
        <v>0</v>
      </c>
      <c r="AK14" s="11">
        <f>AK15</f>
        <v>1310</v>
      </c>
      <c r="AL14" s="11">
        <f>AL15</f>
        <v>0</v>
      </c>
      <c r="AM14" s="11">
        <f t="shared" ref="AM14:AP15" si="67">AM15</f>
        <v>0</v>
      </c>
      <c r="AN14" s="11">
        <f t="shared" si="67"/>
        <v>0</v>
      </c>
      <c r="AO14" s="11">
        <f t="shared" si="67"/>
        <v>0</v>
      </c>
      <c r="AP14" s="11">
        <f t="shared" si="67"/>
        <v>0</v>
      </c>
      <c r="AQ14" s="11">
        <f>AQ15</f>
        <v>1310</v>
      </c>
      <c r="AR14" s="11">
        <f>AR15</f>
        <v>0</v>
      </c>
      <c r="AS14" s="11">
        <f t="shared" ref="AS14:AV15" si="68">AS15</f>
        <v>0</v>
      </c>
      <c r="AT14" s="11">
        <f t="shared" si="68"/>
        <v>0</v>
      </c>
      <c r="AU14" s="11">
        <f t="shared" si="68"/>
        <v>0</v>
      </c>
      <c r="AV14" s="11">
        <f t="shared" si="68"/>
        <v>0</v>
      </c>
      <c r="AW14" s="11">
        <f>AW15</f>
        <v>1310</v>
      </c>
      <c r="AX14" s="11">
        <f>AX15</f>
        <v>0</v>
      </c>
      <c r="AY14" s="11">
        <f t="shared" ref="AY14:BB15" si="69">AY15</f>
        <v>165</v>
      </c>
      <c r="AZ14" s="11">
        <f t="shared" si="69"/>
        <v>0</v>
      </c>
      <c r="BA14" s="11">
        <f t="shared" si="69"/>
        <v>0</v>
      </c>
      <c r="BB14" s="11">
        <f t="shared" si="69"/>
        <v>0</v>
      </c>
      <c r="BC14" s="11">
        <f>BC15</f>
        <v>1475</v>
      </c>
      <c r="BD14" s="11">
        <f>BD15</f>
        <v>0</v>
      </c>
      <c r="BE14" s="11">
        <f t="shared" ref="BE14:BH15" si="70">BE15</f>
        <v>0</v>
      </c>
      <c r="BF14" s="11">
        <f t="shared" si="70"/>
        <v>0</v>
      </c>
      <c r="BG14" s="11">
        <f t="shared" si="70"/>
        <v>0</v>
      </c>
      <c r="BH14" s="11">
        <f t="shared" si="70"/>
        <v>0</v>
      </c>
      <c r="BI14" s="11">
        <f>BI15</f>
        <v>1475</v>
      </c>
      <c r="BJ14" s="11">
        <f>BJ15</f>
        <v>0</v>
      </c>
      <c r="BK14" s="11">
        <f t="shared" ref="BK14:BN15" si="71">BK15</f>
        <v>0</v>
      </c>
      <c r="BL14" s="11">
        <f t="shared" si="71"/>
        <v>0</v>
      </c>
      <c r="BM14" s="11">
        <f t="shared" si="71"/>
        <v>0</v>
      </c>
      <c r="BN14" s="11">
        <f t="shared" si="71"/>
        <v>0</v>
      </c>
      <c r="BO14" s="11">
        <f>BO15</f>
        <v>1475</v>
      </c>
      <c r="BP14" s="11">
        <f>BP15</f>
        <v>0</v>
      </c>
      <c r="BQ14" s="11">
        <f t="shared" ref="BQ14:BT15" si="72">BQ15</f>
        <v>0</v>
      </c>
      <c r="BR14" s="11">
        <f t="shared" si="72"/>
        <v>0</v>
      </c>
      <c r="BS14" s="11">
        <f t="shared" si="72"/>
        <v>0</v>
      </c>
      <c r="BT14" s="11">
        <f t="shared" si="72"/>
        <v>0</v>
      </c>
      <c r="BU14" s="11">
        <f>BU15</f>
        <v>1475</v>
      </c>
      <c r="BV14" s="11">
        <f>BV15</f>
        <v>0</v>
      </c>
      <c r="BW14" s="11">
        <f t="shared" ref="BW14:BZ15" si="73">BW15</f>
        <v>0</v>
      </c>
      <c r="BX14" s="11">
        <f t="shared" si="73"/>
        <v>0</v>
      </c>
      <c r="BY14" s="11">
        <f t="shared" si="73"/>
        <v>0</v>
      </c>
      <c r="BZ14" s="11">
        <f t="shared" si="73"/>
        <v>0</v>
      </c>
      <c r="CA14" s="11">
        <f>CA15</f>
        <v>1475</v>
      </c>
      <c r="CB14" s="11">
        <f>CB15</f>
        <v>0</v>
      </c>
      <c r="CC14" s="11">
        <f t="shared" ref="CC14:CF15" si="74">CC15</f>
        <v>0</v>
      </c>
      <c r="CD14" s="11">
        <f t="shared" si="74"/>
        <v>0</v>
      </c>
      <c r="CE14" s="11">
        <f t="shared" si="74"/>
        <v>0</v>
      </c>
      <c r="CF14" s="11">
        <f t="shared" si="74"/>
        <v>0</v>
      </c>
      <c r="CG14" s="11">
        <f>CG15</f>
        <v>1475</v>
      </c>
      <c r="CH14" s="11">
        <f>CH15</f>
        <v>0</v>
      </c>
      <c r="CI14" s="11">
        <f t="shared" ref="CI14:CL15" si="75">CI15</f>
        <v>0</v>
      </c>
      <c r="CJ14" s="11">
        <f t="shared" si="75"/>
        <v>0</v>
      </c>
      <c r="CK14" s="11">
        <f t="shared" si="75"/>
        <v>0</v>
      </c>
      <c r="CL14" s="11">
        <f t="shared" si="75"/>
        <v>0</v>
      </c>
      <c r="CM14" s="11">
        <f>CM15</f>
        <v>1475</v>
      </c>
      <c r="CN14" s="11">
        <f>CN15</f>
        <v>0</v>
      </c>
      <c r="CO14" s="11">
        <f t="shared" ref="CO14:CR15" si="76">CO15</f>
        <v>0</v>
      </c>
      <c r="CP14" s="11">
        <f t="shared" si="76"/>
        <v>0</v>
      </c>
      <c r="CQ14" s="11">
        <f t="shared" si="76"/>
        <v>0</v>
      </c>
      <c r="CR14" s="11">
        <f t="shared" si="76"/>
        <v>0</v>
      </c>
      <c r="CS14" s="11">
        <f>CS15</f>
        <v>1475</v>
      </c>
      <c r="CT14" s="11">
        <f t="shared" ref="CT14:CU14" si="77">CT15</f>
        <v>0</v>
      </c>
      <c r="CU14" s="11">
        <f t="shared" si="77"/>
        <v>1082</v>
      </c>
      <c r="CV14" s="11">
        <f>CV15</f>
        <v>0</v>
      </c>
      <c r="CW14" s="34">
        <f t="shared" ref="CW14:CW81" si="78">CU14/CS14*100</f>
        <v>73.355932203389827</v>
      </c>
      <c r="CX14" s="34"/>
    </row>
    <row r="15" spans="1:102" ht="69" customHeight="1">
      <c r="A15" s="55" t="s">
        <v>536</v>
      </c>
      <c r="B15" s="14" t="s">
        <v>546</v>
      </c>
      <c r="C15" s="14" t="s">
        <v>22</v>
      </c>
      <c r="D15" s="14" t="s">
        <v>87</v>
      </c>
      <c r="E15" s="14" t="s">
        <v>96</v>
      </c>
      <c r="F15" s="14" t="s">
        <v>92</v>
      </c>
      <c r="G15" s="11">
        <f>G16</f>
        <v>1310</v>
      </c>
      <c r="H15" s="11">
        <f t="shared" si="63"/>
        <v>0</v>
      </c>
      <c r="I15" s="11">
        <f t="shared" si="63"/>
        <v>0</v>
      </c>
      <c r="J15" s="11">
        <f t="shared" si="63"/>
        <v>0</v>
      </c>
      <c r="K15" s="11">
        <f t="shared" si="63"/>
        <v>0</v>
      </c>
      <c r="L15" s="11">
        <f t="shared" si="63"/>
        <v>0</v>
      </c>
      <c r="M15" s="11">
        <f t="shared" si="63"/>
        <v>1310</v>
      </c>
      <c r="N15" s="11">
        <f t="shared" si="63"/>
        <v>0</v>
      </c>
      <c r="O15" s="11">
        <f t="shared" si="63"/>
        <v>0</v>
      </c>
      <c r="P15" s="11">
        <f t="shared" si="63"/>
        <v>0</v>
      </c>
      <c r="Q15" s="11">
        <f t="shared" si="63"/>
        <v>0</v>
      </c>
      <c r="R15" s="11">
        <f t="shared" si="63"/>
        <v>0</v>
      </c>
      <c r="S15" s="11">
        <f>S16</f>
        <v>1310</v>
      </c>
      <c r="T15" s="11">
        <f>T16</f>
        <v>0</v>
      </c>
      <c r="U15" s="11">
        <f t="shared" si="64"/>
        <v>0</v>
      </c>
      <c r="V15" s="11">
        <f t="shared" si="64"/>
        <v>0</v>
      </c>
      <c r="W15" s="11">
        <f t="shared" si="64"/>
        <v>0</v>
      </c>
      <c r="X15" s="11">
        <f t="shared" si="64"/>
        <v>0</v>
      </c>
      <c r="Y15" s="11">
        <f>Y16</f>
        <v>1310</v>
      </c>
      <c r="Z15" s="11">
        <f>Z16</f>
        <v>0</v>
      </c>
      <c r="AA15" s="11">
        <f t="shared" si="65"/>
        <v>0</v>
      </c>
      <c r="AB15" s="11">
        <f t="shared" si="65"/>
        <v>0</v>
      </c>
      <c r="AC15" s="11">
        <f t="shared" si="65"/>
        <v>0</v>
      </c>
      <c r="AD15" s="11">
        <f t="shared" si="65"/>
        <v>0</v>
      </c>
      <c r="AE15" s="11">
        <f>AE16</f>
        <v>1310</v>
      </c>
      <c r="AF15" s="11">
        <f>AF16</f>
        <v>0</v>
      </c>
      <c r="AG15" s="11">
        <f t="shared" si="66"/>
        <v>0</v>
      </c>
      <c r="AH15" s="11">
        <f t="shared" si="66"/>
        <v>0</v>
      </c>
      <c r="AI15" s="11">
        <f t="shared" si="66"/>
        <v>0</v>
      </c>
      <c r="AJ15" s="11">
        <f t="shared" si="66"/>
        <v>0</v>
      </c>
      <c r="AK15" s="11">
        <f>AK16</f>
        <v>1310</v>
      </c>
      <c r="AL15" s="11">
        <f>AL16</f>
        <v>0</v>
      </c>
      <c r="AM15" s="11">
        <f t="shared" si="67"/>
        <v>0</v>
      </c>
      <c r="AN15" s="11">
        <f t="shared" si="67"/>
        <v>0</v>
      </c>
      <c r="AO15" s="11">
        <f t="shared" si="67"/>
        <v>0</v>
      </c>
      <c r="AP15" s="11">
        <f t="shared" si="67"/>
        <v>0</v>
      </c>
      <c r="AQ15" s="11">
        <f>AQ16</f>
        <v>1310</v>
      </c>
      <c r="AR15" s="11">
        <f>AR16</f>
        <v>0</v>
      </c>
      <c r="AS15" s="11">
        <f t="shared" si="68"/>
        <v>0</v>
      </c>
      <c r="AT15" s="11">
        <f t="shared" si="68"/>
        <v>0</v>
      </c>
      <c r="AU15" s="11">
        <f t="shared" si="68"/>
        <v>0</v>
      </c>
      <c r="AV15" s="11">
        <f t="shared" si="68"/>
        <v>0</v>
      </c>
      <c r="AW15" s="11">
        <f>AW16</f>
        <v>1310</v>
      </c>
      <c r="AX15" s="11">
        <f>AX16</f>
        <v>0</v>
      </c>
      <c r="AY15" s="11">
        <f t="shared" si="69"/>
        <v>165</v>
      </c>
      <c r="AZ15" s="11">
        <f t="shared" si="69"/>
        <v>0</v>
      </c>
      <c r="BA15" s="11">
        <f t="shared" si="69"/>
        <v>0</v>
      </c>
      <c r="BB15" s="11">
        <f t="shared" si="69"/>
        <v>0</v>
      </c>
      <c r="BC15" s="11">
        <f>BC16</f>
        <v>1475</v>
      </c>
      <c r="BD15" s="11">
        <f>BD16</f>
        <v>0</v>
      </c>
      <c r="BE15" s="11">
        <f t="shared" si="70"/>
        <v>0</v>
      </c>
      <c r="BF15" s="11">
        <f t="shared" si="70"/>
        <v>0</v>
      </c>
      <c r="BG15" s="11">
        <f t="shared" si="70"/>
        <v>0</v>
      </c>
      <c r="BH15" s="11">
        <f t="shared" si="70"/>
        <v>0</v>
      </c>
      <c r="BI15" s="11">
        <f>BI16</f>
        <v>1475</v>
      </c>
      <c r="BJ15" s="11">
        <f>BJ16</f>
        <v>0</v>
      </c>
      <c r="BK15" s="11">
        <f t="shared" si="71"/>
        <v>0</v>
      </c>
      <c r="BL15" s="11">
        <f t="shared" si="71"/>
        <v>0</v>
      </c>
      <c r="BM15" s="11">
        <f t="shared" si="71"/>
        <v>0</v>
      </c>
      <c r="BN15" s="11">
        <f t="shared" si="71"/>
        <v>0</v>
      </c>
      <c r="BO15" s="11">
        <f>BO16</f>
        <v>1475</v>
      </c>
      <c r="BP15" s="11">
        <f>BP16</f>
        <v>0</v>
      </c>
      <c r="BQ15" s="11">
        <f t="shared" si="72"/>
        <v>0</v>
      </c>
      <c r="BR15" s="11">
        <f t="shared" si="72"/>
        <v>0</v>
      </c>
      <c r="BS15" s="11">
        <f t="shared" si="72"/>
        <v>0</v>
      </c>
      <c r="BT15" s="11">
        <f t="shared" si="72"/>
        <v>0</v>
      </c>
      <c r="BU15" s="11">
        <f>BU16</f>
        <v>1475</v>
      </c>
      <c r="BV15" s="11">
        <f>BV16</f>
        <v>0</v>
      </c>
      <c r="BW15" s="11">
        <f t="shared" si="73"/>
        <v>0</v>
      </c>
      <c r="BX15" s="11">
        <f t="shared" si="73"/>
        <v>0</v>
      </c>
      <c r="BY15" s="11">
        <f t="shared" si="73"/>
        <v>0</v>
      </c>
      <c r="BZ15" s="11">
        <f t="shared" si="73"/>
        <v>0</v>
      </c>
      <c r="CA15" s="11">
        <f>CA16</f>
        <v>1475</v>
      </c>
      <c r="CB15" s="11">
        <f>CB16</f>
        <v>0</v>
      </c>
      <c r="CC15" s="11">
        <f t="shared" si="74"/>
        <v>0</v>
      </c>
      <c r="CD15" s="11">
        <f t="shared" si="74"/>
        <v>0</v>
      </c>
      <c r="CE15" s="11">
        <f t="shared" si="74"/>
        <v>0</v>
      </c>
      <c r="CF15" s="11">
        <f t="shared" si="74"/>
        <v>0</v>
      </c>
      <c r="CG15" s="11">
        <f>CG16</f>
        <v>1475</v>
      </c>
      <c r="CH15" s="11">
        <f>CH16</f>
        <v>0</v>
      </c>
      <c r="CI15" s="11">
        <f t="shared" si="75"/>
        <v>0</v>
      </c>
      <c r="CJ15" s="11">
        <f t="shared" si="75"/>
        <v>0</v>
      </c>
      <c r="CK15" s="11">
        <f t="shared" si="75"/>
        <v>0</v>
      </c>
      <c r="CL15" s="11">
        <f t="shared" si="75"/>
        <v>0</v>
      </c>
      <c r="CM15" s="11">
        <f>CM16</f>
        <v>1475</v>
      </c>
      <c r="CN15" s="11">
        <f>CN16</f>
        <v>0</v>
      </c>
      <c r="CO15" s="11">
        <f t="shared" si="76"/>
        <v>0</v>
      </c>
      <c r="CP15" s="11">
        <f t="shared" si="76"/>
        <v>0</v>
      </c>
      <c r="CQ15" s="11">
        <f t="shared" si="76"/>
        <v>0</v>
      </c>
      <c r="CR15" s="11">
        <f t="shared" si="76"/>
        <v>0</v>
      </c>
      <c r="CS15" s="11">
        <f>CS16</f>
        <v>1475</v>
      </c>
      <c r="CT15" s="11">
        <f t="shared" ref="CT15:CV15" si="79">CT16</f>
        <v>0</v>
      </c>
      <c r="CU15" s="11">
        <f t="shared" si="79"/>
        <v>1082</v>
      </c>
      <c r="CV15" s="11">
        <f t="shared" si="79"/>
        <v>0</v>
      </c>
      <c r="CW15" s="34">
        <f t="shared" si="78"/>
        <v>73.355932203389827</v>
      </c>
      <c r="CX15" s="34"/>
    </row>
    <row r="16" spans="1:102" ht="36.75" customHeight="1">
      <c r="A16" s="55" t="s">
        <v>93</v>
      </c>
      <c r="B16" s="14" t="s">
        <v>546</v>
      </c>
      <c r="C16" s="14" t="s">
        <v>22</v>
      </c>
      <c r="D16" s="14" t="s">
        <v>87</v>
      </c>
      <c r="E16" s="14" t="s">
        <v>96</v>
      </c>
      <c r="F16" s="14" t="s">
        <v>94</v>
      </c>
      <c r="G16" s="11">
        <v>1310</v>
      </c>
      <c r="H16" s="16"/>
      <c r="I16" s="11"/>
      <c r="J16" s="11"/>
      <c r="K16" s="11"/>
      <c r="L16" s="11"/>
      <c r="M16" s="11">
        <f>G16+I16+J16+K16+L16</f>
        <v>1310</v>
      </c>
      <c r="N16" s="16">
        <f>H16+J16</f>
        <v>0</v>
      </c>
      <c r="O16" s="11"/>
      <c r="P16" s="11"/>
      <c r="Q16" s="11"/>
      <c r="R16" s="11"/>
      <c r="S16" s="11">
        <f>M16+O16+P16+Q16+R16</f>
        <v>1310</v>
      </c>
      <c r="T16" s="16">
        <f>N16+P16</f>
        <v>0</v>
      </c>
      <c r="U16" s="11"/>
      <c r="V16" s="11"/>
      <c r="W16" s="11"/>
      <c r="X16" s="11"/>
      <c r="Y16" s="11">
        <f>S16+U16+V16+W16+X16</f>
        <v>1310</v>
      </c>
      <c r="Z16" s="16">
        <f>T16+V16</f>
        <v>0</v>
      </c>
      <c r="AA16" s="11"/>
      <c r="AB16" s="11"/>
      <c r="AC16" s="11"/>
      <c r="AD16" s="11"/>
      <c r="AE16" s="11">
        <f>Y16+AA16+AB16+AC16+AD16</f>
        <v>1310</v>
      </c>
      <c r="AF16" s="16">
        <f>Z16+AB16</f>
        <v>0</v>
      </c>
      <c r="AG16" s="11"/>
      <c r="AH16" s="11"/>
      <c r="AI16" s="11"/>
      <c r="AJ16" s="11"/>
      <c r="AK16" s="11">
        <f>AE16+AG16+AH16+AI16+AJ16</f>
        <v>1310</v>
      </c>
      <c r="AL16" s="16">
        <f>AF16+AH16</f>
        <v>0</v>
      </c>
      <c r="AM16" s="11"/>
      <c r="AN16" s="11"/>
      <c r="AO16" s="11"/>
      <c r="AP16" s="11"/>
      <c r="AQ16" s="11">
        <f>AK16+AM16+AN16+AO16+AP16</f>
        <v>1310</v>
      </c>
      <c r="AR16" s="16">
        <f>AL16+AN16</f>
        <v>0</v>
      </c>
      <c r="AS16" s="11"/>
      <c r="AT16" s="11"/>
      <c r="AU16" s="11"/>
      <c r="AV16" s="11"/>
      <c r="AW16" s="11">
        <f>AQ16+AS16+AT16+AU16+AV16</f>
        <v>1310</v>
      </c>
      <c r="AX16" s="16">
        <f>AR16+AT16</f>
        <v>0</v>
      </c>
      <c r="AY16" s="11">
        <v>165</v>
      </c>
      <c r="AZ16" s="11"/>
      <c r="BA16" s="11"/>
      <c r="BB16" s="11"/>
      <c r="BC16" s="11">
        <f>AW16+AY16+AZ16+BA16+BB16</f>
        <v>1475</v>
      </c>
      <c r="BD16" s="16">
        <f>AX16+AZ16</f>
        <v>0</v>
      </c>
      <c r="BE16" s="11"/>
      <c r="BF16" s="11"/>
      <c r="BG16" s="11"/>
      <c r="BH16" s="11"/>
      <c r="BI16" s="11">
        <f>BC16+BE16+BF16+BG16+BH16</f>
        <v>1475</v>
      </c>
      <c r="BJ16" s="16">
        <f>BD16+BF16</f>
        <v>0</v>
      </c>
      <c r="BK16" s="11"/>
      <c r="BL16" s="11"/>
      <c r="BM16" s="11"/>
      <c r="BN16" s="11"/>
      <c r="BO16" s="11">
        <f>BI16+BK16+BL16+BM16+BN16</f>
        <v>1475</v>
      </c>
      <c r="BP16" s="16">
        <f>BJ16+BL16</f>
        <v>0</v>
      </c>
      <c r="BQ16" s="11"/>
      <c r="BR16" s="11"/>
      <c r="BS16" s="11"/>
      <c r="BT16" s="11"/>
      <c r="BU16" s="11">
        <f>BO16+BQ16+BR16+BS16+BT16</f>
        <v>1475</v>
      </c>
      <c r="BV16" s="16">
        <f>BP16+BR16</f>
        <v>0</v>
      </c>
      <c r="BW16" s="11"/>
      <c r="BX16" s="11"/>
      <c r="BY16" s="11"/>
      <c r="BZ16" s="11"/>
      <c r="CA16" s="11">
        <f>BU16+BW16+BX16+BY16+BZ16</f>
        <v>1475</v>
      </c>
      <c r="CB16" s="16">
        <f>BV16+BX16</f>
        <v>0</v>
      </c>
      <c r="CC16" s="11"/>
      <c r="CD16" s="11"/>
      <c r="CE16" s="11"/>
      <c r="CF16" s="11"/>
      <c r="CG16" s="11">
        <f>CA16+CC16+CD16+CE16+CF16</f>
        <v>1475</v>
      </c>
      <c r="CH16" s="16">
        <f>CB16+CD16</f>
        <v>0</v>
      </c>
      <c r="CI16" s="11"/>
      <c r="CJ16" s="11"/>
      <c r="CK16" s="11"/>
      <c r="CL16" s="11"/>
      <c r="CM16" s="11">
        <f>CG16+CI16+CJ16+CK16+CL16</f>
        <v>1475</v>
      </c>
      <c r="CN16" s="16">
        <f>CH16+CJ16</f>
        <v>0</v>
      </c>
      <c r="CO16" s="11"/>
      <c r="CP16" s="11"/>
      <c r="CQ16" s="11"/>
      <c r="CR16" s="11"/>
      <c r="CS16" s="11">
        <f>CM16+CO16+CP16+CQ16+CR16</f>
        <v>1475</v>
      </c>
      <c r="CT16" s="16">
        <f>CN16+CP16</f>
        <v>0</v>
      </c>
      <c r="CU16" s="11">
        <v>1082</v>
      </c>
      <c r="CV16" s="18"/>
      <c r="CW16" s="34">
        <f t="shared" si="78"/>
        <v>73.355932203389827</v>
      </c>
      <c r="CX16" s="34"/>
    </row>
    <row r="17" spans="1:102" ht="23.25" customHeight="1">
      <c r="A17" s="55" t="s">
        <v>97</v>
      </c>
      <c r="B17" s="14" t="s">
        <v>546</v>
      </c>
      <c r="C17" s="14" t="s">
        <v>22</v>
      </c>
      <c r="D17" s="14" t="s">
        <v>87</v>
      </c>
      <c r="E17" s="14" t="s">
        <v>98</v>
      </c>
      <c r="F17" s="14"/>
      <c r="G17" s="11">
        <f>G18+G20+G24+G22</f>
        <v>64542</v>
      </c>
      <c r="H17" s="11">
        <f t="shared" ref="H17:N17" si="80">H18+H20+H24+H22</f>
        <v>0</v>
      </c>
      <c r="I17" s="11">
        <f t="shared" si="80"/>
        <v>0</v>
      </c>
      <c r="J17" s="11">
        <f t="shared" si="80"/>
        <v>0</v>
      </c>
      <c r="K17" s="11">
        <f t="shared" si="80"/>
        <v>0</v>
      </c>
      <c r="L17" s="11">
        <f t="shared" si="80"/>
        <v>0</v>
      </c>
      <c r="M17" s="11">
        <f t="shared" si="80"/>
        <v>64542</v>
      </c>
      <c r="N17" s="11">
        <f t="shared" si="80"/>
        <v>0</v>
      </c>
      <c r="O17" s="11">
        <f t="shared" ref="O17:T17" si="81">O18+O20+O24+O22</f>
        <v>0</v>
      </c>
      <c r="P17" s="11">
        <f t="shared" si="81"/>
        <v>0</v>
      </c>
      <c r="Q17" s="11">
        <f t="shared" si="81"/>
        <v>0</v>
      </c>
      <c r="R17" s="11">
        <f t="shared" si="81"/>
        <v>0</v>
      </c>
      <c r="S17" s="11">
        <f t="shared" si="81"/>
        <v>64542</v>
      </c>
      <c r="T17" s="11">
        <f t="shared" si="81"/>
        <v>0</v>
      </c>
      <c r="U17" s="11">
        <f t="shared" ref="U17:Z17" si="82">U18+U20+U24+U22</f>
        <v>0</v>
      </c>
      <c r="V17" s="11">
        <f t="shared" si="82"/>
        <v>0</v>
      </c>
      <c r="W17" s="11">
        <f t="shared" si="82"/>
        <v>0</v>
      </c>
      <c r="X17" s="11">
        <f t="shared" si="82"/>
        <v>0</v>
      </c>
      <c r="Y17" s="11">
        <f t="shared" si="82"/>
        <v>64542</v>
      </c>
      <c r="Z17" s="11">
        <f t="shared" si="82"/>
        <v>0</v>
      </c>
      <c r="AA17" s="11">
        <f t="shared" ref="AA17:AF17" si="83">AA18+AA20+AA24+AA22</f>
        <v>0</v>
      </c>
      <c r="AB17" s="11">
        <f t="shared" si="83"/>
        <v>0</v>
      </c>
      <c r="AC17" s="11">
        <f t="shared" si="83"/>
        <v>0</v>
      </c>
      <c r="AD17" s="11">
        <f t="shared" si="83"/>
        <v>0</v>
      </c>
      <c r="AE17" s="11">
        <f t="shared" si="83"/>
        <v>64542</v>
      </c>
      <c r="AF17" s="11">
        <f t="shared" si="83"/>
        <v>0</v>
      </c>
      <c r="AG17" s="11">
        <f t="shared" ref="AG17:AL17" si="84">AG18+AG20+AG24+AG22</f>
        <v>0</v>
      </c>
      <c r="AH17" s="11">
        <f t="shared" si="84"/>
        <v>0</v>
      </c>
      <c r="AI17" s="11">
        <f t="shared" si="84"/>
        <v>0</v>
      </c>
      <c r="AJ17" s="11">
        <f t="shared" si="84"/>
        <v>0</v>
      </c>
      <c r="AK17" s="11">
        <f t="shared" si="84"/>
        <v>64542</v>
      </c>
      <c r="AL17" s="11">
        <f t="shared" si="84"/>
        <v>0</v>
      </c>
      <c r="AM17" s="11">
        <f t="shared" ref="AM17:AR17" si="85">AM18+AM20+AM24+AM22</f>
        <v>0</v>
      </c>
      <c r="AN17" s="11">
        <f t="shared" si="85"/>
        <v>0</v>
      </c>
      <c r="AO17" s="11">
        <f t="shared" si="85"/>
        <v>0</v>
      </c>
      <c r="AP17" s="11">
        <f t="shared" si="85"/>
        <v>0</v>
      </c>
      <c r="AQ17" s="11">
        <f t="shared" si="85"/>
        <v>64542</v>
      </c>
      <c r="AR17" s="11">
        <f t="shared" si="85"/>
        <v>0</v>
      </c>
      <c r="AS17" s="11">
        <f t="shared" ref="AS17:AX17" si="86">AS18+AS20+AS24+AS22</f>
        <v>0</v>
      </c>
      <c r="AT17" s="11">
        <f t="shared" si="86"/>
        <v>0</v>
      </c>
      <c r="AU17" s="11">
        <f t="shared" si="86"/>
        <v>0</v>
      </c>
      <c r="AV17" s="11">
        <f t="shared" si="86"/>
        <v>-185</v>
      </c>
      <c r="AW17" s="11">
        <f t="shared" si="86"/>
        <v>64357</v>
      </c>
      <c r="AX17" s="11">
        <f t="shared" si="86"/>
        <v>0</v>
      </c>
      <c r="AY17" s="11">
        <f t="shared" ref="AY17:BD17" si="87">AY18+AY20+AY24+AY22</f>
        <v>-1020</v>
      </c>
      <c r="AZ17" s="11">
        <f t="shared" si="87"/>
        <v>0</v>
      </c>
      <c r="BA17" s="11">
        <f t="shared" si="87"/>
        <v>0</v>
      </c>
      <c r="BB17" s="11">
        <f t="shared" si="87"/>
        <v>0</v>
      </c>
      <c r="BC17" s="11">
        <f t="shared" si="87"/>
        <v>63337</v>
      </c>
      <c r="BD17" s="11">
        <f t="shared" si="87"/>
        <v>0</v>
      </c>
      <c r="BE17" s="11">
        <f t="shared" ref="BE17:BJ17" si="88">BE18+BE20+BE24+BE22</f>
        <v>0</v>
      </c>
      <c r="BF17" s="11">
        <f t="shared" si="88"/>
        <v>0</v>
      </c>
      <c r="BG17" s="11">
        <f t="shared" si="88"/>
        <v>0</v>
      </c>
      <c r="BH17" s="11">
        <f t="shared" si="88"/>
        <v>0</v>
      </c>
      <c r="BI17" s="11">
        <f t="shared" si="88"/>
        <v>63337</v>
      </c>
      <c r="BJ17" s="11">
        <f t="shared" si="88"/>
        <v>0</v>
      </c>
      <c r="BK17" s="11">
        <f t="shared" ref="BK17:BP17" si="89">BK18+BK20+BK24+BK22</f>
        <v>0</v>
      </c>
      <c r="BL17" s="11">
        <f t="shared" si="89"/>
        <v>0</v>
      </c>
      <c r="BM17" s="11">
        <f t="shared" si="89"/>
        <v>0</v>
      </c>
      <c r="BN17" s="11">
        <f t="shared" si="89"/>
        <v>0</v>
      </c>
      <c r="BO17" s="11">
        <f t="shared" si="89"/>
        <v>63337</v>
      </c>
      <c r="BP17" s="11">
        <f t="shared" si="89"/>
        <v>0</v>
      </c>
      <c r="BQ17" s="11">
        <f t="shared" ref="BQ17:BV17" si="90">BQ18+BQ20+BQ24+BQ22</f>
        <v>0</v>
      </c>
      <c r="BR17" s="11">
        <f t="shared" si="90"/>
        <v>0</v>
      </c>
      <c r="BS17" s="11">
        <f t="shared" si="90"/>
        <v>0</v>
      </c>
      <c r="BT17" s="11">
        <f t="shared" si="90"/>
        <v>0</v>
      </c>
      <c r="BU17" s="11">
        <f t="shared" si="90"/>
        <v>63337</v>
      </c>
      <c r="BV17" s="11">
        <f t="shared" si="90"/>
        <v>0</v>
      </c>
      <c r="BW17" s="11">
        <f t="shared" ref="BW17:CB17" si="91">BW18+BW20+BW24+BW22</f>
        <v>0</v>
      </c>
      <c r="BX17" s="11">
        <f t="shared" si="91"/>
        <v>0</v>
      </c>
      <c r="BY17" s="11">
        <f t="shared" si="91"/>
        <v>0</v>
      </c>
      <c r="BZ17" s="11">
        <f t="shared" si="91"/>
        <v>0</v>
      </c>
      <c r="CA17" s="11">
        <f t="shared" si="91"/>
        <v>63337</v>
      </c>
      <c r="CB17" s="11">
        <f t="shared" si="91"/>
        <v>0</v>
      </c>
      <c r="CC17" s="11">
        <f t="shared" ref="CC17:CH17" si="92">CC18+CC20+CC24+CC22</f>
        <v>0</v>
      </c>
      <c r="CD17" s="11">
        <f t="shared" si="92"/>
        <v>0</v>
      </c>
      <c r="CE17" s="11">
        <f t="shared" si="92"/>
        <v>0</v>
      </c>
      <c r="CF17" s="11">
        <f t="shared" si="92"/>
        <v>0</v>
      </c>
      <c r="CG17" s="11">
        <f t="shared" si="92"/>
        <v>63337</v>
      </c>
      <c r="CH17" s="11">
        <f t="shared" si="92"/>
        <v>0</v>
      </c>
      <c r="CI17" s="11">
        <f t="shared" ref="CI17:CN17" si="93">CI18+CI20+CI24+CI22</f>
        <v>0</v>
      </c>
      <c r="CJ17" s="11">
        <f t="shared" si="93"/>
        <v>0</v>
      </c>
      <c r="CK17" s="11">
        <f t="shared" si="93"/>
        <v>0</v>
      </c>
      <c r="CL17" s="11">
        <f t="shared" si="93"/>
        <v>-262</v>
      </c>
      <c r="CM17" s="11">
        <f t="shared" si="93"/>
        <v>63075</v>
      </c>
      <c r="CN17" s="11">
        <f t="shared" si="93"/>
        <v>0</v>
      </c>
      <c r="CO17" s="11">
        <f t="shared" ref="CO17:CS17" si="94">CO18+CO20+CO24+CO22</f>
        <v>0</v>
      </c>
      <c r="CP17" s="11">
        <f t="shared" si="94"/>
        <v>0</v>
      </c>
      <c r="CQ17" s="11">
        <f t="shared" si="94"/>
        <v>0</v>
      </c>
      <c r="CR17" s="11">
        <f t="shared" si="94"/>
        <v>0</v>
      </c>
      <c r="CS17" s="11">
        <f t="shared" si="94"/>
        <v>63075</v>
      </c>
      <c r="CT17" s="11">
        <f t="shared" ref="CT17:CV17" si="95">CT18+CT20+CT24+CT22</f>
        <v>0</v>
      </c>
      <c r="CU17" s="11">
        <f t="shared" si="95"/>
        <v>62717</v>
      </c>
      <c r="CV17" s="11">
        <f t="shared" si="95"/>
        <v>0</v>
      </c>
      <c r="CW17" s="34">
        <f t="shared" si="78"/>
        <v>99.432421720174389</v>
      </c>
      <c r="CX17" s="34"/>
    </row>
    <row r="18" spans="1:102" ht="74.25" customHeight="1">
      <c r="A18" s="55" t="s">
        <v>536</v>
      </c>
      <c r="B18" s="14" t="s">
        <v>546</v>
      </c>
      <c r="C18" s="14" t="s">
        <v>22</v>
      </c>
      <c r="D18" s="14" t="s">
        <v>87</v>
      </c>
      <c r="E18" s="14" t="s">
        <v>98</v>
      </c>
      <c r="F18" s="14" t="s">
        <v>92</v>
      </c>
      <c r="G18" s="11">
        <f>G19</f>
        <v>54838</v>
      </c>
      <c r="H18" s="11">
        <f t="shared" ref="H18:R18" si="96">H19</f>
        <v>0</v>
      </c>
      <c r="I18" s="11">
        <f t="shared" si="96"/>
        <v>0</v>
      </c>
      <c r="J18" s="11">
        <f t="shared" si="96"/>
        <v>0</v>
      </c>
      <c r="K18" s="11">
        <f t="shared" si="96"/>
        <v>0</v>
      </c>
      <c r="L18" s="11">
        <f t="shared" si="96"/>
        <v>0</v>
      </c>
      <c r="M18" s="11">
        <f t="shared" si="96"/>
        <v>54838</v>
      </c>
      <c r="N18" s="11">
        <f t="shared" si="96"/>
        <v>0</v>
      </c>
      <c r="O18" s="11">
        <f t="shared" si="96"/>
        <v>0</v>
      </c>
      <c r="P18" s="11">
        <f t="shared" si="96"/>
        <v>0</v>
      </c>
      <c r="Q18" s="11">
        <f t="shared" si="96"/>
        <v>0</v>
      </c>
      <c r="R18" s="11">
        <f t="shared" si="96"/>
        <v>0</v>
      </c>
      <c r="S18" s="11">
        <f t="shared" ref="S18:CD18" si="97">S19</f>
        <v>54838</v>
      </c>
      <c r="T18" s="11">
        <f t="shared" si="97"/>
        <v>0</v>
      </c>
      <c r="U18" s="11">
        <f t="shared" si="97"/>
        <v>0</v>
      </c>
      <c r="V18" s="11">
        <f t="shared" si="97"/>
        <v>0</v>
      </c>
      <c r="W18" s="11">
        <f t="shared" si="97"/>
        <v>0</v>
      </c>
      <c r="X18" s="11">
        <f t="shared" si="97"/>
        <v>0</v>
      </c>
      <c r="Y18" s="11">
        <f t="shared" si="97"/>
        <v>54838</v>
      </c>
      <c r="Z18" s="11">
        <f t="shared" si="97"/>
        <v>0</v>
      </c>
      <c r="AA18" s="11">
        <f t="shared" si="97"/>
        <v>0</v>
      </c>
      <c r="AB18" s="11">
        <f t="shared" si="97"/>
        <v>0</v>
      </c>
      <c r="AC18" s="11">
        <f t="shared" si="97"/>
        <v>0</v>
      </c>
      <c r="AD18" s="11">
        <f t="shared" si="97"/>
        <v>0</v>
      </c>
      <c r="AE18" s="11">
        <f t="shared" si="97"/>
        <v>54838</v>
      </c>
      <c r="AF18" s="11">
        <f t="shared" si="97"/>
        <v>0</v>
      </c>
      <c r="AG18" s="11">
        <f t="shared" si="97"/>
        <v>0</v>
      </c>
      <c r="AH18" s="11">
        <f t="shared" si="97"/>
        <v>0</v>
      </c>
      <c r="AI18" s="11">
        <f t="shared" si="97"/>
        <v>0</v>
      </c>
      <c r="AJ18" s="11">
        <f t="shared" si="97"/>
        <v>0</v>
      </c>
      <c r="AK18" s="11">
        <f t="shared" si="97"/>
        <v>54838</v>
      </c>
      <c r="AL18" s="11">
        <f t="shared" si="97"/>
        <v>0</v>
      </c>
      <c r="AM18" s="11">
        <f t="shared" si="97"/>
        <v>0</v>
      </c>
      <c r="AN18" s="11">
        <f t="shared" si="97"/>
        <v>0</v>
      </c>
      <c r="AO18" s="11">
        <f t="shared" si="97"/>
        <v>0</v>
      </c>
      <c r="AP18" s="11">
        <f t="shared" si="97"/>
        <v>0</v>
      </c>
      <c r="AQ18" s="11">
        <f t="shared" si="97"/>
        <v>54838</v>
      </c>
      <c r="AR18" s="11">
        <f t="shared" si="97"/>
        <v>0</v>
      </c>
      <c r="AS18" s="11">
        <f t="shared" si="97"/>
        <v>0</v>
      </c>
      <c r="AT18" s="11">
        <f t="shared" si="97"/>
        <v>0</v>
      </c>
      <c r="AU18" s="11">
        <f t="shared" si="97"/>
        <v>0</v>
      </c>
      <c r="AV18" s="11">
        <f t="shared" si="97"/>
        <v>0</v>
      </c>
      <c r="AW18" s="11">
        <f t="shared" si="97"/>
        <v>54838</v>
      </c>
      <c r="AX18" s="11">
        <f t="shared" si="97"/>
        <v>0</v>
      </c>
      <c r="AY18" s="11">
        <f t="shared" si="97"/>
        <v>-625</v>
      </c>
      <c r="AZ18" s="11">
        <f t="shared" si="97"/>
        <v>0</v>
      </c>
      <c r="BA18" s="11">
        <f t="shared" si="97"/>
        <v>0</v>
      </c>
      <c r="BB18" s="11">
        <f t="shared" si="97"/>
        <v>0</v>
      </c>
      <c r="BC18" s="11">
        <f t="shared" si="97"/>
        <v>54213</v>
      </c>
      <c r="BD18" s="11">
        <f t="shared" si="97"/>
        <v>0</v>
      </c>
      <c r="BE18" s="11">
        <f t="shared" si="97"/>
        <v>0</v>
      </c>
      <c r="BF18" s="11">
        <f t="shared" si="97"/>
        <v>0</v>
      </c>
      <c r="BG18" s="11">
        <f t="shared" si="97"/>
        <v>0</v>
      </c>
      <c r="BH18" s="11">
        <f t="shared" si="97"/>
        <v>0</v>
      </c>
      <c r="BI18" s="11">
        <f t="shared" si="97"/>
        <v>54213</v>
      </c>
      <c r="BJ18" s="11">
        <f t="shared" si="97"/>
        <v>0</v>
      </c>
      <c r="BK18" s="11">
        <f t="shared" si="97"/>
        <v>0</v>
      </c>
      <c r="BL18" s="11">
        <f t="shared" si="97"/>
        <v>0</v>
      </c>
      <c r="BM18" s="11">
        <f t="shared" si="97"/>
        <v>0</v>
      </c>
      <c r="BN18" s="11">
        <f t="shared" si="97"/>
        <v>0</v>
      </c>
      <c r="BO18" s="11">
        <f t="shared" si="97"/>
        <v>54213</v>
      </c>
      <c r="BP18" s="11">
        <f t="shared" si="97"/>
        <v>0</v>
      </c>
      <c r="BQ18" s="11">
        <f t="shared" si="97"/>
        <v>0</v>
      </c>
      <c r="BR18" s="11">
        <f t="shared" si="97"/>
        <v>0</v>
      </c>
      <c r="BS18" s="11">
        <f t="shared" si="97"/>
        <v>0</v>
      </c>
      <c r="BT18" s="11">
        <f t="shared" si="97"/>
        <v>0</v>
      </c>
      <c r="BU18" s="11">
        <f t="shared" si="97"/>
        <v>54213</v>
      </c>
      <c r="BV18" s="11">
        <f t="shared" si="97"/>
        <v>0</v>
      </c>
      <c r="BW18" s="11">
        <f t="shared" si="97"/>
        <v>0</v>
      </c>
      <c r="BX18" s="11">
        <f t="shared" si="97"/>
        <v>0</v>
      </c>
      <c r="BY18" s="11">
        <f t="shared" si="97"/>
        <v>0</v>
      </c>
      <c r="BZ18" s="11">
        <f t="shared" si="97"/>
        <v>0</v>
      </c>
      <c r="CA18" s="11">
        <f t="shared" si="97"/>
        <v>54213</v>
      </c>
      <c r="CB18" s="11">
        <f t="shared" si="97"/>
        <v>0</v>
      </c>
      <c r="CC18" s="11">
        <f t="shared" si="97"/>
        <v>0</v>
      </c>
      <c r="CD18" s="11">
        <f t="shared" si="97"/>
        <v>0</v>
      </c>
      <c r="CE18" s="11">
        <f t="shared" ref="CE18:CV18" si="98">CE19</f>
        <v>0</v>
      </c>
      <c r="CF18" s="11">
        <f t="shared" si="98"/>
        <v>0</v>
      </c>
      <c r="CG18" s="11">
        <f t="shared" si="98"/>
        <v>54213</v>
      </c>
      <c r="CH18" s="11">
        <f t="shared" si="98"/>
        <v>0</v>
      </c>
      <c r="CI18" s="11">
        <f t="shared" si="98"/>
        <v>-210</v>
      </c>
      <c r="CJ18" s="11">
        <f t="shared" si="98"/>
        <v>0</v>
      </c>
      <c r="CK18" s="11">
        <f t="shared" si="98"/>
        <v>0</v>
      </c>
      <c r="CL18" s="11">
        <f t="shared" si="98"/>
        <v>0</v>
      </c>
      <c r="CM18" s="11">
        <f t="shared" si="98"/>
        <v>54003</v>
      </c>
      <c r="CN18" s="11">
        <f t="shared" si="98"/>
        <v>0</v>
      </c>
      <c r="CO18" s="11">
        <f t="shared" si="98"/>
        <v>0</v>
      </c>
      <c r="CP18" s="11">
        <f t="shared" si="98"/>
        <v>0</v>
      </c>
      <c r="CQ18" s="11">
        <f t="shared" si="98"/>
        <v>0</v>
      </c>
      <c r="CR18" s="11">
        <f t="shared" si="98"/>
        <v>0</v>
      </c>
      <c r="CS18" s="11">
        <f t="shared" si="98"/>
        <v>54003</v>
      </c>
      <c r="CT18" s="11">
        <f t="shared" si="98"/>
        <v>0</v>
      </c>
      <c r="CU18" s="11">
        <f t="shared" si="98"/>
        <v>53873</v>
      </c>
      <c r="CV18" s="11">
        <f t="shared" si="98"/>
        <v>0</v>
      </c>
      <c r="CW18" s="34">
        <f t="shared" si="78"/>
        <v>99.759272633001871</v>
      </c>
      <c r="CX18" s="34"/>
    </row>
    <row r="19" spans="1:102" ht="36.75" customHeight="1">
      <c r="A19" s="55" t="s">
        <v>93</v>
      </c>
      <c r="B19" s="14" t="s">
        <v>546</v>
      </c>
      <c r="C19" s="14" t="s">
        <v>22</v>
      </c>
      <c r="D19" s="14" t="s">
        <v>87</v>
      </c>
      <c r="E19" s="14" t="s">
        <v>98</v>
      </c>
      <c r="F19" s="14" t="s">
        <v>94</v>
      </c>
      <c r="G19" s="11">
        <v>54838</v>
      </c>
      <c r="H19" s="16"/>
      <c r="I19" s="11"/>
      <c r="J19" s="11"/>
      <c r="K19" s="11"/>
      <c r="L19" s="11"/>
      <c r="M19" s="11">
        <f>G19+I19+J19+K19+L19</f>
        <v>54838</v>
      </c>
      <c r="N19" s="16">
        <f>H19+J19</f>
        <v>0</v>
      </c>
      <c r="O19" s="11"/>
      <c r="P19" s="11"/>
      <c r="Q19" s="11"/>
      <c r="R19" s="11"/>
      <c r="S19" s="11">
        <f>M19+O19+P19+Q19+R19</f>
        <v>54838</v>
      </c>
      <c r="T19" s="16">
        <f>N19+P19</f>
        <v>0</v>
      </c>
      <c r="U19" s="11"/>
      <c r="V19" s="11"/>
      <c r="W19" s="11"/>
      <c r="X19" s="11"/>
      <c r="Y19" s="11">
        <f>S19+U19+V19+W19+X19</f>
        <v>54838</v>
      </c>
      <c r="Z19" s="16">
        <f>T19+V19</f>
        <v>0</v>
      </c>
      <c r="AA19" s="11"/>
      <c r="AB19" s="11"/>
      <c r="AC19" s="11"/>
      <c r="AD19" s="11"/>
      <c r="AE19" s="11">
        <f>Y19+AA19+AB19+AC19+AD19</f>
        <v>54838</v>
      </c>
      <c r="AF19" s="16">
        <f>Z19+AB19</f>
        <v>0</v>
      </c>
      <c r="AG19" s="11"/>
      <c r="AH19" s="11"/>
      <c r="AI19" s="11"/>
      <c r="AJ19" s="11"/>
      <c r="AK19" s="11">
        <f>AE19+AG19+AH19+AI19+AJ19</f>
        <v>54838</v>
      </c>
      <c r="AL19" s="16">
        <f>AF19+AH19</f>
        <v>0</v>
      </c>
      <c r="AM19" s="11"/>
      <c r="AN19" s="11"/>
      <c r="AO19" s="11"/>
      <c r="AP19" s="11"/>
      <c r="AQ19" s="11">
        <f>AK19+AM19+AN19+AO19+AP19</f>
        <v>54838</v>
      </c>
      <c r="AR19" s="16">
        <f>AL19+AN19</f>
        <v>0</v>
      </c>
      <c r="AS19" s="11"/>
      <c r="AT19" s="11"/>
      <c r="AU19" s="11"/>
      <c r="AV19" s="11"/>
      <c r="AW19" s="11">
        <f>AQ19+AS19+AT19+AU19+AV19</f>
        <v>54838</v>
      </c>
      <c r="AX19" s="16">
        <f>AR19+AT19</f>
        <v>0</v>
      </c>
      <c r="AY19" s="11">
        <v>-625</v>
      </c>
      <c r="AZ19" s="11"/>
      <c r="BA19" s="11"/>
      <c r="BB19" s="11"/>
      <c r="BC19" s="11">
        <f>AW19+AY19+AZ19+BA19+BB19</f>
        <v>54213</v>
      </c>
      <c r="BD19" s="16">
        <f>AX19+AZ19</f>
        <v>0</v>
      </c>
      <c r="BE19" s="11"/>
      <c r="BF19" s="11"/>
      <c r="BG19" s="11"/>
      <c r="BH19" s="11"/>
      <c r="BI19" s="11">
        <f>BC19+BE19+BF19+BG19+BH19</f>
        <v>54213</v>
      </c>
      <c r="BJ19" s="16">
        <f>BD19+BF19</f>
        <v>0</v>
      </c>
      <c r="BK19" s="11"/>
      <c r="BL19" s="11"/>
      <c r="BM19" s="11"/>
      <c r="BN19" s="11"/>
      <c r="BO19" s="11">
        <f>BI19+BK19+BL19+BM19+BN19</f>
        <v>54213</v>
      </c>
      <c r="BP19" s="16">
        <f>BJ19+BL19</f>
        <v>0</v>
      </c>
      <c r="BQ19" s="11"/>
      <c r="BR19" s="11"/>
      <c r="BS19" s="11"/>
      <c r="BT19" s="11"/>
      <c r="BU19" s="11">
        <f>BO19+BQ19+BR19+BS19+BT19</f>
        <v>54213</v>
      </c>
      <c r="BV19" s="16">
        <f>BP19+BR19</f>
        <v>0</v>
      </c>
      <c r="BW19" s="11"/>
      <c r="BX19" s="11"/>
      <c r="BY19" s="11"/>
      <c r="BZ19" s="11"/>
      <c r="CA19" s="11">
        <f>BU19+BW19+BX19+BY19+BZ19</f>
        <v>54213</v>
      </c>
      <c r="CB19" s="16">
        <f>BV19+BX19</f>
        <v>0</v>
      </c>
      <c r="CC19" s="11"/>
      <c r="CD19" s="11"/>
      <c r="CE19" s="11"/>
      <c r="CF19" s="11"/>
      <c r="CG19" s="11">
        <f>CA19+CC19+CD19+CE19+CF19</f>
        <v>54213</v>
      </c>
      <c r="CH19" s="16">
        <f>CB19+CD19</f>
        <v>0</v>
      </c>
      <c r="CI19" s="11">
        <f>-100-110</f>
        <v>-210</v>
      </c>
      <c r="CJ19" s="11"/>
      <c r="CK19" s="11"/>
      <c r="CL19" s="11"/>
      <c r="CM19" s="11">
        <f>CG19+CI19+CJ19+CK19+CL19</f>
        <v>54003</v>
      </c>
      <c r="CN19" s="16">
        <f>CH19+CJ19</f>
        <v>0</v>
      </c>
      <c r="CO19" s="11"/>
      <c r="CP19" s="11"/>
      <c r="CQ19" s="11"/>
      <c r="CR19" s="11"/>
      <c r="CS19" s="11">
        <f>CM19+CO19+CP19+CQ19+CR19</f>
        <v>54003</v>
      </c>
      <c r="CT19" s="16">
        <f>CN19+CP19</f>
        <v>0</v>
      </c>
      <c r="CU19" s="11">
        <v>53873</v>
      </c>
      <c r="CV19" s="18"/>
      <c r="CW19" s="34">
        <f t="shared" si="78"/>
        <v>99.759272633001871</v>
      </c>
      <c r="CX19" s="34"/>
    </row>
    <row r="20" spans="1:102" ht="33">
      <c r="A20" s="55" t="s">
        <v>268</v>
      </c>
      <c r="B20" s="14" t="s">
        <v>546</v>
      </c>
      <c r="C20" s="14" t="s">
        <v>22</v>
      </c>
      <c r="D20" s="14" t="s">
        <v>87</v>
      </c>
      <c r="E20" s="14" t="s">
        <v>98</v>
      </c>
      <c r="F20" s="14" t="s">
        <v>33</v>
      </c>
      <c r="G20" s="11">
        <f>G21</f>
        <v>9166</v>
      </c>
      <c r="H20" s="11">
        <f t="shared" ref="H20:R20" si="99">H21</f>
        <v>0</v>
      </c>
      <c r="I20" s="11">
        <f t="shared" si="99"/>
        <v>0</v>
      </c>
      <c r="J20" s="11">
        <f t="shared" si="99"/>
        <v>0</v>
      </c>
      <c r="K20" s="11">
        <f t="shared" si="99"/>
        <v>0</v>
      </c>
      <c r="L20" s="11">
        <f t="shared" si="99"/>
        <v>0</v>
      </c>
      <c r="M20" s="11">
        <f t="shared" si="99"/>
        <v>9166</v>
      </c>
      <c r="N20" s="11">
        <f t="shared" si="99"/>
        <v>0</v>
      </c>
      <c r="O20" s="11">
        <f t="shared" si="99"/>
        <v>0</v>
      </c>
      <c r="P20" s="11">
        <f t="shared" si="99"/>
        <v>0</v>
      </c>
      <c r="Q20" s="11">
        <f t="shared" si="99"/>
        <v>0</v>
      </c>
      <c r="R20" s="11">
        <f t="shared" si="99"/>
        <v>0</v>
      </c>
      <c r="S20" s="11">
        <f t="shared" ref="S20:CD20" si="100">S21</f>
        <v>9166</v>
      </c>
      <c r="T20" s="11">
        <f t="shared" si="100"/>
        <v>0</v>
      </c>
      <c r="U20" s="11">
        <f t="shared" si="100"/>
        <v>0</v>
      </c>
      <c r="V20" s="11">
        <f t="shared" si="100"/>
        <v>0</v>
      </c>
      <c r="W20" s="11">
        <f t="shared" si="100"/>
        <v>0</v>
      </c>
      <c r="X20" s="11">
        <f t="shared" si="100"/>
        <v>0</v>
      </c>
      <c r="Y20" s="11">
        <f t="shared" si="100"/>
        <v>9166</v>
      </c>
      <c r="Z20" s="11">
        <f t="shared" si="100"/>
        <v>0</v>
      </c>
      <c r="AA20" s="11">
        <f t="shared" si="100"/>
        <v>0</v>
      </c>
      <c r="AB20" s="11">
        <f t="shared" si="100"/>
        <v>0</v>
      </c>
      <c r="AC20" s="11">
        <f t="shared" si="100"/>
        <v>0</v>
      </c>
      <c r="AD20" s="11">
        <f t="shared" si="100"/>
        <v>0</v>
      </c>
      <c r="AE20" s="11">
        <f t="shared" si="100"/>
        <v>9166</v>
      </c>
      <c r="AF20" s="11">
        <f t="shared" si="100"/>
        <v>0</v>
      </c>
      <c r="AG20" s="11">
        <f t="shared" si="100"/>
        <v>0</v>
      </c>
      <c r="AH20" s="11">
        <f t="shared" si="100"/>
        <v>0</v>
      </c>
      <c r="AI20" s="11">
        <f t="shared" si="100"/>
        <v>0</v>
      </c>
      <c r="AJ20" s="11">
        <f t="shared" si="100"/>
        <v>0</v>
      </c>
      <c r="AK20" s="11">
        <f t="shared" si="100"/>
        <v>9166</v>
      </c>
      <c r="AL20" s="11">
        <f t="shared" si="100"/>
        <v>0</v>
      </c>
      <c r="AM20" s="11">
        <f t="shared" si="100"/>
        <v>0</v>
      </c>
      <c r="AN20" s="11">
        <f t="shared" si="100"/>
        <v>0</v>
      </c>
      <c r="AO20" s="11">
        <f t="shared" si="100"/>
        <v>0</v>
      </c>
      <c r="AP20" s="11">
        <f t="shared" si="100"/>
        <v>0</v>
      </c>
      <c r="AQ20" s="11">
        <f t="shared" si="100"/>
        <v>9166</v>
      </c>
      <c r="AR20" s="11">
        <f t="shared" si="100"/>
        <v>0</v>
      </c>
      <c r="AS20" s="11">
        <f t="shared" si="100"/>
        <v>0</v>
      </c>
      <c r="AT20" s="11">
        <f t="shared" si="100"/>
        <v>0</v>
      </c>
      <c r="AU20" s="11">
        <f t="shared" si="100"/>
        <v>0</v>
      </c>
      <c r="AV20" s="11">
        <f t="shared" si="100"/>
        <v>-185</v>
      </c>
      <c r="AW20" s="11">
        <f t="shared" si="100"/>
        <v>8981</v>
      </c>
      <c r="AX20" s="11">
        <f t="shared" si="100"/>
        <v>0</v>
      </c>
      <c r="AY20" s="11">
        <f t="shared" si="100"/>
        <v>-365</v>
      </c>
      <c r="AZ20" s="11">
        <f t="shared" si="100"/>
        <v>0</v>
      </c>
      <c r="BA20" s="11">
        <f t="shared" si="100"/>
        <v>0</v>
      </c>
      <c r="BB20" s="11">
        <f t="shared" si="100"/>
        <v>0</v>
      </c>
      <c r="BC20" s="11">
        <f t="shared" si="100"/>
        <v>8616</v>
      </c>
      <c r="BD20" s="11">
        <f t="shared" si="100"/>
        <v>0</v>
      </c>
      <c r="BE20" s="11">
        <f t="shared" si="100"/>
        <v>0</v>
      </c>
      <c r="BF20" s="11">
        <f t="shared" si="100"/>
        <v>0</v>
      </c>
      <c r="BG20" s="11">
        <f t="shared" si="100"/>
        <v>0</v>
      </c>
      <c r="BH20" s="11">
        <f t="shared" si="100"/>
        <v>0</v>
      </c>
      <c r="BI20" s="11">
        <f t="shared" si="100"/>
        <v>8616</v>
      </c>
      <c r="BJ20" s="11">
        <f t="shared" si="100"/>
        <v>0</v>
      </c>
      <c r="BK20" s="11">
        <f t="shared" si="100"/>
        <v>0</v>
      </c>
      <c r="BL20" s="11">
        <f t="shared" si="100"/>
        <v>0</v>
      </c>
      <c r="BM20" s="11">
        <f t="shared" si="100"/>
        <v>0</v>
      </c>
      <c r="BN20" s="11">
        <f t="shared" si="100"/>
        <v>0</v>
      </c>
      <c r="BO20" s="11">
        <f t="shared" si="100"/>
        <v>8616</v>
      </c>
      <c r="BP20" s="11">
        <f t="shared" si="100"/>
        <v>0</v>
      </c>
      <c r="BQ20" s="11">
        <f t="shared" si="100"/>
        <v>0</v>
      </c>
      <c r="BR20" s="11">
        <f t="shared" si="100"/>
        <v>0</v>
      </c>
      <c r="BS20" s="11">
        <f t="shared" si="100"/>
        <v>0</v>
      </c>
      <c r="BT20" s="11">
        <f t="shared" si="100"/>
        <v>0</v>
      </c>
      <c r="BU20" s="11">
        <f t="shared" si="100"/>
        <v>8616</v>
      </c>
      <c r="BV20" s="11">
        <f t="shared" si="100"/>
        <v>0</v>
      </c>
      <c r="BW20" s="11">
        <f t="shared" si="100"/>
        <v>0</v>
      </c>
      <c r="BX20" s="11">
        <f t="shared" si="100"/>
        <v>0</v>
      </c>
      <c r="BY20" s="11">
        <f t="shared" si="100"/>
        <v>0</v>
      </c>
      <c r="BZ20" s="11">
        <f t="shared" si="100"/>
        <v>0</v>
      </c>
      <c r="CA20" s="11">
        <f t="shared" si="100"/>
        <v>8616</v>
      </c>
      <c r="CB20" s="11">
        <f t="shared" si="100"/>
        <v>0</v>
      </c>
      <c r="CC20" s="11">
        <f t="shared" si="100"/>
        <v>0</v>
      </c>
      <c r="CD20" s="11">
        <f t="shared" si="100"/>
        <v>0</v>
      </c>
      <c r="CE20" s="11">
        <f t="shared" ref="CE20:CV20" si="101">CE21</f>
        <v>0</v>
      </c>
      <c r="CF20" s="11">
        <f t="shared" si="101"/>
        <v>0</v>
      </c>
      <c r="CG20" s="11">
        <f t="shared" si="101"/>
        <v>8616</v>
      </c>
      <c r="CH20" s="11">
        <f t="shared" si="101"/>
        <v>0</v>
      </c>
      <c r="CI20" s="11">
        <f t="shared" si="101"/>
        <v>100</v>
      </c>
      <c r="CJ20" s="11">
        <f t="shared" si="101"/>
        <v>0</v>
      </c>
      <c r="CK20" s="11">
        <f t="shared" si="101"/>
        <v>0</v>
      </c>
      <c r="CL20" s="11">
        <f t="shared" si="101"/>
        <v>-262</v>
      </c>
      <c r="CM20" s="11">
        <f t="shared" si="101"/>
        <v>8454</v>
      </c>
      <c r="CN20" s="11">
        <f t="shared" si="101"/>
        <v>0</v>
      </c>
      <c r="CO20" s="11">
        <f t="shared" si="101"/>
        <v>0</v>
      </c>
      <c r="CP20" s="11">
        <f t="shared" si="101"/>
        <v>0</v>
      </c>
      <c r="CQ20" s="11">
        <f t="shared" si="101"/>
        <v>0</v>
      </c>
      <c r="CR20" s="11">
        <f t="shared" si="101"/>
        <v>0</v>
      </c>
      <c r="CS20" s="11">
        <f t="shared" si="101"/>
        <v>8454</v>
      </c>
      <c r="CT20" s="11">
        <f t="shared" si="101"/>
        <v>0</v>
      </c>
      <c r="CU20" s="11">
        <f t="shared" si="101"/>
        <v>8250</v>
      </c>
      <c r="CV20" s="11">
        <f t="shared" si="101"/>
        <v>0</v>
      </c>
      <c r="CW20" s="34">
        <f t="shared" si="78"/>
        <v>97.586941092973746</v>
      </c>
      <c r="CX20" s="34"/>
    </row>
    <row r="21" spans="1:102" ht="33">
      <c r="A21" s="55" t="s">
        <v>39</v>
      </c>
      <c r="B21" s="14" t="s">
        <v>546</v>
      </c>
      <c r="C21" s="14" t="s">
        <v>22</v>
      </c>
      <c r="D21" s="14" t="s">
        <v>87</v>
      </c>
      <c r="E21" s="14" t="s">
        <v>98</v>
      </c>
      <c r="F21" s="14" t="s">
        <v>40</v>
      </c>
      <c r="G21" s="11">
        <v>9166</v>
      </c>
      <c r="H21" s="16"/>
      <c r="I21" s="11"/>
      <c r="J21" s="11"/>
      <c r="K21" s="11"/>
      <c r="L21" s="11"/>
      <c r="M21" s="11">
        <f>G21+I21+J21+K21+L21</f>
        <v>9166</v>
      </c>
      <c r="N21" s="16">
        <f>H21+J21</f>
        <v>0</v>
      </c>
      <c r="O21" s="11"/>
      <c r="P21" s="11"/>
      <c r="Q21" s="11"/>
      <c r="R21" s="11"/>
      <c r="S21" s="11">
        <f>M21+O21+P21+Q21+R21</f>
        <v>9166</v>
      </c>
      <c r="T21" s="16">
        <f>N21+P21</f>
        <v>0</v>
      </c>
      <c r="U21" s="11"/>
      <c r="V21" s="11"/>
      <c r="W21" s="11"/>
      <c r="X21" s="11"/>
      <c r="Y21" s="11">
        <f>S21+U21+V21+W21+X21</f>
        <v>9166</v>
      </c>
      <c r="Z21" s="16">
        <f>T21+V21</f>
        <v>0</v>
      </c>
      <c r="AA21" s="11"/>
      <c r="AB21" s="11"/>
      <c r="AC21" s="11"/>
      <c r="AD21" s="11"/>
      <c r="AE21" s="11">
        <f>Y21+AA21+AB21+AC21+AD21</f>
        <v>9166</v>
      </c>
      <c r="AF21" s="16">
        <f>Z21+AB21</f>
        <v>0</v>
      </c>
      <c r="AG21" s="11"/>
      <c r="AH21" s="11"/>
      <c r="AI21" s="11"/>
      <c r="AJ21" s="11"/>
      <c r="AK21" s="11">
        <f>AE21+AG21+AH21+AI21+AJ21</f>
        <v>9166</v>
      </c>
      <c r="AL21" s="16">
        <f>AF21+AH21</f>
        <v>0</v>
      </c>
      <c r="AM21" s="11"/>
      <c r="AN21" s="11"/>
      <c r="AO21" s="11"/>
      <c r="AP21" s="11"/>
      <c r="AQ21" s="11">
        <f>AK21+AM21+AN21+AO21+AP21</f>
        <v>9166</v>
      </c>
      <c r="AR21" s="16">
        <f>AL21+AN21</f>
        <v>0</v>
      </c>
      <c r="AS21" s="11"/>
      <c r="AT21" s="11"/>
      <c r="AU21" s="11"/>
      <c r="AV21" s="11">
        <v>-185</v>
      </c>
      <c r="AW21" s="11">
        <f>AQ21+AS21+AT21+AU21+AV21</f>
        <v>8981</v>
      </c>
      <c r="AX21" s="16">
        <f>AR21+AT21</f>
        <v>0</v>
      </c>
      <c r="AY21" s="11">
        <v>-365</v>
      </c>
      <c r="AZ21" s="11"/>
      <c r="BA21" s="11"/>
      <c r="BB21" s="11"/>
      <c r="BC21" s="11">
        <f>AW21+AY21+AZ21+BA21+BB21</f>
        <v>8616</v>
      </c>
      <c r="BD21" s="16">
        <f>AX21+AZ21</f>
        <v>0</v>
      </c>
      <c r="BE21" s="11"/>
      <c r="BF21" s="11"/>
      <c r="BG21" s="11"/>
      <c r="BH21" s="11"/>
      <c r="BI21" s="11">
        <f>BC21+BE21+BF21+BG21+BH21</f>
        <v>8616</v>
      </c>
      <c r="BJ21" s="16">
        <f>BD21+BF21</f>
        <v>0</v>
      </c>
      <c r="BK21" s="11"/>
      <c r="BL21" s="11"/>
      <c r="BM21" s="11"/>
      <c r="BN21" s="11"/>
      <c r="BO21" s="11">
        <f>BI21+BK21+BL21+BM21+BN21</f>
        <v>8616</v>
      </c>
      <c r="BP21" s="16">
        <f>BJ21+BL21</f>
        <v>0</v>
      </c>
      <c r="BQ21" s="11"/>
      <c r="BR21" s="11"/>
      <c r="BS21" s="11"/>
      <c r="BT21" s="11"/>
      <c r="BU21" s="11">
        <f>BO21+BQ21+BR21+BS21+BT21</f>
        <v>8616</v>
      </c>
      <c r="BV21" s="16">
        <f>BP21+BR21</f>
        <v>0</v>
      </c>
      <c r="BW21" s="11"/>
      <c r="BX21" s="11"/>
      <c r="BY21" s="11"/>
      <c r="BZ21" s="11"/>
      <c r="CA21" s="11">
        <f>BU21+BW21+BX21+BY21+BZ21</f>
        <v>8616</v>
      </c>
      <c r="CB21" s="16">
        <f>BV21+BX21</f>
        <v>0</v>
      </c>
      <c r="CC21" s="11"/>
      <c r="CD21" s="11"/>
      <c r="CE21" s="11"/>
      <c r="CF21" s="11"/>
      <c r="CG21" s="11">
        <f>CA21+CC21+CD21+CE21+CF21</f>
        <v>8616</v>
      </c>
      <c r="CH21" s="16">
        <f>CB21+CD21</f>
        <v>0</v>
      </c>
      <c r="CI21" s="11">
        <v>100</v>
      </c>
      <c r="CJ21" s="11"/>
      <c r="CK21" s="11"/>
      <c r="CL21" s="11">
        <v>-262</v>
      </c>
      <c r="CM21" s="11">
        <f>CG21+CI21+CJ21+CK21+CL21</f>
        <v>8454</v>
      </c>
      <c r="CN21" s="16">
        <f>CH21+CJ21</f>
        <v>0</v>
      </c>
      <c r="CO21" s="11"/>
      <c r="CP21" s="11"/>
      <c r="CQ21" s="11"/>
      <c r="CR21" s="11"/>
      <c r="CS21" s="11">
        <f>CM21+CO21+CP21+CQ21+CR21</f>
        <v>8454</v>
      </c>
      <c r="CT21" s="16">
        <f>CN21+CP21</f>
        <v>0</v>
      </c>
      <c r="CU21" s="11">
        <v>8250</v>
      </c>
      <c r="CV21" s="18"/>
      <c r="CW21" s="34">
        <f t="shared" si="78"/>
        <v>97.586941092973746</v>
      </c>
      <c r="CX21" s="34"/>
    </row>
    <row r="22" spans="1:102" ht="23.25" customHeight="1">
      <c r="A22" s="55" t="s">
        <v>112</v>
      </c>
      <c r="B22" s="14" t="s">
        <v>546</v>
      </c>
      <c r="C22" s="14" t="s">
        <v>22</v>
      </c>
      <c r="D22" s="14" t="s">
        <v>87</v>
      </c>
      <c r="E22" s="14" t="s">
        <v>98</v>
      </c>
      <c r="F22" s="14" t="s">
        <v>113</v>
      </c>
      <c r="G22" s="11">
        <f>G23</f>
        <v>98</v>
      </c>
      <c r="H22" s="11">
        <f t="shared" ref="H22:R22" si="102">H23</f>
        <v>0</v>
      </c>
      <c r="I22" s="11">
        <f t="shared" si="102"/>
        <v>0</v>
      </c>
      <c r="J22" s="11">
        <f t="shared" si="102"/>
        <v>0</v>
      </c>
      <c r="K22" s="11">
        <f t="shared" si="102"/>
        <v>0</v>
      </c>
      <c r="L22" s="11">
        <f t="shared" si="102"/>
        <v>0</v>
      </c>
      <c r="M22" s="11">
        <f t="shared" si="102"/>
        <v>98</v>
      </c>
      <c r="N22" s="11">
        <f t="shared" si="102"/>
        <v>0</v>
      </c>
      <c r="O22" s="11">
        <f t="shared" si="102"/>
        <v>0</v>
      </c>
      <c r="P22" s="11">
        <f t="shared" si="102"/>
        <v>0</v>
      </c>
      <c r="Q22" s="11">
        <f t="shared" si="102"/>
        <v>0</v>
      </c>
      <c r="R22" s="11">
        <f t="shared" si="102"/>
        <v>0</v>
      </c>
      <c r="S22" s="11">
        <f t="shared" ref="S22:CD22" si="103">S23</f>
        <v>98</v>
      </c>
      <c r="T22" s="11">
        <f t="shared" si="103"/>
        <v>0</v>
      </c>
      <c r="U22" s="11">
        <f t="shared" si="103"/>
        <v>0</v>
      </c>
      <c r="V22" s="11">
        <f t="shared" si="103"/>
        <v>0</v>
      </c>
      <c r="W22" s="11">
        <f t="shared" si="103"/>
        <v>0</v>
      </c>
      <c r="X22" s="11">
        <f t="shared" si="103"/>
        <v>0</v>
      </c>
      <c r="Y22" s="11">
        <f t="shared" si="103"/>
        <v>98</v>
      </c>
      <c r="Z22" s="11">
        <f t="shared" si="103"/>
        <v>0</v>
      </c>
      <c r="AA22" s="11">
        <f t="shared" si="103"/>
        <v>0</v>
      </c>
      <c r="AB22" s="11">
        <f t="shared" si="103"/>
        <v>0</v>
      </c>
      <c r="AC22" s="11">
        <f t="shared" si="103"/>
        <v>0</v>
      </c>
      <c r="AD22" s="11">
        <f t="shared" si="103"/>
        <v>0</v>
      </c>
      <c r="AE22" s="11">
        <f t="shared" si="103"/>
        <v>98</v>
      </c>
      <c r="AF22" s="11">
        <f t="shared" si="103"/>
        <v>0</v>
      </c>
      <c r="AG22" s="11">
        <f t="shared" si="103"/>
        <v>0</v>
      </c>
      <c r="AH22" s="11">
        <f t="shared" si="103"/>
        <v>0</v>
      </c>
      <c r="AI22" s="11">
        <f t="shared" si="103"/>
        <v>0</v>
      </c>
      <c r="AJ22" s="11">
        <f t="shared" si="103"/>
        <v>0</v>
      </c>
      <c r="AK22" s="11">
        <f t="shared" si="103"/>
        <v>98</v>
      </c>
      <c r="AL22" s="11">
        <f t="shared" si="103"/>
        <v>0</v>
      </c>
      <c r="AM22" s="11">
        <f t="shared" si="103"/>
        <v>0</v>
      </c>
      <c r="AN22" s="11">
        <f t="shared" si="103"/>
        <v>0</v>
      </c>
      <c r="AO22" s="11">
        <f t="shared" si="103"/>
        <v>0</v>
      </c>
      <c r="AP22" s="11">
        <f t="shared" si="103"/>
        <v>0</v>
      </c>
      <c r="AQ22" s="11">
        <f t="shared" si="103"/>
        <v>98</v>
      </c>
      <c r="AR22" s="11">
        <f t="shared" si="103"/>
        <v>0</v>
      </c>
      <c r="AS22" s="11">
        <f t="shared" si="103"/>
        <v>0</v>
      </c>
      <c r="AT22" s="11">
        <f t="shared" si="103"/>
        <v>0</v>
      </c>
      <c r="AU22" s="11">
        <f t="shared" si="103"/>
        <v>0</v>
      </c>
      <c r="AV22" s="11">
        <f t="shared" si="103"/>
        <v>0</v>
      </c>
      <c r="AW22" s="11">
        <f t="shared" si="103"/>
        <v>98</v>
      </c>
      <c r="AX22" s="11">
        <f t="shared" si="103"/>
        <v>0</v>
      </c>
      <c r="AY22" s="11">
        <f t="shared" si="103"/>
        <v>0</v>
      </c>
      <c r="AZ22" s="11">
        <f t="shared" si="103"/>
        <v>0</v>
      </c>
      <c r="BA22" s="11">
        <f t="shared" si="103"/>
        <v>0</v>
      </c>
      <c r="BB22" s="11">
        <f t="shared" si="103"/>
        <v>0</v>
      </c>
      <c r="BC22" s="11">
        <f t="shared" si="103"/>
        <v>98</v>
      </c>
      <c r="BD22" s="11">
        <f t="shared" si="103"/>
        <v>0</v>
      </c>
      <c r="BE22" s="11">
        <f t="shared" si="103"/>
        <v>0</v>
      </c>
      <c r="BF22" s="11">
        <f t="shared" si="103"/>
        <v>0</v>
      </c>
      <c r="BG22" s="11">
        <f t="shared" si="103"/>
        <v>0</v>
      </c>
      <c r="BH22" s="11">
        <f t="shared" si="103"/>
        <v>0</v>
      </c>
      <c r="BI22" s="11">
        <f t="shared" si="103"/>
        <v>98</v>
      </c>
      <c r="BJ22" s="11">
        <f t="shared" si="103"/>
        <v>0</v>
      </c>
      <c r="BK22" s="11">
        <f t="shared" si="103"/>
        <v>0</v>
      </c>
      <c r="BL22" s="11">
        <f t="shared" si="103"/>
        <v>0</v>
      </c>
      <c r="BM22" s="11">
        <f t="shared" si="103"/>
        <v>0</v>
      </c>
      <c r="BN22" s="11">
        <f t="shared" si="103"/>
        <v>0</v>
      </c>
      <c r="BO22" s="11">
        <f t="shared" si="103"/>
        <v>98</v>
      </c>
      <c r="BP22" s="11">
        <f t="shared" si="103"/>
        <v>0</v>
      </c>
      <c r="BQ22" s="11">
        <f t="shared" si="103"/>
        <v>0</v>
      </c>
      <c r="BR22" s="11">
        <f t="shared" si="103"/>
        <v>0</v>
      </c>
      <c r="BS22" s="11">
        <f t="shared" si="103"/>
        <v>0</v>
      </c>
      <c r="BT22" s="11">
        <f t="shared" si="103"/>
        <v>0</v>
      </c>
      <c r="BU22" s="11">
        <f t="shared" si="103"/>
        <v>98</v>
      </c>
      <c r="BV22" s="11">
        <f t="shared" si="103"/>
        <v>0</v>
      </c>
      <c r="BW22" s="11">
        <f t="shared" si="103"/>
        <v>0</v>
      </c>
      <c r="BX22" s="11">
        <f t="shared" si="103"/>
        <v>0</v>
      </c>
      <c r="BY22" s="11">
        <f t="shared" si="103"/>
        <v>0</v>
      </c>
      <c r="BZ22" s="11">
        <f t="shared" si="103"/>
        <v>0</v>
      </c>
      <c r="CA22" s="11">
        <f t="shared" si="103"/>
        <v>98</v>
      </c>
      <c r="CB22" s="11">
        <f t="shared" si="103"/>
        <v>0</v>
      </c>
      <c r="CC22" s="11">
        <f t="shared" si="103"/>
        <v>0</v>
      </c>
      <c r="CD22" s="11">
        <f t="shared" si="103"/>
        <v>0</v>
      </c>
      <c r="CE22" s="11">
        <f t="shared" ref="CE22:CV22" si="104">CE23</f>
        <v>0</v>
      </c>
      <c r="CF22" s="11">
        <f t="shared" si="104"/>
        <v>0</v>
      </c>
      <c r="CG22" s="11">
        <f t="shared" si="104"/>
        <v>98</v>
      </c>
      <c r="CH22" s="11">
        <f t="shared" si="104"/>
        <v>0</v>
      </c>
      <c r="CI22" s="11">
        <f t="shared" si="104"/>
        <v>0</v>
      </c>
      <c r="CJ22" s="11">
        <f t="shared" si="104"/>
        <v>0</v>
      </c>
      <c r="CK22" s="11">
        <f t="shared" si="104"/>
        <v>0</v>
      </c>
      <c r="CL22" s="11">
        <f t="shared" si="104"/>
        <v>0</v>
      </c>
      <c r="CM22" s="11">
        <f t="shared" si="104"/>
        <v>98</v>
      </c>
      <c r="CN22" s="11">
        <f t="shared" si="104"/>
        <v>0</v>
      </c>
      <c r="CO22" s="11">
        <f t="shared" si="104"/>
        <v>0</v>
      </c>
      <c r="CP22" s="11">
        <f t="shared" si="104"/>
        <v>0</v>
      </c>
      <c r="CQ22" s="11">
        <f t="shared" si="104"/>
        <v>0</v>
      </c>
      <c r="CR22" s="11">
        <f t="shared" si="104"/>
        <v>0</v>
      </c>
      <c r="CS22" s="11">
        <f t="shared" si="104"/>
        <v>98</v>
      </c>
      <c r="CT22" s="11">
        <f t="shared" si="104"/>
        <v>0</v>
      </c>
      <c r="CU22" s="11">
        <f t="shared" si="104"/>
        <v>98</v>
      </c>
      <c r="CV22" s="11">
        <f t="shared" si="104"/>
        <v>0</v>
      </c>
      <c r="CW22" s="34">
        <f t="shared" si="78"/>
        <v>100</v>
      </c>
      <c r="CX22" s="34"/>
    </row>
    <row r="23" spans="1:102" ht="21.75" customHeight="1">
      <c r="A23" s="55" t="s">
        <v>114</v>
      </c>
      <c r="B23" s="14" t="s">
        <v>546</v>
      </c>
      <c r="C23" s="14" t="s">
        <v>22</v>
      </c>
      <c r="D23" s="14" t="s">
        <v>87</v>
      </c>
      <c r="E23" s="14" t="s">
        <v>98</v>
      </c>
      <c r="F23" s="14" t="s">
        <v>115</v>
      </c>
      <c r="G23" s="11">
        <v>98</v>
      </c>
      <c r="H23" s="16"/>
      <c r="I23" s="11"/>
      <c r="J23" s="11"/>
      <c r="K23" s="11"/>
      <c r="L23" s="11"/>
      <c r="M23" s="11">
        <f>G23+I23+J23+K23+L23</f>
        <v>98</v>
      </c>
      <c r="N23" s="16">
        <f>H23+J23</f>
        <v>0</v>
      </c>
      <c r="O23" s="11"/>
      <c r="P23" s="11"/>
      <c r="Q23" s="11"/>
      <c r="R23" s="11"/>
      <c r="S23" s="11">
        <f>M23+O23+P23+Q23+R23</f>
        <v>98</v>
      </c>
      <c r="T23" s="16">
        <f>N23+P23</f>
        <v>0</v>
      </c>
      <c r="U23" s="11"/>
      <c r="V23" s="11"/>
      <c r="W23" s="11"/>
      <c r="X23" s="11"/>
      <c r="Y23" s="11">
        <f>S23+U23+V23+W23+X23</f>
        <v>98</v>
      </c>
      <c r="Z23" s="16">
        <f>T23+V23</f>
        <v>0</v>
      </c>
      <c r="AA23" s="11"/>
      <c r="AB23" s="11"/>
      <c r="AC23" s="11"/>
      <c r="AD23" s="11"/>
      <c r="AE23" s="11">
        <f>Y23+AA23+AB23+AC23+AD23</f>
        <v>98</v>
      </c>
      <c r="AF23" s="16">
        <f>Z23+AB23</f>
        <v>0</v>
      </c>
      <c r="AG23" s="11"/>
      <c r="AH23" s="11"/>
      <c r="AI23" s="11"/>
      <c r="AJ23" s="11"/>
      <c r="AK23" s="11">
        <f>AE23+AG23+AH23+AI23+AJ23</f>
        <v>98</v>
      </c>
      <c r="AL23" s="16">
        <f>AF23+AH23</f>
        <v>0</v>
      </c>
      <c r="AM23" s="11"/>
      <c r="AN23" s="11"/>
      <c r="AO23" s="11"/>
      <c r="AP23" s="11"/>
      <c r="AQ23" s="11">
        <f>AK23+AM23+AN23+AO23+AP23</f>
        <v>98</v>
      </c>
      <c r="AR23" s="16">
        <f>AL23+AN23</f>
        <v>0</v>
      </c>
      <c r="AS23" s="11"/>
      <c r="AT23" s="11"/>
      <c r="AU23" s="11"/>
      <c r="AV23" s="11"/>
      <c r="AW23" s="11">
        <f>AQ23+AS23+AT23+AU23+AV23</f>
        <v>98</v>
      </c>
      <c r="AX23" s="16">
        <f>AR23+AT23</f>
        <v>0</v>
      </c>
      <c r="AY23" s="11"/>
      <c r="AZ23" s="11"/>
      <c r="BA23" s="11"/>
      <c r="BB23" s="11"/>
      <c r="BC23" s="11">
        <f>AW23+AY23+AZ23+BA23+BB23</f>
        <v>98</v>
      </c>
      <c r="BD23" s="16">
        <f>AX23+AZ23</f>
        <v>0</v>
      </c>
      <c r="BE23" s="11"/>
      <c r="BF23" s="11"/>
      <c r="BG23" s="11"/>
      <c r="BH23" s="11"/>
      <c r="BI23" s="11">
        <f>BC23+BE23+BF23+BG23+BH23</f>
        <v>98</v>
      </c>
      <c r="BJ23" s="16">
        <f>BD23+BF23</f>
        <v>0</v>
      </c>
      <c r="BK23" s="11"/>
      <c r="BL23" s="11"/>
      <c r="BM23" s="11"/>
      <c r="BN23" s="11"/>
      <c r="BO23" s="11">
        <f>BI23+BK23+BL23+BM23+BN23</f>
        <v>98</v>
      </c>
      <c r="BP23" s="16">
        <f>BJ23+BL23</f>
        <v>0</v>
      </c>
      <c r="BQ23" s="11"/>
      <c r="BR23" s="11"/>
      <c r="BS23" s="11"/>
      <c r="BT23" s="11"/>
      <c r="BU23" s="11">
        <f>BO23+BQ23+BR23+BS23+BT23</f>
        <v>98</v>
      </c>
      <c r="BV23" s="16">
        <f>BP23+BR23</f>
        <v>0</v>
      </c>
      <c r="BW23" s="11"/>
      <c r="BX23" s="11"/>
      <c r="BY23" s="11"/>
      <c r="BZ23" s="11"/>
      <c r="CA23" s="11">
        <f>BU23+BW23+BX23+BY23+BZ23</f>
        <v>98</v>
      </c>
      <c r="CB23" s="16">
        <f>BV23+BX23</f>
        <v>0</v>
      </c>
      <c r="CC23" s="11"/>
      <c r="CD23" s="11"/>
      <c r="CE23" s="11"/>
      <c r="CF23" s="11"/>
      <c r="CG23" s="11">
        <f>CA23+CC23+CD23+CE23+CF23</f>
        <v>98</v>
      </c>
      <c r="CH23" s="16">
        <f>CB23+CD23</f>
        <v>0</v>
      </c>
      <c r="CI23" s="11"/>
      <c r="CJ23" s="11"/>
      <c r="CK23" s="11"/>
      <c r="CL23" s="11"/>
      <c r="CM23" s="11">
        <f>CG23+CI23+CJ23+CK23+CL23</f>
        <v>98</v>
      </c>
      <c r="CN23" s="16">
        <f>CH23+CJ23</f>
        <v>0</v>
      </c>
      <c r="CO23" s="11"/>
      <c r="CP23" s="11"/>
      <c r="CQ23" s="11"/>
      <c r="CR23" s="11"/>
      <c r="CS23" s="11">
        <f>CM23+CO23+CP23+CQ23+CR23</f>
        <v>98</v>
      </c>
      <c r="CT23" s="16">
        <f>CN23+CP23</f>
        <v>0</v>
      </c>
      <c r="CU23" s="18">
        <v>98</v>
      </c>
      <c r="CV23" s="18"/>
      <c r="CW23" s="34">
        <f t="shared" si="78"/>
        <v>100</v>
      </c>
      <c r="CX23" s="34"/>
    </row>
    <row r="24" spans="1:102" ht="21" customHeight="1">
      <c r="A24" s="55" t="s">
        <v>70</v>
      </c>
      <c r="B24" s="14" t="s">
        <v>546</v>
      </c>
      <c r="C24" s="14" t="s">
        <v>22</v>
      </c>
      <c r="D24" s="14" t="s">
        <v>87</v>
      </c>
      <c r="E24" s="14" t="s">
        <v>98</v>
      </c>
      <c r="F24" s="14" t="s">
        <v>71</v>
      </c>
      <c r="G24" s="11">
        <f>G26</f>
        <v>440</v>
      </c>
      <c r="H24" s="11">
        <f t="shared" ref="H24:R24" si="105">H26</f>
        <v>0</v>
      </c>
      <c r="I24" s="11">
        <f t="shared" si="105"/>
        <v>0</v>
      </c>
      <c r="J24" s="11">
        <f t="shared" si="105"/>
        <v>0</v>
      </c>
      <c r="K24" s="11">
        <f t="shared" si="105"/>
        <v>0</v>
      </c>
      <c r="L24" s="11">
        <f t="shared" si="105"/>
        <v>0</v>
      </c>
      <c r="M24" s="11">
        <f t="shared" si="105"/>
        <v>440</v>
      </c>
      <c r="N24" s="11">
        <f t="shared" si="105"/>
        <v>0</v>
      </c>
      <c r="O24" s="11">
        <f t="shared" si="105"/>
        <v>0</v>
      </c>
      <c r="P24" s="11">
        <f t="shared" si="105"/>
        <v>0</v>
      </c>
      <c r="Q24" s="11">
        <f t="shared" si="105"/>
        <v>0</v>
      </c>
      <c r="R24" s="11">
        <f t="shared" si="105"/>
        <v>0</v>
      </c>
      <c r="S24" s="11">
        <f t="shared" ref="S24:Z24" si="106">S26</f>
        <v>440</v>
      </c>
      <c r="T24" s="11">
        <f t="shared" si="106"/>
        <v>0</v>
      </c>
      <c r="U24" s="11">
        <f t="shared" si="106"/>
        <v>0</v>
      </c>
      <c r="V24" s="11">
        <f t="shared" si="106"/>
        <v>0</v>
      </c>
      <c r="W24" s="11">
        <f t="shared" si="106"/>
        <v>0</v>
      </c>
      <c r="X24" s="11">
        <f t="shared" si="106"/>
        <v>0</v>
      </c>
      <c r="Y24" s="11">
        <f t="shared" si="106"/>
        <v>440</v>
      </c>
      <c r="Z24" s="11">
        <f t="shared" si="106"/>
        <v>0</v>
      </c>
      <c r="AA24" s="11">
        <f t="shared" ref="AA24:AF24" si="107">AA25+AA26</f>
        <v>0</v>
      </c>
      <c r="AB24" s="11">
        <f t="shared" si="107"/>
        <v>0</v>
      </c>
      <c r="AC24" s="11">
        <f t="shared" si="107"/>
        <v>0</v>
      </c>
      <c r="AD24" s="11">
        <f t="shared" si="107"/>
        <v>0</v>
      </c>
      <c r="AE24" s="11">
        <f t="shared" si="107"/>
        <v>440</v>
      </c>
      <c r="AF24" s="11">
        <f t="shared" si="107"/>
        <v>0</v>
      </c>
      <c r="AG24" s="11">
        <f t="shared" ref="AG24:AL24" si="108">AG25+AG26</f>
        <v>0</v>
      </c>
      <c r="AH24" s="11">
        <f t="shared" si="108"/>
        <v>0</v>
      </c>
      <c r="AI24" s="11">
        <f t="shared" si="108"/>
        <v>0</v>
      </c>
      <c r="AJ24" s="11">
        <f t="shared" si="108"/>
        <v>0</v>
      </c>
      <c r="AK24" s="11">
        <f t="shared" si="108"/>
        <v>440</v>
      </c>
      <c r="AL24" s="11">
        <f t="shared" si="108"/>
        <v>0</v>
      </c>
      <c r="AM24" s="11">
        <f t="shared" ref="AM24:AR24" si="109">AM25+AM26</f>
        <v>0</v>
      </c>
      <c r="AN24" s="11">
        <f t="shared" si="109"/>
        <v>0</v>
      </c>
      <c r="AO24" s="11">
        <f t="shared" si="109"/>
        <v>0</v>
      </c>
      <c r="AP24" s="11">
        <f t="shared" si="109"/>
        <v>0</v>
      </c>
      <c r="AQ24" s="11">
        <f t="shared" si="109"/>
        <v>440</v>
      </c>
      <c r="AR24" s="11">
        <f t="shared" si="109"/>
        <v>0</v>
      </c>
      <c r="AS24" s="11">
        <f t="shared" ref="AS24:AX24" si="110">AS25+AS26</f>
        <v>0</v>
      </c>
      <c r="AT24" s="11">
        <f t="shared" si="110"/>
        <v>0</v>
      </c>
      <c r="AU24" s="11">
        <f t="shared" si="110"/>
        <v>0</v>
      </c>
      <c r="AV24" s="11">
        <f t="shared" si="110"/>
        <v>0</v>
      </c>
      <c r="AW24" s="11">
        <f t="shared" si="110"/>
        <v>440</v>
      </c>
      <c r="AX24" s="11">
        <f t="shared" si="110"/>
        <v>0</v>
      </c>
      <c r="AY24" s="11">
        <f t="shared" ref="AY24:BD24" si="111">AY25+AY26</f>
        <v>-30</v>
      </c>
      <c r="AZ24" s="11">
        <f t="shared" si="111"/>
        <v>0</v>
      </c>
      <c r="BA24" s="11">
        <f t="shared" si="111"/>
        <v>0</v>
      </c>
      <c r="BB24" s="11">
        <f t="shared" si="111"/>
        <v>0</v>
      </c>
      <c r="BC24" s="11">
        <f t="shared" si="111"/>
        <v>410</v>
      </c>
      <c r="BD24" s="11">
        <f t="shared" si="111"/>
        <v>0</v>
      </c>
      <c r="BE24" s="11">
        <f t="shared" ref="BE24:BJ24" si="112">BE25+BE26</f>
        <v>0</v>
      </c>
      <c r="BF24" s="11">
        <f t="shared" si="112"/>
        <v>0</v>
      </c>
      <c r="BG24" s="11">
        <f t="shared" si="112"/>
        <v>0</v>
      </c>
      <c r="BH24" s="11">
        <f t="shared" si="112"/>
        <v>0</v>
      </c>
      <c r="BI24" s="11">
        <f t="shared" si="112"/>
        <v>410</v>
      </c>
      <c r="BJ24" s="11">
        <f t="shared" si="112"/>
        <v>0</v>
      </c>
      <c r="BK24" s="11">
        <f t="shared" ref="BK24:BP24" si="113">BK25+BK26</f>
        <v>0</v>
      </c>
      <c r="BL24" s="11">
        <f t="shared" si="113"/>
        <v>0</v>
      </c>
      <c r="BM24" s="11">
        <f t="shared" si="113"/>
        <v>0</v>
      </c>
      <c r="BN24" s="11">
        <f t="shared" si="113"/>
        <v>0</v>
      </c>
      <c r="BO24" s="11">
        <f t="shared" si="113"/>
        <v>410</v>
      </c>
      <c r="BP24" s="11">
        <f t="shared" si="113"/>
        <v>0</v>
      </c>
      <c r="BQ24" s="11">
        <f t="shared" ref="BQ24:BV24" si="114">BQ25+BQ26</f>
        <v>0</v>
      </c>
      <c r="BR24" s="11">
        <f t="shared" si="114"/>
        <v>0</v>
      </c>
      <c r="BS24" s="11">
        <f t="shared" si="114"/>
        <v>0</v>
      </c>
      <c r="BT24" s="11">
        <f t="shared" si="114"/>
        <v>0</v>
      </c>
      <c r="BU24" s="11">
        <f t="shared" si="114"/>
        <v>410</v>
      </c>
      <c r="BV24" s="11">
        <f t="shared" si="114"/>
        <v>0</v>
      </c>
      <c r="BW24" s="11">
        <f t="shared" ref="BW24:CB24" si="115">BW25+BW26</f>
        <v>0</v>
      </c>
      <c r="BX24" s="11">
        <f t="shared" si="115"/>
        <v>0</v>
      </c>
      <c r="BY24" s="11">
        <f t="shared" si="115"/>
        <v>0</v>
      </c>
      <c r="BZ24" s="11">
        <f t="shared" si="115"/>
        <v>0</v>
      </c>
      <c r="CA24" s="11">
        <f t="shared" si="115"/>
        <v>410</v>
      </c>
      <c r="CB24" s="11">
        <f t="shared" si="115"/>
        <v>0</v>
      </c>
      <c r="CC24" s="11">
        <f t="shared" ref="CC24:CH24" si="116">CC25+CC26</f>
        <v>0</v>
      </c>
      <c r="CD24" s="11">
        <f t="shared" si="116"/>
        <v>0</v>
      </c>
      <c r="CE24" s="11">
        <f t="shared" si="116"/>
        <v>0</v>
      </c>
      <c r="CF24" s="11">
        <f t="shared" si="116"/>
        <v>0</v>
      </c>
      <c r="CG24" s="11">
        <f t="shared" si="116"/>
        <v>410</v>
      </c>
      <c r="CH24" s="11">
        <f t="shared" si="116"/>
        <v>0</v>
      </c>
      <c r="CI24" s="11">
        <f t="shared" ref="CI24:CN24" si="117">CI25+CI26</f>
        <v>110</v>
      </c>
      <c r="CJ24" s="11">
        <f t="shared" si="117"/>
        <v>0</v>
      </c>
      <c r="CK24" s="11">
        <f t="shared" si="117"/>
        <v>0</v>
      </c>
      <c r="CL24" s="11">
        <f t="shared" si="117"/>
        <v>0</v>
      </c>
      <c r="CM24" s="11">
        <f t="shared" si="117"/>
        <v>520</v>
      </c>
      <c r="CN24" s="11">
        <f t="shared" si="117"/>
        <v>0</v>
      </c>
      <c r="CO24" s="11">
        <f t="shared" ref="CO24:CV24" si="118">CO25+CO26</f>
        <v>0</v>
      </c>
      <c r="CP24" s="11">
        <f t="shared" si="118"/>
        <v>0</v>
      </c>
      <c r="CQ24" s="11">
        <f t="shared" si="118"/>
        <v>0</v>
      </c>
      <c r="CR24" s="11">
        <f t="shared" si="118"/>
        <v>0</v>
      </c>
      <c r="CS24" s="11">
        <f t="shared" si="118"/>
        <v>520</v>
      </c>
      <c r="CT24" s="11">
        <f t="shared" si="118"/>
        <v>0</v>
      </c>
      <c r="CU24" s="11">
        <f t="shared" si="118"/>
        <v>496</v>
      </c>
      <c r="CV24" s="11">
        <f t="shared" si="118"/>
        <v>0</v>
      </c>
      <c r="CW24" s="34">
        <f t="shared" si="78"/>
        <v>95.384615384615387</v>
      </c>
      <c r="CX24" s="34"/>
    </row>
    <row r="25" spans="1:102" ht="21.75" customHeight="1">
      <c r="A25" s="55" t="s">
        <v>175</v>
      </c>
      <c r="B25" s="14" t="s">
        <v>546</v>
      </c>
      <c r="C25" s="14" t="s">
        <v>22</v>
      </c>
      <c r="D25" s="14" t="s">
        <v>87</v>
      </c>
      <c r="E25" s="14" t="s">
        <v>98</v>
      </c>
      <c r="F25" s="14" t="s">
        <v>641</v>
      </c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>
        <v>4</v>
      </c>
      <c r="AB25" s="11"/>
      <c r="AC25" s="11"/>
      <c r="AD25" s="11"/>
      <c r="AE25" s="11">
        <f>Y25+AA25+AB25+AC25+AD25</f>
        <v>4</v>
      </c>
      <c r="AF25" s="16">
        <f>Z25+AB25</f>
        <v>0</v>
      </c>
      <c r="AG25" s="11"/>
      <c r="AH25" s="11"/>
      <c r="AI25" s="11"/>
      <c r="AJ25" s="11"/>
      <c r="AK25" s="11">
        <f>AE25+AG25+AH25+AI25+AJ25</f>
        <v>4</v>
      </c>
      <c r="AL25" s="16">
        <f>AF25+AH25</f>
        <v>0</v>
      </c>
      <c r="AM25" s="11"/>
      <c r="AN25" s="11"/>
      <c r="AO25" s="11"/>
      <c r="AP25" s="11"/>
      <c r="AQ25" s="11">
        <f>AK25+AM25+AN25+AO25+AP25</f>
        <v>4</v>
      </c>
      <c r="AR25" s="16">
        <f>AL25+AN25</f>
        <v>0</v>
      </c>
      <c r="AS25" s="11"/>
      <c r="AT25" s="11"/>
      <c r="AU25" s="11"/>
      <c r="AV25" s="11"/>
      <c r="AW25" s="11">
        <f>AQ25+AS25+AT25+AU25+AV25</f>
        <v>4</v>
      </c>
      <c r="AX25" s="16">
        <f>AR25+AT25</f>
        <v>0</v>
      </c>
      <c r="AY25" s="11">
        <v>2</v>
      </c>
      <c r="AZ25" s="11"/>
      <c r="BA25" s="11"/>
      <c r="BB25" s="11"/>
      <c r="BC25" s="11">
        <f>AW25+AY25+AZ25+BA25+BB25</f>
        <v>6</v>
      </c>
      <c r="BD25" s="16">
        <f>AX25+AZ25</f>
        <v>0</v>
      </c>
      <c r="BE25" s="11"/>
      <c r="BF25" s="11"/>
      <c r="BG25" s="11"/>
      <c r="BH25" s="11"/>
      <c r="BI25" s="11">
        <f>BC25+BE25+BF25+BG25+BH25</f>
        <v>6</v>
      </c>
      <c r="BJ25" s="16">
        <f>BD25+BF25</f>
        <v>0</v>
      </c>
      <c r="BK25" s="11"/>
      <c r="BL25" s="11"/>
      <c r="BM25" s="11"/>
      <c r="BN25" s="11"/>
      <c r="BO25" s="11">
        <f>BI25+BK25+BL25+BM25+BN25</f>
        <v>6</v>
      </c>
      <c r="BP25" s="16">
        <f>BJ25+BL25</f>
        <v>0</v>
      </c>
      <c r="BQ25" s="11">
        <v>2</v>
      </c>
      <c r="BR25" s="11"/>
      <c r="BS25" s="11"/>
      <c r="BT25" s="11"/>
      <c r="BU25" s="11">
        <f>BO25+BQ25+BR25+BS25+BT25</f>
        <v>8</v>
      </c>
      <c r="BV25" s="16">
        <f>BP25+BR25</f>
        <v>0</v>
      </c>
      <c r="BW25" s="11"/>
      <c r="BX25" s="11"/>
      <c r="BY25" s="11"/>
      <c r="BZ25" s="11"/>
      <c r="CA25" s="11">
        <f>BU25+BW25+BX25+BY25+BZ25</f>
        <v>8</v>
      </c>
      <c r="CB25" s="16">
        <f>BV25+BX25</f>
        <v>0</v>
      </c>
      <c r="CC25" s="11"/>
      <c r="CD25" s="11"/>
      <c r="CE25" s="11"/>
      <c r="CF25" s="11"/>
      <c r="CG25" s="11">
        <f>CA25+CC25+CD25+CE25+CF25</f>
        <v>8</v>
      </c>
      <c r="CH25" s="16">
        <f>CB25+CD25</f>
        <v>0</v>
      </c>
      <c r="CI25" s="11"/>
      <c r="CJ25" s="11"/>
      <c r="CK25" s="11"/>
      <c r="CL25" s="11"/>
      <c r="CM25" s="11">
        <f>CG25+CI25+CJ25+CK25+CL25</f>
        <v>8</v>
      </c>
      <c r="CN25" s="16">
        <f>CH25+CJ25</f>
        <v>0</v>
      </c>
      <c r="CO25" s="11"/>
      <c r="CP25" s="11"/>
      <c r="CQ25" s="11"/>
      <c r="CR25" s="11"/>
      <c r="CS25" s="11">
        <f>CM25+CO25+CP25+CQ25+CR25</f>
        <v>8</v>
      </c>
      <c r="CT25" s="16">
        <f>CN25+CP25</f>
        <v>0</v>
      </c>
      <c r="CU25" s="18">
        <v>7</v>
      </c>
      <c r="CV25" s="18"/>
      <c r="CW25" s="34">
        <f t="shared" si="78"/>
        <v>87.5</v>
      </c>
      <c r="CX25" s="34"/>
    </row>
    <row r="26" spans="1:102" ht="21" customHeight="1">
      <c r="A26" s="55" t="s">
        <v>99</v>
      </c>
      <c r="B26" s="14" t="s">
        <v>546</v>
      </c>
      <c r="C26" s="14" t="s">
        <v>22</v>
      </c>
      <c r="D26" s="14" t="s">
        <v>87</v>
      </c>
      <c r="E26" s="14" t="s">
        <v>98</v>
      </c>
      <c r="F26" s="14" t="s">
        <v>73</v>
      </c>
      <c r="G26" s="11">
        <v>440</v>
      </c>
      <c r="H26" s="16"/>
      <c r="I26" s="11"/>
      <c r="J26" s="11"/>
      <c r="K26" s="11"/>
      <c r="L26" s="11"/>
      <c r="M26" s="11">
        <f>G26+I26+J26+K26+L26</f>
        <v>440</v>
      </c>
      <c r="N26" s="16">
        <f>H26+J26</f>
        <v>0</v>
      </c>
      <c r="O26" s="11"/>
      <c r="P26" s="11"/>
      <c r="Q26" s="11"/>
      <c r="R26" s="11"/>
      <c r="S26" s="11">
        <f>M26+O26+P26+Q26+R26</f>
        <v>440</v>
      </c>
      <c r="T26" s="16">
        <f>N26+P26</f>
        <v>0</v>
      </c>
      <c r="U26" s="11"/>
      <c r="V26" s="11"/>
      <c r="W26" s="11"/>
      <c r="X26" s="11"/>
      <c r="Y26" s="11">
        <f>S26+U26+V26+W26+X26</f>
        <v>440</v>
      </c>
      <c r="Z26" s="16">
        <f>T26+V26</f>
        <v>0</v>
      </c>
      <c r="AA26" s="11">
        <v>-4</v>
      </c>
      <c r="AB26" s="11"/>
      <c r="AC26" s="11"/>
      <c r="AD26" s="11"/>
      <c r="AE26" s="11">
        <f>Y26+AA26+AB26+AC26+AD26</f>
        <v>436</v>
      </c>
      <c r="AF26" s="16">
        <f>Z26+AB26</f>
        <v>0</v>
      </c>
      <c r="AG26" s="11"/>
      <c r="AH26" s="11"/>
      <c r="AI26" s="11"/>
      <c r="AJ26" s="11"/>
      <c r="AK26" s="11">
        <f>AE26+AG26+AH26+AI26+AJ26</f>
        <v>436</v>
      </c>
      <c r="AL26" s="16">
        <f>AF26+AH26</f>
        <v>0</v>
      </c>
      <c r="AM26" s="11"/>
      <c r="AN26" s="11"/>
      <c r="AO26" s="11"/>
      <c r="AP26" s="11"/>
      <c r="AQ26" s="11">
        <f>AK26+AM26+AN26+AO26+AP26</f>
        <v>436</v>
      </c>
      <c r="AR26" s="16">
        <f>AL26+AN26</f>
        <v>0</v>
      </c>
      <c r="AS26" s="11"/>
      <c r="AT26" s="11"/>
      <c r="AU26" s="11"/>
      <c r="AV26" s="11"/>
      <c r="AW26" s="11">
        <f>AQ26+AS26+AT26+AU26+AV26</f>
        <v>436</v>
      </c>
      <c r="AX26" s="16">
        <f>AR26+AT26</f>
        <v>0</v>
      </c>
      <c r="AY26" s="11">
        <v>-32</v>
      </c>
      <c r="AZ26" s="11"/>
      <c r="BA26" s="11"/>
      <c r="BB26" s="11"/>
      <c r="BC26" s="11">
        <f>AW26+AY26+AZ26+BA26+BB26</f>
        <v>404</v>
      </c>
      <c r="BD26" s="16">
        <f>AX26+AZ26</f>
        <v>0</v>
      </c>
      <c r="BE26" s="11"/>
      <c r="BF26" s="11"/>
      <c r="BG26" s="11"/>
      <c r="BH26" s="11"/>
      <c r="BI26" s="11">
        <f>BC26+BE26+BF26+BG26+BH26</f>
        <v>404</v>
      </c>
      <c r="BJ26" s="16">
        <f>BD26+BF26</f>
        <v>0</v>
      </c>
      <c r="BK26" s="11"/>
      <c r="BL26" s="11"/>
      <c r="BM26" s="11"/>
      <c r="BN26" s="11"/>
      <c r="BO26" s="11">
        <f>BI26+BK26+BL26+BM26+BN26</f>
        <v>404</v>
      </c>
      <c r="BP26" s="16">
        <f>BJ26+BL26</f>
        <v>0</v>
      </c>
      <c r="BQ26" s="11">
        <v>-2</v>
      </c>
      <c r="BR26" s="11"/>
      <c r="BS26" s="11"/>
      <c r="BT26" s="11"/>
      <c r="BU26" s="11">
        <f>BO26+BQ26+BR26+BS26+BT26</f>
        <v>402</v>
      </c>
      <c r="BV26" s="16">
        <f>BP26+BR26</f>
        <v>0</v>
      </c>
      <c r="BW26" s="11"/>
      <c r="BX26" s="11"/>
      <c r="BY26" s="11"/>
      <c r="BZ26" s="11"/>
      <c r="CA26" s="11">
        <f>BU26+BW26+BX26+BY26+BZ26</f>
        <v>402</v>
      </c>
      <c r="CB26" s="16">
        <f>BV26+BX26</f>
        <v>0</v>
      </c>
      <c r="CC26" s="11"/>
      <c r="CD26" s="11"/>
      <c r="CE26" s="11"/>
      <c r="CF26" s="11"/>
      <c r="CG26" s="11">
        <f>CA26+CC26+CD26+CE26+CF26</f>
        <v>402</v>
      </c>
      <c r="CH26" s="16">
        <f>CB26+CD26</f>
        <v>0</v>
      </c>
      <c r="CI26" s="11">
        <v>110</v>
      </c>
      <c r="CJ26" s="11"/>
      <c r="CK26" s="11"/>
      <c r="CL26" s="11"/>
      <c r="CM26" s="11">
        <f>CG26+CI26+CJ26+CK26+CL26</f>
        <v>512</v>
      </c>
      <c r="CN26" s="16">
        <f>CH26+CJ26</f>
        <v>0</v>
      </c>
      <c r="CO26" s="11"/>
      <c r="CP26" s="11"/>
      <c r="CQ26" s="11"/>
      <c r="CR26" s="11"/>
      <c r="CS26" s="11">
        <f>CM26+CO26+CP26+CQ26+CR26</f>
        <v>512</v>
      </c>
      <c r="CT26" s="16">
        <f>CN26+CP26</f>
        <v>0</v>
      </c>
      <c r="CU26" s="18">
        <v>489</v>
      </c>
      <c r="CV26" s="18"/>
      <c r="CW26" s="34">
        <f t="shared" si="78"/>
        <v>95.5078125</v>
      </c>
      <c r="CX26" s="34"/>
    </row>
    <row r="27" spans="1:102" ht="33">
      <c r="A27" s="55" t="s">
        <v>454</v>
      </c>
      <c r="B27" s="14" t="s">
        <v>546</v>
      </c>
      <c r="C27" s="14" t="s">
        <v>22</v>
      </c>
      <c r="D27" s="14" t="s">
        <v>87</v>
      </c>
      <c r="E27" s="34" t="s">
        <v>543</v>
      </c>
      <c r="F27" s="14"/>
      <c r="G27" s="11"/>
      <c r="H27" s="16"/>
      <c r="I27" s="11"/>
      <c r="J27" s="11"/>
      <c r="K27" s="11"/>
      <c r="L27" s="11"/>
      <c r="M27" s="11"/>
      <c r="N27" s="16"/>
      <c r="O27" s="11"/>
      <c r="P27" s="11"/>
      <c r="Q27" s="11"/>
      <c r="R27" s="11"/>
      <c r="S27" s="11"/>
      <c r="T27" s="16"/>
      <c r="U27" s="11"/>
      <c r="V27" s="11"/>
      <c r="W27" s="11"/>
      <c r="X27" s="11"/>
      <c r="Y27" s="11"/>
      <c r="Z27" s="16"/>
      <c r="AA27" s="11"/>
      <c r="AB27" s="11"/>
      <c r="AC27" s="11"/>
      <c r="AD27" s="11"/>
      <c r="AE27" s="11"/>
      <c r="AF27" s="16"/>
      <c r="AG27" s="11"/>
      <c r="AH27" s="11"/>
      <c r="AI27" s="11"/>
      <c r="AJ27" s="11"/>
      <c r="AK27" s="11"/>
      <c r="AL27" s="16"/>
      <c r="AM27" s="11"/>
      <c r="AN27" s="11"/>
      <c r="AO27" s="11"/>
      <c r="AP27" s="11"/>
      <c r="AQ27" s="11"/>
      <c r="AR27" s="16"/>
      <c r="AS27" s="11"/>
      <c r="AT27" s="11"/>
      <c r="AU27" s="11"/>
      <c r="AV27" s="11"/>
      <c r="AW27" s="11"/>
      <c r="AX27" s="16"/>
      <c r="AY27" s="11"/>
      <c r="AZ27" s="11"/>
      <c r="BA27" s="11"/>
      <c r="BB27" s="11"/>
      <c r="BC27" s="11"/>
      <c r="BD27" s="16"/>
      <c r="BE27" s="11"/>
      <c r="BF27" s="11"/>
      <c r="BG27" s="11"/>
      <c r="BH27" s="11"/>
      <c r="BI27" s="11"/>
      <c r="BJ27" s="16"/>
      <c r="BK27" s="11"/>
      <c r="BL27" s="11"/>
      <c r="BM27" s="11"/>
      <c r="BN27" s="11"/>
      <c r="BO27" s="11"/>
      <c r="BP27" s="16"/>
      <c r="BQ27" s="11"/>
      <c r="BR27" s="11"/>
      <c r="BS27" s="11"/>
      <c r="BT27" s="11"/>
      <c r="BU27" s="11"/>
      <c r="BV27" s="16"/>
      <c r="BW27" s="11"/>
      <c r="BX27" s="11"/>
      <c r="BY27" s="11"/>
      <c r="BZ27" s="11"/>
      <c r="CA27" s="11"/>
      <c r="CB27" s="16"/>
      <c r="CC27" s="11"/>
      <c r="CD27" s="11"/>
      <c r="CE27" s="11"/>
      <c r="CF27" s="11"/>
      <c r="CG27" s="11"/>
      <c r="CH27" s="16"/>
      <c r="CI27" s="11"/>
      <c r="CJ27" s="11"/>
      <c r="CK27" s="11"/>
      <c r="CL27" s="11"/>
      <c r="CM27" s="11"/>
      <c r="CN27" s="16"/>
      <c r="CO27" s="11"/>
      <c r="CP27" s="11"/>
      <c r="CQ27" s="11"/>
      <c r="CR27" s="11"/>
      <c r="CS27" s="11">
        <f>CS28</f>
        <v>0</v>
      </c>
      <c r="CT27" s="11">
        <f t="shared" ref="CT27:CV29" si="119">CT28</f>
        <v>0</v>
      </c>
      <c r="CU27" s="11">
        <f t="shared" si="119"/>
        <v>1252</v>
      </c>
      <c r="CV27" s="11">
        <f t="shared" si="119"/>
        <v>1252</v>
      </c>
      <c r="CW27" s="34"/>
      <c r="CX27" s="34"/>
    </row>
    <row r="28" spans="1:102" ht="33">
      <c r="A28" s="59" t="s">
        <v>455</v>
      </c>
      <c r="B28" s="14" t="s">
        <v>546</v>
      </c>
      <c r="C28" s="14" t="s">
        <v>22</v>
      </c>
      <c r="D28" s="14" t="s">
        <v>87</v>
      </c>
      <c r="E28" s="34" t="s">
        <v>773</v>
      </c>
      <c r="F28" s="14"/>
      <c r="G28" s="11"/>
      <c r="H28" s="16"/>
      <c r="I28" s="11"/>
      <c r="J28" s="11"/>
      <c r="K28" s="11"/>
      <c r="L28" s="11"/>
      <c r="M28" s="11"/>
      <c r="N28" s="16"/>
      <c r="O28" s="11"/>
      <c r="P28" s="11"/>
      <c r="Q28" s="11"/>
      <c r="R28" s="11"/>
      <c r="S28" s="11"/>
      <c r="T28" s="16"/>
      <c r="U28" s="11"/>
      <c r="V28" s="11"/>
      <c r="W28" s="11"/>
      <c r="X28" s="11"/>
      <c r="Y28" s="11"/>
      <c r="Z28" s="16"/>
      <c r="AA28" s="11"/>
      <c r="AB28" s="11"/>
      <c r="AC28" s="11"/>
      <c r="AD28" s="11"/>
      <c r="AE28" s="11"/>
      <c r="AF28" s="16"/>
      <c r="AG28" s="11"/>
      <c r="AH28" s="11"/>
      <c r="AI28" s="11"/>
      <c r="AJ28" s="11"/>
      <c r="AK28" s="11"/>
      <c r="AL28" s="16"/>
      <c r="AM28" s="11"/>
      <c r="AN28" s="11"/>
      <c r="AO28" s="11"/>
      <c r="AP28" s="11"/>
      <c r="AQ28" s="11"/>
      <c r="AR28" s="16"/>
      <c r="AS28" s="11"/>
      <c r="AT28" s="11"/>
      <c r="AU28" s="11"/>
      <c r="AV28" s="11"/>
      <c r="AW28" s="11"/>
      <c r="AX28" s="16"/>
      <c r="AY28" s="11"/>
      <c r="AZ28" s="11"/>
      <c r="BA28" s="11"/>
      <c r="BB28" s="11"/>
      <c r="BC28" s="11"/>
      <c r="BD28" s="16"/>
      <c r="BE28" s="11"/>
      <c r="BF28" s="11"/>
      <c r="BG28" s="11"/>
      <c r="BH28" s="11"/>
      <c r="BI28" s="11"/>
      <c r="BJ28" s="16"/>
      <c r="BK28" s="11"/>
      <c r="BL28" s="11"/>
      <c r="BM28" s="11"/>
      <c r="BN28" s="11"/>
      <c r="BO28" s="11"/>
      <c r="BP28" s="16"/>
      <c r="BQ28" s="11"/>
      <c r="BR28" s="11"/>
      <c r="BS28" s="11"/>
      <c r="BT28" s="11"/>
      <c r="BU28" s="11"/>
      <c r="BV28" s="16"/>
      <c r="BW28" s="11"/>
      <c r="BX28" s="11"/>
      <c r="BY28" s="11"/>
      <c r="BZ28" s="11"/>
      <c r="CA28" s="11"/>
      <c r="CB28" s="16"/>
      <c r="CC28" s="11"/>
      <c r="CD28" s="11"/>
      <c r="CE28" s="11"/>
      <c r="CF28" s="11"/>
      <c r="CG28" s="11"/>
      <c r="CH28" s="16"/>
      <c r="CI28" s="11"/>
      <c r="CJ28" s="11"/>
      <c r="CK28" s="11"/>
      <c r="CL28" s="11"/>
      <c r="CM28" s="11"/>
      <c r="CN28" s="16"/>
      <c r="CO28" s="11"/>
      <c r="CP28" s="11"/>
      <c r="CQ28" s="11"/>
      <c r="CR28" s="11"/>
      <c r="CS28" s="11">
        <f>CS29</f>
        <v>0</v>
      </c>
      <c r="CT28" s="11">
        <f t="shared" si="119"/>
        <v>0</v>
      </c>
      <c r="CU28" s="11">
        <f t="shared" si="119"/>
        <v>1252</v>
      </c>
      <c r="CV28" s="11">
        <f t="shared" si="119"/>
        <v>1252</v>
      </c>
      <c r="CW28" s="34"/>
      <c r="CX28" s="34"/>
    </row>
    <row r="29" spans="1:102" ht="66">
      <c r="A29" s="51" t="s">
        <v>511</v>
      </c>
      <c r="B29" s="14" t="s">
        <v>546</v>
      </c>
      <c r="C29" s="14" t="s">
        <v>22</v>
      </c>
      <c r="D29" s="14" t="s">
        <v>87</v>
      </c>
      <c r="E29" s="34" t="s">
        <v>773</v>
      </c>
      <c r="F29" s="14" t="s">
        <v>92</v>
      </c>
      <c r="G29" s="11"/>
      <c r="H29" s="16"/>
      <c r="I29" s="11"/>
      <c r="J29" s="11"/>
      <c r="K29" s="11"/>
      <c r="L29" s="11"/>
      <c r="M29" s="11"/>
      <c r="N29" s="16"/>
      <c r="O29" s="11"/>
      <c r="P29" s="11"/>
      <c r="Q29" s="11"/>
      <c r="R29" s="11"/>
      <c r="S29" s="11"/>
      <c r="T29" s="16"/>
      <c r="U29" s="11"/>
      <c r="V29" s="11"/>
      <c r="W29" s="11"/>
      <c r="X29" s="11"/>
      <c r="Y29" s="11"/>
      <c r="Z29" s="16"/>
      <c r="AA29" s="11"/>
      <c r="AB29" s="11"/>
      <c r="AC29" s="11"/>
      <c r="AD29" s="11"/>
      <c r="AE29" s="11"/>
      <c r="AF29" s="16"/>
      <c r="AG29" s="11"/>
      <c r="AH29" s="11"/>
      <c r="AI29" s="11"/>
      <c r="AJ29" s="11"/>
      <c r="AK29" s="11"/>
      <c r="AL29" s="16"/>
      <c r="AM29" s="11"/>
      <c r="AN29" s="11"/>
      <c r="AO29" s="11"/>
      <c r="AP29" s="11"/>
      <c r="AQ29" s="11"/>
      <c r="AR29" s="16"/>
      <c r="AS29" s="11"/>
      <c r="AT29" s="11"/>
      <c r="AU29" s="11"/>
      <c r="AV29" s="11"/>
      <c r="AW29" s="11"/>
      <c r="AX29" s="16"/>
      <c r="AY29" s="11"/>
      <c r="AZ29" s="11"/>
      <c r="BA29" s="11"/>
      <c r="BB29" s="11"/>
      <c r="BC29" s="11"/>
      <c r="BD29" s="16"/>
      <c r="BE29" s="11"/>
      <c r="BF29" s="11"/>
      <c r="BG29" s="11"/>
      <c r="BH29" s="11"/>
      <c r="BI29" s="11"/>
      <c r="BJ29" s="16"/>
      <c r="BK29" s="11"/>
      <c r="BL29" s="11"/>
      <c r="BM29" s="11"/>
      <c r="BN29" s="11"/>
      <c r="BO29" s="11"/>
      <c r="BP29" s="16"/>
      <c r="BQ29" s="11"/>
      <c r="BR29" s="11"/>
      <c r="BS29" s="11"/>
      <c r="BT29" s="11"/>
      <c r="BU29" s="11"/>
      <c r="BV29" s="16"/>
      <c r="BW29" s="11"/>
      <c r="BX29" s="11"/>
      <c r="BY29" s="11"/>
      <c r="BZ29" s="11"/>
      <c r="CA29" s="11"/>
      <c r="CB29" s="16"/>
      <c r="CC29" s="11"/>
      <c r="CD29" s="11"/>
      <c r="CE29" s="11"/>
      <c r="CF29" s="11"/>
      <c r="CG29" s="11"/>
      <c r="CH29" s="16"/>
      <c r="CI29" s="11"/>
      <c r="CJ29" s="11"/>
      <c r="CK29" s="11"/>
      <c r="CL29" s="11"/>
      <c r="CM29" s="11"/>
      <c r="CN29" s="16"/>
      <c r="CO29" s="11"/>
      <c r="CP29" s="11"/>
      <c r="CQ29" s="11"/>
      <c r="CR29" s="11"/>
      <c r="CS29" s="11">
        <f>CS30</f>
        <v>0</v>
      </c>
      <c r="CT29" s="11">
        <f t="shared" si="119"/>
        <v>0</v>
      </c>
      <c r="CU29" s="11">
        <f t="shared" si="119"/>
        <v>1252</v>
      </c>
      <c r="CV29" s="11">
        <f t="shared" si="119"/>
        <v>1252</v>
      </c>
      <c r="CW29" s="34"/>
      <c r="CX29" s="34"/>
    </row>
    <row r="30" spans="1:102" ht="33">
      <c r="A30" s="86" t="s">
        <v>93</v>
      </c>
      <c r="B30" s="14" t="s">
        <v>546</v>
      </c>
      <c r="C30" s="14" t="s">
        <v>22</v>
      </c>
      <c r="D30" s="14" t="s">
        <v>87</v>
      </c>
      <c r="E30" s="34" t="s">
        <v>773</v>
      </c>
      <c r="F30" s="14" t="s">
        <v>94</v>
      </c>
      <c r="G30" s="11"/>
      <c r="H30" s="16"/>
      <c r="I30" s="11"/>
      <c r="J30" s="11"/>
      <c r="K30" s="11"/>
      <c r="L30" s="11"/>
      <c r="M30" s="11"/>
      <c r="N30" s="16"/>
      <c r="O30" s="11"/>
      <c r="P30" s="11"/>
      <c r="Q30" s="11"/>
      <c r="R30" s="11"/>
      <c r="S30" s="11"/>
      <c r="T30" s="16"/>
      <c r="U30" s="11"/>
      <c r="V30" s="11"/>
      <c r="W30" s="11"/>
      <c r="X30" s="11"/>
      <c r="Y30" s="11"/>
      <c r="Z30" s="16"/>
      <c r="AA30" s="11"/>
      <c r="AB30" s="11"/>
      <c r="AC30" s="11"/>
      <c r="AD30" s="11"/>
      <c r="AE30" s="11"/>
      <c r="AF30" s="16"/>
      <c r="AG30" s="11"/>
      <c r="AH30" s="11"/>
      <c r="AI30" s="11"/>
      <c r="AJ30" s="11"/>
      <c r="AK30" s="11"/>
      <c r="AL30" s="16"/>
      <c r="AM30" s="11"/>
      <c r="AN30" s="11"/>
      <c r="AO30" s="11"/>
      <c r="AP30" s="11"/>
      <c r="AQ30" s="11"/>
      <c r="AR30" s="16"/>
      <c r="AS30" s="11"/>
      <c r="AT30" s="11"/>
      <c r="AU30" s="11"/>
      <c r="AV30" s="11"/>
      <c r="AW30" s="11"/>
      <c r="AX30" s="16"/>
      <c r="AY30" s="11"/>
      <c r="AZ30" s="11"/>
      <c r="BA30" s="11"/>
      <c r="BB30" s="11"/>
      <c r="BC30" s="11"/>
      <c r="BD30" s="16"/>
      <c r="BE30" s="11"/>
      <c r="BF30" s="11"/>
      <c r="BG30" s="11"/>
      <c r="BH30" s="11"/>
      <c r="BI30" s="11"/>
      <c r="BJ30" s="16"/>
      <c r="BK30" s="11"/>
      <c r="BL30" s="11"/>
      <c r="BM30" s="11"/>
      <c r="BN30" s="11"/>
      <c r="BO30" s="11"/>
      <c r="BP30" s="16"/>
      <c r="BQ30" s="11"/>
      <c r="BR30" s="11"/>
      <c r="BS30" s="11"/>
      <c r="BT30" s="11"/>
      <c r="BU30" s="11"/>
      <c r="BV30" s="16"/>
      <c r="BW30" s="11"/>
      <c r="BX30" s="11"/>
      <c r="BY30" s="11"/>
      <c r="BZ30" s="11"/>
      <c r="CA30" s="11"/>
      <c r="CB30" s="16"/>
      <c r="CC30" s="11"/>
      <c r="CD30" s="11"/>
      <c r="CE30" s="11"/>
      <c r="CF30" s="11"/>
      <c r="CG30" s="11"/>
      <c r="CH30" s="16"/>
      <c r="CI30" s="11"/>
      <c r="CJ30" s="11"/>
      <c r="CK30" s="11"/>
      <c r="CL30" s="11"/>
      <c r="CM30" s="11"/>
      <c r="CN30" s="16"/>
      <c r="CO30" s="11"/>
      <c r="CP30" s="11"/>
      <c r="CQ30" s="11"/>
      <c r="CR30" s="11"/>
      <c r="CS30" s="11"/>
      <c r="CT30" s="16"/>
      <c r="CU30" s="18">
        <v>1252</v>
      </c>
      <c r="CV30" s="18">
        <v>1252</v>
      </c>
      <c r="CW30" s="34"/>
      <c r="CX30" s="34"/>
    </row>
    <row r="31" spans="1:102">
      <c r="A31" s="86"/>
      <c r="B31" s="14"/>
      <c r="C31" s="14"/>
      <c r="D31" s="14"/>
      <c r="E31" s="14"/>
      <c r="F31" s="14"/>
      <c r="G31" s="11"/>
      <c r="H31" s="16"/>
      <c r="I31" s="11"/>
      <c r="J31" s="11"/>
      <c r="K31" s="11"/>
      <c r="L31" s="11"/>
      <c r="M31" s="11"/>
      <c r="N31" s="16"/>
      <c r="O31" s="11"/>
      <c r="P31" s="11"/>
      <c r="Q31" s="11"/>
      <c r="R31" s="11"/>
      <c r="S31" s="11"/>
      <c r="T31" s="16"/>
      <c r="U31" s="11"/>
      <c r="V31" s="11"/>
      <c r="W31" s="11"/>
      <c r="X31" s="11"/>
      <c r="Y31" s="11"/>
      <c r="Z31" s="16"/>
      <c r="AA31" s="11"/>
      <c r="AB31" s="11"/>
      <c r="AC31" s="11"/>
      <c r="AD31" s="11"/>
      <c r="AE31" s="11"/>
      <c r="AF31" s="16"/>
      <c r="AG31" s="11"/>
      <c r="AH31" s="11"/>
      <c r="AI31" s="11"/>
      <c r="AJ31" s="11"/>
      <c r="AK31" s="11"/>
      <c r="AL31" s="16"/>
      <c r="AM31" s="11"/>
      <c r="AN31" s="11"/>
      <c r="AO31" s="11"/>
      <c r="AP31" s="11"/>
      <c r="AQ31" s="11"/>
      <c r="AR31" s="16"/>
      <c r="AS31" s="11"/>
      <c r="AT31" s="11"/>
      <c r="AU31" s="11"/>
      <c r="AV31" s="11"/>
      <c r="AW31" s="11"/>
      <c r="AX31" s="16"/>
      <c r="AY31" s="11"/>
      <c r="AZ31" s="11"/>
      <c r="BA31" s="11"/>
      <c r="BB31" s="11"/>
      <c r="BC31" s="11"/>
      <c r="BD31" s="16"/>
      <c r="BE31" s="11"/>
      <c r="BF31" s="11"/>
      <c r="BG31" s="11"/>
      <c r="BH31" s="11"/>
      <c r="BI31" s="11"/>
      <c r="BJ31" s="16"/>
      <c r="BK31" s="11"/>
      <c r="BL31" s="11"/>
      <c r="BM31" s="11"/>
      <c r="BN31" s="11"/>
      <c r="BO31" s="11"/>
      <c r="BP31" s="16"/>
      <c r="BQ31" s="11"/>
      <c r="BR31" s="11"/>
      <c r="BS31" s="11"/>
      <c r="BT31" s="11"/>
      <c r="BU31" s="11"/>
      <c r="BV31" s="16"/>
      <c r="BW31" s="11"/>
      <c r="BX31" s="11"/>
      <c r="BY31" s="11"/>
      <c r="BZ31" s="11"/>
      <c r="CA31" s="11"/>
      <c r="CB31" s="16"/>
      <c r="CC31" s="11"/>
      <c r="CD31" s="11"/>
      <c r="CE31" s="11"/>
      <c r="CF31" s="11"/>
      <c r="CG31" s="11"/>
      <c r="CH31" s="16"/>
      <c r="CI31" s="11"/>
      <c r="CJ31" s="11"/>
      <c r="CK31" s="11"/>
      <c r="CL31" s="11"/>
      <c r="CM31" s="11"/>
      <c r="CN31" s="16"/>
      <c r="CO31" s="11"/>
      <c r="CP31" s="11"/>
      <c r="CQ31" s="11"/>
      <c r="CR31" s="11"/>
      <c r="CS31" s="11"/>
      <c r="CT31" s="16"/>
      <c r="CU31" s="18"/>
      <c r="CV31" s="18"/>
      <c r="CW31" s="34"/>
      <c r="CX31" s="34"/>
    </row>
    <row r="32" spans="1:102" ht="63" customHeight="1">
      <c r="A32" s="54" t="s">
        <v>100</v>
      </c>
      <c r="B32" s="12" t="str">
        <f>B24</f>
        <v>900</v>
      </c>
      <c r="C32" s="12" t="s">
        <v>22</v>
      </c>
      <c r="D32" s="12" t="s">
        <v>17</v>
      </c>
      <c r="E32" s="12"/>
      <c r="F32" s="12"/>
      <c r="G32" s="13">
        <f t="shared" ref="G32:R34" si="120">G33</f>
        <v>14872</v>
      </c>
      <c r="H32" s="13">
        <f t="shared" si="120"/>
        <v>0</v>
      </c>
      <c r="I32" s="11">
        <f t="shared" si="120"/>
        <v>0</v>
      </c>
      <c r="J32" s="11">
        <f t="shared" si="120"/>
        <v>0</v>
      </c>
      <c r="K32" s="11">
        <f t="shared" si="120"/>
        <v>0</v>
      </c>
      <c r="L32" s="11">
        <f t="shared" si="120"/>
        <v>0</v>
      </c>
      <c r="M32" s="13">
        <f t="shared" si="120"/>
        <v>14872</v>
      </c>
      <c r="N32" s="13">
        <f t="shared" si="120"/>
        <v>0</v>
      </c>
      <c r="O32" s="11">
        <f t="shared" si="120"/>
        <v>0</v>
      </c>
      <c r="P32" s="11">
        <f t="shared" si="120"/>
        <v>0</v>
      </c>
      <c r="Q32" s="11">
        <f t="shared" si="120"/>
        <v>0</v>
      </c>
      <c r="R32" s="11">
        <f t="shared" si="120"/>
        <v>0</v>
      </c>
      <c r="S32" s="13">
        <f t="shared" ref="S32:AH34" si="121">S33</f>
        <v>14872</v>
      </c>
      <c r="T32" s="13">
        <f t="shared" si="121"/>
        <v>0</v>
      </c>
      <c r="U32" s="11">
        <f t="shared" si="121"/>
        <v>0</v>
      </c>
      <c r="V32" s="11">
        <f t="shared" si="121"/>
        <v>0</v>
      </c>
      <c r="W32" s="11">
        <f t="shared" si="121"/>
        <v>0</v>
      </c>
      <c r="X32" s="11">
        <f t="shared" si="121"/>
        <v>0</v>
      </c>
      <c r="Y32" s="13">
        <f t="shared" si="121"/>
        <v>14872</v>
      </c>
      <c r="Z32" s="13">
        <f t="shared" si="121"/>
        <v>0</v>
      </c>
      <c r="AA32" s="11">
        <f t="shared" si="121"/>
        <v>0</v>
      </c>
      <c r="AB32" s="11">
        <f t="shared" si="121"/>
        <v>0</v>
      </c>
      <c r="AC32" s="11">
        <f t="shared" si="121"/>
        <v>0</v>
      </c>
      <c r="AD32" s="11">
        <f t="shared" si="121"/>
        <v>0</v>
      </c>
      <c r="AE32" s="13">
        <f t="shared" si="121"/>
        <v>14872</v>
      </c>
      <c r="AF32" s="13">
        <f t="shared" si="121"/>
        <v>0</v>
      </c>
      <c r="AG32" s="11">
        <f t="shared" si="121"/>
        <v>0</v>
      </c>
      <c r="AH32" s="11">
        <f t="shared" si="121"/>
        <v>0</v>
      </c>
      <c r="AI32" s="11">
        <f t="shared" ref="AG32:AV34" si="122">AI33</f>
        <v>0</v>
      </c>
      <c r="AJ32" s="11">
        <f t="shared" si="122"/>
        <v>0</v>
      </c>
      <c r="AK32" s="13">
        <f t="shared" si="122"/>
        <v>14872</v>
      </c>
      <c r="AL32" s="13">
        <f t="shared" si="122"/>
        <v>0</v>
      </c>
      <c r="AM32" s="11">
        <f t="shared" si="122"/>
        <v>0</v>
      </c>
      <c r="AN32" s="11">
        <f t="shared" si="122"/>
        <v>0</v>
      </c>
      <c r="AO32" s="11">
        <f t="shared" si="122"/>
        <v>0</v>
      </c>
      <c r="AP32" s="11">
        <f t="shared" si="122"/>
        <v>0</v>
      </c>
      <c r="AQ32" s="13">
        <f t="shared" si="122"/>
        <v>14872</v>
      </c>
      <c r="AR32" s="13">
        <f t="shared" si="122"/>
        <v>0</v>
      </c>
      <c r="AS32" s="11">
        <f t="shared" si="122"/>
        <v>0</v>
      </c>
      <c r="AT32" s="11">
        <f t="shared" si="122"/>
        <v>0</v>
      </c>
      <c r="AU32" s="11">
        <f t="shared" si="122"/>
        <v>0</v>
      </c>
      <c r="AV32" s="13">
        <f t="shared" si="122"/>
        <v>-30</v>
      </c>
      <c r="AW32" s="13">
        <f t="shared" ref="AS32:BH34" si="123">AW33</f>
        <v>14842</v>
      </c>
      <c r="AX32" s="13">
        <f t="shared" si="123"/>
        <v>0</v>
      </c>
      <c r="AY32" s="11">
        <f t="shared" si="123"/>
        <v>0</v>
      </c>
      <c r="AZ32" s="11">
        <f t="shared" si="123"/>
        <v>0</v>
      </c>
      <c r="BA32" s="11">
        <f t="shared" si="123"/>
        <v>0</v>
      </c>
      <c r="BB32" s="13">
        <f t="shared" si="123"/>
        <v>0</v>
      </c>
      <c r="BC32" s="13">
        <f t="shared" si="123"/>
        <v>14842</v>
      </c>
      <c r="BD32" s="13">
        <f t="shared" si="123"/>
        <v>0</v>
      </c>
      <c r="BE32" s="11">
        <f t="shared" si="123"/>
        <v>0</v>
      </c>
      <c r="BF32" s="11">
        <f t="shared" si="123"/>
        <v>0</v>
      </c>
      <c r="BG32" s="11">
        <f t="shared" si="123"/>
        <v>0</v>
      </c>
      <c r="BH32" s="13">
        <f t="shared" si="123"/>
        <v>0</v>
      </c>
      <c r="BI32" s="13">
        <f t="shared" ref="BE32:BT34" si="124">BI33</f>
        <v>14842</v>
      </c>
      <c r="BJ32" s="13">
        <f t="shared" si="124"/>
        <v>0</v>
      </c>
      <c r="BK32" s="11">
        <f t="shared" si="124"/>
        <v>0</v>
      </c>
      <c r="BL32" s="11">
        <f t="shared" si="124"/>
        <v>0</v>
      </c>
      <c r="BM32" s="11">
        <f t="shared" si="124"/>
        <v>0</v>
      </c>
      <c r="BN32" s="13">
        <f t="shared" si="124"/>
        <v>0</v>
      </c>
      <c r="BO32" s="13">
        <f t="shared" si="124"/>
        <v>14842</v>
      </c>
      <c r="BP32" s="13">
        <f t="shared" si="124"/>
        <v>0</v>
      </c>
      <c r="BQ32" s="11">
        <f t="shared" si="124"/>
        <v>0</v>
      </c>
      <c r="BR32" s="11">
        <f t="shared" si="124"/>
        <v>0</v>
      </c>
      <c r="BS32" s="11">
        <f t="shared" si="124"/>
        <v>0</v>
      </c>
      <c r="BT32" s="13">
        <f t="shared" si="124"/>
        <v>0</v>
      </c>
      <c r="BU32" s="13">
        <f t="shared" ref="BQ32:CF34" si="125">BU33</f>
        <v>14842</v>
      </c>
      <c r="BV32" s="13">
        <f t="shared" si="125"/>
        <v>0</v>
      </c>
      <c r="BW32" s="11">
        <f t="shared" si="125"/>
        <v>0</v>
      </c>
      <c r="BX32" s="11">
        <f t="shared" si="125"/>
        <v>0</v>
      </c>
      <c r="BY32" s="11">
        <f t="shared" si="125"/>
        <v>0</v>
      </c>
      <c r="BZ32" s="13">
        <f t="shared" si="125"/>
        <v>0</v>
      </c>
      <c r="CA32" s="13">
        <f t="shared" si="125"/>
        <v>14842</v>
      </c>
      <c r="CB32" s="13">
        <f t="shared" si="125"/>
        <v>0</v>
      </c>
      <c r="CC32" s="11">
        <f t="shared" si="125"/>
        <v>0</v>
      </c>
      <c r="CD32" s="11">
        <f t="shared" si="125"/>
        <v>0</v>
      </c>
      <c r="CE32" s="11">
        <f t="shared" si="125"/>
        <v>0</v>
      </c>
      <c r="CF32" s="13">
        <f t="shared" si="125"/>
        <v>0</v>
      </c>
      <c r="CG32" s="13">
        <f t="shared" ref="CC32:CR34" si="126">CG33</f>
        <v>14842</v>
      </c>
      <c r="CH32" s="13">
        <f t="shared" si="126"/>
        <v>0</v>
      </c>
      <c r="CI32" s="11">
        <f t="shared" si="126"/>
        <v>0</v>
      </c>
      <c r="CJ32" s="11">
        <f t="shared" si="126"/>
        <v>0</v>
      </c>
      <c r="CK32" s="11">
        <f t="shared" si="126"/>
        <v>0</v>
      </c>
      <c r="CL32" s="13">
        <f t="shared" si="126"/>
        <v>-57</v>
      </c>
      <c r="CM32" s="13">
        <f t="shared" si="126"/>
        <v>14785</v>
      </c>
      <c r="CN32" s="13">
        <f t="shared" si="126"/>
        <v>0</v>
      </c>
      <c r="CO32" s="11">
        <f t="shared" si="126"/>
        <v>0</v>
      </c>
      <c r="CP32" s="11">
        <f t="shared" si="126"/>
        <v>0</v>
      </c>
      <c r="CQ32" s="11">
        <f t="shared" si="126"/>
        <v>0</v>
      </c>
      <c r="CR32" s="13">
        <f t="shared" si="126"/>
        <v>0</v>
      </c>
      <c r="CS32" s="13">
        <f t="shared" ref="CO32:CV34" si="127">CS33</f>
        <v>14785</v>
      </c>
      <c r="CT32" s="13">
        <f t="shared" si="127"/>
        <v>0</v>
      </c>
      <c r="CU32" s="13">
        <f t="shared" si="127"/>
        <v>14098</v>
      </c>
      <c r="CV32" s="82">
        <f t="shared" si="127"/>
        <v>0</v>
      </c>
      <c r="CW32" s="81">
        <f t="shared" si="78"/>
        <v>95.353398714913766</v>
      </c>
      <c r="CX32" s="81"/>
    </row>
    <row r="33" spans="1:102" ht="23.25" customHeight="1">
      <c r="A33" s="55" t="s">
        <v>66</v>
      </c>
      <c r="B33" s="14" t="str">
        <f>B32</f>
        <v>900</v>
      </c>
      <c r="C33" s="14" t="s">
        <v>22</v>
      </c>
      <c r="D33" s="14" t="s">
        <v>17</v>
      </c>
      <c r="E33" s="14" t="s">
        <v>67</v>
      </c>
      <c r="F33" s="17"/>
      <c r="G33" s="15">
        <f t="shared" si="120"/>
        <v>14872</v>
      </c>
      <c r="H33" s="15">
        <f t="shared" si="120"/>
        <v>0</v>
      </c>
      <c r="I33" s="11">
        <f t="shared" si="120"/>
        <v>0</v>
      </c>
      <c r="J33" s="11">
        <f t="shared" si="120"/>
        <v>0</v>
      </c>
      <c r="K33" s="11">
        <f t="shared" si="120"/>
        <v>0</v>
      </c>
      <c r="L33" s="11">
        <f t="shared" si="120"/>
        <v>0</v>
      </c>
      <c r="M33" s="15">
        <f t="shared" si="120"/>
        <v>14872</v>
      </c>
      <c r="N33" s="15">
        <f t="shared" si="120"/>
        <v>0</v>
      </c>
      <c r="O33" s="11">
        <f t="shared" si="120"/>
        <v>0</v>
      </c>
      <c r="P33" s="11">
        <f t="shared" si="120"/>
        <v>0</v>
      </c>
      <c r="Q33" s="11">
        <f t="shared" si="120"/>
        <v>0</v>
      </c>
      <c r="R33" s="11">
        <f t="shared" si="120"/>
        <v>0</v>
      </c>
      <c r="S33" s="15">
        <f t="shared" si="121"/>
        <v>14872</v>
      </c>
      <c r="T33" s="15">
        <f t="shared" si="121"/>
        <v>0</v>
      </c>
      <c r="U33" s="11">
        <f t="shared" si="121"/>
        <v>0</v>
      </c>
      <c r="V33" s="11">
        <f t="shared" si="121"/>
        <v>0</v>
      </c>
      <c r="W33" s="11">
        <f t="shared" si="121"/>
        <v>0</v>
      </c>
      <c r="X33" s="11">
        <f t="shared" si="121"/>
        <v>0</v>
      </c>
      <c r="Y33" s="15">
        <f t="shared" si="121"/>
        <v>14872</v>
      </c>
      <c r="Z33" s="15">
        <f t="shared" si="121"/>
        <v>0</v>
      </c>
      <c r="AA33" s="11">
        <f t="shared" si="121"/>
        <v>0</v>
      </c>
      <c r="AB33" s="11">
        <f t="shared" si="121"/>
        <v>0</v>
      </c>
      <c r="AC33" s="11">
        <f t="shared" si="121"/>
        <v>0</v>
      </c>
      <c r="AD33" s="11">
        <f t="shared" si="121"/>
        <v>0</v>
      </c>
      <c r="AE33" s="15">
        <f t="shared" si="121"/>
        <v>14872</v>
      </c>
      <c r="AF33" s="15">
        <f t="shared" si="121"/>
        <v>0</v>
      </c>
      <c r="AG33" s="11">
        <f t="shared" si="122"/>
        <v>0</v>
      </c>
      <c r="AH33" s="11">
        <f t="shared" si="122"/>
        <v>0</v>
      </c>
      <c r="AI33" s="11">
        <f t="shared" si="122"/>
        <v>0</v>
      </c>
      <c r="AJ33" s="11">
        <f t="shared" si="122"/>
        <v>0</v>
      </c>
      <c r="AK33" s="15">
        <f t="shared" si="122"/>
        <v>14872</v>
      </c>
      <c r="AL33" s="15">
        <f t="shared" si="122"/>
        <v>0</v>
      </c>
      <c r="AM33" s="11">
        <f t="shared" si="122"/>
        <v>0</v>
      </c>
      <c r="AN33" s="11">
        <f t="shared" si="122"/>
        <v>0</v>
      </c>
      <c r="AO33" s="11">
        <f t="shared" si="122"/>
        <v>0</v>
      </c>
      <c r="AP33" s="11">
        <f t="shared" si="122"/>
        <v>0</v>
      </c>
      <c r="AQ33" s="15">
        <f t="shared" si="122"/>
        <v>14872</v>
      </c>
      <c r="AR33" s="15">
        <f t="shared" si="122"/>
        <v>0</v>
      </c>
      <c r="AS33" s="11">
        <f t="shared" si="123"/>
        <v>0</v>
      </c>
      <c r="AT33" s="11">
        <f t="shared" si="123"/>
        <v>0</v>
      </c>
      <c r="AU33" s="11">
        <f t="shared" si="123"/>
        <v>0</v>
      </c>
      <c r="AV33" s="11">
        <f t="shared" si="123"/>
        <v>-30</v>
      </c>
      <c r="AW33" s="15">
        <f t="shared" si="123"/>
        <v>14842</v>
      </c>
      <c r="AX33" s="15">
        <f t="shared" si="123"/>
        <v>0</v>
      </c>
      <c r="AY33" s="11">
        <f t="shared" si="123"/>
        <v>0</v>
      </c>
      <c r="AZ33" s="11">
        <f t="shared" si="123"/>
        <v>0</v>
      </c>
      <c r="BA33" s="11">
        <f t="shared" si="123"/>
        <v>0</v>
      </c>
      <c r="BB33" s="11">
        <f t="shared" si="123"/>
        <v>0</v>
      </c>
      <c r="BC33" s="15">
        <f t="shared" si="123"/>
        <v>14842</v>
      </c>
      <c r="BD33" s="15">
        <f t="shared" si="123"/>
        <v>0</v>
      </c>
      <c r="BE33" s="11">
        <f t="shared" si="124"/>
        <v>0</v>
      </c>
      <c r="BF33" s="11">
        <f t="shared" si="124"/>
        <v>0</v>
      </c>
      <c r="BG33" s="11">
        <f t="shared" si="124"/>
        <v>0</v>
      </c>
      <c r="BH33" s="11">
        <f t="shared" si="124"/>
        <v>0</v>
      </c>
      <c r="BI33" s="15">
        <f t="shared" si="124"/>
        <v>14842</v>
      </c>
      <c r="BJ33" s="15">
        <f t="shared" si="124"/>
        <v>0</v>
      </c>
      <c r="BK33" s="11">
        <f t="shared" si="124"/>
        <v>0</v>
      </c>
      <c r="BL33" s="11">
        <f t="shared" si="124"/>
        <v>0</v>
      </c>
      <c r="BM33" s="11">
        <f t="shared" si="124"/>
        <v>0</v>
      </c>
      <c r="BN33" s="11">
        <f t="shared" si="124"/>
        <v>0</v>
      </c>
      <c r="BO33" s="15">
        <f t="shared" si="124"/>
        <v>14842</v>
      </c>
      <c r="BP33" s="15">
        <f t="shared" si="124"/>
        <v>0</v>
      </c>
      <c r="BQ33" s="11">
        <f t="shared" si="125"/>
        <v>0</v>
      </c>
      <c r="BR33" s="11">
        <f t="shared" si="125"/>
        <v>0</v>
      </c>
      <c r="BS33" s="11">
        <f t="shared" si="125"/>
        <v>0</v>
      </c>
      <c r="BT33" s="11">
        <f t="shared" si="125"/>
        <v>0</v>
      </c>
      <c r="BU33" s="15">
        <f t="shared" si="125"/>
        <v>14842</v>
      </c>
      <c r="BV33" s="15">
        <f t="shared" si="125"/>
        <v>0</v>
      </c>
      <c r="BW33" s="11">
        <f t="shared" si="125"/>
        <v>0</v>
      </c>
      <c r="BX33" s="11">
        <f t="shared" si="125"/>
        <v>0</v>
      </c>
      <c r="BY33" s="11">
        <f t="shared" si="125"/>
        <v>0</v>
      </c>
      <c r="BZ33" s="11">
        <f t="shared" si="125"/>
        <v>0</v>
      </c>
      <c r="CA33" s="15">
        <f t="shared" si="125"/>
        <v>14842</v>
      </c>
      <c r="CB33" s="15">
        <f t="shared" si="125"/>
        <v>0</v>
      </c>
      <c r="CC33" s="11">
        <f t="shared" si="126"/>
        <v>0</v>
      </c>
      <c r="CD33" s="11">
        <f t="shared" si="126"/>
        <v>0</v>
      </c>
      <c r="CE33" s="11">
        <f t="shared" si="126"/>
        <v>0</v>
      </c>
      <c r="CF33" s="11">
        <f t="shared" si="126"/>
        <v>0</v>
      </c>
      <c r="CG33" s="15">
        <f t="shared" si="126"/>
        <v>14842</v>
      </c>
      <c r="CH33" s="15">
        <f t="shared" si="126"/>
        <v>0</v>
      </c>
      <c r="CI33" s="11">
        <f t="shared" si="126"/>
        <v>0</v>
      </c>
      <c r="CJ33" s="11">
        <f t="shared" si="126"/>
        <v>0</v>
      </c>
      <c r="CK33" s="11">
        <f t="shared" si="126"/>
        <v>0</v>
      </c>
      <c r="CL33" s="11">
        <f t="shared" si="126"/>
        <v>-57</v>
      </c>
      <c r="CM33" s="15">
        <f t="shared" si="126"/>
        <v>14785</v>
      </c>
      <c r="CN33" s="15">
        <f t="shared" si="126"/>
        <v>0</v>
      </c>
      <c r="CO33" s="11">
        <f t="shared" si="127"/>
        <v>0</v>
      </c>
      <c r="CP33" s="11">
        <f t="shared" si="127"/>
        <v>0</v>
      </c>
      <c r="CQ33" s="11">
        <f t="shared" si="127"/>
        <v>0</v>
      </c>
      <c r="CR33" s="11">
        <f t="shared" si="127"/>
        <v>0</v>
      </c>
      <c r="CS33" s="15">
        <f t="shared" si="127"/>
        <v>14785</v>
      </c>
      <c r="CT33" s="15">
        <f t="shared" si="127"/>
        <v>0</v>
      </c>
      <c r="CU33" s="15">
        <f t="shared" si="127"/>
        <v>14098</v>
      </c>
      <c r="CV33" s="15">
        <f t="shared" si="127"/>
        <v>0</v>
      </c>
      <c r="CW33" s="34">
        <f t="shared" si="78"/>
        <v>95.353398714913766</v>
      </c>
      <c r="CX33" s="34"/>
    </row>
    <row r="34" spans="1:102" ht="34.5" customHeight="1">
      <c r="A34" s="55" t="s">
        <v>88</v>
      </c>
      <c r="B34" s="14" t="str">
        <f>B33</f>
        <v>900</v>
      </c>
      <c r="C34" s="14" t="s">
        <v>22</v>
      </c>
      <c r="D34" s="14" t="s">
        <v>17</v>
      </c>
      <c r="E34" s="14" t="s">
        <v>89</v>
      </c>
      <c r="F34" s="14"/>
      <c r="G34" s="18">
        <f t="shared" si="120"/>
        <v>14872</v>
      </c>
      <c r="H34" s="18">
        <f t="shared" si="120"/>
        <v>0</v>
      </c>
      <c r="I34" s="11">
        <f t="shared" si="120"/>
        <v>0</v>
      </c>
      <c r="J34" s="11">
        <f t="shared" si="120"/>
        <v>0</v>
      </c>
      <c r="K34" s="11">
        <f t="shared" si="120"/>
        <v>0</v>
      </c>
      <c r="L34" s="11">
        <f t="shared" si="120"/>
        <v>0</v>
      </c>
      <c r="M34" s="18">
        <f t="shared" si="120"/>
        <v>14872</v>
      </c>
      <c r="N34" s="18">
        <f t="shared" si="120"/>
        <v>0</v>
      </c>
      <c r="O34" s="11">
        <f t="shared" si="120"/>
        <v>0</v>
      </c>
      <c r="P34" s="11">
        <f t="shared" si="120"/>
        <v>0</v>
      </c>
      <c r="Q34" s="11">
        <f t="shared" si="120"/>
        <v>0</v>
      </c>
      <c r="R34" s="11">
        <f t="shared" si="120"/>
        <v>0</v>
      </c>
      <c r="S34" s="18">
        <f t="shared" si="121"/>
        <v>14872</v>
      </c>
      <c r="T34" s="18">
        <f t="shared" si="121"/>
        <v>0</v>
      </c>
      <c r="U34" s="11">
        <f t="shared" si="121"/>
        <v>0</v>
      </c>
      <c r="V34" s="11">
        <f t="shared" si="121"/>
        <v>0</v>
      </c>
      <c r="W34" s="11">
        <f t="shared" si="121"/>
        <v>0</v>
      </c>
      <c r="X34" s="11">
        <f t="shared" si="121"/>
        <v>0</v>
      </c>
      <c r="Y34" s="18">
        <f t="shared" si="121"/>
        <v>14872</v>
      </c>
      <c r="Z34" s="18">
        <f t="shared" si="121"/>
        <v>0</v>
      </c>
      <c r="AA34" s="11">
        <f t="shared" si="121"/>
        <v>0</v>
      </c>
      <c r="AB34" s="11">
        <f t="shared" si="121"/>
        <v>0</v>
      </c>
      <c r="AC34" s="11">
        <f t="shared" si="121"/>
        <v>0</v>
      </c>
      <c r="AD34" s="11">
        <f t="shared" si="121"/>
        <v>0</v>
      </c>
      <c r="AE34" s="18">
        <f t="shared" si="121"/>
        <v>14872</v>
      </c>
      <c r="AF34" s="18">
        <f t="shared" si="121"/>
        <v>0</v>
      </c>
      <c r="AG34" s="11">
        <f t="shared" si="122"/>
        <v>0</v>
      </c>
      <c r="AH34" s="11">
        <f t="shared" si="122"/>
        <v>0</v>
      </c>
      <c r="AI34" s="11">
        <f t="shared" si="122"/>
        <v>0</v>
      </c>
      <c r="AJ34" s="11">
        <f t="shared" si="122"/>
        <v>0</v>
      </c>
      <c r="AK34" s="18">
        <f t="shared" si="122"/>
        <v>14872</v>
      </c>
      <c r="AL34" s="18">
        <f t="shared" si="122"/>
        <v>0</v>
      </c>
      <c r="AM34" s="11">
        <f t="shared" si="122"/>
        <v>0</v>
      </c>
      <c r="AN34" s="11">
        <f t="shared" si="122"/>
        <v>0</v>
      </c>
      <c r="AO34" s="11">
        <f t="shared" si="122"/>
        <v>0</v>
      </c>
      <c r="AP34" s="11">
        <f t="shared" si="122"/>
        <v>0</v>
      </c>
      <c r="AQ34" s="18">
        <f t="shared" si="122"/>
        <v>14872</v>
      </c>
      <c r="AR34" s="18">
        <f t="shared" si="122"/>
        <v>0</v>
      </c>
      <c r="AS34" s="11">
        <f t="shared" si="123"/>
        <v>0</v>
      </c>
      <c r="AT34" s="11">
        <f t="shared" si="123"/>
        <v>0</v>
      </c>
      <c r="AU34" s="11">
        <f t="shared" si="123"/>
        <v>0</v>
      </c>
      <c r="AV34" s="11">
        <f t="shared" si="123"/>
        <v>-30</v>
      </c>
      <c r="AW34" s="18">
        <f t="shared" si="123"/>
        <v>14842</v>
      </c>
      <c r="AX34" s="18">
        <f t="shared" si="123"/>
        <v>0</v>
      </c>
      <c r="AY34" s="11">
        <f t="shared" si="123"/>
        <v>0</v>
      </c>
      <c r="AZ34" s="11">
        <f t="shared" si="123"/>
        <v>0</v>
      </c>
      <c r="BA34" s="11">
        <f t="shared" si="123"/>
        <v>0</v>
      </c>
      <c r="BB34" s="11">
        <f t="shared" si="123"/>
        <v>0</v>
      </c>
      <c r="BC34" s="18">
        <f t="shared" si="123"/>
        <v>14842</v>
      </c>
      <c r="BD34" s="18">
        <f t="shared" si="123"/>
        <v>0</v>
      </c>
      <c r="BE34" s="11">
        <f t="shared" si="124"/>
        <v>0</v>
      </c>
      <c r="BF34" s="11">
        <f t="shared" si="124"/>
        <v>0</v>
      </c>
      <c r="BG34" s="11">
        <f t="shared" si="124"/>
        <v>0</v>
      </c>
      <c r="BH34" s="11">
        <f t="shared" si="124"/>
        <v>0</v>
      </c>
      <c r="BI34" s="18">
        <f t="shared" si="124"/>
        <v>14842</v>
      </c>
      <c r="BJ34" s="18">
        <f t="shared" si="124"/>
        <v>0</v>
      </c>
      <c r="BK34" s="11">
        <f t="shared" si="124"/>
        <v>0</v>
      </c>
      <c r="BL34" s="11">
        <f t="shared" si="124"/>
        <v>0</v>
      </c>
      <c r="BM34" s="11">
        <f t="shared" si="124"/>
        <v>0</v>
      </c>
      <c r="BN34" s="11">
        <f t="shared" si="124"/>
        <v>0</v>
      </c>
      <c r="BO34" s="18">
        <f t="shared" si="124"/>
        <v>14842</v>
      </c>
      <c r="BP34" s="18">
        <f t="shared" si="124"/>
        <v>0</v>
      </c>
      <c r="BQ34" s="11">
        <f t="shared" si="125"/>
        <v>0</v>
      </c>
      <c r="BR34" s="11">
        <f t="shared" si="125"/>
        <v>0</v>
      </c>
      <c r="BS34" s="11">
        <f t="shared" si="125"/>
        <v>0</v>
      </c>
      <c r="BT34" s="11">
        <f t="shared" si="125"/>
        <v>0</v>
      </c>
      <c r="BU34" s="18">
        <f t="shared" si="125"/>
        <v>14842</v>
      </c>
      <c r="BV34" s="18">
        <f t="shared" si="125"/>
        <v>0</v>
      </c>
      <c r="BW34" s="11">
        <f t="shared" si="125"/>
        <v>0</v>
      </c>
      <c r="BX34" s="11">
        <f t="shared" si="125"/>
        <v>0</v>
      </c>
      <c r="BY34" s="11">
        <f t="shared" si="125"/>
        <v>0</v>
      </c>
      <c r="BZ34" s="11">
        <f t="shared" si="125"/>
        <v>0</v>
      </c>
      <c r="CA34" s="18">
        <f t="shared" si="125"/>
        <v>14842</v>
      </c>
      <c r="CB34" s="18">
        <f t="shared" si="125"/>
        <v>0</v>
      </c>
      <c r="CC34" s="11">
        <f t="shared" si="126"/>
        <v>0</v>
      </c>
      <c r="CD34" s="11">
        <f t="shared" si="126"/>
        <v>0</v>
      </c>
      <c r="CE34" s="11">
        <f t="shared" si="126"/>
        <v>0</v>
      </c>
      <c r="CF34" s="11">
        <f t="shared" si="126"/>
        <v>0</v>
      </c>
      <c r="CG34" s="18">
        <f t="shared" si="126"/>
        <v>14842</v>
      </c>
      <c r="CH34" s="18">
        <f t="shared" si="126"/>
        <v>0</v>
      </c>
      <c r="CI34" s="11">
        <f t="shared" si="126"/>
        <v>0</v>
      </c>
      <c r="CJ34" s="11">
        <f t="shared" si="126"/>
        <v>0</v>
      </c>
      <c r="CK34" s="11">
        <f t="shared" si="126"/>
        <v>0</v>
      </c>
      <c r="CL34" s="11">
        <f t="shared" si="126"/>
        <v>-57</v>
      </c>
      <c r="CM34" s="18">
        <f t="shared" si="126"/>
        <v>14785</v>
      </c>
      <c r="CN34" s="18">
        <f t="shared" si="126"/>
        <v>0</v>
      </c>
      <c r="CO34" s="11">
        <f t="shared" si="127"/>
        <v>0</v>
      </c>
      <c r="CP34" s="11">
        <f t="shared" si="127"/>
        <v>0</v>
      </c>
      <c r="CQ34" s="11">
        <f t="shared" si="127"/>
        <v>0</v>
      </c>
      <c r="CR34" s="11">
        <f t="shared" si="127"/>
        <v>0</v>
      </c>
      <c r="CS34" s="18">
        <f t="shared" si="127"/>
        <v>14785</v>
      </c>
      <c r="CT34" s="18">
        <f t="shared" si="127"/>
        <v>0</v>
      </c>
      <c r="CU34" s="18">
        <f t="shared" si="127"/>
        <v>14098</v>
      </c>
      <c r="CV34" s="18">
        <f t="shared" si="127"/>
        <v>0</v>
      </c>
      <c r="CW34" s="34">
        <f t="shared" si="78"/>
        <v>95.353398714913766</v>
      </c>
      <c r="CX34" s="34"/>
    </row>
    <row r="35" spans="1:102" ht="21" customHeight="1">
      <c r="A35" s="55" t="s">
        <v>97</v>
      </c>
      <c r="B35" s="14" t="str">
        <f>B34</f>
        <v>900</v>
      </c>
      <c r="C35" s="14" t="s">
        <v>22</v>
      </c>
      <c r="D35" s="14" t="s">
        <v>17</v>
      </c>
      <c r="E35" s="14" t="s">
        <v>98</v>
      </c>
      <c r="F35" s="14"/>
      <c r="G35" s="18">
        <f>G36+G38+G40</f>
        <v>14872</v>
      </c>
      <c r="H35" s="18">
        <f t="shared" ref="H35:N35" si="128">H36+H38+H40</f>
        <v>0</v>
      </c>
      <c r="I35" s="11">
        <f t="shared" si="128"/>
        <v>0</v>
      </c>
      <c r="J35" s="11">
        <f t="shared" si="128"/>
        <v>0</v>
      </c>
      <c r="K35" s="11">
        <f t="shared" si="128"/>
        <v>0</v>
      </c>
      <c r="L35" s="11">
        <f t="shared" si="128"/>
        <v>0</v>
      </c>
      <c r="M35" s="18">
        <f t="shared" si="128"/>
        <v>14872</v>
      </c>
      <c r="N35" s="18">
        <f t="shared" si="128"/>
        <v>0</v>
      </c>
      <c r="O35" s="11">
        <f t="shared" ref="O35:T35" si="129">O36+O38+O40</f>
        <v>0</v>
      </c>
      <c r="P35" s="11">
        <f t="shared" si="129"/>
        <v>0</v>
      </c>
      <c r="Q35" s="11">
        <f t="shared" si="129"/>
        <v>0</v>
      </c>
      <c r="R35" s="11">
        <f t="shared" si="129"/>
        <v>0</v>
      </c>
      <c r="S35" s="18">
        <f t="shared" si="129"/>
        <v>14872</v>
      </c>
      <c r="T35" s="18">
        <f t="shared" si="129"/>
        <v>0</v>
      </c>
      <c r="U35" s="11">
        <f t="shared" ref="U35:Z35" si="130">U36+U38+U40</f>
        <v>0</v>
      </c>
      <c r="V35" s="11">
        <f t="shared" si="130"/>
        <v>0</v>
      </c>
      <c r="W35" s="11">
        <f t="shared" si="130"/>
        <v>0</v>
      </c>
      <c r="X35" s="11">
        <f t="shared" si="130"/>
        <v>0</v>
      </c>
      <c r="Y35" s="18">
        <f t="shared" si="130"/>
        <v>14872</v>
      </c>
      <c r="Z35" s="18">
        <f t="shared" si="130"/>
        <v>0</v>
      </c>
      <c r="AA35" s="11">
        <f t="shared" ref="AA35:AF35" si="131">AA36+AA38+AA40</f>
        <v>0</v>
      </c>
      <c r="AB35" s="11">
        <f t="shared" si="131"/>
        <v>0</v>
      </c>
      <c r="AC35" s="11">
        <f t="shared" si="131"/>
        <v>0</v>
      </c>
      <c r="AD35" s="11">
        <f t="shared" si="131"/>
        <v>0</v>
      </c>
      <c r="AE35" s="18">
        <f t="shared" si="131"/>
        <v>14872</v>
      </c>
      <c r="AF35" s="18">
        <f t="shared" si="131"/>
        <v>0</v>
      </c>
      <c r="AG35" s="11">
        <f t="shared" ref="AG35:AL35" si="132">AG36+AG38+AG40</f>
        <v>0</v>
      </c>
      <c r="AH35" s="11">
        <f t="shared" si="132"/>
        <v>0</v>
      </c>
      <c r="AI35" s="11">
        <f t="shared" si="132"/>
        <v>0</v>
      </c>
      <c r="AJ35" s="11">
        <f t="shared" si="132"/>
        <v>0</v>
      </c>
      <c r="AK35" s="18">
        <f t="shared" si="132"/>
        <v>14872</v>
      </c>
      <c r="AL35" s="18">
        <f t="shared" si="132"/>
        <v>0</v>
      </c>
      <c r="AM35" s="11">
        <f t="shared" ref="AM35:AR35" si="133">AM36+AM38+AM40</f>
        <v>0</v>
      </c>
      <c r="AN35" s="11">
        <f t="shared" si="133"/>
        <v>0</v>
      </c>
      <c r="AO35" s="11">
        <f t="shared" si="133"/>
        <v>0</v>
      </c>
      <c r="AP35" s="11">
        <f t="shared" si="133"/>
        <v>0</v>
      </c>
      <c r="AQ35" s="18">
        <f t="shared" si="133"/>
        <v>14872</v>
      </c>
      <c r="AR35" s="18">
        <f t="shared" si="133"/>
        <v>0</v>
      </c>
      <c r="AS35" s="11">
        <f t="shared" ref="AS35:AX35" si="134">AS36+AS38+AS40</f>
        <v>0</v>
      </c>
      <c r="AT35" s="11">
        <f t="shared" si="134"/>
        <v>0</v>
      </c>
      <c r="AU35" s="11">
        <f t="shared" si="134"/>
        <v>0</v>
      </c>
      <c r="AV35" s="11">
        <f t="shared" si="134"/>
        <v>-30</v>
      </c>
      <c r="AW35" s="18">
        <f t="shared" si="134"/>
        <v>14842</v>
      </c>
      <c r="AX35" s="18">
        <f t="shared" si="134"/>
        <v>0</v>
      </c>
      <c r="AY35" s="11">
        <f t="shared" ref="AY35:BD35" si="135">AY36+AY38+AY40</f>
        <v>0</v>
      </c>
      <c r="AZ35" s="11">
        <f t="shared" si="135"/>
        <v>0</v>
      </c>
      <c r="BA35" s="11">
        <f t="shared" si="135"/>
        <v>0</v>
      </c>
      <c r="BB35" s="11">
        <f t="shared" si="135"/>
        <v>0</v>
      </c>
      <c r="BC35" s="18">
        <f t="shared" si="135"/>
        <v>14842</v>
      </c>
      <c r="BD35" s="18">
        <f t="shared" si="135"/>
        <v>0</v>
      </c>
      <c r="BE35" s="11">
        <f t="shared" ref="BE35:BJ35" si="136">BE36+BE38+BE40</f>
        <v>0</v>
      </c>
      <c r="BF35" s="11">
        <f t="shared" si="136"/>
        <v>0</v>
      </c>
      <c r="BG35" s="11">
        <f t="shared" si="136"/>
        <v>0</v>
      </c>
      <c r="BH35" s="11">
        <f t="shared" si="136"/>
        <v>0</v>
      </c>
      <c r="BI35" s="18">
        <f t="shared" si="136"/>
        <v>14842</v>
      </c>
      <c r="BJ35" s="18">
        <f t="shared" si="136"/>
        <v>0</v>
      </c>
      <c r="BK35" s="11">
        <f t="shared" ref="BK35:BP35" si="137">BK36+BK38+BK40</f>
        <v>0</v>
      </c>
      <c r="BL35" s="11">
        <f t="shared" si="137"/>
        <v>0</v>
      </c>
      <c r="BM35" s="11">
        <f t="shared" si="137"/>
        <v>0</v>
      </c>
      <c r="BN35" s="11">
        <f t="shared" si="137"/>
        <v>0</v>
      </c>
      <c r="BO35" s="18">
        <f t="shared" si="137"/>
        <v>14842</v>
      </c>
      <c r="BP35" s="18">
        <f t="shared" si="137"/>
        <v>0</v>
      </c>
      <c r="BQ35" s="11">
        <f t="shared" ref="BQ35:BV35" si="138">BQ36+BQ38+BQ40</f>
        <v>0</v>
      </c>
      <c r="BR35" s="11">
        <f t="shared" si="138"/>
        <v>0</v>
      </c>
      <c r="BS35" s="11">
        <f t="shared" si="138"/>
        <v>0</v>
      </c>
      <c r="BT35" s="11">
        <f t="shared" si="138"/>
        <v>0</v>
      </c>
      <c r="BU35" s="18">
        <f t="shared" si="138"/>
        <v>14842</v>
      </c>
      <c r="BV35" s="18">
        <f t="shared" si="138"/>
        <v>0</v>
      </c>
      <c r="BW35" s="11">
        <f t="shared" ref="BW35:CB35" si="139">BW36+BW38+BW40</f>
        <v>0</v>
      </c>
      <c r="BX35" s="11">
        <f t="shared" si="139"/>
        <v>0</v>
      </c>
      <c r="BY35" s="11">
        <f t="shared" si="139"/>
        <v>0</v>
      </c>
      <c r="BZ35" s="11">
        <f t="shared" si="139"/>
        <v>0</v>
      </c>
      <c r="CA35" s="18">
        <f t="shared" si="139"/>
        <v>14842</v>
      </c>
      <c r="CB35" s="18">
        <f t="shared" si="139"/>
        <v>0</v>
      </c>
      <c r="CC35" s="11">
        <f t="shared" ref="CC35:CH35" si="140">CC36+CC38+CC40</f>
        <v>0</v>
      </c>
      <c r="CD35" s="11">
        <f t="shared" si="140"/>
        <v>0</v>
      </c>
      <c r="CE35" s="11">
        <f t="shared" si="140"/>
        <v>0</v>
      </c>
      <c r="CF35" s="11">
        <f t="shared" si="140"/>
        <v>0</v>
      </c>
      <c r="CG35" s="18">
        <f t="shared" si="140"/>
        <v>14842</v>
      </c>
      <c r="CH35" s="18">
        <f t="shared" si="140"/>
        <v>0</v>
      </c>
      <c r="CI35" s="11">
        <f t="shared" ref="CI35:CN35" si="141">CI36+CI38+CI40</f>
        <v>0</v>
      </c>
      <c r="CJ35" s="11">
        <f t="shared" si="141"/>
        <v>0</v>
      </c>
      <c r="CK35" s="11">
        <f t="shared" si="141"/>
        <v>0</v>
      </c>
      <c r="CL35" s="11">
        <f t="shared" si="141"/>
        <v>-57</v>
      </c>
      <c r="CM35" s="18">
        <f t="shared" si="141"/>
        <v>14785</v>
      </c>
      <c r="CN35" s="18">
        <f t="shared" si="141"/>
        <v>0</v>
      </c>
      <c r="CO35" s="11">
        <f t="shared" ref="CO35:CS35" si="142">CO36+CO38+CO40</f>
        <v>0</v>
      </c>
      <c r="CP35" s="11">
        <f t="shared" si="142"/>
        <v>0</v>
      </c>
      <c r="CQ35" s="11">
        <f t="shared" si="142"/>
        <v>0</v>
      </c>
      <c r="CR35" s="11">
        <f t="shared" si="142"/>
        <v>0</v>
      </c>
      <c r="CS35" s="18">
        <f t="shared" si="142"/>
        <v>14785</v>
      </c>
      <c r="CT35" s="18">
        <f t="shared" ref="CT35:CV35" si="143">CT36+CT38+CT40</f>
        <v>0</v>
      </c>
      <c r="CU35" s="18">
        <f t="shared" si="143"/>
        <v>14098</v>
      </c>
      <c r="CV35" s="18">
        <f t="shared" si="143"/>
        <v>0</v>
      </c>
      <c r="CW35" s="34">
        <f t="shared" si="78"/>
        <v>95.353398714913766</v>
      </c>
      <c r="CX35" s="34"/>
    </row>
    <row r="36" spans="1:102" ht="73.5" customHeight="1">
      <c r="A36" s="55" t="s">
        <v>536</v>
      </c>
      <c r="B36" s="14" t="str">
        <f>B35</f>
        <v>900</v>
      </c>
      <c r="C36" s="14" t="s">
        <v>22</v>
      </c>
      <c r="D36" s="14" t="s">
        <v>17</v>
      </c>
      <c r="E36" s="14" t="s">
        <v>98</v>
      </c>
      <c r="F36" s="14" t="s">
        <v>92</v>
      </c>
      <c r="G36" s="11">
        <f>G37</f>
        <v>13119</v>
      </c>
      <c r="H36" s="11">
        <f t="shared" ref="H36:R36" si="144">H37</f>
        <v>0</v>
      </c>
      <c r="I36" s="11">
        <f t="shared" si="144"/>
        <v>0</v>
      </c>
      <c r="J36" s="11">
        <f t="shared" si="144"/>
        <v>0</v>
      </c>
      <c r="K36" s="11">
        <f t="shared" si="144"/>
        <v>0</v>
      </c>
      <c r="L36" s="11">
        <f t="shared" si="144"/>
        <v>0</v>
      </c>
      <c r="M36" s="11">
        <f t="shared" si="144"/>
        <v>13119</v>
      </c>
      <c r="N36" s="11">
        <f t="shared" si="144"/>
        <v>0</v>
      </c>
      <c r="O36" s="11">
        <f t="shared" si="144"/>
        <v>0</v>
      </c>
      <c r="P36" s="11">
        <f t="shared" si="144"/>
        <v>0</v>
      </c>
      <c r="Q36" s="11">
        <f t="shared" si="144"/>
        <v>0</v>
      </c>
      <c r="R36" s="11">
        <f t="shared" si="144"/>
        <v>0</v>
      </c>
      <c r="S36" s="11">
        <f t="shared" ref="S36:CD36" si="145">S37</f>
        <v>13119</v>
      </c>
      <c r="T36" s="11">
        <f t="shared" si="145"/>
        <v>0</v>
      </c>
      <c r="U36" s="11">
        <f t="shared" si="145"/>
        <v>0</v>
      </c>
      <c r="V36" s="11">
        <f t="shared" si="145"/>
        <v>0</v>
      </c>
      <c r="W36" s="11">
        <f t="shared" si="145"/>
        <v>0</v>
      </c>
      <c r="X36" s="11">
        <f t="shared" si="145"/>
        <v>0</v>
      </c>
      <c r="Y36" s="11">
        <f t="shared" si="145"/>
        <v>13119</v>
      </c>
      <c r="Z36" s="11">
        <f t="shared" si="145"/>
        <v>0</v>
      </c>
      <c r="AA36" s="11">
        <f t="shared" si="145"/>
        <v>0</v>
      </c>
      <c r="AB36" s="11">
        <f t="shared" si="145"/>
        <v>0</v>
      </c>
      <c r="AC36" s="11">
        <f t="shared" si="145"/>
        <v>0</v>
      </c>
      <c r="AD36" s="11">
        <f t="shared" si="145"/>
        <v>0</v>
      </c>
      <c r="AE36" s="11">
        <f t="shared" si="145"/>
        <v>13119</v>
      </c>
      <c r="AF36" s="11">
        <f t="shared" si="145"/>
        <v>0</v>
      </c>
      <c r="AG36" s="11">
        <f t="shared" si="145"/>
        <v>0</v>
      </c>
      <c r="AH36" s="11">
        <f t="shared" si="145"/>
        <v>0</v>
      </c>
      <c r="AI36" s="11">
        <f t="shared" si="145"/>
        <v>0</v>
      </c>
      <c r="AJ36" s="11">
        <f t="shared" si="145"/>
        <v>0</v>
      </c>
      <c r="AK36" s="11">
        <f t="shared" si="145"/>
        <v>13119</v>
      </c>
      <c r="AL36" s="11">
        <f t="shared" si="145"/>
        <v>0</v>
      </c>
      <c r="AM36" s="11">
        <f t="shared" si="145"/>
        <v>0</v>
      </c>
      <c r="AN36" s="11">
        <f t="shared" si="145"/>
        <v>0</v>
      </c>
      <c r="AO36" s="11">
        <f t="shared" si="145"/>
        <v>0</v>
      </c>
      <c r="AP36" s="11">
        <f t="shared" si="145"/>
        <v>0</v>
      </c>
      <c r="AQ36" s="11">
        <f t="shared" si="145"/>
        <v>13119</v>
      </c>
      <c r="AR36" s="11">
        <f t="shared" si="145"/>
        <v>0</v>
      </c>
      <c r="AS36" s="11">
        <f t="shared" si="145"/>
        <v>0</v>
      </c>
      <c r="AT36" s="11">
        <f t="shared" si="145"/>
        <v>0</v>
      </c>
      <c r="AU36" s="11">
        <f t="shared" si="145"/>
        <v>0</v>
      </c>
      <c r="AV36" s="11">
        <f t="shared" si="145"/>
        <v>0</v>
      </c>
      <c r="AW36" s="11">
        <f t="shared" si="145"/>
        <v>13119</v>
      </c>
      <c r="AX36" s="11">
        <f t="shared" si="145"/>
        <v>0</v>
      </c>
      <c r="AY36" s="11">
        <f t="shared" si="145"/>
        <v>0</v>
      </c>
      <c r="AZ36" s="11">
        <f t="shared" si="145"/>
        <v>0</v>
      </c>
      <c r="BA36" s="11">
        <f t="shared" si="145"/>
        <v>0</v>
      </c>
      <c r="BB36" s="11">
        <f t="shared" si="145"/>
        <v>0</v>
      </c>
      <c r="BC36" s="11">
        <f t="shared" si="145"/>
        <v>13119</v>
      </c>
      <c r="BD36" s="11">
        <f t="shared" si="145"/>
        <v>0</v>
      </c>
      <c r="BE36" s="11">
        <f t="shared" si="145"/>
        <v>0</v>
      </c>
      <c r="BF36" s="11">
        <f t="shared" si="145"/>
        <v>0</v>
      </c>
      <c r="BG36" s="11">
        <f t="shared" si="145"/>
        <v>0</v>
      </c>
      <c r="BH36" s="11">
        <f t="shared" si="145"/>
        <v>0</v>
      </c>
      <c r="BI36" s="11">
        <f t="shared" si="145"/>
        <v>13119</v>
      </c>
      <c r="BJ36" s="11">
        <f t="shared" si="145"/>
        <v>0</v>
      </c>
      <c r="BK36" s="11">
        <f t="shared" si="145"/>
        <v>0</v>
      </c>
      <c r="BL36" s="11">
        <f t="shared" si="145"/>
        <v>0</v>
      </c>
      <c r="BM36" s="11">
        <f t="shared" si="145"/>
        <v>0</v>
      </c>
      <c r="BN36" s="11">
        <f t="shared" si="145"/>
        <v>0</v>
      </c>
      <c r="BO36" s="11">
        <f t="shared" si="145"/>
        <v>13119</v>
      </c>
      <c r="BP36" s="11">
        <f t="shared" si="145"/>
        <v>0</v>
      </c>
      <c r="BQ36" s="11">
        <f t="shared" si="145"/>
        <v>0</v>
      </c>
      <c r="BR36" s="11">
        <f t="shared" si="145"/>
        <v>0</v>
      </c>
      <c r="BS36" s="11">
        <f t="shared" si="145"/>
        <v>0</v>
      </c>
      <c r="BT36" s="11">
        <f t="shared" si="145"/>
        <v>0</v>
      </c>
      <c r="BU36" s="11">
        <f t="shared" si="145"/>
        <v>13119</v>
      </c>
      <c r="BV36" s="11">
        <f t="shared" si="145"/>
        <v>0</v>
      </c>
      <c r="BW36" s="11">
        <f t="shared" si="145"/>
        <v>0</v>
      </c>
      <c r="BX36" s="11">
        <f t="shared" si="145"/>
        <v>0</v>
      </c>
      <c r="BY36" s="11">
        <f t="shared" si="145"/>
        <v>0</v>
      </c>
      <c r="BZ36" s="11">
        <f t="shared" si="145"/>
        <v>0</v>
      </c>
      <c r="CA36" s="11">
        <f t="shared" si="145"/>
        <v>13119</v>
      </c>
      <c r="CB36" s="11">
        <f t="shared" si="145"/>
        <v>0</v>
      </c>
      <c r="CC36" s="11">
        <f t="shared" si="145"/>
        <v>0</v>
      </c>
      <c r="CD36" s="11">
        <f t="shared" si="145"/>
        <v>0</v>
      </c>
      <c r="CE36" s="11">
        <f t="shared" ref="CE36:CV36" si="146">CE37</f>
        <v>0</v>
      </c>
      <c r="CF36" s="11">
        <f t="shared" si="146"/>
        <v>0</v>
      </c>
      <c r="CG36" s="11">
        <f t="shared" si="146"/>
        <v>13119</v>
      </c>
      <c r="CH36" s="11">
        <f t="shared" si="146"/>
        <v>0</v>
      </c>
      <c r="CI36" s="11">
        <f t="shared" si="146"/>
        <v>0</v>
      </c>
      <c r="CJ36" s="11">
        <f t="shared" si="146"/>
        <v>0</v>
      </c>
      <c r="CK36" s="11">
        <f t="shared" si="146"/>
        <v>0</v>
      </c>
      <c r="CL36" s="11">
        <f t="shared" si="146"/>
        <v>0</v>
      </c>
      <c r="CM36" s="11">
        <f t="shared" si="146"/>
        <v>13119</v>
      </c>
      <c r="CN36" s="11">
        <f t="shared" si="146"/>
        <v>0</v>
      </c>
      <c r="CO36" s="11">
        <f t="shared" si="146"/>
        <v>0</v>
      </c>
      <c r="CP36" s="11">
        <f t="shared" si="146"/>
        <v>0</v>
      </c>
      <c r="CQ36" s="11">
        <f t="shared" si="146"/>
        <v>0</v>
      </c>
      <c r="CR36" s="11">
        <f t="shared" si="146"/>
        <v>0</v>
      </c>
      <c r="CS36" s="11">
        <f t="shared" si="146"/>
        <v>13119</v>
      </c>
      <c r="CT36" s="11">
        <f t="shared" si="146"/>
        <v>0</v>
      </c>
      <c r="CU36" s="11">
        <f t="shared" si="146"/>
        <v>12965</v>
      </c>
      <c r="CV36" s="11">
        <f t="shared" si="146"/>
        <v>0</v>
      </c>
      <c r="CW36" s="34">
        <f t="shared" si="78"/>
        <v>98.82613004039942</v>
      </c>
      <c r="CX36" s="34"/>
    </row>
    <row r="37" spans="1:102" ht="36" customHeight="1">
      <c r="A37" s="55" t="s">
        <v>93</v>
      </c>
      <c r="B37" s="14" t="str">
        <f>B36</f>
        <v>900</v>
      </c>
      <c r="C37" s="14" t="s">
        <v>22</v>
      </c>
      <c r="D37" s="14" t="s">
        <v>17</v>
      </c>
      <c r="E37" s="14" t="s">
        <v>98</v>
      </c>
      <c r="F37" s="14" t="s">
        <v>94</v>
      </c>
      <c r="G37" s="11">
        <v>13119</v>
      </c>
      <c r="H37" s="16"/>
      <c r="I37" s="11"/>
      <c r="J37" s="11"/>
      <c r="K37" s="11"/>
      <c r="L37" s="11"/>
      <c r="M37" s="11">
        <f>G37+I37+J37+K37+L37</f>
        <v>13119</v>
      </c>
      <c r="N37" s="16">
        <f>H37+J37</f>
        <v>0</v>
      </c>
      <c r="O37" s="11"/>
      <c r="P37" s="11"/>
      <c r="Q37" s="11"/>
      <c r="R37" s="11"/>
      <c r="S37" s="11">
        <f>M37+O37+P37+Q37+R37</f>
        <v>13119</v>
      </c>
      <c r="T37" s="16">
        <f>N37+P37</f>
        <v>0</v>
      </c>
      <c r="U37" s="11"/>
      <c r="V37" s="11"/>
      <c r="W37" s="11"/>
      <c r="X37" s="11"/>
      <c r="Y37" s="11">
        <f>S37+U37+V37+W37+X37</f>
        <v>13119</v>
      </c>
      <c r="Z37" s="16">
        <f>T37+V37</f>
        <v>0</v>
      </c>
      <c r="AA37" s="11"/>
      <c r="AB37" s="11"/>
      <c r="AC37" s="11"/>
      <c r="AD37" s="11"/>
      <c r="AE37" s="11">
        <f>Y37+AA37+AB37+AC37+AD37</f>
        <v>13119</v>
      </c>
      <c r="AF37" s="16">
        <f>Z37+AB37</f>
        <v>0</v>
      </c>
      <c r="AG37" s="11"/>
      <c r="AH37" s="11"/>
      <c r="AI37" s="11"/>
      <c r="AJ37" s="11"/>
      <c r="AK37" s="11">
        <f>AE37+AG37+AH37+AI37+AJ37</f>
        <v>13119</v>
      </c>
      <c r="AL37" s="16">
        <f>AF37+AH37</f>
        <v>0</v>
      </c>
      <c r="AM37" s="11"/>
      <c r="AN37" s="11"/>
      <c r="AO37" s="11"/>
      <c r="AP37" s="11"/>
      <c r="AQ37" s="11">
        <f>AK37+AM37+AN37+AO37+AP37</f>
        <v>13119</v>
      </c>
      <c r="AR37" s="16">
        <f>AL37+AN37</f>
        <v>0</v>
      </c>
      <c r="AS37" s="11"/>
      <c r="AT37" s="11"/>
      <c r="AU37" s="11"/>
      <c r="AV37" s="11"/>
      <c r="AW37" s="11">
        <f>AQ37+AS37+AT37+AU37+AV37</f>
        <v>13119</v>
      </c>
      <c r="AX37" s="16">
        <f>AR37+AT37</f>
        <v>0</v>
      </c>
      <c r="AY37" s="11"/>
      <c r="AZ37" s="11"/>
      <c r="BA37" s="11"/>
      <c r="BB37" s="11"/>
      <c r="BC37" s="11">
        <f>AW37+AY37+AZ37+BA37+BB37</f>
        <v>13119</v>
      </c>
      <c r="BD37" s="16">
        <f>AX37+AZ37</f>
        <v>0</v>
      </c>
      <c r="BE37" s="11"/>
      <c r="BF37" s="11"/>
      <c r="BG37" s="11"/>
      <c r="BH37" s="11"/>
      <c r="BI37" s="11">
        <f>BC37+BE37+BF37+BG37+BH37</f>
        <v>13119</v>
      </c>
      <c r="BJ37" s="16">
        <f>BD37+BF37</f>
        <v>0</v>
      </c>
      <c r="BK37" s="11"/>
      <c r="BL37" s="11"/>
      <c r="BM37" s="11"/>
      <c r="BN37" s="11"/>
      <c r="BO37" s="11">
        <f>BI37+BK37+BL37+BM37+BN37</f>
        <v>13119</v>
      </c>
      <c r="BP37" s="16">
        <f>BJ37+BL37</f>
        <v>0</v>
      </c>
      <c r="BQ37" s="11"/>
      <c r="BR37" s="11"/>
      <c r="BS37" s="11"/>
      <c r="BT37" s="11"/>
      <c r="BU37" s="11">
        <f>BO37+BQ37+BR37+BS37+BT37</f>
        <v>13119</v>
      </c>
      <c r="BV37" s="16">
        <f>BP37+BR37</f>
        <v>0</v>
      </c>
      <c r="BW37" s="11"/>
      <c r="BX37" s="11"/>
      <c r="BY37" s="11"/>
      <c r="BZ37" s="11"/>
      <c r="CA37" s="11">
        <f>BU37+BW37+BX37+BY37+BZ37</f>
        <v>13119</v>
      </c>
      <c r="CB37" s="16">
        <f>BV37+BX37</f>
        <v>0</v>
      </c>
      <c r="CC37" s="11"/>
      <c r="CD37" s="11"/>
      <c r="CE37" s="11"/>
      <c r="CF37" s="11"/>
      <c r="CG37" s="11">
        <f>CA37+CC37+CD37+CE37+CF37</f>
        <v>13119</v>
      </c>
      <c r="CH37" s="16">
        <f>CB37+CD37</f>
        <v>0</v>
      </c>
      <c r="CI37" s="11"/>
      <c r="CJ37" s="11"/>
      <c r="CK37" s="11"/>
      <c r="CL37" s="11"/>
      <c r="CM37" s="11">
        <f>CG37+CI37+CJ37+CK37+CL37</f>
        <v>13119</v>
      </c>
      <c r="CN37" s="16">
        <f>CH37+CJ37</f>
        <v>0</v>
      </c>
      <c r="CO37" s="11"/>
      <c r="CP37" s="11"/>
      <c r="CQ37" s="11"/>
      <c r="CR37" s="11"/>
      <c r="CS37" s="11">
        <f>CM37+CO37+CP37+CQ37+CR37</f>
        <v>13119</v>
      </c>
      <c r="CT37" s="16">
        <f>CN37+CP37</f>
        <v>0</v>
      </c>
      <c r="CU37" s="18">
        <v>12965</v>
      </c>
      <c r="CV37" s="18"/>
      <c r="CW37" s="34">
        <f t="shared" si="78"/>
        <v>98.82613004039942</v>
      </c>
      <c r="CX37" s="34"/>
    </row>
    <row r="38" spans="1:102" ht="33">
      <c r="A38" s="55" t="s">
        <v>268</v>
      </c>
      <c r="B38" s="14" t="str">
        <f>B36</f>
        <v>900</v>
      </c>
      <c r="C38" s="14" t="s">
        <v>22</v>
      </c>
      <c r="D38" s="14" t="s">
        <v>17</v>
      </c>
      <c r="E38" s="14" t="s">
        <v>98</v>
      </c>
      <c r="F38" s="14" t="s">
        <v>33</v>
      </c>
      <c r="G38" s="11">
        <f>G39</f>
        <v>1733</v>
      </c>
      <c r="H38" s="11">
        <f t="shared" ref="H38:R38" si="147">H39</f>
        <v>0</v>
      </c>
      <c r="I38" s="11">
        <f t="shared" si="147"/>
        <v>0</v>
      </c>
      <c r="J38" s="11">
        <f t="shared" si="147"/>
        <v>0</v>
      </c>
      <c r="K38" s="11">
        <f t="shared" si="147"/>
        <v>0</v>
      </c>
      <c r="L38" s="11">
        <f t="shared" si="147"/>
        <v>0</v>
      </c>
      <c r="M38" s="11">
        <f t="shared" si="147"/>
        <v>1733</v>
      </c>
      <c r="N38" s="11">
        <f t="shared" si="147"/>
        <v>0</v>
      </c>
      <c r="O38" s="11">
        <f t="shared" si="147"/>
        <v>0</v>
      </c>
      <c r="P38" s="11">
        <f t="shared" si="147"/>
        <v>0</v>
      </c>
      <c r="Q38" s="11">
        <f t="shared" si="147"/>
        <v>0</v>
      </c>
      <c r="R38" s="11">
        <f t="shared" si="147"/>
        <v>0</v>
      </c>
      <c r="S38" s="11">
        <f t="shared" ref="S38:CD38" si="148">S39</f>
        <v>1733</v>
      </c>
      <c r="T38" s="11">
        <f t="shared" si="148"/>
        <v>0</v>
      </c>
      <c r="U38" s="11">
        <f t="shared" si="148"/>
        <v>0</v>
      </c>
      <c r="V38" s="11">
        <f t="shared" si="148"/>
        <v>0</v>
      </c>
      <c r="W38" s="11">
        <f t="shared" si="148"/>
        <v>0</v>
      </c>
      <c r="X38" s="11">
        <f t="shared" si="148"/>
        <v>0</v>
      </c>
      <c r="Y38" s="11">
        <f t="shared" si="148"/>
        <v>1733</v>
      </c>
      <c r="Z38" s="11">
        <f t="shared" si="148"/>
        <v>0</v>
      </c>
      <c r="AA38" s="11">
        <f t="shared" si="148"/>
        <v>0</v>
      </c>
      <c r="AB38" s="11">
        <f t="shared" si="148"/>
        <v>0</v>
      </c>
      <c r="AC38" s="11">
        <f t="shared" si="148"/>
        <v>0</v>
      </c>
      <c r="AD38" s="11">
        <f t="shared" si="148"/>
        <v>0</v>
      </c>
      <c r="AE38" s="11">
        <f t="shared" si="148"/>
        <v>1733</v>
      </c>
      <c r="AF38" s="11">
        <f t="shared" si="148"/>
        <v>0</v>
      </c>
      <c r="AG38" s="11">
        <f t="shared" si="148"/>
        <v>0</v>
      </c>
      <c r="AH38" s="11">
        <f t="shared" si="148"/>
        <v>0</v>
      </c>
      <c r="AI38" s="11">
        <f t="shared" si="148"/>
        <v>0</v>
      </c>
      <c r="AJ38" s="11">
        <f t="shared" si="148"/>
        <v>0</v>
      </c>
      <c r="AK38" s="11">
        <f t="shared" si="148"/>
        <v>1733</v>
      </c>
      <c r="AL38" s="11">
        <f t="shared" si="148"/>
        <v>0</v>
      </c>
      <c r="AM38" s="11">
        <f t="shared" si="148"/>
        <v>0</v>
      </c>
      <c r="AN38" s="11">
        <f t="shared" si="148"/>
        <v>0</v>
      </c>
      <c r="AO38" s="11">
        <f t="shared" si="148"/>
        <v>0</v>
      </c>
      <c r="AP38" s="11">
        <f t="shared" si="148"/>
        <v>0</v>
      </c>
      <c r="AQ38" s="11">
        <f t="shared" si="148"/>
        <v>1733</v>
      </c>
      <c r="AR38" s="11">
        <f t="shared" si="148"/>
        <v>0</v>
      </c>
      <c r="AS38" s="11">
        <f t="shared" si="148"/>
        <v>0</v>
      </c>
      <c r="AT38" s="11">
        <f t="shared" si="148"/>
        <v>0</v>
      </c>
      <c r="AU38" s="11">
        <f t="shared" si="148"/>
        <v>0</v>
      </c>
      <c r="AV38" s="11">
        <f t="shared" si="148"/>
        <v>-30</v>
      </c>
      <c r="AW38" s="11">
        <f t="shared" si="148"/>
        <v>1703</v>
      </c>
      <c r="AX38" s="11">
        <f t="shared" si="148"/>
        <v>0</v>
      </c>
      <c r="AY38" s="11">
        <f t="shared" si="148"/>
        <v>0</v>
      </c>
      <c r="AZ38" s="11">
        <f t="shared" si="148"/>
        <v>0</v>
      </c>
      <c r="BA38" s="11">
        <f t="shared" si="148"/>
        <v>0</v>
      </c>
      <c r="BB38" s="11">
        <f t="shared" si="148"/>
        <v>0</v>
      </c>
      <c r="BC38" s="11">
        <f t="shared" si="148"/>
        <v>1703</v>
      </c>
      <c r="BD38" s="11">
        <f t="shared" si="148"/>
        <v>0</v>
      </c>
      <c r="BE38" s="11">
        <f t="shared" si="148"/>
        <v>0</v>
      </c>
      <c r="BF38" s="11">
        <f t="shared" si="148"/>
        <v>0</v>
      </c>
      <c r="BG38" s="11">
        <f t="shared" si="148"/>
        <v>0</v>
      </c>
      <c r="BH38" s="11">
        <f t="shared" si="148"/>
        <v>0</v>
      </c>
      <c r="BI38" s="11">
        <f t="shared" si="148"/>
        <v>1703</v>
      </c>
      <c r="BJ38" s="11">
        <f t="shared" si="148"/>
        <v>0</v>
      </c>
      <c r="BK38" s="11">
        <f t="shared" si="148"/>
        <v>0</v>
      </c>
      <c r="BL38" s="11">
        <f t="shared" si="148"/>
        <v>0</v>
      </c>
      <c r="BM38" s="11">
        <f t="shared" si="148"/>
        <v>0</v>
      </c>
      <c r="BN38" s="11">
        <f t="shared" si="148"/>
        <v>0</v>
      </c>
      <c r="BO38" s="11">
        <f t="shared" si="148"/>
        <v>1703</v>
      </c>
      <c r="BP38" s="11">
        <f t="shared" si="148"/>
        <v>0</v>
      </c>
      <c r="BQ38" s="11">
        <f t="shared" si="148"/>
        <v>0</v>
      </c>
      <c r="BR38" s="11">
        <f t="shared" si="148"/>
        <v>0</v>
      </c>
      <c r="BS38" s="11">
        <f t="shared" si="148"/>
        <v>0</v>
      </c>
      <c r="BT38" s="11">
        <f t="shared" si="148"/>
        <v>0</v>
      </c>
      <c r="BU38" s="11">
        <f t="shared" si="148"/>
        <v>1703</v>
      </c>
      <c r="BV38" s="11">
        <f t="shared" si="148"/>
        <v>0</v>
      </c>
      <c r="BW38" s="11">
        <f t="shared" si="148"/>
        <v>0</v>
      </c>
      <c r="BX38" s="11">
        <f t="shared" si="148"/>
        <v>0</v>
      </c>
      <c r="BY38" s="11">
        <f t="shared" si="148"/>
        <v>0</v>
      </c>
      <c r="BZ38" s="11">
        <f t="shared" si="148"/>
        <v>0</v>
      </c>
      <c r="CA38" s="11">
        <f t="shared" si="148"/>
        <v>1703</v>
      </c>
      <c r="CB38" s="11">
        <f t="shared" si="148"/>
        <v>0</v>
      </c>
      <c r="CC38" s="11">
        <f t="shared" si="148"/>
        <v>0</v>
      </c>
      <c r="CD38" s="11">
        <f t="shared" si="148"/>
        <v>0</v>
      </c>
      <c r="CE38" s="11">
        <f t="shared" ref="CE38:CV38" si="149">CE39</f>
        <v>0</v>
      </c>
      <c r="CF38" s="11">
        <f t="shared" si="149"/>
        <v>0</v>
      </c>
      <c r="CG38" s="11">
        <f t="shared" si="149"/>
        <v>1703</v>
      </c>
      <c r="CH38" s="11">
        <f t="shared" si="149"/>
        <v>0</v>
      </c>
      <c r="CI38" s="11">
        <f t="shared" si="149"/>
        <v>0</v>
      </c>
      <c r="CJ38" s="11">
        <f t="shared" si="149"/>
        <v>0</v>
      </c>
      <c r="CK38" s="11">
        <f t="shared" si="149"/>
        <v>0</v>
      </c>
      <c r="CL38" s="11">
        <f t="shared" si="149"/>
        <v>-57</v>
      </c>
      <c r="CM38" s="11">
        <f t="shared" si="149"/>
        <v>1646</v>
      </c>
      <c r="CN38" s="11">
        <f t="shared" si="149"/>
        <v>0</v>
      </c>
      <c r="CO38" s="11">
        <f t="shared" si="149"/>
        <v>0</v>
      </c>
      <c r="CP38" s="11">
        <f t="shared" si="149"/>
        <v>0</v>
      </c>
      <c r="CQ38" s="11">
        <f t="shared" si="149"/>
        <v>0</v>
      </c>
      <c r="CR38" s="11">
        <f t="shared" si="149"/>
        <v>0</v>
      </c>
      <c r="CS38" s="11">
        <f t="shared" si="149"/>
        <v>1646</v>
      </c>
      <c r="CT38" s="11">
        <f t="shared" si="149"/>
        <v>0</v>
      </c>
      <c r="CU38" s="11">
        <f t="shared" si="149"/>
        <v>1131</v>
      </c>
      <c r="CV38" s="11">
        <f t="shared" si="149"/>
        <v>0</v>
      </c>
      <c r="CW38" s="34">
        <f t="shared" si="78"/>
        <v>68.712029161603894</v>
      </c>
      <c r="CX38" s="34"/>
    </row>
    <row r="39" spans="1:102" ht="37.5" customHeight="1">
      <c r="A39" s="55" t="s">
        <v>39</v>
      </c>
      <c r="B39" s="14" t="str">
        <f>B37</f>
        <v>900</v>
      </c>
      <c r="C39" s="14" t="s">
        <v>22</v>
      </c>
      <c r="D39" s="14" t="s">
        <v>17</v>
      </c>
      <c r="E39" s="14" t="s">
        <v>98</v>
      </c>
      <c r="F39" s="14" t="s">
        <v>40</v>
      </c>
      <c r="G39" s="11">
        <v>1733</v>
      </c>
      <c r="H39" s="16"/>
      <c r="I39" s="11"/>
      <c r="J39" s="11"/>
      <c r="K39" s="11"/>
      <c r="L39" s="11"/>
      <c r="M39" s="11">
        <f>G39+I39+J39+K39+L39</f>
        <v>1733</v>
      </c>
      <c r="N39" s="16">
        <f>H39+J39</f>
        <v>0</v>
      </c>
      <c r="O39" s="11"/>
      <c r="P39" s="11"/>
      <c r="Q39" s="11"/>
      <c r="R39" s="11"/>
      <c r="S39" s="11">
        <f>M39+O39+P39+Q39+R39</f>
        <v>1733</v>
      </c>
      <c r="T39" s="16">
        <f>N39+P39</f>
        <v>0</v>
      </c>
      <c r="U39" s="11"/>
      <c r="V39" s="11"/>
      <c r="W39" s="11"/>
      <c r="X39" s="11"/>
      <c r="Y39" s="11">
        <f>S39+U39+V39+W39+X39</f>
        <v>1733</v>
      </c>
      <c r="Z39" s="16">
        <f>T39+V39</f>
        <v>0</v>
      </c>
      <c r="AA39" s="11"/>
      <c r="AB39" s="11"/>
      <c r="AC39" s="11"/>
      <c r="AD39" s="11"/>
      <c r="AE39" s="11">
        <f>Y39+AA39+AB39+AC39+AD39</f>
        <v>1733</v>
      </c>
      <c r="AF39" s="16">
        <f>Z39+AB39</f>
        <v>0</v>
      </c>
      <c r="AG39" s="11"/>
      <c r="AH39" s="11"/>
      <c r="AI39" s="11"/>
      <c r="AJ39" s="11"/>
      <c r="AK39" s="11">
        <f>AE39+AG39+AH39+AI39+AJ39</f>
        <v>1733</v>
      </c>
      <c r="AL39" s="16">
        <f>AF39+AH39</f>
        <v>0</v>
      </c>
      <c r="AM39" s="11"/>
      <c r="AN39" s="11"/>
      <c r="AO39" s="11"/>
      <c r="AP39" s="11"/>
      <c r="AQ39" s="11">
        <f>AK39+AM39+AN39+AO39+AP39</f>
        <v>1733</v>
      </c>
      <c r="AR39" s="16">
        <f>AL39+AN39</f>
        <v>0</v>
      </c>
      <c r="AS39" s="11"/>
      <c r="AT39" s="11"/>
      <c r="AU39" s="11"/>
      <c r="AV39" s="11">
        <v>-30</v>
      </c>
      <c r="AW39" s="11">
        <f>AQ39+AS39+AT39+AU39+AV39</f>
        <v>1703</v>
      </c>
      <c r="AX39" s="16">
        <f>AR39+AT39</f>
        <v>0</v>
      </c>
      <c r="AY39" s="11"/>
      <c r="AZ39" s="11"/>
      <c r="BA39" s="11"/>
      <c r="BB39" s="11"/>
      <c r="BC39" s="11">
        <f>AW39+AY39+AZ39+BA39+BB39</f>
        <v>1703</v>
      </c>
      <c r="BD39" s="16">
        <f>AX39+AZ39</f>
        <v>0</v>
      </c>
      <c r="BE39" s="11"/>
      <c r="BF39" s="11"/>
      <c r="BG39" s="11"/>
      <c r="BH39" s="11"/>
      <c r="BI39" s="11">
        <f>BC39+BE39+BF39+BG39+BH39</f>
        <v>1703</v>
      </c>
      <c r="BJ39" s="16">
        <f>BD39+BF39</f>
        <v>0</v>
      </c>
      <c r="BK39" s="11"/>
      <c r="BL39" s="11"/>
      <c r="BM39" s="11"/>
      <c r="BN39" s="11"/>
      <c r="BO39" s="11">
        <f>BI39+BK39+BL39+BM39+BN39</f>
        <v>1703</v>
      </c>
      <c r="BP39" s="16">
        <f>BJ39+BL39</f>
        <v>0</v>
      </c>
      <c r="BQ39" s="11"/>
      <c r="BR39" s="11"/>
      <c r="BS39" s="11"/>
      <c r="BT39" s="11"/>
      <c r="BU39" s="11">
        <f>BO39+BQ39+BR39+BS39+BT39</f>
        <v>1703</v>
      </c>
      <c r="BV39" s="16">
        <f>BP39+BR39</f>
        <v>0</v>
      </c>
      <c r="BW39" s="11"/>
      <c r="BX39" s="11"/>
      <c r="BY39" s="11"/>
      <c r="BZ39" s="11"/>
      <c r="CA39" s="11">
        <f>BU39+BW39+BX39+BY39+BZ39</f>
        <v>1703</v>
      </c>
      <c r="CB39" s="16">
        <f>BV39+BX39</f>
        <v>0</v>
      </c>
      <c r="CC39" s="11"/>
      <c r="CD39" s="11"/>
      <c r="CE39" s="11"/>
      <c r="CF39" s="11"/>
      <c r="CG39" s="11">
        <f>CA39+CC39+CD39+CE39+CF39</f>
        <v>1703</v>
      </c>
      <c r="CH39" s="16">
        <f>CB39+CD39</f>
        <v>0</v>
      </c>
      <c r="CI39" s="11"/>
      <c r="CJ39" s="11"/>
      <c r="CK39" s="11"/>
      <c r="CL39" s="11">
        <v>-57</v>
      </c>
      <c r="CM39" s="11">
        <f>CG39+CI39+CJ39+CK39+CL39</f>
        <v>1646</v>
      </c>
      <c r="CN39" s="16">
        <f>CH39+CJ39</f>
        <v>0</v>
      </c>
      <c r="CO39" s="11"/>
      <c r="CP39" s="11"/>
      <c r="CQ39" s="11"/>
      <c r="CR39" s="11"/>
      <c r="CS39" s="11">
        <f>CM39+CO39+CP39+CQ39+CR39</f>
        <v>1646</v>
      </c>
      <c r="CT39" s="16">
        <f>CN39+CP39</f>
        <v>0</v>
      </c>
      <c r="CU39" s="18">
        <v>1131</v>
      </c>
      <c r="CV39" s="18"/>
      <c r="CW39" s="34">
        <f t="shared" si="78"/>
        <v>68.712029161603894</v>
      </c>
      <c r="CX39" s="34"/>
    </row>
    <row r="40" spans="1:102" ht="21.75" customHeight="1">
      <c r="A40" s="55" t="s">
        <v>70</v>
      </c>
      <c r="B40" s="14" t="str">
        <f>B38</f>
        <v>900</v>
      </c>
      <c r="C40" s="14" t="s">
        <v>22</v>
      </c>
      <c r="D40" s="14" t="s">
        <v>17</v>
      </c>
      <c r="E40" s="14" t="s">
        <v>98</v>
      </c>
      <c r="F40" s="14" t="s">
        <v>71</v>
      </c>
      <c r="G40" s="11">
        <f>G41</f>
        <v>20</v>
      </c>
      <c r="H40" s="11">
        <f t="shared" ref="H40:R40" si="150">H41</f>
        <v>0</v>
      </c>
      <c r="I40" s="11">
        <f t="shared" si="150"/>
        <v>0</v>
      </c>
      <c r="J40" s="11">
        <f t="shared" si="150"/>
        <v>0</v>
      </c>
      <c r="K40" s="11">
        <f t="shared" si="150"/>
        <v>0</v>
      </c>
      <c r="L40" s="11">
        <f t="shared" si="150"/>
        <v>0</v>
      </c>
      <c r="M40" s="11">
        <f t="shared" si="150"/>
        <v>20</v>
      </c>
      <c r="N40" s="11">
        <f t="shared" si="150"/>
        <v>0</v>
      </c>
      <c r="O40" s="11">
        <f t="shared" si="150"/>
        <v>0</v>
      </c>
      <c r="P40" s="11">
        <f t="shared" si="150"/>
        <v>0</v>
      </c>
      <c r="Q40" s="11">
        <f t="shared" si="150"/>
        <v>0</v>
      </c>
      <c r="R40" s="11">
        <f t="shared" si="150"/>
        <v>0</v>
      </c>
      <c r="S40" s="11">
        <f t="shared" ref="S40:CD40" si="151">S41</f>
        <v>20</v>
      </c>
      <c r="T40" s="11">
        <f t="shared" si="151"/>
        <v>0</v>
      </c>
      <c r="U40" s="11">
        <f t="shared" si="151"/>
        <v>0</v>
      </c>
      <c r="V40" s="11">
        <f t="shared" si="151"/>
        <v>0</v>
      </c>
      <c r="W40" s="11">
        <f t="shared" si="151"/>
        <v>0</v>
      </c>
      <c r="X40" s="11">
        <f t="shared" si="151"/>
        <v>0</v>
      </c>
      <c r="Y40" s="11">
        <f t="shared" si="151"/>
        <v>20</v>
      </c>
      <c r="Z40" s="11">
        <f t="shared" si="151"/>
        <v>0</v>
      </c>
      <c r="AA40" s="11">
        <f t="shared" si="151"/>
        <v>0</v>
      </c>
      <c r="AB40" s="11">
        <f t="shared" si="151"/>
        <v>0</v>
      </c>
      <c r="AC40" s="11">
        <f t="shared" si="151"/>
        <v>0</v>
      </c>
      <c r="AD40" s="11">
        <f t="shared" si="151"/>
        <v>0</v>
      </c>
      <c r="AE40" s="11">
        <f t="shared" si="151"/>
        <v>20</v>
      </c>
      <c r="AF40" s="11">
        <f t="shared" si="151"/>
        <v>0</v>
      </c>
      <c r="AG40" s="11">
        <f t="shared" si="151"/>
        <v>0</v>
      </c>
      <c r="AH40" s="11">
        <f t="shared" si="151"/>
        <v>0</v>
      </c>
      <c r="AI40" s="11">
        <f t="shared" si="151"/>
        <v>0</v>
      </c>
      <c r="AJ40" s="11">
        <f t="shared" si="151"/>
        <v>0</v>
      </c>
      <c r="AK40" s="11">
        <f t="shared" si="151"/>
        <v>20</v>
      </c>
      <c r="AL40" s="11">
        <f t="shared" si="151"/>
        <v>0</v>
      </c>
      <c r="AM40" s="11">
        <f t="shared" si="151"/>
        <v>0</v>
      </c>
      <c r="AN40" s="11">
        <f t="shared" si="151"/>
        <v>0</v>
      </c>
      <c r="AO40" s="11">
        <f t="shared" si="151"/>
        <v>0</v>
      </c>
      <c r="AP40" s="11">
        <f t="shared" si="151"/>
        <v>0</v>
      </c>
      <c r="AQ40" s="11">
        <f t="shared" si="151"/>
        <v>20</v>
      </c>
      <c r="AR40" s="11">
        <f t="shared" si="151"/>
        <v>0</v>
      </c>
      <c r="AS40" s="11">
        <f t="shared" si="151"/>
        <v>0</v>
      </c>
      <c r="AT40" s="11">
        <f t="shared" si="151"/>
        <v>0</v>
      </c>
      <c r="AU40" s="11">
        <f t="shared" si="151"/>
        <v>0</v>
      </c>
      <c r="AV40" s="11">
        <f t="shared" si="151"/>
        <v>0</v>
      </c>
      <c r="AW40" s="11">
        <f t="shared" si="151"/>
        <v>20</v>
      </c>
      <c r="AX40" s="11">
        <f t="shared" si="151"/>
        <v>0</v>
      </c>
      <c r="AY40" s="11">
        <f t="shared" si="151"/>
        <v>0</v>
      </c>
      <c r="AZ40" s="11">
        <f t="shared" si="151"/>
        <v>0</v>
      </c>
      <c r="BA40" s="11">
        <f t="shared" si="151"/>
        <v>0</v>
      </c>
      <c r="BB40" s="11">
        <f t="shared" si="151"/>
        <v>0</v>
      </c>
      <c r="BC40" s="11">
        <f t="shared" si="151"/>
        <v>20</v>
      </c>
      <c r="BD40" s="11">
        <f t="shared" si="151"/>
        <v>0</v>
      </c>
      <c r="BE40" s="11">
        <f t="shared" si="151"/>
        <v>0</v>
      </c>
      <c r="BF40" s="11">
        <f t="shared" si="151"/>
        <v>0</v>
      </c>
      <c r="BG40" s="11">
        <f t="shared" si="151"/>
        <v>0</v>
      </c>
      <c r="BH40" s="11">
        <f t="shared" si="151"/>
        <v>0</v>
      </c>
      <c r="BI40" s="11">
        <f t="shared" si="151"/>
        <v>20</v>
      </c>
      <c r="BJ40" s="11">
        <f t="shared" si="151"/>
        <v>0</v>
      </c>
      <c r="BK40" s="11">
        <f t="shared" si="151"/>
        <v>0</v>
      </c>
      <c r="BL40" s="11">
        <f t="shared" si="151"/>
        <v>0</v>
      </c>
      <c r="BM40" s="11">
        <f t="shared" si="151"/>
        <v>0</v>
      </c>
      <c r="BN40" s="11">
        <f t="shared" si="151"/>
        <v>0</v>
      </c>
      <c r="BO40" s="11">
        <f t="shared" si="151"/>
        <v>20</v>
      </c>
      <c r="BP40" s="11">
        <f t="shared" si="151"/>
        <v>0</v>
      </c>
      <c r="BQ40" s="11">
        <f t="shared" si="151"/>
        <v>0</v>
      </c>
      <c r="BR40" s="11">
        <f t="shared" si="151"/>
        <v>0</v>
      </c>
      <c r="BS40" s="11">
        <f t="shared" si="151"/>
        <v>0</v>
      </c>
      <c r="BT40" s="11">
        <f t="shared" si="151"/>
        <v>0</v>
      </c>
      <c r="BU40" s="11">
        <f t="shared" si="151"/>
        <v>20</v>
      </c>
      <c r="BV40" s="11">
        <f t="shared" si="151"/>
        <v>0</v>
      </c>
      <c r="BW40" s="11">
        <f t="shared" si="151"/>
        <v>0</v>
      </c>
      <c r="BX40" s="11">
        <f t="shared" si="151"/>
        <v>0</v>
      </c>
      <c r="BY40" s="11">
        <f t="shared" si="151"/>
        <v>0</v>
      </c>
      <c r="BZ40" s="11">
        <f t="shared" si="151"/>
        <v>0</v>
      </c>
      <c r="CA40" s="11">
        <f t="shared" si="151"/>
        <v>20</v>
      </c>
      <c r="CB40" s="11">
        <f t="shared" si="151"/>
        <v>0</v>
      </c>
      <c r="CC40" s="11">
        <f t="shared" si="151"/>
        <v>0</v>
      </c>
      <c r="CD40" s="11">
        <f t="shared" si="151"/>
        <v>0</v>
      </c>
      <c r="CE40" s="11">
        <f t="shared" ref="CE40:CV40" si="152">CE41</f>
        <v>0</v>
      </c>
      <c r="CF40" s="11">
        <f t="shared" si="152"/>
        <v>0</v>
      </c>
      <c r="CG40" s="11">
        <f t="shared" si="152"/>
        <v>20</v>
      </c>
      <c r="CH40" s="11">
        <f t="shared" si="152"/>
        <v>0</v>
      </c>
      <c r="CI40" s="11">
        <f t="shared" si="152"/>
        <v>0</v>
      </c>
      <c r="CJ40" s="11">
        <f t="shared" si="152"/>
        <v>0</v>
      </c>
      <c r="CK40" s="11">
        <f t="shared" si="152"/>
        <v>0</v>
      </c>
      <c r="CL40" s="11">
        <f t="shared" si="152"/>
        <v>0</v>
      </c>
      <c r="CM40" s="11">
        <f t="shared" si="152"/>
        <v>20</v>
      </c>
      <c r="CN40" s="11">
        <f t="shared" si="152"/>
        <v>0</v>
      </c>
      <c r="CO40" s="11">
        <f t="shared" si="152"/>
        <v>0</v>
      </c>
      <c r="CP40" s="11">
        <f t="shared" si="152"/>
        <v>0</v>
      </c>
      <c r="CQ40" s="11">
        <f t="shared" si="152"/>
        <v>0</v>
      </c>
      <c r="CR40" s="11">
        <f t="shared" si="152"/>
        <v>0</v>
      </c>
      <c r="CS40" s="11">
        <f t="shared" si="152"/>
        <v>20</v>
      </c>
      <c r="CT40" s="11">
        <f t="shared" si="152"/>
        <v>0</v>
      </c>
      <c r="CU40" s="11">
        <f t="shared" si="152"/>
        <v>2</v>
      </c>
      <c r="CV40" s="11">
        <f t="shared" si="152"/>
        <v>0</v>
      </c>
      <c r="CW40" s="34">
        <f t="shared" si="78"/>
        <v>10</v>
      </c>
      <c r="CX40" s="34"/>
    </row>
    <row r="41" spans="1:102" ht="22.5" customHeight="1">
      <c r="A41" s="55" t="s">
        <v>99</v>
      </c>
      <c r="B41" s="14">
        <v>900</v>
      </c>
      <c r="C41" s="14" t="s">
        <v>22</v>
      </c>
      <c r="D41" s="14" t="s">
        <v>17</v>
      </c>
      <c r="E41" s="14" t="s">
        <v>98</v>
      </c>
      <c r="F41" s="14" t="s">
        <v>73</v>
      </c>
      <c r="G41" s="11">
        <v>20</v>
      </c>
      <c r="H41" s="16"/>
      <c r="I41" s="11"/>
      <c r="J41" s="11"/>
      <c r="K41" s="11"/>
      <c r="L41" s="11"/>
      <c r="M41" s="11">
        <f>G41+I41+J41+K41+L41</f>
        <v>20</v>
      </c>
      <c r="N41" s="16">
        <f>H41+J41</f>
        <v>0</v>
      </c>
      <c r="O41" s="11"/>
      <c r="P41" s="11"/>
      <c r="Q41" s="11"/>
      <c r="R41" s="11"/>
      <c r="S41" s="11">
        <f>M41+O41+P41+Q41+R41</f>
        <v>20</v>
      </c>
      <c r="T41" s="16">
        <f>N41+P41</f>
        <v>0</v>
      </c>
      <c r="U41" s="11"/>
      <c r="V41" s="11"/>
      <c r="W41" s="11"/>
      <c r="X41" s="11"/>
      <c r="Y41" s="11">
        <f>S41+U41+V41+W41+X41</f>
        <v>20</v>
      </c>
      <c r="Z41" s="16">
        <f>T41+V41</f>
        <v>0</v>
      </c>
      <c r="AA41" s="11"/>
      <c r="AB41" s="11"/>
      <c r="AC41" s="11"/>
      <c r="AD41" s="11"/>
      <c r="AE41" s="11">
        <f>Y41+AA41+AB41+AC41+AD41</f>
        <v>20</v>
      </c>
      <c r="AF41" s="16">
        <f>Z41+AB41</f>
        <v>0</v>
      </c>
      <c r="AG41" s="11"/>
      <c r="AH41" s="11"/>
      <c r="AI41" s="11"/>
      <c r="AJ41" s="11"/>
      <c r="AK41" s="11">
        <f>AE41+AG41+AH41+AI41+AJ41</f>
        <v>20</v>
      </c>
      <c r="AL41" s="16">
        <f>AF41+AH41</f>
        <v>0</v>
      </c>
      <c r="AM41" s="11"/>
      <c r="AN41" s="11"/>
      <c r="AO41" s="11"/>
      <c r="AP41" s="11"/>
      <c r="AQ41" s="11">
        <f>AK41+AM41+AN41+AO41+AP41</f>
        <v>20</v>
      </c>
      <c r="AR41" s="16">
        <f>AL41+AN41</f>
        <v>0</v>
      </c>
      <c r="AS41" s="11"/>
      <c r="AT41" s="11"/>
      <c r="AU41" s="11"/>
      <c r="AV41" s="11"/>
      <c r="AW41" s="11">
        <f>AQ41+AS41+AT41+AU41+AV41</f>
        <v>20</v>
      </c>
      <c r="AX41" s="16">
        <f>AR41+AT41</f>
        <v>0</v>
      </c>
      <c r="AY41" s="11"/>
      <c r="AZ41" s="11"/>
      <c r="BA41" s="11"/>
      <c r="BB41" s="11"/>
      <c r="BC41" s="11">
        <f>AW41+AY41+AZ41+BA41+BB41</f>
        <v>20</v>
      </c>
      <c r="BD41" s="16">
        <f>AX41+AZ41</f>
        <v>0</v>
      </c>
      <c r="BE41" s="11"/>
      <c r="BF41" s="11"/>
      <c r="BG41" s="11"/>
      <c r="BH41" s="11"/>
      <c r="BI41" s="11">
        <f>BC41+BE41+BF41+BG41+BH41</f>
        <v>20</v>
      </c>
      <c r="BJ41" s="16">
        <f>BD41+BF41</f>
        <v>0</v>
      </c>
      <c r="BK41" s="11"/>
      <c r="BL41" s="11"/>
      <c r="BM41" s="11"/>
      <c r="BN41" s="11"/>
      <c r="BO41" s="11">
        <f>BI41+BK41+BL41+BM41+BN41</f>
        <v>20</v>
      </c>
      <c r="BP41" s="16">
        <f>BJ41+BL41</f>
        <v>0</v>
      </c>
      <c r="BQ41" s="11"/>
      <c r="BR41" s="11"/>
      <c r="BS41" s="11"/>
      <c r="BT41" s="11"/>
      <c r="BU41" s="11">
        <f>BO41+BQ41+BR41+BS41+BT41</f>
        <v>20</v>
      </c>
      <c r="BV41" s="16">
        <f>BP41+BR41</f>
        <v>0</v>
      </c>
      <c r="BW41" s="11"/>
      <c r="BX41" s="11"/>
      <c r="BY41" s="11"/>
      <c r="BZ41" s="11"/>
      <c r="CA41" s="11">
        <f>BU41+BW41+BX41+BY41+BZ41</f>
        <v>20</v>
      </c>
      <c r="CB41" s="16">
        <f>BV41+BX41</f>
        <v>0</v>
      </c>
      <c r="CC41" s="11"/>
      <c r="CD41" s="11"/>
      <c r="CE41" s="11"/>
      <c r="CF41" s="11"/>
      <c r="CG41" s="11">
        <f>CA41+CC41+CD41+CE41+CF41</f>
        <v>20</v>
      </c>
      <c r="CH41" s="16">
        <f>CB41+CD41</f>
        <v>0</v>
      </c>
      <c r="CI41" s="11"/>
      <c r="CJ41" s="11"/>
      <c r="CK41" s="11"/>
      <c r="CL41" s="11"/>
      <c r="CM41" s="11">
        <f>CG41+CI41+CJ41+CK41+CL41</f>
        <v>20</v>
      </c>
      <c r="CN41" s="16">
        <f>CH41+CJ41</f>
        <v>0</v>
      </c>
      <c r="CO41" s="11"/>
      <c r="CP41" s="11"/>
      <c r="CQ41" s="11"/>
      <c r="CR41" s="11"/>
      <c r="CS41" s="11">
        <f>CM41+CO41+CP41+CQ41+CR41</f>
        <v>20</v>
      </c>
      <c r="CT41" s="16">
        <f>CN41+CP41</f>
        <v>0</v>
      </c>
      <c r="CU41" s="18">
        <v>2</v>
      </c>
      <c r="CV41" s="18"/>
      <c r="CW41" s="34">
        <f t="shared" si="78"/>
        <v>10</v>
      </c>
      <c r="CX41" s="34"/>
    </row>
    <row r="42" spans="1:102">
      <c r="A42" s="55"/>
      <c r="B42" s="14"/>
      <c r="C42" s="14"/>
      <c r="D42" s="14"/>
      <c r="E42" s="14"/>
      <c r="F42" s="14"/>
      <c r="G42" s="11"/>
      <c r="H42" s="16"/>
      <c r="I42" s="11"/>
      <c r="J42" s="11"/>
      <c r="K42" s="11"/>
      <c r="L42" s="11"/>
      <c r="M42" s="11"/>
      <c r="N42" s="16"/>
      <c r="O42" s="11"/>
      <c r="P42" s="11"/>
      <c r="Q42" s="11"/>
      <c r="R42" s="11"/>
      <c r="S42" s="11"/>
      <c r="T42" s="16"/>
      <c r="U42" s="11"/>
      <c r="V42" s="11"/>
      <c r="W42" s="11"/>
      <c r="X42" s="11"/>
      <c r="Y42" s="11"/>
      <c r="Z42" s="16"/>
      <c r="AA42" s="11"/>
      <c r="AB42" s="11"/>
      <c r="AC42" s="11"/>
      <c r="AD42" s="11"/>
      <c r="AE42" s="11"/>
      <c r="AF42" s="16"/>
      <c r="AG42" s="11"/>
      <c r="AH42" s="11"/>
      <c r="AI42" s="11"/>
      <c r="AJ42" s="11"/>
      <c r="AK42" s="11"/>
      <c r="AL42" s="16"/>
      <c r="AM42" s="11"/>
      <c r="AN42" s="11"/>
      <c r="AO42" s="11"/>
      <c r="AP42" s="11"/>
      <c r="AQ42" s="11"/>
      <c r="AR42" s="16"/>
      <c r="AS42" s="11"/>
      <c r="AT42" s="11"/>
      <c r="AU42" s="11"/>
      <c r="AV42" s="11"/>
      <c r="AW42" s="11"/>
      <c r="AX42" s="16"/>
      <c r="AY42" s="11"/>
      <c r="AZ42" s="11"/>
      <c r="BA42" s="11"/>
      <c r="BB42" s="11"/>
      <c r="BC42" s="11"/>
      <c r="BD42" s="16"/>
      <c r="BE42" s="11"/>
      <c r="BF42" s="11"/>
      <c r="BG42" s="11"/>
      <c r="BH42" s="11"/>
      <c r="BI42" s="11"/>
      <c r="BJ42" s="16"/>
      <c r="BK42" s="11"/>
      <c r="BL42" s="11"/>
      <c r="BM42" s="11"/>
      <c r="BN42" s="11"/>
      <c r="BO42" s="11"/>
      <c r="BP42" s="16"/>
      <c r="BQ42" s="11"/>
      <c r="BR42" s="11"/>
      <c r="BS42" s="11"/>
      <c r="BT42" s="11"/>
      <c r="BU42" s="11"/>
      <c r="BV42" s="16"/>
      <c r="BW42" s="11"/>
      <c r="BX42" s="11"/>
      <c r="BY42" s="11"/>
      <c r="BZ42" s="11"/>
      <c r="CA42" s="11"/>
      <c r="CB42" s="16"/>
      <c r="CC42" s="11"/>
      <c r="CD42" s="11"/>
      <c r="CE42" s="11"/>
      <c r="CF42" s="11"/>
      <c r="CG42" s="11"/>
      <c r="CH42" s="16"/>
      <c r="CI42" s="11"/>
      <c r="CJ42" s="11"/>
      <c r="CK42" s="11"/>
      <c r="CL42" s="11"/>
      <c r="CM42" s="11"/>
      <c r="CN42" s="16"/>
      <c r="CO42" s="11"/>
      <c r="CP42" s="11"/>
      <c r="CQ42" s="11"/>
      <c r="CR42" s="11"/>
      <c r="CS42" s="11"/>
      <c r="CT42" s="16"/>
      <c r="CU42" s="18"/>
      <c r="CV42" s="18"/>
      <c r="CW42" s="34"/>
      <c r="CX42" s="34"/>
    </row>
    <row r="43" spans="1:102" ht="20.25" customHeight="1">
      <c r="A43" s="54" t="s">
        <v>63</v>
      </c>
      <c r="B43" s="12" t="str">
        <f>B24</f>
        <v>900</v>
      </c>
      <c r="C43" s="12" t="s">
        <v>22</v>
      </c>
      <c r="D43" s="12" t="s">
        <v>64</v>
      </c>
      <c r="E43" s="12"/>
      <c r="F43" s="12"/>
      <c r="G43" s="13">
        <f>G50+G44</f>
        <v>35129</v>
      </c>
      <c r="H43" s="13">
        <f>H50</f>
        <v>0</v>
      </c>
      <c r="I43" s="11"/>
      <c r="J43" s="11"/>
      <c r="K43" s="11"/>
      <c r="L43" s="11"/>
      <c r="M43" s="13">
        <f>M50+M44</f>
        <v>35129</v>
      </c>
      <c r="N43" s="13">
        <f>N50</f>
        <v>0</v>
      </c>
      <c r="O43" s="11"/>
      <c r="P43" s="11"/>
      <c r="Q43" s="11"/>
      <c r="R43" s="11"/>
      <c r="S43" s="13">
        <f>S50+S44</f>
        <v>35129</v>
      </c>
      <c r="T43" s="13">
        <f>T50</f>
        <v>0</v>
      </c>
      <c r="U43" s="11"/>
      <c r="V43" s="11"/>
      <c r="W43" s="11"/>
      <c r="X43" s="11"/>
      <c r="Y43" s="13">
        <f>Y50+Y44</f>
        <v>35129</v>
      </c>
      <c r="Z43" s="13">
        <f>Z50</f>
        <v>0</v>
      </c>
      <c r="AA43" s="11"/>
      <c r="AB43" s="11"/>
      <c r="AC43" s="11"/>
      <c r="AD43" s="11"/>
      <c r="AE43" s="13">
        <f>AE50+AE44</f>
        <v>35129</v>
      </c>
      <c r="AF43" s="13">
        <f>AF50</f>
        <v>0</v>
      </c>
      <c r="AG43" s="11"/>
      <c r="AH43" s="11"/>
      <c r="AI43" s="11"/>
      <c r="AJ43" s="11"/>
      <c r="AK43" s="13">
        <f>AK50+AK44</f>
        <v>35129</v>
      </c>
      <c r="AL43" s="13">
        <f>AL50</f>
        <v>0</v>
      </c>
      <c r="AM43" s="11"/>
      <c r="AN43" s="11"/>
      <c r="AO43" s="11"/>
      <c r="AP43" s="11"/>
      <c r="AQ43" s="13">
        <f>AQ50+AQ44</f>
        <v>35129</v>
      </c>
      <c r="AR43" s="13">
        <f>AR50</f>
        <v>0</v>
      </c>
      <c r="AS43" s="13">
        <f t="shared" ref="AS43:AV43" si="153">AS50+AS44</f>
        <v>0</v>
      </c>
      <c r="AT43" s="13">
        <f t="shared" si="153"/>
        <v>0</v>
      </c>
      <c r="AU43" s="13">
        <f t="shared" si="153"/>
        <v>0</v>
      </c>
      <c r="AV43" s="13">
        <f t="shared" si="153"/>
        <v>-214</v>
      </c>
      <c r="AW43" s="13">
        <f>AW50+AW44</f>
        <v>34915</v>
      </c>
      <c r="AX43" s="13">
        <f>AX50+AX44</f>
        <v>0</v>
      </c>
      <c r="AY43" s="13">
        <f t="shared" ref="AY43:BB43" si="154">AY50+AY44</f>
        <v>-215</v>
      </c>
      <c r="AZ43" s="13">
        <f t="shared" si="154"/>
        <v>0</v>
      </c>
      <c r="BA43" s="13">
        <f t="shared" si="154"/>
        <v>0</v>
      </c>
      <c r="BB43" s="13">
        <f t="shared" si="154"/>
        <v>0</v>
      </c>
      <c r="BC43" s="13">
        <f>BC50+BC44</f>
        <v>34700</v>
      </c>
      <c r="BD43" s="13">
        <f>BD50+BD44</f>
        <v>0</v>
      </c>
      <c r="BE43" s="13">
        <f t="shared" ref="BE43:BH43" si="155">BE50+BE44</f>
        <v>0</v>
      </c>
      <c r="BF43" s="13">
        <f t="shared" si="155"/>
        <v>0</v>
      </c>
      <c r="BG43" s="13">
        <f t="shared" si="155"/>
        <v>0</v>
      </c>
      <c r="BH43" s="13">
        <f t="shared" si="155"/>
        <v>0</v>
      </c>
      <c r="BI43" s="13">
        <f>BI50+BI44</f>
        <v>34700</v>
      </c>
      <c r="BJ43" s="13">
        <f>BJ50+BJ44</f>
        <v>0</v>
      </c>
      <c r="BK43" s="13">
        <f t="shared" ref="BK43:BN43" si="156">BK50+BK44</f>
        <v>0</v>
      </c>
      <c r="BL43" s="13">
        <f t="shared" si="156"/>
        <v>0</v>
      </c>
      <c r="BM43" s="13">
        <f t="shared" si="156"/>
        <v>0</v>
      </c>
      <c r="BN43" s="13">
        <f t="shared" si="156"/>
        <v>0</v>
      </c>
      <c r="BO43" s="13">
        <f>BO50+BO44</f>
        <v>34700</v>
      </c>
      <c r="BP43" s="13">
        <f>BP50+BP44</f>
        <v>0</v>
      </c>
      <c r="BQ43" s="13">
        <f t="shared" ref="BQ43:BT43" si="157">BQ50+BQ44</f>
        <v>0</v>
      </c>
      <c r="BR43" s="13">
        <f t="shared" si="157"/>
        <v>0</v>
      </c>
      <c r="BS43" s="13">
        <f t="shared" si="157"/>
        <v>0</v>
      </c>
      <c r="BT43" s="13">
        <f t="shared" si="157"/>
        <v>0</v>
      </c>
      <c r="BU43" s="13">
        <f>BU50+BU44</f>
        <v>34700</v>
      </c>
      <c r="BV43" s="13">
        <f>BV50+BV44</f>
        <v>0</v>
      </c>
      <c r="BW43" s="13">
        <f t="shared" ref="BW43:BZ43" si="158">BW50+BW44</f>
        <v>0</v>
      </c>
      <c r="BX43" s="13">
        <f t="shared" si="158"/>
        <v>0</v>
      </c>
      <c r="BY43" s="13">
        <f t="shared" si="158"/>
        <v>0</v>
      </c>
      <c r="BZ43" s="13">
        <f t="shared" si="158"/>
        <v>0</v>
      </c>
      <c r="CA43" s="13">
        <f>CA50+CA44</f>
        <v>34700</v>
      </c>
      <c r="CB43" s="13">
        <f>CB50+CB44</f>
        <v>0</v>
      </c>
      <c r="CC43" s="13">
        <f t="shared" ref="CC43:CF43" si="159">CC50+CC44</f>
        <v>0</v>
      </c>
      <c r="CD43" s="13">
        <f t="shared" si="159"/>
        <v>0</v>
      </c>
      <c r="CE43" s="13">
        <f t="shared" si="159"/>
        <v>0</v>
      </c>
      <c r="CF43" s="13">
        <f t="shared" si="159"/>
        <v>0</v>
      </c>
      <c r="CG43" s="13">
        <f>CG50+CG44</f>
        <v>34700</v>
      </c>
      <c r="CH43" s="13">
        <f>CH50+CH44</f>
        <v>0</v>
      </c>
      <c r="CI43" s="13">
        <f t="shared" ref="CI43:CL43" si="160">CI50+CI44</f>
        <v>0</v>
      </c>
      <c r="CJ43" s="13">
        <f t="shared" si="160"/>
        <v>0</v>
      </c>
      <c r="CK43" s="13">
        <f t="shared" si="160"/>
        <v>0</v>
      </c>
      <c r="CL43" s="13">
        <f t="shared" si="160"/>
        <v>-70</v>
      </c>
      <c r="CM43" s="13">
        <f>CM50+CM44</f>
        <v>34630</v>
      </c>
      <c r="CN43" s="13">
        <f>CN50+CN44</f>
        <v>0</v>
      </c>
      <c r="CO43" s="13">
        <f t="shared" ref="CO43:CR43" si="161">CO50+CO44</f>
        <v>0</v>
      </c>
      <c r="CP43" s="13">
        <f t="shared" si="161"/>
        <v>0</v>
      </c>
      <c r="CQ43" s="13">
        <f t="shared" si="161"/>
        <v>0</v>
      </c>
      <c r="CR43" s="13">
        <f t="shared" si="161"/>
        <v>0</v>
      </c>
      <c r="CS43" s="13">
        <f>CS50+CS44</f>
        <v>34630</v>
      </c>
      <c r="CT43" s="13">
        <f t="shared" ref="CT43:CV43" si="162">CT50+CT44</f>
        <v>0</v>
      </c>
      <c r="CU43" s="13">
        <f t="shared" si="162"/>
        <v>33363</v>
      </c>
      <c r="CV43" s="82">
        <f t="shared" si="162"/>
        <v>0</v>
      </c>
      <c r="CW43" s="81">
        <f t="shared" si="78"/>
        <v>96.341322552699964</v>
      </c>
      <c r="CX43" s="81"/>
    </row>
    <row r="44" spans="1:102" ht="53.25" customHeight="1">
      <c r="A44" s="51" t="s">
        <v>499</v>
      </c>
      <c r="B44" s="14" t="str">
        <f t="shared" ref="B44:B49" si="163">B43</f>
        <v>900</v>
      </c>
      <c r="C44" s="14" t="s">
        <v>22</v>
      </c>
      <c r="D44" s="14" t="s">
        <v>64</v>
      </c>
      <c r="E44" s="14" t="s">
        <v>78</v>
      </c>
      <c r="F44" s="14"/>
      <c r="G44" s="18">
        <f>G45</f>
        <v>149</v>
      </c>
      <c r="H44" s="18">
        <f t="shared" ref="H44:R45" si="164">H45</f>
        <v>0</v>
      </c>
      <c r="I44" s="11">
        <f t="shared" si="164"/>
        <v>0</v>
      </c>
      <c r="J44" s="11">
        <f t="shared" si="164"/>
        <v>0</v>
      </c>
      <c r="K44" s="11">
        <f t="shared" si="164"/>
        <v>0</v>
      </c>
      <c r="L44" s="11">
        <f t="shared" si="164"/>
        <v>0</v>
      </c>
      <c r="M44" s="18">
        <f t="shared" si="164"/>
        <v>149</v>
      </c>
      <c r="N44" s="18">
        <f t="shared" si="164"/>
        <v>0</v>
      </c>
      <c r="O44" s="11">
        <f t="shared" si="164"/>
        <v>0</v>
      </c>
      <c r="P44" s="11">
        <f t="shared" si="164"/>
        <v>0</v>
      </c>
      <c r="Q44" s="11">
        <f t="shared" si="164"/>
        <v>0</v>
      </c>
      <c r="R44" s="11">
        <f t="shared" si="164"/>
        <v>0</v>
      </c>
      <c r="S44" s="18">
        <f t="shared" ref="S44:AH48" si="165">S45</f>
        <v>149</v>
      </c>
      <c r="T44" s="18">
        <f t="shared" si="165"/>
        <v>0</v>
      </c>
      <c r="U44" s="11">
        <f t="shared" si="165"/>
        <v>0</v>
      </c>
      <c r="V44" s="11">
        <f t="shared" si="165"/>
        <v>0</v>
      </c>
      <c r="W44" s="11">
        <f t="shared" si="165"/>
        <v>0</v>
      </c>
      <c r="X44" s="11">
        <f t="shared" si="165"/>
        <v>0</v>
      </c>
      <c r="Y44" s="18">
        <f t="shared" si="165"/>
        <v>149</v>
      </c>
      <c r="Z44" s="18">
        <f t="shared" si="165"/>
        <v>0</v>
      </c>
      <c r="AA44" s="11">
        <f t="shared" si="165"/>
        <v>0</v>
      </c>
      <c r="AB44" s="11">
        <f t="shared" si="165"/>
        <v>0</v>
      </c>
      <c r="AC44" s="11">
        <f t="shared" si="165"/>
        <v>0</v>
      </c>
      <c r="AD44" s="11">
        <f t="shared" si="165"/>
        <v>0</v>
      </c>
      <c r="AE44" s="18">
        <f t="shared" si="165"/>
        <v>149</v>
      </c>
      <c r="AF44" s="18">
        <f t="shared" si="165"/>
        <v>0</v>
      </c>
      <c r="AG44" s="11">
        <f t="shared" si="165"/>
        <v>0</v>
      </c>
      <c r="AH44" s="11">
        <f t="shared" si="165"/>
        <v>0</v>
      </c>
      <c r="AI44" s="11">
        <f t="shared" ref="AG44:AV48" si="166">AI45</f>
        <v>0</v>
      </c>
      <c r="AJ44" s="11">
        <f t="shared" si="166"/>
        <v>0</v>
      </c>
      <c r="AK44" s="18">
        <f t="shared" si="166"/>
        <v>149</v>
      </c>
      <c r="AL44" s="18">
        <f t="shared" si="166"/>
        <v>0</v>
      </c>
      <c r="AM44" s="11">
        <f t="shared" si="166"/>
        <v>0</v>
      </c>
      <c r="AN44" s="11">
        <f t="shared" si="166"/>
        <v>0</v>
      </c>
      <c r="AO44" s="11">
        <f t="shared" si="166"/>
        <v>0</v>
      </c>
      <c r="AP44" s="11">
        <f t="shared" si="166"/>
        <v>0</v>
      </c>
      <c r="AQ44" s="18">
        <f t="shared" si="166"/>
        <v>149</v>
      </c>
      <c r="AR44" s="18">
        <f t="shared" si="166"/>
        <v>0</v>
      </c>
      <c r="AS44" s="11">
        <f t="shared" si="166"/>
        <v>0</v>
      </c>
      <c r="AT44" s="11">
        <f t="shared" si="166"/>
        <v>0</v>
      </c>
      <c r="AU44" s="11">
        <f t="shared" si="166"/>
        <v>0</v>
      </c>
      <c r="AV44" s="11">
        <f t="shared" si="166"/>
        <v>0</v>
      </c>
      <c r="AW44" s="18">
        <f t="shared" ref="AS44:BH48" si="167">AW45</f>
        <v>149</v>
      </c>
      <c r="AX44" s="18">
        <f t="shared" si="167"/>
        <v>0</v>
      </c>
      <c r="AY44" s="11">
        <f t="shared" si="167"/>
        <v>0</v>
      </c>
      <c r="AZ44" s="11">
        <f t="shared" si="167"/>
        <v>0</v>
      </c>
      <c r="BA44" s="11">
        <f t="shared" si="167"/>
        <v>0</v>
      </c>
      <c r="BB44" s="11">
        <f t="shared" si="167"/>
        <v>0</v>
      </c>
      <c r="BC44" s="18">
        <f t="shared" si="167"/>
        <v>149</v>
      </c>
      <c r="BD44" s="18">
        <f t="shared" si="167"/>
        <v>0</v>
      </c>
      <c r="BE44" s="11">
        <f t="shared" si="167"/>
        <v>0</v>
      </c>
      <c r="BF44" s="11">
        <f t="shared" si="167"/>
        <v>0</v>
      </c>
      <c r="BG44" s="11">
        <f t="shared" si="167"/>
        <v>0</v>
      </c>
      <c r="BH44" s="11">
        <f t="shared" si="167"/>
        <v>0</v>
      </c>
      <c r="BI44" s="18">
        <f t="shared" ref="BE44:BT48" si="168">BI45</f>
        <v>149</v>
      </c>
      <c r="BJ44" s="18">
        <f t="shared" si="168"/>
        <v>0</v>
      </c>
      <c r="BK44" s="11">
        <f t="shared" si="168"/>
        <v>0</v>
      </c>
      <c r="BL44" s="11">
        <f t="shared" si="168"/>
        <v>0</v>
      </c>
      <c r="BM44" s="11">
        <f t="shared" si="168"/>
        <v>0</v>
      </c>
      <c r="BN44" s="11">
        <f t="shared" si="168"/>
        <v>0</v>
      </c>
      <c r="BO44" s="18">
        <f t="shared" si="168"/>
        <v>149</v>
      </c>
      <c r="BP44" s="18">
        <f t="shared" si="168"/>
        <v>0</v>
      </c>
      <c r="BQ44" s="11">
        <f t="shared" si="168"/>
        <v>0</v>
      </c>
      <c r="BR44" s="11">
        <f t="shared" si="168"/>
        <v>0</v>
      </c>
      <c r="BS44" s="11">
        <f t="shared" si="168"/>
        <v>0</v>
      </c>
      <c r="BT44" s="11">
        <f t="shared" si="168"/>
        <v>0</v>
      </c>
      <c r="BU44" s="18">
        <f t="shared" ref="BQ44:CF48" si="169">BU45</f>
        <v>149</v>
      </c>
      <c r="BV44" s="18">
        <f t="shared" si="169"/>
        <v>0</v>
      </c>
      <c r="BW44" s="11">
        <f t="shared" si="169"/>
        <v>0</v>
      </c>
      <c r="BX44" s="11">
        <f t="shared" si="169"/>
        <v>0</v>
      </c>
      <c r="BY44" s="11">
        <f t="shared" si="169"/>
        <v>0</v>
      </c>
      <c r="BZ44" s="11">
        <f t="shared" si="169"/>
        <v>0</v>
      </c>
      <c r="CA44" s="18">
        <f t="shared" si="169"/>
        <v>149</v>
      </c>
      <c r="CB44" s="18">
        <f t="shared" si="169"/>
        <v>0</v>
      </c>
      <c r="CC44" s="11">
        <f t="shared" si="169"/>
        <v>0</v>
      </c>
      <c r="CD44" s="11">
        <f t="shared" si="169"/>
        <v>0</v>
      </c>
      <c r="CE44" s="11">
        <f t="shared" si="169"/>
        <v>0</v>
      </c>
      <c r="CF44" s="11">
        <f t="shared" si="169"/>
        <v>0</v>
      </c>
      <c r="CG44" s="18">
        <f t="shared" ref="CC44:CR48" si="170">CG45</f>
        <v>149</v>
      </c>
      <c r="CH44" s="18">
        <f t="shared" si="170"/>
        <v>0</v>
      </c>
      <c r="CI44" s="11">
        <f t="shared" si="170"/>
        <v>0</v>
      </c>
      <c r="CJ44" s="11">
        <f t="shared" si="170"/>
        <v>0</v>
      </c>
      <c r="CK44" s="11">
        <f t="shared" si="170"/>
        <v>0</v>
      </c>
      <c r="CL44" s="11">
        <f t="shared" si="170"/>
        <v>0</v>
      </c>
      <c r="CM44" s="18">
        <f t="shared" si="170"/>
        <v>149</v>
      </c>
      <c r="CN44" s="18">
        <f t="shared" si="170"/>
        <v>0</v>
      </c>
      <c r="CO44" s="11">
        <f t="shared" si="170"/>
        <v>0</v>
      </c>
      <c r="CP44" s="11">
        <f t="shared" si="170"/>
        <v>0</v>
      </c>
      <c r="CQ44" s="11">
        <f t="shared" si="170"/>
        <v>0</v>
      </c>
      <c r="CR44" s="11">
        <f t="shared" si="170"/>
        <v>0</v>
      </c>
      <c r="CS44" s="18">
        <f t="shared" ref="CO44:CV48" si="171">CS45</f>
        <v>149</v>
      </c>
      <c r="CT44" s="18">
        <f t="shared" si="171"/>
        <v>0</v>
      </c>
      <c r="CU44" s="18">
        <f t="shared" si="171"/>
        <v>84</v>
      </c>
      <c r="CV44" s="18">
        <f t="shared" si="171"/>
        <v>0</v>
      </c>
      <c r="CW44" s="34">
        <f t="shared" si="78"/>
        <v>56.375838926174495</v>
      </c>
      <c r="CX44" s="34"/>
    </row>
    <row r="45" spans="1:102" ht="33">
      <c r="A45" s="55" t="s">
        <v>533</v>
      </c>
      <c r="B45" s="14" t="str">
        <f t="shared" si="163"/>
        <v>900</v>
      </c>
      <c r="C45" s="14" t="s">
        <v>22</v>
      </c>
      <c r="D45" s="14" t="s">
        <v>64</v>
      </c>
      <c r="E45" s="14" t="s">
        <v>521</v>
      </c>
      <c r="F45" s="14"/>
      <c r="G45" s="18">
        <f>G46</f>
        <v>149</v>
      </c>
      <c r="H45" s="18">
        <f t="shared" si="164"/>
        <v>0</v>
      </c>
      <c r="I45" s="11">
        <f t="shared" si="164"/>
        <v>0</v>
      </c>
      <c r="J45" s="11">
        <f t="shared" si="164"/>
        <v>0</v>
      </c>
      <c r="K45" s="11">
        <f t="shared" si="164"/>
        <v>0</v>
      </c>
      <c r="L45" s="11">
        <f t="shared" si="164"/>
        <v>0</v>
      </c>
      <c r="M45" s="18">
        <f t="shared" si="164"/>
        <v>149</v>
      </c>
      <c r="N45" s="18">
        <f t="shared" si="164"/>
        <v>0</v>
      </c>
      <c r="O45" s="11">
        <f t="shared" si="164"/>
        <v>0</v>
      </c>
      <c r="P45" s="11">
        <f t="shared" si="164"/>
        <v>0</v>
      </c>
      <c r="Q45" s="11">
        <f t="shared" si="164"/>
        <v>0</v>
      </c>
      <c r="R45" s="11">
        <f t="shared" si="164"/>
        <v>0</v>
      </c>
      <c r="S45" s="18">
        <f t="shared" si="165"/>
        <v>149</v>
      </c>
      <c r="T45" s="18">
        <f t="shared" si="165"/>
        <v>0</v>
      </c>
      <c r="U45" s="11">
        <f t="shared" si="165"/>
        <v>0</v>
      </c>
      <c r="V45" s="11">
        <f t="shared" si="165"/>
        <v>0</v>
      </c>
      <c r="W45" s="11">
        <f t="shared" si="165"/>
        <v>0</v>
      </c>
      <c r="X45" s="11">
        <f t="shared" si="165"/>
        <v>0</v>
      </c>
      <c r="Y45" s="18">
        <f t="shared" si="165"/>
        <v>149</v>
      </c>
      <c r="Z45" s="18">
        <f t="shared" si="165"/>
        <v>0</v>
      </c>
      <c r="AA45" s="11">
        <f t="shared" si="165"/>
        <v>0</v>
      </c>
      <c r="AB45" s="11">
        <f t="shared" si="165"/>
        <v>0</v>
      </c>
      <c r="AC45" s="11">
        <f t="shared" si="165"/>
        <v>0</v>
      </c>
      <c r="AD45" s="11">
        <f t="shared" si="165"/>
        <v>0</v>
      </c>
      <c r="AE45" s="18">
        <f t="shared" si="165"/>
        <v>149</v>
      </c>
      <c r="AF45" s="18">
        <f t="shared" si="165"/>
        <v>0</v>
      </c>
      <c r="AG45" s="11">
        <f t="shared" si="166"/>
        <v>0</v>
      </c>
      <c r="AH45" s="11">
        <f t="shared" si="166"/>
        <v>0</v>
      </c>
      <c r="AI45" s="11">
        <f t="shared" si="166"/>
        <v>0</v>
      </c>
      <c r="AJ45" s="11">
        <f t="shared" si="166"/>
        <v>0</v>
      </c>
      <c r="AK45" s="18">
        <f t="shared" si="166"/>
        <v>149</v>
      </c>
      <c r="AL45" s="18">
        <f t="shared" si="166"/>
        <v>0</v>
      </c>
      <c r="AM45" s="11">
        <f t="shared" si="166"/>
        <v>0</v>
      </c>
      <c r="AN45" s="11">
        <f t="shared" si="166"/>
        <v>0</v>
      </c>
      <c r="AO45" s="11">
        <f t="shared" si="166"/>
        <v>0</v>
      </c>
      <c r="AP45" s="11">
        <f t="shared" si="166"/>
        <v>0</v>
      </c>
      <c r="AQ45" s="18">
        <f t="shared" si="166"/>
        <v>149</v>
      </c>
      <c r="AR45" s="18">
        <f t="shared" si="166"/>
        <v>0</v>
      </c>
      <c r="AS45" s="11">
        <f t="shared" si="167"/>
        <v>0</v>
      </c>
      <c r="AT45" s="11">
        <f t="shared" si="167"/>
        <v>0</v>
      </c>
      <c r="AU45" s="11">
        <f t="shared" si="167"/>
        <v>0</v>
      </c>
      <c r="AV45" s="11">
        <f t="shared" si="167"/>
        <v>0</v>
      </c>
      <c r="AW45" s="18">
        <f t="shared" si="167"/>
        <v>149</v>
      </c>
      <c r="AX45" s="18">
        <f t="shared" si="167"/>
        <v>0</v>
      </c>
      <c r="AY45" s="11">
        <f t="shared" si="167"/>
        <v>0</v>
      </c>
      <c r="AZ45" s="11">
        <f t="shared" si="167"/>
        <v>0</v>
      </c>
      <c r="BA45" s="11">
        <f t="shared" si="167"/>
        <v>0</v>
      </c>
      <c r="BB45" s="11">
        <f t="shared" si="167"/>
        <v>0</v>
      </c>
      <c r="BC45" s="18">
        <f t="shared" si="167"/>
        <v>149</v>
      </c>
      <c r="BD45" s="18">
        <f t="shared" si="167"/>
        <v>0</v>
      </c>
      <c r="BE45" s="11">
        <f t="shared" si="168"/>
        <v>0</v>
      </c>
      <c r="BF45" s="11">
        <f t="shared" si="168"/>
        <v>0</v>
      </c>
      <c r="BG45" s="11">
        <f t="shared" si="168"/>
        <v>0</v>
      </c>
      <c r="BH45" s="11">
        <f t="shared" si="168"/>
        <v>0</v>
      </c>
      <c r="BI45" s="18">
        <f t="shared" si="168"/>
        <v>149</v>
      </c>
      <c r="BJ45" s="18">
        <f t="shared" si="168"/>
        <v>0</v>
      </c>
      <c r="BK45" s="11">
        <f t="shared" si="168"/>
        <v>0</v>
      </c>
      <c r="BL45" s="11">
        <f t="shared" si="168"/>
        <v>0</v>
      </c>
      <c r="BM45" s="11">
        <f t="shared" si="168"/>
        <v>0</v>
      </c>
      <c r="BN45" s="11">
        <f t="shared" si="168"/>
        <v>0</v>
      </c>
      <c r="BO45" s="18">
        <f t="shared" si="168"/>
        <v>149</v>
      </c>
      <c r="BP45" s="18">
        <f t="shared" si="168"/>
        <v>0</v>
      </c>
      <c r="BQ45" s="11">
        <f t="shared" si="169"/>
        <v>0</v>
      </c>
      <c r="BR45" s="11">
        <f t="shared" si="169"/>
        <v>0</v>
      </c>
      <c r="BS45" s="11">
        <f t="shared" si="169"/>
        <v>0</v>
      </c>
      <c r="BT45" s="11">
        <f t="shared" si="169"/>
        <v>0</v>
      </c>
      <c r="BU45" s="18">
        <f t="shared" si="169"/>
        <v>149</v>
      </c>
      <c r="BV45" s="18">
        <f t="shared" si="169"/>
        <v>0</v>
      </c>
      <c r="BW45" s="11">
        <f t="shared" si="169"/>
        <v>0</v>
      </c>
      <c r="BX45" s="11">
        <f t="shared" si="169"/>
        <v>0</v>
      </c>
      <c r="BY45" s="11">
        <f t="shared" si="169"/>
        <v>0</v>
      </c>
      <c r="BZ45" s="11">
        <f t="shared" si="169"/>
        <v>0</v>
      </c>
      <c r="CA45" s="18">
        <f t="shared" si="169"/>
        <v>149</v>
      </c>
      <c r="CB45" s="18">
        <f t="shared" si="169"/>
        <v>0</v>
      </c>
      <c r="CC45" s="11">
        <f t="shared" si="170"/>
        <v>0</v>
      </c>
      <c r="CD45" s="11">
        <f t="shared" si="170"/>
        <v>0</v>
      </c>
      <c r="CE45" s="11">
        <f t="shared" si="170"/>
        <v>0</v>
      </c>
      <c r="CF45" s="11">
        <f t="shared" si="170"/>
        <v>0</v>
      </c>
      <c r="CG45" s="18">
        <f t="shared" si="170"/>
        <v>149</v>
      </c>
      <c r="CH45" s="18">
        <f t="shared" si="170"/>
        <v>0</v>
      </c>
      <c r="CI45" s="11">
        <f t="shared" si="170"/>
        <v>0</v>
      </c>
      <c r="CJ45" s="11">
        <f t="shared" si="170"/>
        <v>0</v>
      </c>
      <c r="CK45" s="11">
        <f t="shared" si="170"/>
        <v>0</v>
      </c>
      <c r="CL45" s="11">
        <f t="shared" si="170"/>
        <v>0</v>
      </c>
      <c r="CM45" s="18">
        <f t="shared" si="170"/>
        <v>149</v>
      </c>
      <c r="CN45" s="18">
        <f t="shared" si="170"/>
        <v>0</v>
      </c>
      <c r="CO45" s="11">
        <f t="shared" si="171"/>
        <v>0</v>
      </c>
      <c r="CP45" s="11">
        <f t="shared" si="171"/>
        <v>0</v>
      </c>
      <c r="CQ45" s="11">
        <f t="shared" si="171"/>
        <v>0</v>
      </c>
      <c r="CR45" s="11">
        <f t="shared" si="171"/>
        <v>0</v>
      </c>
      <c r="CS45" s="18">
        <f t="shared" si="171"/>
        <v>149</v>
      </c>
      <c r="CT45" s="18">
        <f t="shared" si="171"/>
        <v>0</v>
      </c>
      <c r="CU45" s="18">
        <f t="shared" si="171"/>
        <v>84</v>
      </c>
      <c r="CV45" s="18">
        <f t="shared" si="171"/>
        <v>0</v>
      </c>
      <c r="CW45" s="34">
        <f t="shared" si="78"/>
        <v>56.375838926174495</v>
      </c>
      <c r="CX45" s="34"/>
    </row>
    <row r="46" spans="1:102" ht="23.25" customHeight="1">
      <c r="A46" s="55" t="s">
        <v>15</v>
      </c>
      <c r="B46" s="14" t="str">
        <f t="shared" si="163"/>
        <v>900</v>
      </c>
      <c r="C46" s="14" t="s">
        <v>22</v>
      </c>
      <c r="D46" s="14" t="s">
        <v>64</v>
      </c>
      <c r="E46" s="14" t="s">
        <v>519</v>
      </c>
      <c r="F46" s="14"/>
      <c r="G46" s="18">
        <f t="shared" ref="G46:R48" si="172">G47</f>
        <v>149</v>
      </c>
      <c r="H46" s="18">
        <f t="shared" si="172"/>
        <v>0</v>
      </c>
      <c r="I46" s="11">
        <f t="shared" si="172"/>
        <v>0</v>
      </c>
      <c r="J46" s="11">
        <f t="shared" si="172"/>
        <v>0</v>
      </c>
      <c r="K46" s="11">
        <f t="shared" si="172"/>
        <v>0</v>
      </c>
      <c r="L46" s="11">
        <f t="shared" si="172"/>
        <v>0</v>
      </c>
      <c r="M46" s="18">
        <f t="shared" si="172"/>
        <v>149</v>
      </c>
      <c r="N46" s="18">
        <f t="shared" si="172"/>
        <v>0</v>
      </c>
      <c r="O46" s="11">
        <f t="shared" si="172"/>
        <v>0</v>
      </c>
      <c r="P46" s="11">
        <f t="shared" si="172"/>
        <v>0</v>
      </c>
      <c r="Q46" s="11">
        <f t="shared" si="172"/>
        <v>0</v>
      </c>
      <c r="R46" s="11">
        <f t="shared" si="172"/>
        <v>0</v>
      </c>
      <c r="S46" s="18">
        <f t="shared" si="165"/>
        <v>149</v>
      </c>
      <c r="T46" s="18">
        <f t="shared" si="165"/>
        <v>0</v>
      </c>
      <c r="U46" s="11">
        <f t="shared" si="165"/>
        <v>0</v>
      </c>
      <c r="V46" s="11">
        <f t="shared" si="165"/>
        <v>0</v>
      </c>
      <c r="W46" s="11">
        <f t="shared" si="165"/>
        <v>0</v>
      </c>
      <c r="X46" s="11">
        <f t="shared" si="165"/>
        <v>0</v>
      </c>
      <c r="Y46" s="18">
        <f t="shared" si="165"/>
        <v>149</v>
      </c>
      <c r="Z46" s="18">
        <f t="shared" si="165"/>
        <v>0</v>
      </c>
      <c r="AA46" s="11">
        <f t="shared" si="165"/>
        <v>0</v>
      </c>
      <c r="AB46" s="11">
        <f t="shared" si="165"/>
        <v>0</v>
      </c>
      <c r="AC46" s="11">
        <f t="shared" si="165"/>
        <v>0</v>
      </c>
      <c r="AD46" s="11">
        <f t="shared" si="165"/>
        <v>0</v>
      </c>
      <c r="AE46" s="18">
        <f t="shared" si="165"/>
        <v>149</v>
      </c>
      <c r="AF46" s="18">
        <f t="shared" si="165"/>
        <v>0</v>
      </c>
      <c r="AG46" s="11">
        <f t="shared" si="166"/>
        <v>0</v>
      </c>
      <c r="AH46" s="11">
        <f t="shared" si="166"/>
        <v>0</v>
      </c>
      <c r="AI46" s="11">
        <f t="shared" si="166"/>
        <v>0</v>
      </c>
      <c r="AJ46" s="11">
        <f t="shared" si="166"/>
        <v>0</v>
      </c>
      <c r="AK46" s="18">
        <f t="shared" si="166"/>
        <v>149</v>
      </c>
      <c r="AL46" s="18">
        <f t="shared" si="166"/>
        <v>0</v>
      </c>
      <c r="AM46" s="11">
        <f t="shared" si="166"/>
        <v>0</v>
      </c>
      <c r="AN46" s="11">
        <f t="shared" si="166"/>
        <v>0</v>
      </c>
      <c r="AO46" s="11">
        <f t="shared" si="166"/>
        <v>0</v>
      </c>
      <c r="AP46" s="11">
        <f t="shared" si="166"/>
        <v>0</v>
      </c>
      <c r="AQ46" s="18">
        <f t="shared" si="166"/>
        <v>149</v>
      </c>
      <c r="AR46" s="18">
        <f t="shared" si="166"/>
        <v>0</v>
      </c>
      <c r="AS46" s="11">
        <f t="shared" si="167"/>
        <v>0</v>
      </c>
      <c r="AT46" s="11">
        <f t="shared" si="167"/>
        <v>0</v>
      </c>
      <c r="AU46" s="11">
        <f t="shared" si="167"/>
        <v>0</v>
      </c>
      <c r="AV46" s="11">
        <f t="shared" si="167"/>
        <v>0</v>
      </c>
      <c r="AW46" s="18">
        <f t="shared" si="167"/>
        <v>149</v>
      </c>
      <c r="AX46" s="18">
        <f t="shared" si="167"/>
        <v>0</v>
      </c>
      <c r="AY46" s="11">
        <f t="shared" si="167"/>
        <v>0</v>
      </c>
      <c r="AZ46" s="11">
        <f t="shared" si="167"/>
        <v>0</v>
      </c>
      <c r="BA46" s="11">
        <f t="shared" si="167"/>
        <v>0</v>
      </c>
      <c r="BB46" s="11">
        <f t="shared" si="167"/>
        <v>0</v>
      </c>
      <c r="BC46" s="18">
        <f t="shared" si="167"/>
        <v>149</v>
      </c>
      <c r="BD46" s="18">
        <f t="shared" si="167"/>
        <v>0</v>
      </c>
      <c r="BE46" s="11">
        <f t="shared" si="168"/>
        <v>0</v>
      </c>
      <c r="BF46" s="11">
        <f t="shared" si="168"/>
        <v>0</v>
      </c>
      <c r="BG46" s="11">
        <f t="shared" si="168"/>
        <v>0</v>
      </c>
      <c r="BH46" s="11">
        <f t="shared" si="168"/>
        <v>0</v>
      </c>
      <c r="BI46" s="18">
        <f t="shared" si="168"/>
        <v>149</v>
      </c>
      <c r="BJ46" s="18">
        <f t="shared" si="168"/>
        <v>0</v>
      </c>
      <c r="BK46" s="11">
        <f t="shared" si="168"/>
        <v>0</v>
      </c>
      <c r="BL46" s="11">
        <f t="shared" si="168"/>
        <v>0</v>
      </c>
      <c r="BM46" s="11">
        <f t="shared" si="168"/>
        <v>0</v>
      </c>
      <c r="BN46" s="11">
        <f t="shared" si="168"/>
        <v>0</v>
      </c>
      <c r="BO46" s="18">
        <f t="shared" si="168"/>
        <v>149</v>
      </c>
      <c r="BP46" s="18">
        <f t="shared" si="168"/>
        <v>0</v>
      </c>
      <c r="BQ46" s="11">
        <f t="shared" si="169"/>
        <v>0</v>
      </c>
      <c r="BR46" s="11">
        <f t="shared" si="169"/>
        <v>0</v>
      </c>
      <c r="BS46" s="11">
        <f t="shared" si="169"/>
        <v>0</v>
      </c>
      <c r="BT46" s="11">
        <f t="shared" si="169"/>
        <v>0</v>
      </c>
      <c r="BU46" s="18">
        <f t="shared" si="169"/>
        <v>149</v>
      </c>
      <c r="BV46" s="18">
        <f t="shared" si="169"/>
        <v>0</v>
      </c>
      <c r="BW46" s="11">
        <f t="shared" si="169"/>
        <v>0</v>
      </c>
      <c r="BX46" s="11">
        <f t="shared" si="169"/>
        <v>0</v>
      </c>
      <c r="BY46" s="11">
        <f t="shared" si="169"/>
        <v>0</v>
      </c>
      <c r="BZ46" s="11">
        <f t="shared" si="169"/>
        <v>0</v>
      </c>
      <c r="CA46" s="18">
        <f t="shared" si="169"/>
        <v>149</v>
      </c>
      <c r="CB46" s="18">
        <f t="shared" si="169"/>
        <v>0</v>
      </c>
      <c r="CC46" s="11">
        <f t="shared" si="170"/>
        <v>0</v>
      </c>
      <c r="CD46" s="11">
        <f t="shared" si="170"/>
        <v>0</v>
      </c>
      <c r="CE46" s="11">
        <f t="shared" si="170"/>
        <v>0</v>
      </c>
      <c r="CF46" s="11">
        <f t="shared" si="170"/>
        <v>0</v>
      </c>
      <c r="CG46" s="18">
        <f t="shared" si="170"/>
        <v>149</v>
      </c>
      <c r="CH46" s="18">
        <f t="shared" si="170"/>
        <v>0</v>
      </c>
      <c r="CI46" s="11">
        <f t="shared" si="170"/>
        <v>0</v>
      </c>
      <c r="CJ46" s="11">
        <f t="shared" si="170"/>
        <v>0</v>
      </c>
      <c r="CK46" s="11">
        <f t="shared" si="170"/>
        <v>0</v>
      </c>
      <c r="CL46" s="11">
        <f t="shared" si="170"/>
        <v>0</v>
      </c>
      <c r="CM46" s="18">
        <f t="shared" si="170"/>
        <v>149</v>
      </c>
      <c r="CN46" s="18">
        <f t="shared" si="170"/>
        <v>0</v>
      </c>
      <c r="CO46" s="11">
        <f t="shared" si="171"/>
        <v>0</v>
      </c>
      <c r="CP46" s="11">
        <f t="shared" si="171"/>
        <v>0</v>
      </c>
      <c r="CQ46" s="11">
        <f t="shared" si="171"/>
        <v>0</v>
      </c>
      <c r="CR46" s="11">
        <f t="shared" si="171"/>
        <v>0</v>
      </c>
      <c r="CS46" s="18">
        <f t="shared" si="171"/>
        <v>149</v>
      </c>
      <c r="CT46" s="18">
        <f t="shared" si="171"/>
        <v>0</v>
      </c>
      <c r="CU46" s="18">
        <f t="shared" si="171"/>
        <v>84</v>
      </c>
      <c r="CV46" s="18">
        <f t="shared" si="171"/>
        <v>0</v>
      </c>
      <c r="CW46" s="34">
        <f t="shared" si="78"/>
        <v>56.375838926174495</v>
      </c>
      <c r="CX46" s="34"/>
    </row>
    <row r="47" spans="1:102" ht="33">
      <c r="A47" s="55" t="s">
        <v>101</v>
      </c>
      <c r="B47" s="14" t="str">
        <f t="shared" si="163"/>
        <v>900</v>
      </c>
      <c r="C47" s="14" t="s">
        <v>22</v>
      </c>
      <c r="D47" s="14" t="s">
        <v>64</v>
      </c>
      <c r="E47" s="14" t="s">
        <v>520</v>
      </c>
      <c r="F47" s="14"/>
      <c r="G47" s="18">
        <f t="shared" si="172"/>
        <v>149</v>
      </c>
      <c r="H47" s="18">
        <f t="shared" si="172"/>
        <v>0</v>
      </c>
      <c r="I47" s="11">
        <f t="shared" si="172"/>
        <v>0</v>
      </c>
      <c r="J47" s="11">
        <f t="shared" si="172"/>
        <v>0</v>
      </c>
      <c r="K47" s="11">
        <f t="shared" si="172"/>
        <v>0</v>
      </c>
      <c r="L47" s="11">
        <f t="shared" si="172"/>
        <v>0</v>
      </c>
      <c r="M47" s="18">
        <f t="shared" si="172"/>
        <v>149</v>
      </c>
      <c r="N47" s="18">
        <f t="shared" si="172"/>
        <v>0</v>
      </c>
      <c r="O47" s="11">
        <f t="shared" si="172"/>
        <v>0</v>
      </c>
      <c r="P47" s="11">
        <f t="shared" si="172"/>
        <v>0</v>
      </c>
      <c r="Q47" s="11">
        <f t="shared" si="172"/>
        <v>0</v>
      </c>
      <c r="R47" s="11">
        <f t="shared" si="172"/>
        <v>0</v>
      </c>
      <c r="S47" s="18">
        <f t="shared" si="165"/>
        <v>149</v>
      </c>
      <c r="T47" s="18">
        <f t="shared" si="165"/>
        <v>0</v>
      </c>
      <c r="U47" s="11">
        <f t="shared" si="165"/>
        <v>0</v>
      </c>
      <c r="V47" s="11">
        <f t="shared" si="165"/>
        <v>0</v>
      </c>
      <c r="W47" s="11">
        <f t="shared" si="165"/>
        <v>0</v>
      </c>
      <c r="X47" s="11">
        <f t="shared" si="165"/>
        <v>0</v>
      </c>
      <c r="Y47" s="18">
        <f t="shared" si="165"/>
        <v>149</v>
      </c>
      <c r="Z47" s="18">
        <f t="shared" si="165"/>
        <v>0</v>
      </c>
      <c r="AA47" s="11">
        <f t="shared" si="165"/>
        <v>0</v>
      </c>
      <c r="AB47" s="11">
        <f t="shared" si="165"/>
        <v>0</v>
      </c>
      <c r="AC47" s="11">
        <f t="shared" si="165"/>
        <v>0</v>
      </c>
      <c r="AD47" s="11">
        <f t="shared" si="165"/>
        <v>0</v>
      </c>
      <c r="AE47" s="18">
        <f t="shared" si="165"/>
        <v>149</v>
      </c>
      <c r="AF47" s="18">
        <f t="shared" si="165"/>
        <v>0</v>
      </c>
      <c r="AG47" s="11">
        <f t="shared" si="166"/>
        <v>0</v>
      </c>
      <c r="AH47" s="11">
        <f t="shared" si="166"/>
        <v>0</v>
      </c>
      <c r="AI47" s="11">
        <f t="shared" si="166"/>
        <v>0</v>
      </c>
      <c r="AJ47" s="11">
        <f t="shared" si="166"/>
        <v>0</v>
      </c>
      <c r="AK47" s="18">
        <f t="shared" si="166"/>
        <v>149</v>
      </c>
      <c r="AL47" s="18">
        <f t="shared" si="166"/>
        <v>0</v>
      </c>
      <c r="AM47" s="11">
        <f t="shared" si="166"/>
        <v>0</v>
      </c>
      <c r="AN47" s="11">
        <f t="shared" si="166"/>
        <v>0</v>
      </c>
      <c r="AO47" s="11">
        <f t="shared" si="166"/>
        <v>0</v>
      </c>
      <c r="AP47" s="11">
        <f t="shared" si="166"/>
        <v>0</v>
      </c>
      <c r="AQ47" s="18">
        <f t="shared" si="166"/>
        <v>149</v>
      </c>
      <c r="AR47" s="18">
        <f t="shared" si="166"/>
        <v>0</v>
      </c>
      <c r="AS47" s="11">
        <f t="shared" si="167"/>
        <v>0</v>
      </c>
      <c r="AT47" s="11">
        <f t="shared" si="167"/>
        <v>0</v>
      </c>
      <c r="AU47" s="11">
        <f t="shared" si="167"/>
        <v>0</v>
      </c>
      <c r="AV47" s="11">
        <f t="shared" si="167"/>
        <v>0</v>
      </c>
      <c r="AW47" s="18">
        <f t="shared" si="167"/>
        <v>149</v>
      </c>
      <c r="AX47" s="18">
        <f t="shared" si="167"/>
        <v>0</v>
      </c>
      <c r="AY47" s="11">
        <f t="shared" si="167"/>
        <v>0</v>
      </c>
      <c r="AZ47" s="11">
        <f t="shared" si="167"/>
        <v>0</v>
      </c>
      <c r="BA47" s="11">
        <f t="shared" si="167"/>
        <v>0</v>
      </c>
      <c r="BB47" s="11">
        <f t="shared" si="167"/>
        <v>0</v>
      </c>
      <c r="BC47" s="18">
        <f t="shared" si="167"/>
        <v>149</v>
      </c>
      <c r="BD47" s="18">
        <f t="shared" si="167"/>
        <v>0</v>
      </c>
      <c r="BE47" s="11">
        <f t="shared" si="168"/>
        <v>0</v>
      </c>
      <c r="BF47" s="11">
        <f t="shared" si="168"/>
        <v>0</v>
      </c>
      <c r="BG47" s="11">
        <f t="shared" si="168"/>
        <v>0</v>
      </c>
      <c r="BH47" s="11">
        <f t="shared" si="168"/>
        <v>0</v>
      </c>
      <c r="BI47" s="18">
        <f t="shared" si="168"/>
        <v>149</v>
      </c>
      <c r="BJ47" s="18">
        <f t="shared" si="168"/>
        <v>0</v>
      </c>
      <c r="BK47" s="11">
        <f t="shared" si="168"/>
        <v>0</v>
      </c>
      <c r="BL47" s="11">
        <f t="shared" si="168"/>
        <v>0</v>
      </c>
      <c r="BM47" s="11">
        <f t="shared" si="168"/>
        <v>0</v>
      </c>
      <c r="BN47" s="11">
        <f t="shared" si="168"/>
        <v>0</v>
      </c>
      <c r="BO47" s="18">
        <f t="shared" si="168"/>
        <v>149</v>
      </c>
      <c r="BP47" s="18">
        <f t="shared" si="168"/>
        <v>0</v>
      </c>
      <c r="BQ47" s="11">
        <f t="shared" si="169"/>
        <v>0</v>
      </c>
      <c r="BR47" s="11">
        <f t="shared" si="169"/>
        <v>0</v>
      </c>
      <c r="BS47" s="11">
        <f t="shared" si="169"/>
        <v>0</v>
      </c>
      <c r="BT47" s="11">
        <f t="shared" si="169"/>
        <v>0</v>
      </c>
      <c r="BU47" s="18">
        <f t="shared" si="169"/>
        <v>149</v>
      </c>
      <c r="BV47" s="18">
        <f t="shared" si="169"/>
        <v>0</v>
      </c>
      <c r="BW47" s="11">
        <f t="shared" si="169"/>
        <v>0</v>
      </c>
      <c r="BX47" s="11">
        <f t="shared" si="169"/>
        <v>0</v>
      </c>
      <c r="BY47" s="11">
        <f t="shared" si="169"/>
        <v>0</v>
      </c>
      <c r="BZ47" s="11">
        <f t="shared" si="169"/>
        <v>0</v>
      </c>
      <c r="CA47" s="18">
        <f t="shared" si="169"/>
        <v>149</v>
      </c>
      <c r="CB47" s="18">
        <f t="shared" si="169"/>
        <v>0</v>
      </c>
      <c r="CC47" s="11">
        <f t="shared" si="170"/>
        <v>0</v>
      </c>
      <c r="CD47" s="11">
        <f t="shared" si="170"/>
        <v>0</v>
      </c>
      <c r="CE47" s="11">
        <f t="shared" si="170"/>
        <v>0</v>
      </c>
      <c r="CF47" s="11">
        <f t="shared" si="170"/>
        <v>0</v>
      </c>
      <c r="CG47" s="18">
        <f t="shared" si="170"/>
        <v>149</v>
      </c>
      <c r="CH47" s="18">
        <f t="shared" si="170"/>
        <v>0</v>
      </c>
      <c r="CI47" s="11">
        <f t="shared" si="170"/>
        <v>0</v>
      </c>
      <c r="CJ47" s="11">
        <f t="shared" si="170"/>
        <v>0</v>
      </c>
      <c r="CK47" s="11">
        <f t="shared" si="170"/>
        <v>0</v>
      </c>
      <c r="CL47" s="11">
        <f t="shared" si="170"/>
        <v>0</v>
      </c>
      <c r="CM47" s="18">
        <f t="shared" si="170"/>
        <v>149</v>
      </c>
      <c r="CN47" s="18">
        <f t="shared" si="170"/>
        <v>0</v>
      </c>
      <c r="CO47" s="11">
        <f t="shared" si="171"/>
        <v>0</v>
      </c>
      <c r="CP47" s="11">
        <f t="shared" si="171"/>
        <v>0</v>
      </c>
      <c r="CQ47" s="11">
        <f t="shared" si="171"/>
        <v>0</v>
      </c>
      <c r="CR47" s="11">
        <f t="shared" si="171"/>
        <v>0</v>
      </c>
      <c r="CS47" s="18">
        <f t="shared" si="171"/>
        <v>149</v>
      </c>
      <c r="CT47" s="18">
        <f t="shared" si="171"/>
        <v>0</v>
      </c>
      <c r="CU47" s="18">
        <f t="shared" si="171"/>
        <v>84</v>
      </c>
      <c r="CV47" s="18">
        <f t="shared" si="171"/>
        <v>0</v>
      </c>
      <c r="CW47" s="34">
        <f t="shared" si="78"/>
        <v>56.375838926174495</v>
      </c>
      <c r="CX47" s="34"/>
    </row>
    <row r="48" spans="1:102" ht="33">
      <c r="A48" s="55" t="s">
        <v>268</v>
      </c>
      <c r="B48" s="14" t="str">
        <f t="shared" si="163"/>
        <v>900</v>
      </c>
      <c r="C48" s="14" t="s">
        <v>22</v>
      </c>
      <c r="D48" s="14" t="s">
        <v>64</v>
      </c>
      <c r="E48" s="14" t="s">
        <v>520</v>
      </c>
      <c r="F48" s="14" t="s">
        <v>33</v>
      </c>
      <c r="G48" s="11">
        <f t="shared" si="172"/>
        <v>149</v>
      </c>
      <c r="H48" s="11">
        <f t="shared" si="172"/>
        <v>0</v>
      </c>
      <c r="I48" s="11">
        <f t="shared" si="172"/>
        <v>0</v>
      </c>
      <c r="J48" s="11">
        <f t="shared" si="172"/>
        <v>0</v>
      </c>
      <c r="K48" s="11">
        <f t="shared" si="172"/>
        <v>0</v>
      </c>
      <c r="L48" s="11">
        <f t="shared" si="172"/>
        <v>0</v>
      </c>
      <c r="M48" s="11">
        <f t="shared" si="172"/>
        <v>149</v>
      </c>
      <c r="N48" s="11">
        <f t="shared" si="172"/>
        <v>0</v>
      </c>
      <c r="O48" s="11">
        <f t="shared" si="172"/>
        <v>0</v>
      </c>
      <c r="P48" s="11">
        <f t="shared" si="172"/>
        <v>0</v>
      </c>
      <c r="Q48" s="11">
        <f t="shared" si="172"/>
        <v>0</v>
      </c>
      <c r="R48" s="11">
        <f t="shared" si="172"/>
        <v>0</v>
      </c>
      <c r="S48" s="11">
        <f t="shared" si="165"/>
        <v>149</v>
      </c>
      <c r="T48" s="11">
        <f t="shared" si="165"/>
        <v>0</v>
      </c>
      <c r="U48" s="11">
        <f t="shared" si="165"/>
        <v>0</v>
      </c>
      <c r="V48" s="11">
        <f t="shared" si="165"/>
        <v>0</v>
      </c>
      <c r="W48" s="11">
        <f t="shared" si="165"/>
        <v>0</v>
      </c>
      <c r="X48" s="11">
        <f t="shared" si="165"/>
        <v>0</v>
      </c>
      <c r="Y48" s="11">
        <f t="shared" si="165"/>
        <v>149</v>
      </c>
      <c r="Z48" s="11">
        <f t="shared" si="165"/>
        <v>0</v>
      </c>
      <c r="AA48" s="11">
        <f t="shared" si="165"/>
        <v>0</v>
      </c>
      <c r="AB48" s="11">
        <f t="shared" si="165"/>
        <v>0</v>
      </c>
      <c r="AC48" s="11">
        <f t="shared" si="165"/>
        <v>0</v>
      </c>
      <c r="AD48" s="11">
        <f t="shared" si="165"/>
        <v>0</v>
      </c>
      <c r="AE48" s="11">
        <f t="shared" si="165"/>
        <v>149</v>
      </c>
      <c r="AF48" s="11">
        <f t="shared" si="165"/>
        <v>0</v>
      </c>
      <c r="AG48" s="11">
        <f t="shared" si="166"/>
        <v>0</v>
      </c>
      <c r="AH48" s="11">
        <f t="shared" si="166"/>
        <v>0</v>
      </c>
      <c r="AI48" s="11">
        <f t="shared" si="166"/>
        <v>0</v>
      </c>
      <c r="AJ48" s="11">
        <f t="shared" si="166"/>
        <v>0</v>
      </c>
      <c r="AK48" s="11">
        <f t="shared" si="166"/>
        <v>149</v>
      </c>
      <c r="AL48" s="11">
        <f t="shared" si="166"/>
        <v>0</v>
      </c>
      <c r="AM48" s="11">
        <f t="shared" si="166"/>
        <v>0</v>
      </c>
      <c r="AN48" s="11">
        <f t="shared" si="166"/>
        <v>0</v>
      </c>
      <c r="AO48" s="11">
        <f t="shared" si="166"/>
        <v>0</v>
      </c>
      <c r="AP48" s="11">
        <f t="shared" si="166"/>
        <v>0</v>
      </c>
      <c r="AQ48" s="11">
        <f t="shared" si="166"/>
        <v>149</v>
      </c>
      <c r="AR48" s="11">
        <f t="shared" si="166"/>
        <v>0</v>
      </c>
      <c r="AS48" s="11">
        <f t="shared" si="167"/>
        <v>0</v>
      </c>
      <c r="AT48" s="11">
        <f t="shared" si="167"/>
        <v>0</v>
      </c>
      <c r="AU48" s="11">
        <f t="shared" si="167"/>
        <v>0</v>
      </c>
      <c r="AV48" s="11">
        <f t="shared" si="167"/>
        <v>0</v>
      </c>
      <c r="AW48" s="11">
        <f t="shared" si="167"/>
        <v>149</v>
      </c>
      <c r="AX48" s="11">
        <f t="shared" si="167"/>
        <v>0</v>
      </c>
      <c r="AY48" s="11">
        <f t="shared" si="167"/>
        <v>0</v>
      </c>
      <c r="AZ48" s="11">
        <f t="shared" si="167"/>
        <v>0</v>
      </c>
      <c r="BA48" s="11">
        <f t="shared" si="167"/>
        <v>0</v>
      </c>
      <c r="BB48" s="11">
        <f t="shared" si="167"/>
        <v>0</v>
      </c>
      <c r="BC48" s="11">
        <f t="shared" si="167"/>
        <v>149</v>
      </c>
      <c r="BD48" s="11">
        <f t="shared" si="167"/>
        <v>0</v>
      </c>
      <c r="BE48" s="11">
        <f t="shared" si="168"/>
        <v>0</v>
      </c>
      <c r="BF48" s="11">
        <f t="shared" si="168"/>
        <v>0</v>
      </c>
      <c r="BG48" s="11">
        <f t="shared" si="168"/>
        <v>0</v>
      </c>
      <c r="BH48" s="11">
        <f t="shared" si="168"/>
        <v>0</v>
      </c>
      <c r="BI48" s="11">
        <f t="shared" si="168"/>
        <v>149</v>
      </c>
      <c r="BJ48" s="11">
        <f t="shared" si="168"/>
        <v>0</v>
      </c>
      <c r="BK48" s="11">
        <f t="shared" si="168"/>
        <v>0</v>
      </c>
      <c r="BL48" s="11">
        <f t="shared" si="168"/>
        <v>0</v>
      </c>
      <c r="BM48" s="11">
        <f t="shared" si="168"/>
        <v>0</v>
      </c>
      <c r="BN48" s="11">
        <f t="shared" si="168"/>
        <v>0</v>
      </c>
      <c r="BO48" s="11">
        <f t="shared" si="168"/>
        <v>149</v>
      </c>
      <c r="BP48" s="11">
        <f t="shared" si="168"/>
        <v>0</v>
      </c>
      <c r="BQ48" s="11">
        <f t="shared" si="169"/>
        <v>0</v>
      </c>
      <c r="BR48" s="11">
        <f t="shared" si="169"/>
        <v>0</v>
      </c>
      <c r="BS48" s="11">
        <f t="shared" si="169"/>
        <v>0</v>
      </c>
      <c r="BT48" s="11">
        <f t="shared" si="169"/>
        <v>0</v>
      </c>
      <c r="BU48" s="11">
        <f t="shared" si="169"/>
        <v>149</v>
      </c>
      <c r="BV48" s="11">
        <f t="shared" si="169"/>
        <v>0</v>
      </c>
      <c r="BW48" s="11">
        <f t="shared" si="169"/>
        <v>0</v>
      </c>
      <c r="BX48" s="11">
        <f t="shared" si="169"/>
        <v>0</v>
      </c>
      <c r="BY48" s="11">
        <f t="shared" si="169"/>
        <v>0</v>
      </c>
      <c r="BZ48" s="11">
        <f t="shared" si="169"/>
        <v>0</v>
      </c>
      <c r="CA48" s="11">
        <f t="shared" si="169"/>
        <v>149</v>
      </c>
      <c r="CB48" s="11">
        <f t="shared" si="169"/>
        <v>0</v>
      </c>
      <c r="CC48" s="11">
        <f t="shared" si="170"/>
        <v>0</v>
      </c>
      <c r="CD48" s="11">
        <f t="shared" si="170"/>
        <v>0</v>
      </c>
      <c r="CE48" s="11">
        <f t="shared" si="170"/>
        <v>0</v>
      </c>
      <c r="CF48" s="11">
        <f t="shared" si="170"/>
        <v>0</v>
      </c>
      <c r="CG48" s="11">
        <f t="shared" si="170"/>
        <v>149</v>
      </c>
      <c r="CH48" s="11">
        <f t="shared" si="170"/>
        <v>0</v>
      </c>
      <c r="CI48" s="11">
        <f t="shared" si="170"/>
        <v>0</v>
      </c>
      <c r="CJ48" s="11">
        <f t="shared" si="170"/>
        <v>0</v>
      </c>
      <c r="CK48" s="11">
        <f t="shared" si="170"/>
        <v>0</v>
      </c>
      <c r="CL48" s="11">
        <f t="shared" si="170"/>
        <v>0</v>
      </c>
      <c r="CM48" s="11">
        <f t="shared" si="170"/>
        <v>149</v>
      </c>
      <c r="CN48" s="11">
        <f t="shared" si="170"/>
        <v>0</v>
      </c>
      <c r="CO48" s="11">
        <f t="shared" si="171"/>
        <v>0</v>
      </c>
      <c r="CP48" s="11">
        <f t="shared" si="171"/>
        <v>0</v>
      </c>
      <c r="CQ48" s="11">
        <f t="shared" si="171"/>
        <v>0</v>
      </c>
      <c r="CR48" s="11">
        <f t="shared" si="171"/>
        <v>0</v>
      </c>
      <c r="CS48" s="11">
        <f t="shared" si="171"/>
        <v>149</v>
      </c>
      <c r="CT48" s="11">
        <f t="shared" si="171"/>
        <v>0</v>
      </c>
      <c r="CU48" s="11">
        <f t="shared" si="171"/>
        <v>84</v>
      </c>
      <c r="CV48" s="11">
        <f t="shared" si="171"/>
        <v>0</v>
      </c>
      <c r="CW48" s="34">
        <f t="shared" si="78"/>
        <v>56.375838926174495</v>
      </c>
      <c r="CX48" s="34"/>
    </row>
    <row r="49" spans="1:102" ht="33">
      <c r="A49" s="55" t="s">
        <v>39</v>
      </c>
      <c r="B49" s="14" t="str">
        <f t="shared" si="163"/>
        <v>900</v>
      </c>
      <c r="C49" s="14" t="s">
        <v>22</v>
      </c>
      <c r="D49" s="14" t="s">
        <v>64</v>
      </c>
      <c r="E49" s="14" t="s">
        <v>520</v>
      </c>
      <c r="F49" s="14" t="s">
        <v>40</v>
      </c>
      <c r="G49" s="11">
        <v>149</v>
      </c>
      <c r="H49" s="11"/>
      <c r="I49" s="11"/>
      <c r="J49" s="11"/>
      <c r="K49" s="11"/>
      <c r="L49" s="11"/>
      <c r="M49" s="11">
        <f>G49+I49+J49+K49+L49</f>
        <v>149</v>
      </c>
      <c r="N49" s="16">
        <f>H49+J49</f>
        <v>0</v>
      </c>
      <c r="O49" s="11"/>
      <c r="P49" s="11"/>
      <c r="Q49" s="11"/>
      <c r="R49" s="11"/>
      <c r="S49" s="11">
        <f>M49+O49+P49+Q49+R49</f>
        <v>149</v>
      </c>
      <c r="T49" s="16">
        <f>N49+P49</f>
        <v>0</v>
      </c>
      <c r="U49" s="11"/>
      <c r="V49" s="11"/>
      <c r="W49" s="11"/>
      <c r="X49" s="11"/>
      <c r="Y49" s="11">
        <f>S49+U49+V49+W49+X49</f>
        <v>149</v>
      </c>
      <c r="Z49" s="16">
        <f>T49+V49</f>
        <v>0</v>
      </c>
      <c r="AA49" s="11"/>
      <c r="AB49" s="11"/>
      <c r="AC49" s="11"/>
      <c r="AD49" s="11"/>
      <c r="AE49" s="11">
        <f>Y49+AA49+AB49+AC49+AD49</f>
        <v>149</v>
      </c>
      <c r="AF49" s="16">
        <f>Z49+AB49</f>
        <v>0</v>
      </c>
      <c r="AG49" s="11"/>
      <c r="AH49" s="11"/>
      <c r="AI49" s="11"/>
      <c r="AJ49" s="11"/>
      <c r="AK49" s="11">
        <f>AE49+AG49+AH49+AI49+AJ49</f>
        <v>149</v>
      </c>
      <c r="AL49" s="16">
        <f>AF49+AH49</f>
        <v>0</v>
      </c>
      <c r="AM49" s="11"/>
      <c r="AN49" s="11"/>
      <c r="AO49" s="11"/>
      <c r="AP49" s="11"/>
      <c r="AQ49" s="11">
        <f>AK49+AM49+AN49+AO49+AP49</f>
        <v>149</v>
      </c>
      <c r="AR49" s="16">
        <f>AL49+AN49</f>
        <v>0</v>
      </c>
      <c r="AS49" s="11"/>
      <c r="AT49" s="11"/>
      <c r="AU49" s="11"/>
      <c r="AV49" s="11"/>
      <c r="AW49" s="11">
        <f>AQ49+AS49+AT49+AU49+AV49</f>
        <v>149</v>
      </c>
      <c r="AX49" s="16">
        <f>AR49+AT49</f>
        <v>0</v>
      </c>
      <c r="AY49" s="11"/>
      <c r="AZ49" s="11"/>
      <c r="BA49" s="11"/>
      <c r="BB49" s="11"/>
      <c r="BC49" s="11">
        <f>AW49+AY49+AZ49+BA49+BB49</f>
        <v>149</v>
      </c>
      <c r="BD49" s="16">
        <f>AX49+AZ49</f>
        <v>0</v>
      </c>
      <c r="BE49" s="11"/>
      <c r="BF49" s="11"/>
      <c r="BG49" s="11"/>
      <c r="BH49" s="11"/>
      <c r="BI49" s="11">
        <f>BC49+BE49+BF49+BG49+BH49</f>
        <v>149</v>
      </c>
      <c r="BJ49" s="16">
        <f>BD49+BF49</f>
        <v>0</v>
      </c>
      <c r="BK49" s="11"/>
      <c r="BL49" s="11"/>
      <c r="BM49" s="11"/>
      <c r="BN49" s="11"/>
      <c r="BO49" s="11">
        <f>BI49+BK49+BL49+BM49+BN49</f>
        <v>149</v>
      </c>
      <c r="BP49" s="16">
        <f>BJ49+BL49</f>
        <v>0</v>
      </c>
      <c r="BQ49" s="11"/>
      <c r="BR49" s="11"/>
      <c r="BS49" s="11"/>
      <c r="BT49" s="11"/>
      <c r="BU49" s="11">
        <f>BO49+BQ49+BR49+BS49+BT49</f>
        <v>149</v>
      </c>
      <c r="BV49" s="16">
        <f>BP49+BR49</f>
        <v>0</v>
      </c>
      <c r="BW49" s="11"/>
      <c r="BX49" s="11"/>
      <c r="BY49" s="11"/>
      <c r="BZ49" s="11"/>
      <c r="CA49" s="11">
        <f>BU49+BW49+BX49+BY49+BZ49</f>
        <v>149</v>
      </c>
      <c r="CB49" s="16">
        <f>BV49+BX49</f>
        <v>0</v>
      </c>
      <c r="CC49" s="11"/>
      <c r="CD49" s="11"/>
      <c r="CE49" s="11"/>
      <c r="CF49" s="11"/>
      <c r="CG49" s="11">
        <f>CA49+CC49+CD49+CE49+CF49</f>
        <v>149</v>
      </c>
      <c r="CH49" s="16">
        <f>CB49+CD49</f>
        <v>0</v>
      </c>
      <c r="CI49" s="11"/>
      <c r="CJ49" s="11"/>
      <c r="CK49" s="11"/>
      <c r="CL49" s="11"/>
      <c r="CM49" s="11">
        <f>CG49+CI49+CJ49+CK49+CL49</f>
        <v>149</v>
      </c>
      <c r="CN49" s="16">
        <f>CH49+CJ49</f>
        <v>0</v>
      </c>
      <c r="CO49" s="11"/>
      <c r="CP49" s="11"/>
      <c r="CQ49" s="11"/>
      <c r="CR49" s="11"/>
      <c r="CS49" s="11">
        <f>CM49+CO49+CP49+CQ49+CR49</f>
        <v>149</v>
      </c>
      <c r="CT49" s="16">
        <f>CN49+CP49</f>
        <v>0</v>
      </c>
      <c r="CU49" s="18">
        <v>84</v>
      </c>
      <c r="CV49" s="18"/>
      <c r="CW49" s="34">
        <f t="shared" si="78"/>
        <v>56.375838926174495</v>
      </c>
      <c r="CX49" s="34"/>
    </row>
    <row r="50" spans="1:102" ht="22.5" customHeight="1">
      <c r="A50" s="55" t="s">
        <v>66</v>
      </c>
      <c r="B50" s="14" t="str">
        <f>B43</f>
        <v>900</v>
      </c>
      <c r="C50" s="14" t="s">
        <v>22</v>
      </c>
      <c r="D50" s="14" t="s">
        <v>64</v>
      </c>
      <c r="E50" s="14" t="s">
        <v>67</v>
      </c>
      <c r="F50" s="14"/>
      <c r="G50" s="15">
        <f>G51</f>
        <v>34980</v>
      </c>
      <c r="H50" s="15">
        <f t="shared" ref="H50:R50" si="173">H51</f>
        <v>0</v>
      </c>
      <c r="I50" s="11">
        <f t="shared" si="173"/>
        <v>0</v>
      </c>
      <c r="J50" s="11">
        <f t="shared" si="173"/>
        <v>0</v>
      </c>
      <c r="K50" s="11">
        <f t="shared" si="173"/>
        <v>0</v>
      </c>
      <c r="L50" s="11">
        <f t="shared" si="173"/>
        <v>0</v>
      </c>
      <c r="M50" s="15">
        <f t="shared" si="173"/>
        <v>34980</v>
      </c>
      <c r="N50" s="15">
        <f t="shared" si="173"/>
        <v>0</v>
      </c>
      <c r="O50" s="11">
        <f t="shared" si="173"/>
        <v>0</v>
      </c>
      <c r="P50" s="11">
        <f t="shared" si="173"/>
        <v>0</v>
      </c>
      <c r="Q50" s="11">
        <f t="shared" si="173"/>
        <v>0</v>
      </c>
      <c r="R50" s="11">
        <f t="shared" si="173"/>
        <v>0</v>
      </c>
      <c r="S50" s="15">
        <f t="shared" ref="S50:CD50" si="174">S51</f>
        <v>34980</v>
      </c>
      <c r="T50" s="15">
        <f t="shared" si="174"/>
        <v>0</v>
      </c>
      <c r="U50" s="11">
        <f t="shared" si="174"/>
        <v>0</v>
      </c>
      <c r="V50" s="11">
        <f t="shared" si="174"/>
        <v>0</v>
      </c>
      <c r="W50" s="11">
        <f t="shared" si="174"/>
        <v>0</v>
      </c>
      <c r="X50" s="11">
        <f t="shared" si="174"/>
        <v>0</v>
      </c>
      <c r="Y50" s="15">
        <f t="shared" si="174"/>
        <v>34980</v>
      </c>
      <c r="Z50" s="15">
        <f t="shared" si="174"/>
        <v>0</v>
      </c>
      <c r="AA50" s="11">
        <f t="shared" si="174"/>
        <v>0</v>
      </c>
      <c r="AB50" s="11">
        <f t="shared" si="174"/>
        <v>0</v>
      </c>
      <c r="AC50" s="11">
        <f t="shared" si="174"/>
        <v>0</v>
      </c>
      <c r="AD50" s="11">
        <f t="shared" si="174"/>
        <v>0</v>
      </c>
      <c r="AE50" s="15">
        <f t="shared" si="174"/>
        <v>34980</v>
      </c>
      <c r="AF50" s="15">
        <f t="shared" si="174"/>
        <v>0</v>
      </c>
      <c r="AG50" s="11">
        <f t="shared" si="174"/>
        <v>0</v>
      </c>
      <c r="AH50" s="11">
        <f t="shared" si="174"/>
        <v>0</v>
      </c>
      <c r="AI50" s="11">
        <f t="shared" si="174"/>
        <v>0</v>
      </c>
      <c r="AJ50" s="11">
        <f t="shared" si="174"/>
        <v>0</v>
      </c>
      <c r="AK50" s="15">
        <f t="shared" si="174"/>
        <v>34980</v>
      </c>
      <c r="AL50" s="15">
        <f t="shared" si="174"/>
        <v>0</v>
      </c>
      <c r="AM50" s="11">
        <f t="shared" si="174"/>
        <v>0</v>
      </c>
      <c r="AN50" s="11">
        <f t="shared" si="174"/>
        <v>0</v>
      </c>
      <c r="AO50" s="11">
        <f t="shared" si="174"/>
        <v>0</v>
      </c>
      <c r="AP50" s="11">
        <f t="shared" si="174"/>
        <v>0</v>
      </c>
      <c r="AQ50" s="15">
        <f t="shared" si="174"/>
        <v>34980</v>
      </c>
      <c r="AR50" s="15">
        <f t="shared" si="174"/>
        <v>0</v>
      </c>
      <c r="AS50" s="11">
        <f t="shared" si="174"/>
        <v>0</v>
      </c>
      <c r="AT50" s="11">
        <f t="shared" si="174"/>
        <v>0</v>
      </c>
      <c r="AU50" s="11">
        <f t="shared" si="174"/>
        <v>0</v>
      </c>
      <c r="AV50" s="11">
        <f t="shared" si="174"/>
        <v>-214</v>
      </c>
      <c r="AW50" s="15">
        <f t="shared" si="174"/>
        <v>34766</v>
      </c>
      <c r="AX50" s="15">
        <f t="shared" si="174"/>
        <v>0</v>
      </c>
      <c r="AY50" s="11">
        <f t="shared" si="174"/>
        <v>-215</v>
      </c>
      <c r="AZ50" s="11">
        <f t="shared" si="174"/>
        <v>0</v>
      </c>
      <c r="BA50" s="11">
        <f t="shared" si="174"/>
        <v>0</v>
      </c>
      <c r="BB50" s="11">
        <f t="shared" si="174"/>
        <v>0</v>
      </c>
      <c r="BC50" s="15">
        <f t="shared" si="174"/>
        <v>34551</v>
      </c>
      <c r="BD50" s="15">
        <f t="shared" si="174"/>
        <v>0</v>
      </c>
      <c r="BE50" s="11">
        <f t="shared" si="174"/>
        <v>0</v>
      </c>
      <c r="BF50" s="11">
        <f t="shared" si="174"/>
        <v>0</v>
      </c>
      <c r="BG50" s="11">
        <f t="shared" si="174"/>
        <v>0</v>
      </c>
      <c r="BH50" s="11">
        <f t="shared" si="174"/>
        <v>0</v>
      </c>
      <c r="BI50" s="15">
        <f t="shared" si="174"/>
        <v>34551</v>
      </c>
      <c r="BJ50" s="15">
        <f t="shared" si="174"/>
        <v>0</v>
      </c>
      <c r="BK50" s="11">
        <f t="shared" si="174"/>
        <v>0</v>
      </c>
      <c r="BL50" s="11">
        <f t="shared" si="174"/>
        <v>0</v>
      </c>
      <c r="BM50" s="11">
        <f t="shared" si="174"/>
        <v>0</v>
      </c>
      <c r="BN50" s="11">
        <f t="shared" si="174"/>
        <v>0</v>
      </c>
      <c r="BO50" s="15">
        <f t="shared" si="174"/>
        <v>34551</v>
      </c>
      <c r="BP50" s="15">
        <f t="shared" si="174"/>
        <v>0</v>
      </c>
      <c r="BQ50" s="11">
        <f t="shared" si="174"/>
        <v>0</v>
      </c>
      <c r="BR50" s="11">
        <f t="shared" si="174"/>
        <v>0</v>
      </c>
      <c r="BS50" s="11">
        <f t="shared" si="174"/>
        <v>0</v>
      </c>
      <c r="BT50" s="11">
        <f t="shared" si="174"/>
        <v>0</v>
      </c>
      <c r="BU50" s="15">
        <f t="shared" si="174"/>
        <v>34551</v>
      </c>
      <c r="BV50" s="15">
        <f t="shared" si="174"/>
        <v>0</v>
      </c>
      <c r="BW50" s="11">
        <f t="shared" si="174"/>
        <v>0</v>
      </c>
      <c r="BX50" s="11">
        <f t="shared" si="174"/>
        <v>0</v>
      </c>
      <c r="BY50" s="11">
        <f t="shared" si="174"/>
        <v>0</v>
      </c>
      <c r="BZ50" s="11">
        <f t="shared" si="174"/>
        <v>0</v>
      </c>
      <c r="CA50" s="15">
        <f t="shared" si="174"/>
        <v>34551</v>
      </c>
      <c r="CB50" s="15">
        <f t="shared" si="174"/>
        <v>0</v>
      </c>
      <c r="CC50" s="11">
        <f t="shared" si="174"/>
        <v>0</v>
      </c>
      <c r="CD50" s="11">
        <f t="shared" si="174"/>
        <v>0</v>
      </c>
      <c r="CE50" s="11">
        <f t="shared" ref="CE50:CV50" si="175">CE51</f>
        <v>0</v>
      </c>
      <c r="CF50" s="11">
        <f t="shared" si="175"/>
        <v>0</v>
      </c>
      <c r="CG50" s="15">
        <f t="shared" si="175"/>
        <v>34551</v>
      </c>
      <c r="CH50" s="15">
        <f t="shared" si="175"/>
        <v>0</v>
      </c>
      <c r="CI50" s="11">
        <f t="shared" si="175"/>
        <v>0</v>
      </c>
      <c r="CJ50" s="11">
        <f t="shared" si="175"/>
        <v>0</v>
      </c>
      <c r="CK50" s="11">
        <f t="shared" si="175"/>
        <v>0</v>
      </c>
      <c r="CL50" s="11">
        <f t="shared" si="175"/>
        <v>-70</v>
      </c>
      <c r="CM50" s="15">
        <f t="shared" si="175"/>
        <v>34481</v>
      </c>
      <c r="CN50" s="15">
        <f t="shared" si="175"/>
        <v>0</v>
      </c>
      <c r="CO50" s="11">
        <f t="shared" si="175"/>
        <v>0</v>
      </c>
      <c r="CP50" s="11">
        <f t="shared" si="175"/>
        <v>0</v>
      </c>
      <c r="CQ50" s="11">
        <f t="shared" si="175"/>
        <v>0</v>
      </c>
      <c r="CR50" s="11">
        <f t="shared" si="175"/>
        <v>0</v>
      </c>
      <c r="CS50" s="15">
        <f t="shared" si="175"/>
        <v>34481</v>
      </c>
      <c r="CT50" s="15">
        <f t="shared" si="175"/>
        <v>0</v>
      </c>
      <c r="CU50" s="15">
        <f t="shared" si="175"/>
        <v>33279</v>
      </c>
      <c r="CV50" s="15">
        <f t="shared" si="175"/>
        <v>0</v>
      </c>
      <c r="CW50" s="34">
        <f t="shared" si="78"/>
        <v>96.514022215132968</v>
      </c>
      <c r="CX50" s="34"/>
    </row>
    <row r="51" spans="1:102" ht="23.25" customHeight="1">
      <c r="A51" s="55" t="s">
        <v>15</v>
      </c>
      <c r="B51" s="14" t="str">
        <f>B50</f>
        <v>900</v>
      </c>
      <c r="C51" s="14" t="s">
        <v>22</v>
      </c>
      <c r="D51" s="14" t="s">
        <v>64</v>
      </c>
      <c r="E51" s="14" t="s">
        <v>68</v>
      </c>
      <c r="F51" s="14"/>
      <c r="G51" s="15">
        <f>G52+G59</f>
        <v>34980</v>
      </c>
      <c r="H51" s="15">
        <f t="shared" ref="H51:N51" si="176">H52+H59</f>
        <v>0</v>
      </c>
      <c r="I51" s="11">
        <f t="shared" si="176"/>
        <v>0</v>
      </c>
      <c r="J51" s="11">
        <f t="shared" si="176"/>
        <v>0</v>
      </c>
      <c r="K51" s="11">
        <f t="shared" si="176"/>
        <v>0</v>
      </c>
      <c r="L51" s="11">
        <f t="shared" si="176"/>
        <v>0</v>
      </c>
      <c r="M51" s="15">
        <f t="shared" si="176"/>
        <v>34980</v>
      </c>
      <c r="N51" s="15">
        <f t="shared" si="176"/>
        <v>0</v>
      </c>
      <c r="O51" s="11">
        <f t="shared" ref="O51:T51" si="177">O52+O59</f>
        <v>0</v>
      </c>
      <c r="P51" s="11">
        <f t="shared" si="177"/>
        <v>0</v>
      </c>
      <c r="Q51" s="11">
        <f t="shared" si="177"/>
        <v>0</v>
      </c>
      <c r="R51" s="11">
        <f t="shared" si="177"/>
        <v>0</v>
      </c>
      <c r="S51" s="15">
        <f t="shared" si="177"/>
        <v>34980</v>
      </c>
      <c r="T51" s="15">
        <f t="shared" si="177"/>
        <v>0</v>
      </c>
      <c r="U51" s="11">
        <f t="shared" ref="U51:Z51" si="178">U52+U59</f>
        <v>0</v>
      </c>
      <c r="V51" s="11">
        <f t="shared" si="178"/>
        <v>0</v>
      </c>
      <c r="W51" s="11">
        <f t="shared" si="178"/>
        <v>0</v>
      </c>
      <c r="X51" s="11">
        <f t="shared" si="178"/>
        <v>0</v>
      </c>
      <c r="Y51" s="15">
        <f t="shared" si="178"/>
        <v>34980</v>
      </c>
      <c r="Z51" s="15">
        <f t="shared" si="178"/>
        <v>0</v>
      </c>
      <c r="AA51" s="11">
        <f t="shared" ref="AA51:AF51" si="179">AA52+AA59</f>
        <v>0</v>
      </c>
      <c r="AB51" s="11">
        <f t="shared" si="179"/>
        <v>0</v>
      </c>
      <c r="AC51" s="11">
        <f t="shared" si="179"/>
        <v>0</v>
      </c>
      <c r="AD51" s="11">
        <f t="shared" si="179"/>
        <v>0</v>
      </c>
      <c r="AE51" s="15">
        <f t="shared" si="179"/>
        <v>34980</v>
      </c>
      <c r="AF51" s="15">
        <f t="shared" si="179"/>
        <v>0</v>
      </c>
      <c r="AG51" s="11">
        <f t="shared" ref="AG51:AL51" si="180">AG52+AG59</f>
        <v>0</v>
      </c>
      <c r="AH51" s="11">
        <f t="shared" si="180"/>
        <v>0</v>
      </c>
      <c r="AI51" s="11">
        <f t="shared" si="180"/>
        <v>0</v>
      </c>
      <c r="AJ51" s="11">
        <f t="shared" si="180"/>
        <v>0</v>
      </c>
      <c r="AK51" s="15">
        <f t="shared" si="180"/>
        <v>34980</v>
      </c>
      <c r="AL51" s="15">
        <f t="shared" si="180"/>
        <v>0</v>
      </c>
      <c r="AM51" s="11">
        <f t="shared" ref="AM51:AR51" si="181">AM52+AM59</f>
        <v>0</v>
      </c>
      <c r="AN51" s="11">
        <f t="shared" si="181"/>
        <v>0</v>
      </c>
      <c r="AO51" s="11">
        <f t="shared" si="181"/>
        <v>0</v>
      </c>
      <c r="AP51" s="11">
        <f t="shared" si="181"/>
        <v>0</v>
      </c>
      <c r="AQ51" s="15">
        <f t="shared" si="181"/>
        <v>34980</v>
      </c>
      <c r="AR51" s="15">
        <f t="shared" si="181"/>
        <v>0</v>
      </c>
      <c r="AS51" s="11">
        <f t="shared" ref="AS51:AX51" si="182">AS52+AS59</f>
        <v>0</v>
      </c>
      <c r="AT51" s="11">
        <f t="shared" si="182"/>
        <v>0</v>
      </c>
      <c r="AU51" s="11">
        <f t="shared" si="182"/>
        <v>0</v>
      </c>
      <c r="AV51" s="11">
        <f t="shared" si="182"/>
        <v>-214</v>
      </c>
      <c r="AW51" s="15">
        <f t="shared" si="182"/>
        <v>34766</v>
      </c>
      <c r="AX51" s="15">
        <f t="shared" si="182"/>
        <v>0</v>
      </c>
      <c r="AY51" s="11">
        <f t="shared" ref="AY51:BD51" si="183">AY52+AY59</f>
        <v>-215</v>
      </c>
      <c r="AZ51" s="11">
        <f t="shared" si="183"/>
        <v>0</v>
      </c>
      <c r="BA51" s="11">
        <f t="shared" si="183"/>
        <v>0</v>
      </c>
      <c r="BB51" s="11">
        <f t="shared" si="183"/>
        <v>0</v>
      </c>
      <c r="BC51" s="15">
        <f t="shared" si="183"/>
        <v>34551</v>
      </c>
      <c r="BD51" s="15">
        <f t="shared" si="183"/>
        <v>0</v>
      </c>
      <c r="BE51" s="11">
        <f t="shared" ref="BE51:BJ51" si="184">BE52+BE59</f>
        <v>0</v>
      </c>
      <c r="BF51" s="11">
        <f t="shared" si="184"/>
        <v>0</v>
      </c>
      <c r="BG51" s="11">
        <f t="shared" si="184"/>
        <v>0</v>
      </c>
      <c r="BH51" s="11">
        <f t="shared" si="184"/>
        <v>0</v>
      </c>
      <c r="BI51" s="15">
        <f t="shared" si="184"/>
        <v>34551</v>
      </c>
      <c r="BJ51" s="15">
        <f t="shared" si="184"/>
        <v>0</v>
      </c>
      <c r="BK51" s="11">
        <f t="shared" ref="BK51:BP51" si="185">BK52+BK59</f>
        <v>0</v>
      </c>
      <c r="BL51" s="11">
        <f t="shared" si="185"/>
        <v>0</v>
      </c>
      <c r="BM51" s="11">
        <f t="shared" si="185"/>
        <v>0</v>
      </c>
      <c r="BN51" s="11">
        <f t="shared" si="185"/>
        <v>0</v>
      </c>
      <c r="BO51" s="15">
        <f t="shared" si="185"/>
        <v>34551</v>
      </c>
      <c r="BP51" s="15">
        <f t="shared" si="185"/>
        <v>0</v>
      </c>
      <c r="BQ51" s="11">
        <f t="shared" ref="BQ51:BV51" si="186">BQ52+BQ59</f>
        <v>0</v>
      </c>
      <c r="BR51" s="11">
        <f t="shared" si="186"/>
        <v>0</v>
      </c>
      <c r="BS51" s="11">
        <f t="shared" si="186"/>
        <v>0</v>
      </c>
      <c r="BT51" s="11">
        <f t="shared" si="186"/>
        <v>0</v>
      </c>
      <c r="BU51" s="15">
        <f t="shared" si="186"/>
        <v>34551</v>
      </c>
      <c r="BV51" s="15">
        <f t="shared" si="186"/>
        <v>0</v>
      </c>
      <c r="BW51" s="11">
        <f t="shared" ref="BW51:CB51" si="187">BW52+BW59</f>
        <v>0</v>
      </c>
      <c r="BX51" s="11">
        <f t="shared" si="187"/>
        <v>0</v>
      </c>
      <c r="BY51" s="11">
        <f t="shared" si="187"/>
        <v>0</v>
      </c>
      <c r="BZ51" s="11">
        <f t="shared" si="187"/>
        <v>0</v>
      </c>
      <c r="CA51" s="15">
        <f t="shared" si="187"/>
        <v>34551</v>
      </c>
      <c r="CB51" s="15">
        <f t="shared" si="187"/>
        <v>0</v>
      </c>
      <c r="CC51" s="11">
        <f t="shared" ref="CC51:CH51" si="188">CC52+CC59</f>
        <v>0</v>
      </c>
      <c r="CD51" s="11">
        <f t="shared" si="188"/>
        <v>0</v>
      </c>
      <c r="CE51" s="11">
        <f t="shared" si="188"/>
        <v>0</v>
      </c>
      <c r="CF51" s="11">
        <f t="shared" si="188"/>
        <v>0</v>
      </c>
      <c r="CG51" s="15">
        <f t="shared" si="188"/>
        <v>34551</v>
      </c>
      <c r="CH51" s="15">
        <f t="shared" si="188"/>
        <v>0</v>
      </c>
      <c r="CI51" s="11">
        <f t="shared" ref="CI51:CN51" si="189">CI52+CI59</f>
        <v>0</v>
      </c>
      <c r="CJ51" s="11">
        <f t="shared" si="189"/>
        <v>0</v>
      </c>
      <c r="CK51" s="11">
        <f t="shared" si="189"/>
        <v>0</v>
      </c>
      <c r="CL51" s="11">
        <f t="shared" si="189"/>
        <v>-70</v>
      </c>
      <c r="CM51" s="15">
        <f t="shared" si="189"/>
        <v>34481</v>
      </c>
      <c r="CN51" s="15">
        <f t="shared" si="189"/>
        <v>0</v>
      </c>
      <c r="CO51" s="11">
        <f t="shared" ref="CO51:CS51" si="190">CO52+CO59</f>
        <v>0</v>
      </c>
      <c r="CP51" s="11">
        <f t="shared" si="190"/>
        <v>0</v>
      </c>
      <c r="CQ51" s="11">
        <f t="shared" si="190"/>
        <v>0</v>
      </c>
      <c r="CR51" s="11">
        <f t="shared" si="190"/>
        <v>0</v>
      </c>
      <c r="CS51" s="15">
        <f t="shared" si="190"/>
        <v>34481</v>
      </c>
      <c r="CT51" s="15">
        <f t="shared" ref="CT51:CV51" si="191">CT52+CT59</f>
        <v>0</v>
      </c>
      <c r="CU51" s="15">
        <f t="shared" si="191"/>
        <v>33279</v>
      </c>
      <c r="CV51" s="15">
        <f t="shared" si="191"/>
        <v>0</v>
      </c>
      <c r="CW51" s="34">
        <f t="shared" si="78"/>
        <v>96.514022215132968</v>
      </c>
      <c r="CX51" s="34"/>
    </row>
    <row r="52" spans="1:102" ht="22.5" customHeight="1">
      <c r="A52" s="55" t="s">
        <v>65</v>
      </c>
      <c r="B52" s="14" t="str">
        <f>B51</f>
        <v>900</v>
      </c>
      <c r="C52" s="14" t="s">
        <v>22</v>
      </c>
      <c r="D52" s="14" t="s">
        <v>64</v>
      </c>
      <c r="E52" s="14" t="s">
        <v>69</v>
      </c>
      <c r="F52" s="14"/>
      <c r="G52" s="15">
        <f>G55+G53</f>
        <v>34278</v>
      </c>
      <c r="H52" s="15">
        <f t="shared" ref="H52:N52" si="192">H55+H53</f>
        <v>0</v>
      </c>
      <c r="I52" s="11">
        <f t="shared" si="192"/>
        <v>0</v>
      </c>
      <c r="J52" s="11">
        <f t="shared" si="192"/>
        <v>0</v>
      </c>
      <c r="K52" s="11">
        <f t="shared" si="192"/>
        <v>0</v>
      </c>
      <c r="L52" s="11">
        <f t="shared" si="192"/>
        <v>0</v>
      </c>
      <c r="M52" s="15">
        <f t="shared" si="192"/>
        <v>34278</v>
      </c>
      <c r="N52" s="15">
        <f t="shared" si="192"/>
        <v>0</v>
      </c>
      <c r="O52" s="11">
        <f t="shared" ref="O52:T52" si="193">O55+O53</f>
        <v>0</v>
      </c>
      <c r="P52" s="11">
        <f t="shared" si="193"/>
        <v>0</v>
      </c>
      <c r="Q52" s="11">
        <f t="shared" si="193"/>
        <v>0</v>
      </c>
      <c r="R52" s="11">
        <f t="shared" si="193"/>
        <v>0</v>
      </c>
      <c r="S52" s="15">
        <f t="shared" si="193"/>
        <v>34278</v>
      </c>
      <c r="T52" s="15">
        <f t="shared" si="193"/>
        <v>0</v>
      </c>
      <c r="U52" s="11">
        <f t="shared" ref="U52:Z52" si="194">U55+U53</f>
        <v>0</v>
      </c>
      <c r="V52" s="11">
        <f t="shared" si="194"/>
        <v>0</v>
      </c>
      <c r="W52" s="11">
        <f t="shared" si="194"/>
        <v>0</v>
      </c>
      <c r="X52" s="11">
        <f t="shared" si="194"/>
        <v>0</v>
      </c>
      <c r="Y52" s="15">
        <f t="shared" si="194"/>
        <v>34278</v>
      </c>
      <c r="Z52" s="15">
        <f t="shared" si="194"/>
        <v>0</v>
      </c>
      <c r="AA52" s="11">
        <f t="shared" ref="AA52:AF52" si="195">AA55+AA53</f>
        <v>0</v>
      </c>
      <c r="AB52" s="11">
        <f t="shared" si="195"/>
        <v>0</v>
      </c>
      <c r="AC52" s="11">
        <f t="shared" si="195"/>
        <v>0</v>
      </c>
      <c r="AD52" s="11">
        <f t="shared" si="195"/>
        <v>0</v>
      </c>
      <c r="AE52" s="15">
        <f t="shared" si="195"/>
        <v>34278</v>
      </c>
      <c r="AF52" s="15">
        <f t="shared" si="195"/>
        <v>0</v>
      </c>
      <c r="AG52" s="11">
        <f t="shared" ref="AG52:AL52" si="196">AG55+AG53</f>
        <v>0</v>
      </c>
      <c r="AH52" s="11">
        <f t="shared" si="196"/>
        <v>0</v>
      </c>
      <c r="AI52" s="11">
        <f t="shared" si="196"/>
        <v>0</v>
      </c>
      <c r="AJ52" s="11">
        <f t="shared" si="196"/>
        <v>0</v>
      </c>
      <c r="AK52" s="15">
        <f t="shared" si="196"/>
        <v>34278</v>
      </c>
      <c r="AL52" s="15">
        <f t="shared" si="196"/>
        <v>0</v>
      </c>
      <c r="AM52" s="11">
        <f t="shared" ref="AM52:AR52" si="197">AM55+AM53</f>
        <v>0</v>
      </c>
      <c r="AN52" s="11">
        <f t="shared" si="197"/>
        <v>0</v>
      </c>
      <c r="AO52" s="11">
        <f t="shared" si="197"/>
        <v>0</v>
      </c>
      <c r="AP52" s="11">
        <f t="shared" si="197"/>
        <v>0</v>
      </c>
      <c r="AQ52" s="15">
        <f t="shared" si="197"/>
        <v>34278</v>
      </c>
      <c r="AR52" s="15">
        <f t="shared" si="197"/>
        <v>0</v>
      </c>
      <c r="AS52" s="11">
        <f t="shared" ref="AS52:AX52" si="198">AS55+AS53</f>
        <v>0</v>
      </c>
      <c r="AT52" s="11">
        <f t="shared" si="198"/>
        <v>0</v>
      </c>
      <c r="AU52" s="11">
        <f t="shared" si="198"/>
        <v>0</v>
      </c>
      <c r="AV52" s="11">
        <f t="shared" si="198"/>
        <v>-214</v>
      </c>
      <c r="AW52" s="15">
        <f t="shared" si="198"/>
        <v>34064</v>
      </c>
      <c r="AX52" s="15">
        <f t="shared" si="198"/>
        <v>0</v>
      </c>
      <c r="AY52" s="11">
        <f t="shared" ref="AY52:BD52" si="199">AY55+AY53</f>
        <v>-48</v>
      </c>
      <c r="AZ52" s="11">
        <f t="shared" si="199"/>
        <v>0</v>
      </c>
      <c r="BA52" s="11">
        <f t="shared" si="199"/>
        <v>0</v>
      </c>
      <c r="BB52" s="11">
        <f t="shared" si="199"/>
        <v>0</v>
      </c>
      <c r="BC52" s="15">
        <f t="shared" si="199"/>
        <v>34016</v>
      </c>
      <c r="BD52" s="15">
        <f t="shared" si="199"/>
        <v>0</v>
      </c>
      <c r="BE52" s="11">
        <f t="shared" ref="BE52:BJ52" si="200">BE55+BE53</f>
        <v>0</v>
      </c>
      <c r="BF52" s="11">
        <f t="shared" si="200"/>
        <v>0</v>
      </c>
      <c r="BG52" s="11">
        <f t="shared" si="200"/>
        <v>0</v>
      </c>
      <c r="BH52" s="11">
        <f t="shared" si="200"/>
        <v>0</v>
      </c>
      <c r="BI52" s="15">
        <f t="shared" si="200"/>
        <v>34016</v>
      </c>
      <c r="BJ52" s="15">
        <f t="shared" si="200"/>
        <v>0</v>
      </c>
      <c r="BK52" s="11">
        <f t="shared" ref="BK52:BP52" si="201">BK55+BK53</f>
        <v>0</v>
      </c>
      <c r="BL52" s="11">
        <f t="shared" si="201"/>
        <v>0</v>
      </c>
      <c r="BM52" s="11">
        <f t="shared" si="201"/>
        <v>0</v>
      </c>
      <c r="BN52" s="11">
        <f t="shared" si="201"/>
        <v>0</v>
      </c>
      <c r="BO52" s="15">
        <f t="shared" si="201"/>
        <v>34016</v>
      </c>
      <c r="BP52" s="15">
        <f t="shared" si="201"/>
        <v>0</v>
      </c>
      <c r="BQ52" s="11">
        <f>BQ55+BQ53+BQ57</f>
        <v>0</v>
      </c>
      <c r="BR52" s="11">
        <f t="shared" ref="BR52:BV52" si="202">BR55+BR53+BR57</f>
        <v>0</v>
      </c>
      <c r="BS52" s="11">
        <f t="shared" si="202"/>
        <v>0</v>
      </c>
      <c r="BT52" s="11">
        <f t="shared" si="202"/>
        <v>0</v>
      </c>
      <c r="BU52" s="11">
        <f t="shared" si="202"/>
        <v>34016</v>
      </c>
      <c r="BV52" s="11">
        <f t="shared" si="202"/>
        <v>0</v>
      </c>
      <c r="BW52" s="11">
        <f>BW55+BW53+BW57</f>
        <v>0</v>
      </c>
      <c r="BX52" s="11">
        <f t="shared" ref="BX52:CB52" si="203">BX55+BX53+BX57</f>
        <v>0</v>
      </c>
      <c r="BY52" s="11">
        <f t="shared" si="203"/>
        <v>0</v>
      </c>
      <c r="BZ52" s="11">
        <f t="shared" si="203"/>
        <v>0</v>
      </c>
      <c r="CA52" s="11">
        <f t="shared" si="203"/>
        <v>34016</v>
      </c>
      <c r="CB52" s="11">
        <f t="shared" si="203"/>
        <v>0</v>
      </c>
      <c r="CC52" s="11">
        <f>CC55+CC53+CC57</f>
        <v>0</v>
      </c>
      <c r="CD52" s="11">
        <f t="shared" ref="CD52:CH52" si="204">CD55+CD53+CD57</f>
        <v>0</v>
      </c>
      <c r="CE52" s="11">
        <f t="shared" si="204"/>
        <v>0</v>
      </c>
      <c r="CF52" s="11">
        <f t="shared" si="204"/>
        <v>0</v>
      </c>
      <c r="CG52" s="11">
        <f t="shared" si="204"/>
        <v>34016</v>
      </c>
      <c r="CH52" s="11">
        <f t="shared" si="204"/>
        <v>0</v>
      </c>
      <c r="CI52" s="11">
        <f>CI55+CI53+CI57</f>
        <v>0</v>
      </c>
      <c r="CJ52" s="11">
        <f t="shared" ref="CJ52:CN52" si="205">CJ55+CJ53+CJ57</f>
        <v>0</v>
      </c>
      <c r="CK52" s="11">
        <f t="shared" si="205"/>
        <v>0</v>
      </c>
      <c r="CL52" s="11">
        <f t="shared" si="205"/>
        <v>-61</v>
      </c>
      <c r="CM52" s="11">
        <f t="shared" si="205"/>
        <v>33955</v>
      </c>
      <c r="CN52" s="11">
        <f t="shared" si="205"/>
        <v>0</v>
      </c>
      <c r="CO52" s="11">
        <f>CO55+CO53+CO57</f>
        <v>0</v>
      </c>
      <c r="CP52" s="11">
        <f t="shared" ref="CP52:CS52" si="206">CP55+CP53+CP57</f>
        <v>0</v>
      </c>
      <c r="CQ52" s="11">
        <f t="shared" si="206"/>
        <v>0</v>
      </c>
      <c r="CR52" s="11">
        <f t="shared" si="206"/>
        <v>0</v>
      </c>
      <c r="CS52" s="11">
        <f t="shared" si="206"/>
        <v>33955</v>
      </c>
      <c r="CT52" s="11">
        <f t="shared" ref="CT52:CV52" si="207">CT55+CT53+CT57</f>
        <v>0</v>
      </c>
      <c r="CU52" s="11">
        <f t="shared" si="207"/>
        <v>33104</v>
      </c>
      <c r="CV52" s="11">
        <f t="shared" si="207"/>
        <v>0</v>
      </c>
      <c r="CW52" s="34">
        <f t="shared" si="78"/>
        <v>97.493741716978349</v>
      </c>
      <c r="CX52" s="34"/>
    </row>
    <row r="53" spans="1:102" ht="75" customHeight="1">
      <c r="A53" s="55" t="s">
        <v>536</v>
      </c>
      <c r="B53" s="14" t="str">
        <f>B52</f>
        <v>900</v>
      </c>
      <c r="C53" s="14" t="s">
        <v>22</v>
      </c>
      <c r="D53" s="14" t="s">
        <v>64</v>
      </c>
      <c r="E53" s="14" t="s">
        <v>69</v>
      </c>
      <c r="F53" s="14" t="s">
        <v>92</v>
      </c>
      <c r="G53" s="11">
        <f>G54</f>
        <v>26747</v>
      </c>
      <c r="H53" s="11">
        <f t="shared" ref="H53:R53" si="208">H54</f>
        <v>0</v>
      </c>
      <c r="I53" s="11">
        <f t="shared" si="208"/>
        <v>0</v>
      </c>
      <c r="J53" s="11">
        <f t="shared" si="208"/>
        <v>0</v>
      </c>
      <c r="K53" s="11">
        <f t="shared" si="208"/>
        <v>0</v>
      </c>
      <c r="L53" s="11">
        <f t="shared" si="208"/>
        <v>0</v>
      </c>
      <c r="M53" s="11">
        <f t="shared" si="208"/>
        <v>26747</v>
      </c>
      <c r="N53" s="11">
        <f t="shared" si="208"/>
        <v>0</v>
      </c>
      <c r="O53" s="11">
        <f t="shared" si="208"/>
        <v>0</v>
      </c>
      <c r="P53" s="11">
        <f t="shared" si="208"/>
        <v>0</v>
      </c>
      <c r="Q53" s="11">
        <f t="shared" si="208"/>
        <v>0</v>
      </c>
      <c r="R53" s="11">
        <f t="shared" si="208"/>
        <v>0</v>
      </c>
      <c r="S53" s="11">
        <f t="shared" ref="S53:CD53" si="209">S54</f>
        <v>26747</v>
      </c>
      <c r="T53" s="11">
        <f t="shared" si="209"/>
        <v>0</v>
      </c>
      <c r="U53" s="11">
        <f t="shared" si="209"/>
        <v>0</v>
      </c>
      <c r="V53" s="11">
        <f t="shared" si="209"/>
        <v>0</v>
      </c>
      <c r="W53" s="11">
        <f t="shared" si="209"/>
        <v>0</v>
      </c>
      <c r="X53" s="11">
        <f t="shared" si="209"/>
        <v>0</v>
      </c>
      <c r="Y53" s="11">
        <f t="shared" si="209"/>
        <v>26747</v>
      </c>
      <c r="Z53" s="11">
        <f t="shared" si="209"/>
        <v>0</v>
      </c>
      <c r="AA53" s="11">
        <f t="shared" si="209"/>
        <v>0</v>
      </c>
      <c r="AB53" s="11">
        <f t="shared" si="209"/>
        <v>0</v>
      </c>
      <c r="AC53" s="11">
        <f t="shared" si="209"/>
        <v>0</v>
      </c>
      <c r="AD53" s="11">
        <f t="shared" si="209"/>
        <v>0</v>
      </c>
      <c r="AE53" s="11">
        <f t="shared" si="209"/>
        <v>26747</v>
      </c>
      <c r="AF53" s="11">
        <f t="shared" si="209"/>
        <v>0</v>
      </c>
      <c r="AG53" s="11">
        <f t="shared" si="209"/>
        <v>0</v>
      </c>
      <c r="AH53" s="11">
        <f t="shared" si="209"/>
        <v>0</v>
      </c>
      <c r="AI53" s="11">
        <f t="shared" si="209"/>
        <v>0</v>
      </c>
      <c r="AJ53" s="11">
        <f t="shared" si="209"/>
        <v>0</v>
      </c>
      <c r="AK53" s="11">
        <f t="shared" si="209"/>
        <v>26747</v>
      </c>
      <c r="AL53" s="11">
        <f t="shared" si="209"/>
        <v>0</v>
      </c>
      <c r="AM53" s="11">
        <f t="shared" si="209"/>
        <v>0</v>
      </c>
      <c r="AN53" s="11">
        <f t="shared" si="209"/>
        <v>0</v>
      </c>
      <c r="AO53" s="11">
        <f t="shared" si="209"/>
        <v>0</v>
      </c>
      <c r="AP53" s="11">
        <f t="shared" si="209"/>
        <v>0</v>
      </c>
      <c r="AQ53" s="11">
        <f t="shared" si="209"/>
        <v>26747</v>
      </c>
      <c r="AR53" s="11">
        <f t="shared" si="209"/>
        <v>0</v>
      </c>
      <c r="AS53" s="11">
        <f t="shared" si="209"/>
        <v>0</v>
      </c>
      <c r="AT53" s="11">
        <f t="shared" si="209"/>
        <v>0</v>
      </c>
      <c r="AU53" s="11">
        <f t="shared" si="209"/>
        <v>0</v>
      </c>
      <c r="AV53" s="11">
        <f t="shared" si="209"/>
        <v>0</v>
      </c>
      <c r="AW53" s="11">
        <f t="shared" si="209"/>
        <v>26747</v>
      </c>
      <c r="AX53" s="11">
        <f t="shared" si="209"/>
        <v>0</v>
      </c>
      <c r="AY53" s="11">
        <f t="shared" si="209"/>
        <v>0</v>
      </c>
      <c r="AZ53" s="11">
        <f t="shared" si="209"/>
        <v>0</v>
      </c>
      <c r="BA53" s="11">
        <f t="shared" si="209"/>
        <v>0</v>
      </c>
      <c r="BB53" s="11">
        <f t="shared" si="209"/>
        <v>0</v>
      </c>
      <c r="BC53" s="11">
        <f t="shared" si="209"/>
        <v>26747</v>
      </c>
      <c r="BD53" s="11">
        <f t="shared" si="209"/>
        <v>0</v>
      </c>
      <c r="BE53" s="11">
        <f t="shared" si="209"/>
        <v>0</v>
      </c>
      <c r="BF53" s="11">
        <f t="shared" si="209"/>
        <v>0</v>
      </c>
      <c r="BG53" s="11">
        <f t="shared" si="209"/>
        <v>0</v>
      </c>
      <c r="BH53" s="11">
        <f t="shared" si="209"/>
        <v>0</v>
      </c>
      <c r="BI53" s="11">
        <f t="shared" si="209"/>
        <v>26747</v>
      </c>
      <c r="BJ53" s="11">
        <f t="shared" si="209"/>
        <v>0</v>
      </c>
      <c r="BK53" s="11">
        <f t="shared" si="209"/>
        <v>0</v>
      </c>
      <c r="BL53" s="11">
        <f t="shared" si="209"/>
        <v>0</v>
      </c>
      <c r="BM53" s="11">
        <f t="shared" si="209"/>
        <v>0</v>
      </c>
      <c r="BN53" s="11">
        <f t="shared" si="209"/>
        <v>0</v>
      </c>
      <c r="BO53" s="11">
        <f t="shared" si="209"/>
        <v>26747</v>
      </c>
      <c r="BP53" s="11">
        <f t="shared" si="209"/>
        <v>0</v>
      </c>
      <c r="BQ53" s="11">
        <f t="shared" si="209"/>
        <v>0</v>
      </c>
      <c r="BR53" s="11">
        <f t="shared" si="209"/>
        <v>0</v>
      </c>
      <c r="BS53" s="11">
        <f t="shared" si="209"/>
        <v>0</v>
      </c>
      <c r="BT53" s="11">
        <f t="shared" si="209"/>
        <v>0</v>
      </c>
      <c r="BU53" s="11">
        <f t="shared" si="209"/>
        <v>26747</v>
      </c>
      <c r="BV53" s="11">
        <f t="shared" si="209"/>
        <v>0</v>
      </c>
      <c r="BW53" s="11">
        <f t="shared" si="209"/>
        <v>0</v>
      </c>
      <c r="BX53" s="11">
        <f t="shared" si="209"/>
        <v>0</v>
      </c>
      <c r="BY53" s="11">
        <f t="shared" si="209"/>
        <v>0</v>
      </c>
      <c r="BZ53" s="11">
        <f t="shared" si="209"/>
        <v>0</v>
      </c>
      <c r="CA53" s="11">
        <f t="shared" si="209"/>
        <v>26747</v>
      </c>
      <c r="CB53" s="11">
        <f t="shared" si="209"/>
        <v>0</v>
      </c>
      <c r="CC53" s="11">
        <f t="shared" si="209"/>
        <v>0</v>
      </c>
      <c r="CD53" s="11">
        <f t="shared" si="209"/>
        <v>0</v>
      </c>
      <c r="CE53" s="11">
        <f t="shared" ref="CE53:CV53" si="210">CE54</f>
        <v>0</v>
      </c>
      <c r="CF53" s="11">
        <f t="shared" si="210"/>
        <v>0</v>
      </c>
      <c r="CG53" s="11">
        <f t="shared" si="210"/>
        <v>26747</v>
      </c>
      <c r="CH53" s="11">
        <f t="shared" si="210"/>
        <v>0</v>
      </c>
      <c r="CI53" s="11">
        <f t="shared" si="210"/>
        <v>0</v>
      </c>
      <c r="CJ53" s="11">
        <f t="shared" si="210"/>
        <v>0</v>
      </c>
      <c r="CK53" s="11">
        <f t="shared" si="210"/>
        <v>0</v>
      </c>
      <c r="CL53" s="11">
        <f t="shared" si="210"/>
        <v>0</v>
      </c>
      <c r="CM53" s="11">
        <f t="shared" si="210"/>
        <v>26747</v>
      </c>
      <c r="CN53" s="11">
        <f t="shared" si="210"/>
        <v>0</v>
      </c>
      <c r="CO53" s="11">
        <f t="shared" si="210"/>
        <v>0</v>
      </c>
      <c r="CP53" s="11">
        <f t="shared" si="210"/>
        <v>0</v>
      </c>
      <c r="CQ53" s="11">
        <f t="shared" si="210"/>
        <v>0</v>
      </c>
      <c r="CR53" s="11">
        <f t="shared" si="210"/>
        <v>0</v>
      </c>
      <c r="CS53" s="11">
        <f t="shared" si="210"/>
        <v>26747</v>
      </c>
      <c r="CT53" s="11">
        <f t="shared" si="210"/>
        <v>0</v>
      </c>
      <c r="CU53" s="11">
        <f t="shared" si="210"/>
        <v>26557</v>
      </c>
      <c r="CV53" s="11">
        <f t="shared" si="210"/>
        <v>0</v>
      </c>
      <c r="CW53" s="34">
        <f t="shared" si="78"/>
        <v>99.289639959621638</v>
      </c>
      <c r="CX53" s="34"/>
    </row>
    <row r="54" spans="1:102" ht="33">
      <c r="A54" s="55" t="s">
        <v>93</v>
      </c>
      <c r="B54" s="14" t="str">
        <f>B53</f>
        <v>900</v>
      </c>
      <c r="C54" s="14" t="s">
        <v>22</v>
      </c>
      <c r="D54" s="14" t="s">
        <v>64</v>
      </c>
      <c r="E54" s="14" t="s">
        <v>69</v>
      </c>
      <c r="F54" s="14" t="s">
        <v>94</v>
      </c>
      <c r="G54" s="11">
        <v>26747</v>
      </c>
      <c r="H54" s="16"/>
      <c r="I54" s="11"/>
      <c r="J54" s="11"/>
      <c r="K54" s="11"/>
      <c r="L54" s="11"/>
      <c r="M54" s="11">
        <f>G54+I54+J54+K54+L54</f>
        <v>26747</v>
      </c>
      <c r="N54" s="16">
        <f>H54+J54</f>
        <v>0</v>
      </c>
      <c r="O54" s="11"/>
      <c r="P54" s="11"/>
      <c r="Q54" s="11"/>
      <c r="R54" s="11"/>
      <c r="S54" s="11">
        <f>M54+O54+P54+Q54+R54</f>
        <v>26747</v>
      </c>
      <c r="T54" s="16">
        <f>N54+P54</f>
        <v>0</v>
      </c>
      <c r="U54" s="11"/>
      <c r="V54" s="11"/>
      <c r="W54" s="11"/>
      <c r="X54" s="11"/>
      <c r="Y54" s="11">
        <f>S54+U54+V54+W54+X54</f>
        <v>26747</v>
      </c>
      <c r="Z54" s="16">
        <f>T54+V54</f>
        <v>0</v>
      </c>
      <c r="AA54" s="11"/>
      <c r="AB54" s="11"/>
      <c r="AC54" s="11"/>
      <c r="AD54" s="11"/>
      <c r="AE54" s="11">
        <f>Y54+AA54+AB54+AC54+AD54</f>
        <v>26747</v>
      </c>
      <c r="AF54" s="16">
        <f>Z54+AB54</f>
        <v>0</v>
      </c>
      <c r="AG54" s="11"/>
      <c r="AH54" s="11"/>
      <c r="AI54" s="11"/>
      <c r="AJ54" s="11"/>
      <c r="AK54" s="11">
        <f>AE54+AG54+AH54+AI54+AJ54</f>
        <v>26747</v>
      </c>
      <c r="AL54" s="16">
        <f>AF54+AH54</f>
        <v>0</v>
      </c>
      <c r="AM54" s="11"/>
      <c r="AN54" s="11"/>
      <c r="AO54" s="11"/>
      <c r="AP54" s="11"/>
      <c r="AQ54" s="11">
        <f>AK54+AM54+AN54+AO54+AP54</f>
        <v>26747</v>
      </c>
      <c r="AR54" s="16">
        <f>AL54+AN54</f>
        <v>0</v>
      </c>
      <c r="AS54" s="11"/>
      <c r="AT54" s="11"/>
      <c r="AU54" s="11"/>
      <c r="AV54" s="11"/>
      <c r="AW54" s="11">
        <f>AQ54+AS54+AT54+AU54+AV54</f>
        <v>26747</v>
      </c>
      <c r="AX54" s="16">
        <f>AR54+AT54</f>
        <v>0</v>
      </c>
      <c r="AY54" s="11"/>
      <c r="AZ54" s="11"/>
      <c r="BA54" s="11"/>
      <c r="BB54" s="11"/>
      <c r="BC54" s="11">
        <f>AW54+AY54+AZ54+BA54+BB54</f>
        <v>26747</v>
      </c>
      <c r="BD54" s="16">
        <f>AX54+AZ54</f>
        <v>0</v>
      </c>
      <c r="BE54" s="11"/>
      <c r="BF54" s="11"/>
      <c r="BG54" s="11"/>
      <c r="BH54" s="11"/>
      <c r="BI54" s="11">
        <f>BC54+BE54+BF54+BG54+BH54</f>
        <v>26747</v>
      </c>
      <c r="BJ54" s="16">
        <f>BD54+BF54</f>
        <v>0</v>
      </c>
      <c r="BK54" s="11"/>
      <c r="BL54" s="11"/>
      <c r="BM54" s="11"/>
      <c r="BN54" s="11"/>
      <c r="BO54" s="11">
        <f>BI54+BK54+BL54+BM54+BN54</f>
        <v>26747</v>
      </c>
      <c r="BP54" s="16">
        <f>BJ54+BL54</f>
        <v>0</v>
      </c>
      <c r="BQ54" s="11"/>
      <c r="BR54" s="11"/>
      <c r="BS54" s="11"/>
      <c r="BT54" s="11"/>
      <c r="BU54" s="11">
        <f>BO54+BQ54+BR54+BS54+BT54</f>
        <v>26747</v>
      </c>
      <c r="BV54" s="16">
        <f>BP54+BR54</f>
        <v>0</v>
      </c>
      <c r="BW54" s="11"/>
      <c r="BX54" s="11"/>
      <c r="BY54" s="11"/>
      <c r="BZ54" s="11"/>
      <c r="CA54" s="11">
        <f>BU54+BW54+BX54+BY54+BZ54</f>
        <v>26747</v>
      </c>
      <c r="CB54" s="16">
        <f>BV54+BX54</f>
        <v>0</v>
      </c>
      <c r="CC54" s="11"/>
      <c r="CD54" s="11"/>
      <c r="CE54" s="11"/>
      <c r="CF54" s="11"/>
      <c r="CG54" s="11">
        <f>CA54+CC54+CD54+CE54+CF54</f>
        <v>26747</v>
      </c>
      <c r="CH54" s="16">
        <f>CB54+CD54</f>
        <v>0</v>
      </c>
      <c r="CI54" s="11"/>
      <c r="CJ54" s="11"/>
      <c r="CK54" s="11"/>
      <c r="CL54" s="11"/>
      <c r="CM54" s="11">
        <f>CG54+CI54+CJ54+CK54+CL54</f>
        <v>26747</v>
      </c>
      <c r="CN54" s="16">
        <f>CH54+CJ54</f>
        <v>0</v>
      </c>
      <c r="CO54" s="11"/>
      <c r="CP54" s="11"/>
      <c r="CQ54" s="11"/>
      <c r="CR54" s="11"/>
      <c r="CS54" s="11">
        <f>CM54+CO54+CP54+CQ54+CR54</f>
        <v>26747</v>
      </c>
      <c r="CT54" s="16">
        <f>CN54+CP54</f>
        <v>0</v>
      </c>
      <c r="CU54" s="18">
        <v>26557</v>
      </c>
      <c r="CV54" s="18"/>
      <c r="CW54" s="34">
        <f t="shared" si="78"/>
        <v>99.289639959621638</v>
      </c>
      <c r="CX54" s="34"/>
    </row>
    <row r="55" spans="1:102" ht="33">
      <c r="A55" s="55" t="s">
        <v>268</v>
      </c>
      <c r="B55" s="14" t="str">
        <f>B52</f>
        <v>900</v>
      </c>
      <c r="C55" s="14" t="s">
        <v>22</v>
      </c>
      <c r="D55" s="14" t="s">
        <v>64</v>
      </c>
      <c r="E55" s="14" t="s">
        <v>69</v>
      </c>
      <c r="F55" s="14" t="s">
        <v>33</v>
      </c>
      <c r="G55" s="11">
        <f>G56</f>
        <v>7531</v>
      </c>
      <c r="H55" s="11">
        <f t="shared" ref="H55:R55" si="211">H56</f>
        <v>0</v>
      </c>
      <c r="I55" s="11">
        <f t="shared" si="211"/>
        <v>0</v>
      </c>
      <c r="J55" s="11">
        <f t="shared" si="211"/>
        <v>0</v>
      </c>
      <c r="K55" s="11">
        <f t="shared" si="211"/>
        <v>0</v>
      </c>
      <c r="L55" s="11">
        <f t="shared" si="211"/>
        <v>0</v>
      </c>
      <c r="M55" s="11">
        <f t="shared" si="211"/>
        <v>7531</v>
      </c>
      <c r="N55" s="11">
        <f t="shared" si="211"/>
        <v>0</v>
      </c>
      <c r="O55" s="11">
        <f t="shared" si="211"/>
        <v>0</v>
      </c>
      <c r="P55" s="11">
        <f t="shared" si="211"/>
        <v>0</v>
      </c>
      <c r="Q55" s="11">
        <f t="shared" si="211"/>
        <v>0</v>
      </c>
      <c r="R55" s="11">
        <f t="shared" si="211"/>
        <v>0</v>
      </c>
      <c r="S55" s="11">
        <f t="shared" ref="S55:CD55" si="212">S56</f>
        <v>7531</v>
      </c>
      <c r="T55" s="11">
        <f t="shared" si="212"/>
        <v>0</v>
      </c>
      <c r="U55" s="11">
        <f t="shared" si="212"/>
        <v>0</v>
      </c>
      <c r="V55" s="11">
        <f t="shared" si="212"/>
        <v>0</v>
      </c>
      <c r="W55" s="11">
        <f t="shared" si="212"/>
        <v>0</v>
      </c>
      <c r="X55" s="11">
        <f t="shared" si="212"/>
        <v>0</v>
      </c>
      <c r="Y55" s="11">
        <f t="shared" si="212"/>
        <v>7531</v>
      </c>
      <c r="Z55" s="11">
        <f t="shared" si="212"/>
        <v>0</v>
      </c>
      <c r="AA55" s="11">
        <f t="shared" si="212"/>
        <v>0</v>
      </c>
      <c r="AB55" s="11">
        <f t="shared" si="212"/>
        <v>0</v>
      </c>
      <c r="AC55" s="11">
        <f t="shared" si="212"/>
        <v>0</v>
      </c>
      <c r="AD55" s="11">
        <f t="shared" si="212"/>
        <v>0</v>
      </c>
      <c r="AE55" s="11">
        <f t="shared" si="212"/>
        <v>7531</v>
      </c>
      <c r="AF55" s="11">
        <f t="shared" si="212"/>
        <v>0</v>
      </c>
      <c r="AG55" s="11">
        <f t="shared" si="212"/>
        <v>0</v>
      </c>
      <c r="AH55" s="11">
        <f t="shared" si="212"/>
        <v>0</v>
      </c>
      <c r="AI55" s="11">
        <f t="shared" si="212"/>
        <v>0</v>
      </c>
      <c r="AJ55" s="11">
        <f t="shared" si="212"/>
        <v>0</v>
      </c>
      <c r="AK55" s="11">
        <f t="shared" si="212"/>
        <v>7531</v>
      </c>
      <c r="AL55" s="11">
        <f t="shared" si="212"/>
        <v>0</v>
      </c>
      <c r="AM55" s="11">
        <f t="shared" si="212"/>
        <v>0</v>
      </c>
      <c r="AN55" s="11">
        <f t="shared" si="212"/>
        <v>0</v>
      </c>
      <c r="AO55" s="11">
        <f t="shared" si="212"/>
        <v>0</v>
      </c>
      <c r="AP55" s="11">
        <f t="shared" si="212"/>
        <v>0</v>
      </c>
      <c r="AQ55" s="11">
        <f t="shared" si="212"/>
        <v>7531</v>
      </c>
      <c r="AR55" s="11">
        <f t="shared" si="212"/>
        <v>0</v>
      </c>
      <c r="AS55" s="11">
        <f t="shared" si="212"/>
        <v>0</v>
      </c>
      <c r="AT55" s="11">
        <f t="shared" si="212"/>
        <v>0</v>
      </c>
      <c r="AU55" s="11">
        <f t="shared" si="212"/>
        <v>0</v>
      </c>
      <c r="AV55" s="11">
        <f t="shared" si="212"/>
        <v>-214</v>
      </c>
      <c r="AW55" s="11">
        <f t="shared" si="212"/>
        <v>7317</v>
      </c>
      <c r="AX55" s="11">
        <f t="shared" si="212"/>
        <v>0</v>
      </c>
      <c r="AY55" s="11">
        <f t="shared" si="212"/>
        <v>-48</v>
      </c>
      <c r="AZ55" s="11">
        <f t="shared" si="212"/>
        <v>0</v>
      </c>
      <c r="BA55" s="11">
        <f t="shared" si="212"/>
        <v>0</v>
      </c>
      <c r="BB55" s="11">
        <f t="shared" si="212"/>
        <v>0</v>
      </c>
      <c r="BC55" s="11">
        <f t="shared" si="212"/>
        <v>7269</v>
      </c>
      <c r="BD55" s="11">
        <f t="shared" si="212"/>
        <v>0</v>
      </c>
      <c r="BE55" s="11">
        <f t="shared" si="212"/>
        <v>0</v>
      </c>
      <c r="BF55" s="11">
        <f t="shared" si="212"/>
        <v>0</v>
      </c>
      <c r="BG55" s="11">
        <f t="shared" si="212"/>
        <v>0</v>
      </c>
      <c r="BH55" s="11">
        <f t="shared" si="212"/>
        <v>0</v>
      </c>
      <c r="BI55" s="11">
        <f t="shared" si="212"/>
        <v>7269</v>
      </c>
      <c r="BJ55" s="11">
        <f t="shared" si="212"/>
        <v>0</v>
      </c>
      <c r="BK55" s="11">
        <f t="shared" si="212"/>
        <v>0</v>
      </c>
      <c r="BL55" s="11">
        <f t="shared" si="212"/>
        <v>0</v>
      </c>
      <c r="BM55" s="11">
        <f t="shared" si="212"/>
        <v>0</v>
      </c>
      <c r="BN55" s="11">
        <f t="shared" si="212"/>
        <v>0</v>
      </c>
      <c r="BO55" s="11">
        <f t="shared" si="212"/>
        <v>7269</v>
      </c>
      <c r="BP55" s="11">
        <f t="shared" si="212"/>
        <v>0</v>
      </c>
      <c r="BQ55" s="11">
        <f t="shared" si="212"/>
        <v>-3</v>
      </c>
      <c r="BR55" s="11">
        <f t="shared" si="212"/>
        <v>0</v>
      </c>
      <c r="BS55" s="11">
        <f t="shared" si="212"/>
        <v>0</v>
      </c>
      <c r="BT55" s="11">
        <f t="shared" si="212"/>
        <v>0</v>
      </c>
      <c r="BU55" s="11">
        <f t="shared" si="212"/>
        <v>7266</v>
      </c>
      <c r="BV55" s="11">
        <f t="shared" si="212"/>
        <v>0</v>
      </c>
      <c r="BW55" s="11">
        <f t="shared" si="212"/>
        <v>0</v>
      </c>
      <c r="BX55" s="11">
        <f t="shared" si="212"/>
        <v>0</v>
      </c>
      <c r="BY55" s="11">
        <f t="shared" si="212"/>
        <v>0</v>
      </c>
      <c r="BZ55" s="11">
        <f t="shared" si="212"/>
        <v>0</v>
      </c>
      <c r="CA55" s="11">
        <f t="shared" si="212"/>
        <v>7266</v>
      </c>
      <c r="CB55" s="11">
        <f t="shared" si="212"/>
        <v>0</v>
      </c>
      <c r="CC55" s="11">
        <f t="shared" si="212"/>
        <v>0</v>
      </c>
      <c r="CD55" s="11">
        <f t="shared" si="212"/>
        <v>0</v>
      </c>
      <c r="CE55" s="11">
        <f t="shared" ref="CE55:CV55" si="213">CE56</f>
        <v>0</v>
      </c>
      <c r="CF55" s="11">
        <f t="shared" si="213"/>
        <v>0</v>
      </c>
      <c r="CG55" s="11">
        <f t="shared" si="213"/>
        <v>7266</v>
      </c>
      <c r="CH55" s="11">
        <f t="shared" si="213"/>
        <v>0</v>
      </c>
      <c r="CI55" s="11">
        <f t="shared" si="213"/>
        <v>0</v>
      </c>
      <c r="CJ55" s="11">
        <f t="shared" si="213"/>
        <v>0</v>
      </c>
      <c r="CK55" s="11">
        <f t="shared" si="213"/>
        <v>0</v>
      </c>
      <c r="CL55" s="11">
        <f t="shared" si="213"/>
        <v>-61</v>
      </c>
      <c r="CM55" s="11">
        <f t="shared" si="213"/>
        <v>7205</v>
      </c>
      <c r="CN55" s="11">
        <f t="shared" si="213"/>
        <v>0</v>
      </c>
      <c r="CO55" s="11">
        <f t="shared" si="213"/>
        <v>0</v>
      </c>
      <c r="CP55" s="11">
        <f t="shared" si="213"/>
        <v>0</v>
      </c>
      <c r="CQ55" s="11">
        <f t="shared" si="213"/>
        <v>0</v>
      </c>
      <c r="CR55" s="11">
        <f t="shared" si="213"/>
        <v>0</v>
      </c>
      <c r="CS55" s="11">
        <f t="shared" si="213"/>
        <v>7205</v>
      </c>
      <c r="CT55" s="11">
        <f t="shared" si="213"/>
        <v>0</v>
      </c>
      <c r="CU55" s="11">
        <f t="shared" si="213"/>
        <v>6547</v>
      </c>
      <c r="CV55" s="11">
        <f t="shared" si="213"/>
        <v>0</v>
      </c>
      <c r="CW55" s="34">
        <f t="shared" si="78"/>
        <v>90.867453157529496</v>
      </c>
      <c r="CX55" s="34"/>
    </row>
    <row r="56" spans="1:102" ht="33">
      <c r="A56" s="55" t="s">
        <v>39</v>
      </c>
      <c r="B56" s="14" t="str">
        <f>B53</f>
        <v>900</v>
      </c>
      <c r="C56" s="14" t="s">
        <v>22</v>
      </c>
      <c r="D56" s="14" t="s">
        <v>64</v>
      </c>
      <c r="E56" s="14" t="s">
        <v>69</v>
      </c>
      <c r="F56" s="14" t="s">
        <v>40</v>
      </c>
      <c r="G56" s="11">
        <v>7531</v>
      </c>
      <c r="H56" s="16"/>
      <c r="I56" s="11"/>
      <c r="J56" s="11"/>
      <c r="K56" s="11"/>
      <c r="L56" s="11"/>
      <c r="M56" s="11">
        <f>G56+I56+J56+K56+L56</f>
        <v>7531</v>
      </c>
      <c r="N56" s="16">
        <f>H56+J56</f>
        <v>0</v>
      </c>
      <c r="O56" s="11"/>
      <c r="P56" s="11"/>
      <c r="Q56" s="11"/>
      <c r="R56" s="11"/>
      <c r="S56" s="11">
        <f>M56+O56+P56+Q56+R56</f>
        <v>7531</v>
      </c>
      <c r="T56" s="16">
        <f>N56+P56</f>
        <v>0</v>
      </c>
      <c r="U56" s="11"/>
      <c r="V56" s="11"/>
      <c r="W56" s="11"/>
      <c r="X56" s="11"/>
      <c r="Y56" s="11">
        <f>S56+U56+V56+W56+X56</f>
        <v>7531</v>
      </c>
      <c r="Z56" s="16">
        <f>T56+V56</f>
        <v>0</v>
      </c>
      <c r="AA56" s="11"/>
      <c r="AB56" s="11"/>
      <c r="AC56" s="11"/>
      <c r="AD56" s="11"/>
      <c r="AE56" s="11">
        <f>Y56+AA56+AB56+AC56+AD56</f>
        <v>7531</v>
      </c>
      <c r="AF56" s="16">
        <f>Z56+AB56</f>
        <v>0</v>
      </c>
      <c r="AG56" s="11"/>
      <c r="AH56" s="11"/>
      <c r="AI56" s="11"/>
      <c r="AJ56" s="11"/>
      <c r="AK56" s="11">
        <f>AE56+AG56+AH56+AI56+AJ56</f>
        <v>7531</v>
      </c>
      <c r="AL56" s="16">
        <f>AF56+AH56</f>
        <v>0</v>
      </c>
      <c r="AM56" s="11"/>
      <c r="AN56" s="11"/>
      <c r="AO56" s="11"/>
      <c r="AP56" s="11"/>
      <c r="AQ56" s="11">
        <f>AK56+AM56+AN56+AO56+AP56</f>
        <v>7531</v>
      </c>
      <c r="AR56" s="16">
        <f>AL56+AN56</f>
        <v>0</v>
      </c>
      <c r="AS56" s="11"/>
      <c r="AT56" s="11"/>
      <c r="AU56" s="11"/>
      <c r="AV56" s="11">
        <v>-214</v>
      </c>
      <c r="AW56" s="11">
        <f>AQ56+AS56+AT56+AU56+AV56</f>
        <v>7317</v>
      </c>
      <c r="AX56" s="16">
        <f>AR56+AT56</f>
        <v>0</v>
      </c>
      <c r="AY56" s="11">
        <v>-48</v>
      </c>
      <c r="AZ56" s="11"/>
      <c r="BA56" s="11"/>
      <c r="BB56" s="11"/>
      <c r="BC56" s="11">
        <f>AW56+AY56+AZ56+BA56+BB56</f>
        <v>7269</v>
      </c>
      <c r="BD56" s="16">
        <f>AX56+AZ56</f>
        <v>0</v>
      </c>
      <c r="BE56" s="11"/>
      <c r="BF56" s="11"/>
      <c r="BG56" s="11"/>
      <c r="BH56" s="11"/>
      <c r="BI56" s="11">
        <f>BC56+BE56+BF56+BG56+BH56</f>
        <v>7269</v>
      </c>
      <c r="BJ56" s="16">
        <f>BD56+BF56</f>
        <v>0</v>
      </c>
      <c r="BK56" s="11"/>
      <c r="BL56" s="11"/>
      <c r="BM56" s="11"/>
      <c r="BN56" s="11"/>
      <c r="BO56" s="11">
        <f>BI56+BK56+BL56+BM56+BN56</f>
        <v>7269</v>
      </c>
      <c r="BP56" s="16">
        <f>BJ56+BL56</f>
        <v>0</v>
      </c>
      <c r="BQ56" s="11">
        <v>-3</v>
      </c>
      <c r="BR56" s="11"/>
      <c r="BS56" s="11"/>
      <c r="BT56" s="11"/>
      <c r="BU56" s="11">
        <f>BO56+BQ56+BR56+BS56+BT56</f>
        <v>7266</v>
      </c>
      <c r="BV56" s="16">
        <f>BP56+BR56</f>
        <v>0</v>
      </c>
      <c r="BW56" s="11"/>
      <c r="BX56" s="11"/>
      <c r="BY56" s="11"/>
      <c r="BZ56" s="11"/>
      <c r="CA56" s="11">
        <f>BU56+BW56+BX56+BY56+BZ56</f>
        <v>7266</v>
      </c>
      <c r="CB56" s="16">
        <f>BV56+BX56</f>
        <v>0</v>
      </c>
      <c r="CC56" s="11"/>
      <c r="CD56" s="11"/>
      <c r="CE56" s="11"/>
      <c r="CF56" s="11"/>
      <c r="CG56" s="11">
        <f>CA56+CC56+CD56+CE56+CF56</f>
        <v>7266</v>
      </c>
      <c r="CH56" s="16">
        <f>CB56+CD56</f>
        <v>0</v>
      </c>
      <c r="CI56" s="11"/>
      <c r="CJ56" s="11"/>
      <c r="CK56" s="11"/>
      <c r="CL56" s="11">
        <v>-61</v>
      </c>
      <c r="CM56" s="11">
        <f>CG56+CI56+CJ56+CK56+CL56</f>
        <v>7205</v>
      </c>
      <c r="CN56" s="16">
        <f>CH56+CJ56</f>
        <v>0</v>
      </c>
      <c r="CO56" s="11"/>
      <c r="CP56" s="11"/>
      <c r="CQ56" s="11"/>
      <c r="CR56" s="11"/>
      <c r="CS56" s="11">
        <f>CM56+CO56+CP56+CQ56+CR56</f>
        <v>7205</v>
      </c>
      <c r="CT56" s="16">
        <f>CN56+CP56</f>
        <v>0</v>
      </c>
      <c r="CU56" s="18">
        <v>6547</v>
      </c>
      <c r="CV56" s="18"/>
      <c r="CW56" s="34">
        <f t="shared" si="78"/>
        <v>90.867453157529496</v>
      </c>
      <c r="CX56" s="34"/>
    </row>
    <row r="57" spans="1:102" ht="24" customHeight="1">
      <c r="A57" s="55" t="s">
        <v>70</v>
      </c>
      <c r="B57" s="14" t="str">
        <f t="shared" ref="B57:B58" si="214">B54</f>
        <v>900</v>
      </c>
      <c r="C57" s="14" t="s">
        <v>22</v>
      </c>
      <c r="D57" s="14" t="s">
        <v>64</v>
      </c>
      <c r="E57" s="14" t="s">
        <v>69</v>
      </c>
      <c r="F57" s="14" t="s">
        <v>71</v>
      </c>
      <c r="G57" s="11"/>
      <c r="H57" s="16"/>
      <c r="I57" s="11"/>
      <c r="J57" s="11"/>
      <c r="K57" s="11"/>
      <c r="L57" s="11"/>
      <c r="M57" s="11"/>
      <c r="N57" s="16"/>
      <c r="O57" s="11"/>
      <c r="P57" s="11"/>
      <c r="Q57" s="11"/>
      <c r="R57" s="11"/>
      <c r="S57" s="11"/>
      <c r="T57" s="16"/>
      <c r="U57" s="11"/>
      <c r="V57" s="11"/>
      <c r="W57" s="11"/>
      <c r="X57" s="11"/>
      <c r="Y57" s="11"/>
      <c r="Z57" s="16"/>
      <c r="AA57" s="11"/>
      <c r="AB57" s="11"/>
      <c r="AC57" s="11"/>
      <c r="AD57" s="11"/>
      <c r="AE57" s="11"/>
      <c r="AF57" s="16"/>
      <c r="AG57" s="11"/>
      <c r="AH57" s="11"/>
      <c r="AI57" s="11"/>
      <c r="AJ57" s="11"/>
      <c r="AK57" s="11"/>
      <c r="AL57" s="16"/>
      <c r="AM57" s="11"/>
      <c r="AN57" s="11"/>
      <c r="AO57" s="11"/>
      <c r="AP57" s="11"/>
      <c r="AQ57" s="11"/>
      <c r="AR57" s="16"/>
      <c r="AS57" s="11"/>
      <c r="AT57" s="11"/>
      <c r="AU57" s="11"/>
      <c r="AV57" s="11"/>
      <c r="AW57" s="11"/>
      <c r="AX57" s="16"/>
      <c r="AY57" s="11"/>
      <c r="AZ57" s="11"/>
      <c r="BA57" s="11"/>
      <c r="BB57" s="11"/>
      <c r="BC57" s="11"/>
      <c r="BD57" s="16"/>
      <c r="BE57" s="11"/>
      <c r="BF57" s="11"/>
      <c r="BG57" s="11"/>
      <c r="BH57" s="11"/>
      <c r="BI57" s="11"/>
      <c r="BJ57" s="16"/>
      <c r="BK57" s="11"/>
      <c r="BL57" s="11"/>
      <c r="BM57" s="11"/>
      <c r="BN57" s="11"/>
      <c r="BO57" s="11"/>
      <c r="BP57" s="16"/>
      <c r="BQ57" s="11">
        <f>BQ58</f>
        <v>3</v>
      </c>
      <c r="BR57" s="11">
        <f t="shared" ref="BR57:CV57" si="215">BR58</f>
        <v>0</v>
      </c>
      <c r="BS57" s="11">
        <f t="shared" si="215"/>
        <v>0</v>
      </c>
      <c r="BT57" s="11">
        <f t="shared" si="215"/>
        <v>0</v>
      </c>
      <c r="BU57" s="11">
        <f t="shared" si="215"/>
        <v>3</v>
      </c>
      <c r="BV57" s="11">
        <f t="shared" si="215"/>
        <v>0</v>
      </c>
      <c r="BW57" s="11">
        <f>BW58</f>
        <v>0</v>
      </c>
      <c r="BX57" s="11">
        <f t="shared" si="215"/>
        <v>0</v>
      </c>
      <c r="BY57" s="11">
        <f t="shared" si="215"/>
        <v>0</v>
      </c>
      <c r="BZ57" s="11">
        <f t="shared" si="215"/>
        <v>0</v>
      </c>
      <c r="CA57" s="11">
        <f t="shared" si="215"/>
        <v>3</v>
      </c>
      <c r="CB57" s="11">
        <f t="shared" si="215"/>
        <v>0</v>
      </c>
      <c r="CC57" s="11">
        <f>CC58</f>
        <v>0</v>
      </c>
      <c r="CD57" s="11">
        <f t="shared" si="215"/>
        <v>0</v>
      </c>
      <c r="CE57" s="11">
        <f t="shared" si="215"/>
        <v>0</v>
      </c>
      <c r="CF57" s="11">
        <f t="shared" si="215"/>
        <v>0</v>
      </c>
      <c r="CG57" s="11">
        <f t="shared" si="215"/>
        <v>3</v>
      </c>
      <c r="CH57" s="11">
        <f t="shared" si="215"/>
        <v>0</v>
      </c>
      <c r="CI57" s="11">
        <f>CI58</f>
        <v>0</v>
      </c>
      <c r="CJ57" s="11">
        <f t="shared" si="215"/>
        <v>0</v>
      </c>
      <c r="CK57" s="11">
        <f t="shared" si="215"/>
        <v>0</v>
      </c>
      <c r="CL57" s="11">
        <f t="shared" si="215"/>
        <v>0</v>
      </c>
      <c r="CM57" s="11">
        <f t="shared" si="215"/>
        <v>3</v>
      </c>
      <c r="CN57" s="11">
        <f t="shared" si="215"/>
        <v>0</v>
      </c>
      <c r="CO57" s="11">
        <f>CO58</f>
        <v>0</v>
      </c>
      <c r="CP57" s="11">
        <f t="shared" si="215"/>
        <v>0</v>
      </c>
      <c r="CQ57" s="11">
        <f t="shared" si="215"/>
        <v>0</v>
      </c>
      <c r="CR57" s="11">
        <f t="shared" si="215"/>
        <v>0</v>
      </c>
      <c r="CS57" s="11">
        <f t="shared" si="215"/>
        <v>3</v>
      </c>
      <c r="CT57" s="11">
        <f t="shared" si="215"/>
        <v>0</v>
      </c>
      <c r="CU57" s="11">
        <f t="shared" si="215"/>
        <v>0</v>
      </c>
      <c r="CV57" s="11">
        <f t="shared" si="215"/>
        <v>0</v>
      </c>
      <c r="CW57" s="34">
        <f t="shared" si="78"/>
        <v>0</v>
      </c>
      <c r="CX57" s="34"/>
    </row>
    <row r="58" spans="1:102" ht="21" customHeight="1">
      <c r="A58" s="55" t="s">
        <v>175</v>
      </c>
      <c r="B58" s="14" t="str">
        <f t="shared" si="214"/>
        <v>900</v>
      </c>
      <c r="C58" s="14" t="s">
        <v>22</v>
      </c>
      <c r="D58" s="14" t="s">
        <v>64</v>
      </c>
      <c r="E58" s="14" t="s">
        <v>69</v>
      </c>
      <c r="F58" s="14" t="s">
        <v>641</v>
      </c>
      <c r="G58" s="11"/>
      <c r="H58" s="16"/>
      <c r="I58" s="11"/>
      <c r="J58" s="11"/>
      <c r="K58" s="11"/>
      <c r="L58" s="11"/>
      <c r="M58" s="11"/>
      <c r="N58" s="16"/>
      <c r="O58" s="11"/>
      <c r="P58" s="11"/>
      <c r="Q58" s="11"/>
      <c r="R58" s="11"/>
      <c r="S58" s="11"/>
      <c r="T58" s="16"/>
      <c r="U58" s="11"/>
      <c r="V58" s="11"/>
      <c r="W58" s="11"/>
      <c r="X58" s="11"/>
      <c r="Y58" s="11"/>
      <c r="Z58" s="16"/>
      <c r="AA58" s="11"/>
      <c r="AB58" s="11"/>
      <c r="AC58" s="11"/>
      <c r="AD58" s="11"/>
      <c r="AE58" s="11"/>
      <c r="AF58" s="16"/>
      <c r="AG58" s="11"/>
      <c r="AH58" s="11"/>
      <c r="AI58" s="11"/>
      <c r="AJ58" s="11"/>
      <c r="AK58" s="11"/>
      <c r="AL58" s="16"/>
      <c r="AM58" s="11"/>
      <c r="AN58" s="11"/>
      <c r="AO58" s="11"/>
      <c r="AP58" s="11"/>
      <c r="AQ58" s="11"/>
      <c r="AR58" s="16"/>
      <c r="AS58" s="11"/>
      <c r="AT58" s="11"/>
      <c r="AU58" s="11"/>
      <c r="AV58" s="11"/>
      <c r="AW58" s="11"/>
      <c r="AX58" s="16"/>
      <c r="AY58" s="11"/>
      <c r="AZ58" s="11"/>
      <c r="BA58" s="11"/>
      <c r="BB58" s="11"/>
      <c r="BC58" s="11"/>
      <c r="BD58" s="16"/>
      <c r="BE58" s="11"/>
      <c r="BF58" s="11"/>
      <c r="BG58" s="11"/>
      <c r="BH58" s="11"/>
      <c r="BI58" s="11"/>
      <c r="BJ58" s="16"/>
      <c r="BK58" s="11"/>
      <c r="BL58" s="11"/>
      <c r="BM58" s="11"/>
      <c r="BN58" s="11"/>
      <c r="BO58" s="11"/>
      <c r="BP58" s="16"/>
      <c r="BQ58" s="11">
        <v>3</v>
      </c>
      <c r="BR58" s="11"/>
      <c r="BS58" s="11"/>
      <c r="BT58" s="11"/>
      <c r="BU58" s="11">
        <f>BO58+BQ58+BR58+BS58+BT58</f>
        <v>3</v>
      </c>
      <c r="BV58" s="16">
        <f>BP58+BR58</f>
        <v>0</v>
      </c>
      <c r="BW58" s="11"/>
      <c r="BX58" s="11"/>
      <c r="BY58" s="11"/>
      <c r="BZ58" s="11"/>
      <c r="CA58" s="11">
        <f>BU58+BW58+BX58+BY58+BZ58</f>
        <v>3</v>
      </c>
      <c r="CB58" s="16">
        <f>BV58+BX58</f>
        <v>0</v>
      </c>
      <c r="CC58" s="11"/>
      <c r="CD58" s="11"/>
      <c r="CE58" s="11"/>
      <c r="CF58" s="11"/>
      <c r="CG58" s="11">
        <f>CA58+CC58+CD58+CE58+CF58</f>
        <v>3</v>
      </c>
      <c r="CH58" s="16">
        <f>CB58+CD58</f>
        <v>0</v>
      </c>
      <c r="CI58" s="11"/>
      <c r="CJ58" s="11"/>
      <c r="CK58" s="11"/>
      <c r="CL58" s="11"/>
      <c r="CM58" s="11">
        <f>CG58+CI58+CJ58+CK58+CL58</f>
        <v>3</v>
      </c>
      <c r="CN58" s="16">
        <f>CH58+CJ58</f>
        <v>0</v>
      </c>
      <c r="CO58" s="11"/>
      <c r="CP58" s="11"/>
      <c r="CQ58" s="11"/>
      <c r="CR58" s="11"/>
      <c r="CS58" s="11">
        <f>CM58+CO58+CP58+CQ58+CR58</f>
        <v>3</v>
      </c>
      <c r="CT58" s="16">
        <f>CN58+CP58</f>
        <v>0</v>
      </c>
      <c r="CU58" s="18"/>
      <c r="CV58" s="18"/>
      <c r="CW58" s="34">
        <f t="shared" si="78"/>
        <v>0</v>
      </c>
      <c r="CX58" s="34"/>
    </row>
    <row r="59" spans="1:102" ht="33">
      <c r="A59" s="55" t="s">
        <v>654</v>
      </c>
      <c r="B59" s="14" t="str">
        <f>B56</f>
        <v>900</v>
      </c>
      <c r="C59" s="14" t="s">
        <v>22</v>
      </c>
      <c r="D59" s="14" t="s">
        <v>64</v>
      </c>
      <c r="E59" s="14" t="s">
        <v>545</v>
      </c>
      <c r="F59" s="14"/>
      <c r="G59" s="15">
        <f>G60</f>
        <v>702</v>
      </c>
      <c r="H59" s="15">
        <f t="shared" ref="H59:R60" si="216">H60</f>
        <v>0</v>
      </c>
      <c r="I59" s="11">
        <f t="shared" si="216"/>
        <v>0</v>
      </c>
      <c r="J59" s="11">
        <f t="shared" si="216"/>
        <v>0</v>
      </c>
      <c r="K59" s="11">
        <f t="shared" si="216"/>
        <v>0</v>
      </c>
      <c r="L59" s="11">
        <f t="shared" si="216"/>
        <v>0</v>
      </c>
      <c r="M59" s="15">
        <f t="shared" si="216"/>
        <v>702</v>
      </c>
      <c r="N59" s="15">
        <f t="shared" si="216"/>
        <v>0</v>
      </c>
      <c r="O59" s="11">
        <f t="shared" si="216"/>
        <v>0</v>
      </c>
      <c r="P59" s="11">
        <f t="shared" si="216"/>
        <v>0</v>
      </c>
      <c r="Q59" s="11">
        <f t="shared" si="216"/>
        <v>0</v>
      </c>
      <c r="R59" s="11">
        <f t="shared" si="216"/>
        <v>0</v>
      </c>
      <c r="S59" s="15">
        <f>S60</f>
        <v>702</v>
      </c>
      <c r="T59" s="15">
        <f>T60</f>
        <v>0</v>
      </c>
      <c r="U59" s="11">
        <f t="shared" ref="U59:X60" si="217">U60</f>
        <v>0</v>
      </c>
      <c r="V59" s="11">
        <f t="shared" si="217"/>
        <v>0</v>
      </c>
      <c r="W59" s="11">
        <f t="shared" si="217"/>
        <v>0</v>
      </c>
      <c r="X59" s="11">
        <f t="shared" si="217"/>
        <v>0</v>
      </c>
      <c r="Y59" s="15">
        <f>Y60</f>
        <v>702</v>
      </c>
      <c r="Z59" s="15">
        <f>Z60</f>
        <v>0</v>
      </c>
      <c r="AA59" s="11">
        <f t="shared" ref="AA59:AD60" si="218">AA60</f>
        <v>0</v>
      </c>
      <c r="AB59" s="11">
        <f t="shared" si="218"/>
        <v>0</v>
      </c>
      <c r="AC59" s="11">
        <f t="shared" si="218"/>
        <v>0</v>
      </c>
      <c r="AD59" s="11">
        <f t="shared" si="218"/>
        <v>0</v>
      </c>
      <c r="AE59" s="15">
        <f>AE60</f>
        <v>702</v>
      </c>
      <c r="AF59" s="15">
        <f>AF60</f>
        <v>0</v>
      </c>
      <c r="AG59" s="11">
        <f t="shared" ref="AG59:AJ60" si="219">AG60</f>
        <v>0</v>
      </c>
      <c r="AH59" s="11">
        <f t="shared" si="219"/>
        <v>0</v>
      </c>
      <c r="AI59" s="11">
        <f t="shared" si="219"/>
        <v>0</v>
      </c>
      <c r="AJ59" s="11">
        <f t="shared" si="219"/>
        <v>0</v>
      </c>
      <c r="AK59" s="15">
        <f>AK60</f>
        <v>702</v>
      </c>
      <c r="AL59" s="15">
        <f>AL60</f>
        <v>0</v>
      </c>
      <c r="AM59" s="11">
        <f t="shared" ref="AM59:AP60" si="220">AM60</f>
        <v>0</v>
      </c>
      <c r="AN59" s="11">
        <f t="shared" si="220"/>
        <v>0</v>
      </c>
      <c r="AO59" s="11">
        <f t="shared" si="220"/>
        <v>0</v>
      </c>
      <c r="AP59" s="11">
        <f t="shared" si="220"/>
        <v>0</v>
      </c>
      <c r="AQ59" s="15">
        <f>AQ60</f>
        <v>702</v>
      </c>
      <c r="AR59" s="15">
        <f>AR60</f>
        <v>0</v>
      </c>
      <c r="AS59" s="11">
        <f t="shared" ref="AS59:AV60" si="221">AS60</f>
        <v>0</v>
      </c>
      <c r="AT59" s="11">
        <f t="shared" si="221"/>
        <v>0</v>
      </c>
      <c r="AU59" s="11">
        <f t="shared" si="221"/>
        <v>0</v>
      </c>
      <c r="AV59" s="11">
        <f t="shared" si="221"/>
        <v>0</v>
      </c>
      <c r="AW59" s="15">
        <f>AW60</f>
        <v>702</v>
      </c>
      <c r="AX59" s="15">
        <f>AX60</f>
        <v>0</v>
      </c>
      <c r="AY59" s="11">
        <f t="shared" ref="AY59:BB60" si="222">AY60</f>
        <v>-167</v>
      </c>
      <c r="AZ59" s="11">
        <f t="shared" si="222"/>
        <v>0</v>
      </c>
      <c r="BA59" s="11">
        <f t="shared" si="222"/>
        <v>0</v>
      </c>
      <c r="BB59" s="11">
        <f t="shared" si="222"/>
        <v>0</v>
      </c>
      <c r="BC59" s="15">
        <f>BC60</f>
        <v>535</v>
      </c>
      <c r="BD59" s="15">
        <f>BD60</f>
        <v>0</v>
      </c>
      <c r="BE59" s="11">
        <f t="shared" ref="BE59:BH60" si="223">BE60</f>
        <v>0</v>
      </c>
      <c r="BF59" s="11">
        <f t="shared" si="223"/>
        <v>0</v>
      </c>
      <c r="BG59" s="11">
        <f t="shared" si="223"/>
        <v>0</v>
      </c>
      <c r="BH59" s="11">
        <f t="shared" si="223"/>
        <v>0</v>
      </c>
      <c r="BI59" s="15">
        <f>BI60</f>
        <v>535</v>
      </c>
      <c r="BJ59" s="15">
        <f>BJ60</f>
        <v>0</v>
      </c>
      <c r="BK59" s="11">
        <f t="shared" ref="BK59:BN60" si="224">BK60</f>
        <v>0</v>
      </c>
      <c r="BL59" s="11">
        <f t="shared" si="224"/>
        <v>0</v>
      </c>
      <c r="BM59" s="11">
        <f t="shared" si="224"/>
        <v>0</v>
      </c>
      <c r="BN59" s="11">
        <f t="shared" si="224"/>
        <v>0</v>
      </c>
      <c r="BO59" s="15">
        <f>BO60</f>
        <v>535</v>
      </c>
      <c r="BP59" s="15">
        <f>BP60</f>
        <v>0</v>
      </c>
      <c r="BQ59" s="11">
        <f t="shared" ref="BQ59:BT60" si="225">BQ60</f>
        <v>0</v>
      </c>
      <c r="BR59" s="11">
        <f t="shared" si="225"/>
        <v>0</v>
      </c>
      <c r="BS59" s="11">
        <f t="shared" si="225"/>
        <v>0</v>
      </c>
      <c r="BT59" s="11">
        <f t="shared" si="225"/>
        <v>0</v>
      </c>
      <c r="BU59" s="15">
        <f>BU60</f>
        <v>535</v>
      </c>
      <c r="BV59" s="15">
        <f>BV60</f>
        <v>0</v>
      </c>
      <c r="BW59" s="11">
        <f t="shared" ref="BW59:BZ60" si="226">BW60</f>
        <v>0</v>
      </c>
      <c r="BX59" s="11">
        <f t="shared" si="226"/>
        <v>0</v>
      </c>
      <c r="BY59" s="11">
        <f t="shared" si="226"/>
        <v>0</v>
      </c>
      <c r="BZ59" s="11">
        <f t="shared" si="226"/>
        <v>0</v>
      </c>
      <c r="CA59" s="15">
        <f>CA60</f>
        <v>535</v>
      </c>
      <c r="CB59" s="15">
        <f>CB60</f>
        <v>0</v>
      </c>
      <c r="CC59" s="11">
        <f t="shared" ref="CC59:CF60" si="227">CC60</f>
        <v>0</v>
      </c>
      <c r="CD59" s="11">
        <f t="shared" si="227"/>
        <v>0</v>
      </c>
      <c r="CE59" s="11">
        <f t="shared" si="227"/>
        <v>0</v>
      </c>
      <c r="CF59" s="11">
        <f t="shared" si="227"/>
        <v>0</v>
      </c>
      <c r="CG59" s="15">
        <f>CG60</f>
        <v>535</v>
      </c>
      <c r="CH59" s="15">
        <f>CH60</f>
        <v>0</v>
      </c>
      <c r="CI59" s="11">
        <f t="shared" ref="CI59:CL60" si="228">CI60</f>
        <v>0</v>
      </c>
      <c r="CJ59" s="11">
        <f t="shared" si="228"/>
        <v>0</v>
      </c>
      <c r="CK59" s="11">
        <f t="shared" si="228"/>
        <v>0</v>
      </c>
      <c r="CL59" s="11">
        <f t="shared" si="228"/>
        <v>-9</v>
      </c>
      <c r="CM59" s="15">
        <f>CM60</f>
        <v>526</v>
      </c>
      <c r="CN59" s="15">
        <f>CN60</f>
        <v>0</v>
      </c>
      <c r="CO59" s="11">
        <f t="shared" ref="CO59:CR60" si="229">CO60</f>
        <v>0</v>
      </c>
      <c r="CP59" s="11">
        <f t="shared" si="229"/>
        <v>0</v>
      </c>
      <c r="CQ59" s="11">
        <f t="shared" si="229"/>
        <v>0</v>
      </c>
      <c r="CR59" s="11">
        <f t="shared" si="229"/>
        <v>0</v>
      </c>
      <c r="CS59" s="15">
        <f>CS60</f>
        <v>526</v>
      </c>
      <c r="CT59" s="15">
        <f t="shared" ref="CT59:CV60" si="230">CT60</f>
        <v>0</v>
      </c>
      <c r="CU59" s="15">
        <f t="shared" si="230"/>
        <v>175</v>
      </c>
      <c r="CV59" s="15">
        <f t="shared" si="230"/>
        <v>0</v>
      </c>
      <c r="CW59" s="34">
        <f t="shared" si="78"/>
        <v>33.269961977186313</v>
      </c>
      <c r="CX59" s="34"/>
    </row>
    <row r="60" spans="1:102" ht="33">
      <c r="A60" s="55" t="s">
        <v>268</v>
      </c>
      <c r="B60" s="14" t="str">
        <f>B59</f>
        <v>900</v>
      </c>
      <c r="C60" s="14" t="s">
        <v>22</v>
      </c>
      <c r="D60" s="14" t="s">
        <v>64</v>
      </c>
      <c r="E60" s="14" t="s">
        <v>545</v>
      </c>
      <c r="F60" s="14" t="s">
        <v>33</v>
      </c>
      <c r="G60" s="11">
        <f>G61</f>
        <v>702</v>
      </c>
      <c r="H60" s="11">
        <f t="shared" si="216"/>
        <v>0</v>
      </c>
      <c r="I60" s="11">
        <f t="shared" si="216"/>
        <v>0</v>
      </c>
      <c r="J60" s="11">
        <f t="shared" si="216"/>
        <v>0</v>
      </c>
      <c r="K60" s="11">
        <f t="shared" si="216"/>
        <v>0</v>
      </c>
      <c r="L60" s="11">
        <f t="shared" si="216"/>
        <v>0</v>
      </c>
      <c r="M60" s="11">
        <f t="shared" si="216"/>
        <v>702</v>
      </c>
      <c r="N60" s="11">
        <f t="shared" si="216"/>
        <v>0</v>
      </c>
      <c r="O60" s="11">
        <f t="shared" si="216"/>
        <v>0</v>
      </c>
      <c r="P60" s="11">
        <f t="shared" si="216"/>
        <v>0</v>
      </c>
      <c r="Q60" s="11">
        <f t="shared" si="216"/>
        <v>0</v>
      </c>
      <c r="R60" s="11">
        <f t="shared" si="216"/>
        <v>0</v>
      </c>
      <c r="S60" s="11">
        <f>S61</f>
        <v>702</v>
      </c>
      <c r="T60" s="11">
        <f>T61</f>
        <v>0</v>
      </c>
      <c r="U60" s="11">
        <f t="shared" si="217"/>
        <v>0</v>
      </c>
      <c r="V60" s="11">
        <f t="shared" si="217"/>
        <v>0</v>
      </c>
      <c r="W60" s="11">
        <f t="shared" si="217"/>
        <v>0</v>
      </c>
      <c r="X60" s="11">
        <f t="shared" si="217"/>
        <v>0</v>
      </c>
      <c r="Y60" s="11">
        <f>Y61</f>
        <v>702</v>
      </c>
      <c r="Z60" s="11">
        <f>Z61</f>
        <v>0</v>
      </c>
      <c r="AA60" s="11">
        <f t="shared" si="218"/>
        <v>0</v>
      </c>
      <c r="AB60" s="11">
        <f t="shared" si="218"/>
        <v>0</v>
      </c>
      <c r="AC60" s="11">
        <f t="shared" si="218"/>
        <v>0</v>
      </c>
      <c r="AD60" s="11">
        <f t="shared" si="218"/>
        <v>0</v>
      </c>
      <c r="AE60" s="11">
        <f>AE61</f>
        <v>702</v>
      </c>
      <c r="AF60" s="11">
        <f>AF61</f>
        <v>0</v>
      </c>
      <c r="AG60" s="11">
        <f t="shared" si="219"/>
        <v>0</v>
      </c>
      <c r="AH60" s="11">
        <f t="shared" si="219"/>
        <v>0</v>
      </c>
      <c r="AI60" s="11">
        <f t="shared" si="219"/>
        <v>0</v>
      </c>
      <c r="AJ60" s="11">
        <f t="shared" si="219"/>
        <v>0</v>
      </c>
      <c r="AK60" s="11">
        <f>AK61</f>
        <v>702</v>
      </c>
      <c r="AL60" s="11">
        <f>AL61</f>
        <v>0</v>
      </c>
      <c r="AM60" s="11">
        <f t="shared" si="220"/>
        <v>0</v>
      </c>
      <c r="AN60" s="11">
        <f t="shared" si="220"/>
        <v>0</v>
      </c>
      <c r="AO60" s="11">
        <f t="shared" si="220"/>
        <v>0</v>
      </c>
      <c r="AP60" s="11">
        <f t="shared" si="220"/>
        <v>0</v>
      </c>
      <c r="AQ60" s="11">
        <f>AQ61</f>
        <v>702</v>
      </c>
      <c r="AR60" s="11">
        <f>AR61</f>
        <v>0</v>
      </c>
      <c r="AS60" s="11">
        <f t="shared" si="221"/>
        <v>0</v>
      </c>
      <c r="AT60" s="11">
        <f t="shared" si="221"/>
        <v>0</v>
      </c>
      <c r="AU60" s="11">
        <f t="shared" si="221"/>
        <v>0</v>
      </c>
      <c r="AV60" s="11">
        <f t="shared" si="221"/>
        <v>0</v>
      </c>
      <c r="AW60" s="11">
        <f>AW61</f>
        <v>702</v>
      </c>
      <c r="AX60" s="11">
        <f>AX61</f>
        <v>0</v>
      </c>
      <c r="AY60" s="11">
        <f t="shared" si="222"/>
        <v>-167</v>
      </c>
      <c r="AZ60" s="11">
        <f t="shared" si="222"/>
        <v>0</v>
      </c>
      <c r="BA60" s="11">
        <f t="shared" si="222"/>
        <v>0</v>
      </c>
      <c r="BB60" s="11">
        <f t="shared" si="222"/>
        <v>0</v>
      </c>
      <c r="BC60" s="11">
        <f>BC61</f>
        <v>535</v>
      </c>
      <c r="BD60" s="11">
        <f>BD61</f>
        <v>0</v>
      </c>
      <c r="BE60" s="11">
        <f t="shared" si="223"/>
        <v>0</v>
      </c>
      <c r="BF60" s="11">
        <f t="shared" si="223"/>
        <v>0</v>
      </c>
      <c r="BG60" s="11">
        <f t="shared" si="223"/>
        <v>0</v>
      </c>
      <c r="BH60" s="11">
        <f t="shared" si="223"/>
        <v>0</v>
      </c>
      <c r="BI60" s="11">
        <f>BI61</f>
        <v>535</v>
      </c>
      <c r="BJ60" s="11">
        <f>BJ61</f>
        <v>0</v>
      </c>
      <c r="BK60" s="11">
        <f t="shared" si="224"/>
        <v>0</v>
      </c>
      <c r="BL60" s="11">
        <f t="shared" si="224"/>
        <v>0</v>
      </c>
      <c r="BM60" s="11">
        <f t="shared" si="224"/>
        <v>0</v>
      </c>
      <c r="BN60" s="11">
        <f t="shared" si="224"/>
        <v>0</v>
      </c>
      <c r="BO60" s="11">
        <f>BO61</f>
        <v>535</v>
      </c>
      <c r="BP60" s="11">
        <f>BP61</f>
        <v>0</v>
      </c>
      <c r="BQ60" s="11">
        <f t="shared" si="225"/>
        <v>0</v>
      </c>
      <c r="BR60" s="11">
        <f t="shared" si="225"/>
        <v>0</v>
      </c>
      <c r="BS60" s="11">
        <f t="shared" si="225"/>
        <v>0</v>
      </c>
      <c r="BT60" s="11">
        <f t="shared" si="225"/>
        <v>0</v>
      </c>
      <c r="BU60" s="11">
        <f>BU61</f>
        <v>535</v>
      </c>
      <c r="BV60" s="11">
        <f>BV61</f>
        <v>0</v>
      </c>
      <c r="BW60" s="11">
        <f t="shared" si="226"/>
        <v>0</v>
      </c>
      <c r="BX60" s="11">
        <f t="shared" si="226"/>
        <v>0</v>
      </c>
      <c r="BY60" s="11">
        <f t="shared" si="226"/>
        <v>0</v>
      </c>
      <c r="BZ60" s="11">
        <f t="shared" si="226"/>
        <v>0</v>
      </c>
      <c r="CA60" s="11">
        <f>CA61</f>
        <v>535</v>
      </c>
      <c r="CB60" s="11">
        <f>CB61</f>
        <v>0</v>
      </c>
      <c r="CC60" s="11">
        <f t="shared" si="227"/>
        <v>0</v>
      </c>
      <c r="CD60" s="11">
        <f t="shared" si="227"/>
        <v>0</v>
      </c>
      <c r="CE60" s="11">
        <f t="shared" si="227"/>
        <v>0</v>
      </c>
      <c r="CF60" s="11">
        <f t="shared" si="227"/>
        <v>0</v>
      </c>
      <c r="CG60" s="11">
        <f>CG61</f>
        <v>535</v>
      </c>
      <c r="CH60" s="11">
        <f>CH61</f>
        <v>0</v>
      </c>
      <c r="CI60" s="11">
        <f t="shared" si="228"/>
        <v>0</v>
      </c>
      <c r="CJ60" s="11">
        <f t="shared" si="228"/>
        <v>0</v>
      </c>
      <c r="CK60" s="11">
        <f t="shared" si="228"/>
        <v>0</v>
      </c>
      <c r="CL60" s="11">
        <f t="shared" si="228"/>
        <v>-9</v>
      </c>
      <c r="CM60" s="11">
        <f>CM61</f>
        <v>526</v>
      </c>
      <c r="CN60" s="11">
        <f>CN61</f>
        <v>0</v>
      </c>
      <c r="CO60" s="11">
        <f t="shared" si="229"/>
        <v>0</v>
      </c>
      <c r="CP60" s="11">
        <f t="shared" si="229"/>
        <v>0</v>
      </c>
      <c r="CQ60" s="11">
        <f t="shared" si="229"/>
        <v>0</v>
      </c>
      <c r="CR60" s="11">
        <f t="shared" si="229"/>
        <v>0</v>
      </c>
      <c r="CS60" s="11">
        <f>CS61</f>
        <v>526</v>
      </c>
      <c r="CT60" s="11">
        <f t="shared" si="230"/>
        <v>0</v>
      </c>
      <c r="CU60" s="11">
        <f t="shared" si="230"/>
        <v>175</v>
      </c>
      <c r="CV60" s="11">
        <f t="shared" si="230"/>
        <v>0</v>
      </c>
      <c r="CW60" s="34">
        <f t="shared" si="78"/>
        <v>33.269961977186313</v>
      </c>
      <c r="CX60" s="34"/>
    </row>
    <row r="61" spans="1:102" ht="33">
      <c r="A61" s="55" t="s">
        <v>39</v>
      </c>
      <c r="B61" s="14" t="s">
        <v>546</v>
      </c>
      <c r="C61" s="14" t="s">
        <v>22</v>
      </c>
      <c r="D61" s="14" t="s">
        <v>64</v>
      </c>
      <c r="E61" s="14" t="s">
        <v>545</v>
      </c>
      <c r="F61" s="14" t="s">
        <v>40</v>
      </c>
      <c r="G61" s="11">
        <v>702</v>
      </c>
      <c r="H61" s="16"/>
      <c r="I61" s="11"/>
      <c r="J61" s="11"/>
      <c r="K61" s="11"/>
      <c r="L61" s="11"/>
      <c r="M61" s="11">
        <f>G61+I61+J61+K61+L61</f>
        <v>702</v>
      </c>
      <c r="N61" s="16">
        <f>H61+J61</f>
        <v>0</v>
      </c>
      <c r="O61" s="11"/>
      <c r="P61" s="11"/>
      <c r="Q61" s="11"/>
      <c r="R61" s="11"/>
      <c r="S61" s="11">
        <f>M61+O61+P61+Q61+R61</f>
        <v>702</v>
      </c>
      <c r="T61" s="16">
        <f>N61+P61</f>
        <v>0</v>
      </c>
      <c r="U61" s="11"/>
      <c r="V61" s="11"/>
      <c r="W61" s="11"/>
      <c r="X61" s="11"/>
      <c r="Y61" s="11">
        <f>S61+U61+V61+W61+X61</f>
        <v>702</v>
      </c>
      <c r="Z61" s="16">
        <f>T61+V61</f>
        <v>0</v>
      </c>
      <c r="AA61" s="11"/>
      <c r="AB61" s="11"/>
      <c r="AC61" s="11"/>
      <c r="AD61" s="11"/>
      <c r="AE61" s="11">
        <f>Y61+AA61+AB61+AC61+AD61</f>
        <v>702</v>
      </c>
      <c r="AF61" s="16">
        <f>Z61+AB61</f>
        <v>0</v>
      </c>
      <c r="AG61" s="11"/>
      <c r="AH61" s="11"/>
      <c r="AI61" s="11"/>
      <c r="AJ61" s="11"/>
      <c r="AK61" s="11">
        <f>AE61+AG61+AH61+AI61+AJ61</f>
        <v>702</v>
      </c>
      <c r="AL61" s="16">
        <f>AF61+AH61</f>
        <v>0</v>
      </c>
      <c r="AM61" s="11"/>
      <c r="AN61" s="11"/>
      <c r="AO61" s="11"/>
      <c r="AP61" s="11"/>
      <c r="AQ61" s="11">
        <f>AK61+AM61+AN61+AO61+AP61</f>
        <v>702</v>
      </c>
      <c r="AR61" s="16">
        <f>AL61+AN61</f>
        <v>0</v>
      </c>
      <c r="AS61" s="11"/>
      <c r="AT61" s="11"/>
      <c r="AU61" s="11"/>
      <c r="AV61" s="11"/>
      <c r="AW61" s="11">
        <f>AQ61+AS61+AT61+AU61+AV61</f>
        <v>702</v>
      </c>
      <c r="AX61" s="16">
        <f>AR61+AT61</f>
        <v>0</v>
      </c>
      <c r="AY61" s="11">
        <v>-167</v>
      </c>
      <c r="AZ61" s="11"/>
      <c r="BA61" s="11"/>
      <c r="BB61" s="11"/>
      <c r="BC61" s="11">
        <f>AW61+AY61+AZ61+BA61+BB61</f>
        <v>535</v>
      </c>
      <c r="BD61" s="16">
        <f>AX61+AZ61</f>
        <v>0</v>
      </c>
      <c r="BE61" s="11"/>
      <c r="BF61" s="11"/>
      <c r="BG61" s="11"/>
      <c r="BH61" s="11"/>
      <c r="BI61" s="11">
        <f>BC61+BE61+BF61+BG61+BH61</f>
        <v>535</v>
      </c>
      <c r="BJ61" s="16">
        <f>BD61+BF61</f>
        <v>0</v>
      </c>
      <c r="BK61" s="11"/>
      <c r="BL61" s="11"/>
      <c r="BM61" s="11"/>
      <c r="BN61" s="11"/>
      <c r="BO61" s="11">
        <f>BI61+BK61+BL61+BM61+BN61</f>
        <v>535</v>
      </c>
      <c r="BP61" s="16">
        <f>BJ61+BL61</f>
        <v>0</v>
      </c>
      <c r="BQ61" s="11"/>
      <c r="BR61" s="11"/>
      <c r="BS61" s="11"/>
      <c r="BT61" s="11"/>
      <c r="BU61" s="11">
        <f>BO61+BQ61+BR61+BS61+BT61</f>
        <v>535</v>
      </c>
      <c r="BV61" s="16">
        <f>BP61+BR61</f>
        <v>0</v>
      </c>
      <c r="BW61" s="11"/>
      <c r="BX61" s="11"/>
      <c r="BY61" s="11"/>
      <c r="BZ61" s="11"/>
      <c r="CA61" s="11">
        <f>BU61+BW61+BX61+BY61+BZ61</f>
        <v>535</v>
      </c>
      <c r="CB61" s="16">
        <f>BV61+BX61</f>
        <v>0</v>
      </c>
      <c r="CC61" s="11"/>
      <c r="CD61" s="11"/>
      <c r="CE61" s="11"/>
      <c r="CF61" s="11"/>
      <c r="CG61" s="11">
        <f>CA61+CC61+CD61+CE61+CF61</f>
        <v>535</v>
      </c>
      <c r="CH61" s="16">
        <f>CB61+CD61</f>
        <v>0</v>
      </c>
      <c r="CI61" s="11"/>
      <c r="CJ61" s="11"/>
      <c r="CK61" s="11"/>
      <c r="CL61" s="11">
        <v>-9</v>
      </c>
      <c r="CM61" s="11">
        <f>CG61+CI61+CJ61+CK61+CL61</f>
        <v>526</v>
      </c>
      <c r="CN61" s="16">
        <f>CH61+CJ61</f>
        <v>0</v>
      </c>
      <c r="CO61" s="11"/>
      <c r="CP61" s="11"/>
      <c r="CQ61" s="11"/>
      <c r="CR61" s="11"/>
      <c r="CS61" s="11">
        <f>CM61+CO61+CP61+CQ61+CR61</f>
        <v>526</v>
      </c>
      <c r="CT61" s="16">
        <f>CN61+CP61</f>
        <v>0</v>
      </c>
      <c r="CU61" s="18">
        <v>175</v>
      </c>
      <c r="CV61" s="18"/>
      <c r="CW61" s="34">
        <f t="shared" si="78"/>
        <v>33.269961977186313</v>
      </c>
      <c r="CX61" s="34"/>
    </row>
    <row r="62" spans="1:102">
      <c r="A62" s="55"/>
      <c r="B62" s="14"/>
      <c r="C62" s="14"/>
      <c r="D62" s="14"/>
      <c r="E62" s="14"/>
      <c r="F62" s="14"/>
      <c r="G62" s="11"/>
      <c r="H62" s="16"/>
      <c r="I62" s="11"/>
      <c r="J62" s="11"/>
      <c r="K62" s="11"/>
      <c r="L62" s="11"/>
      <c r="M62" s="11"/>
      <c r="N62" s="16"/>
      <c r="O62" s="11"/>
      <c r="P62" s="11"/>
      <c r="Q62" s="11"/>
      <c r="R62" s="11"/>
      <c r="S62" s="11"/>
      <c r="T62" s="16"/>
      <c r="U62" s="11"/>
      <c r="V62" s="11"/>
      <c r="W62" s="11"/>
      <c r="X62" s="11"/>
      <c r="Y62" s="11"/>
      <c r="Z62" s="16"/>
      <c r="AA62" s="11"/>
      <c r="AB62" s="11"/>
      <c r="AC62" s="11"/>
      <c r="AD62" s="11"/>
      <c r="AE62" s="11"/>
      <c r="AF62" s="16"/>
      <c r="AG62" s="11"/>
      <c r="AH62" s="11"/>
      <c r="AI62" s="11"/>
      <c r="AJ62" s="11"/>
      <c r="AK62" s="11"/>
      <c r="AL62" s="16"/>
      <c r="AM62" s="11"/>
      <c r="AN62" s="11"/>
      <c r="AO62" s="11"/>
      <c r="AP62" s="11"/>
      <c r="AQ62" s="11"/>
      <c r="AR62" s="16"/>
      <c r="AS62" s="11"/>
      <c r="AT62" s="11"/>
      <c r="AU62" s="11"/>
      <c r="AV62" s="11"/>
      <c r="AW62" s="11"/>
      <c r="AX62" s="16"/>
      <c r="AY62" s="11"/>
      <c r="AZ62" s="11"/>
      <c r="BA62" s="11"/>
      <c r="BB62" s="11"/>
      <c r="BC62" s="11"/>
      <c r="BD62" s="16"/>
      <c r="BE62" s="11"/>
      <c r="BF62" s="11"/>
      <c r="BG62" s="11"/>
      <c r="BH62" s="11"/>
      <c r="BI62" s="11"/>
      <c r="BJ62" s="16"/>
      <c r="BK62" s="11"/>
      <c r="BL62" s="11"/>
      <c r="BM62" s="11"/>
      <c r="BN62" s="11"/>
      <c r="BO62" s="11"/>
      <c r="BP62" s="16"/>
      <c r="BQ62" s="11"/>
      <c r="BR62" s="11"/>
      <c r="BS62" s="11"/>
      <c r="BT62" s="11"/>
      <c r="BU62" s="11"/>
      <c r="BV62" s="16"/>
      <c r="BW62" s="11"/>
      <c r="BX62" s="11"/>
      <c r="BY62" s="11"/>
      <c r="BZ62" s="11"/>
      <c r="CA62" s="11"/>
      <c r="CB62" s="16"/>
      <c r="CC62" s="11"/>
      <c r="CD62" s="11"/>
      <c r="CE62" s="11"/>
      <c r="CF62" s="11"/>
      <c r="CG62" s="11"/>
      <c r="CH62" s="16"/>
      <c r="CI62" s="11"/>
      <c r="CJ62" s="11"/>
      <c r="CK62" s="11"/>
      <c r="CL62" s="11"/>
      <c r="CM62" s="11"/>
      <c r="CN62" s="16"/>
      <c r="CO62" s="11"/>
      <c r="CP62" s="11"/>
      <c r="CQ62" s="11"/>
      <c r="CR62" s="11"/>
      <c r="CS62" s="11"/>
      <c r="CT62" s="16"/>
      <c r="CU62" s="18"/>
      <c r="CV62" s="18"/>
      <c r="CW62" s="34"/>
      <c r="CX62" s="34"/>
    </row>
    <row r="63" spans="1:102" ht="20.25">
      <c r="A63" s="53" t="s">
        <v>655</v>
      </c>
      <c r="B63" s="19">
        <v>901</v>
      </c>
      <c r="C63" s="9"/>
      <c r="D63" s="9"/>
      <c r="E63" s="8"/>
      <c r="F63" s="8"/>
      <c r="G63" s="20">
        <f>G65+G73+G115</f>
        <v>471738</v>
      </c>
      <c r="H63" s="20">
        <f t="shared" ref="H63:N63" si="231">H65+H73+H115</f>
        <v>0</v>
      </c>
      <c r="I63" s="11">
        <f t="shared" si="231"/>
        <v>0</v>
      </c>
      <c r="J63" s="11">
        <f t="shared" si="231"/>
        <v>0</v>
      </c>
      <c r="K63" s="11">
        <f t="shared" si="231"/>
        <v>0</v>
      </c>
      <c r="L63" s="11">
        <f t="shared" si="231"/>
        <v>0</v>
      </c>
      <c r="M63" s="20">
        <f t="shared" si="231"/>
        <v>471738</v>
      </c>
      <c r="N63" s="20">
        <f t="shared" si="231"/>
        <v>0</v>
      </c>
      <c r="O63" s="20">
        <f t="shared" ref="O63:T63" si="232">O65+O73+O115</f>
        <v>0</v>
      </c>
      <c r="P63" s="20">
        <f t="shared" si="232"/>
        <v>47539</v>
      </c>
      <c r="Q63" s="20">
        <f t="shared" si="232"/>
        <v>0</v>
      </c>
      <c r="R63" s="20">
        <f t="shared" si="232"/>
        <v>0</v>
      </c>
      <c r="S63" s="20">
        <f t="shared" si="232"/>
        <v>519277</v>
      </c>
      <c r="T63" s="20">
        <f t="shared" si="232"/>
        <v>47539</v>
      </c>
      <c r="U63" s="20">
        <f t="shared" ref="U63:Z63" si="233">U65+U73+U115</f>
        <v>0</v>
      </c>
      <c r="V63" s="20">
        <f t="shared" si="233"/>
        <v>0</v>
      </c>
      <c r="W63" s="20">
        <f t="shared" si="233"/>
        <v>0</v>
      </c>
      <c r="X63" s="20">
        <f t="shared" si="233"/>
        <v>0</v>
      </c>
      <c r="Y63" s="20">
        <f t="shared" si="233"/>
        <v>519277</v>
      </c>
      <c r="Z63" s="20">
        <f t="shared" si="233"/>
        <v>47539</v>
      </c>
      <c r="AA63" s="20">
        <f t="shared" ref="AA63:AF63" si="234">AA65+AA73+AA115</f>
        <v>0</v>
      </c>
      <c r="AB63" s="20">
        <f t="shared" si="234"/>
        <v>0</v>
      </c>
      <c r="AC63" s="20">
        <f t="shared" si="234"/>
        <v>0</v>
      </c>
      <c r="AD63" s="20">
        <f t="shared" si="234"/>
        <v>0</v>
      </c>
      <c r="AE63" s="20">
        <f t="shared" si="234"/>
        <v>519277</v>
      </c>
      <c r="AF63" s="20">
        <f t="shared" si="234"/>
        <v>47539</v>
      </c>
      <c r="AG63" s="20">
        <f t="shared" ref="AG63:AL63" si="235">AG65+AG73+AG115</f>
        <v>0</v>
      </c>
      <c r="AH63" s="20">
        <f t="shared" si="235"/>
        <v>0</v>
      </c>
      <c r="AI63" s="20">
        <f t="shared" si="235"/>
        <v>0</v>
      </c>
      <c r="AJ63" s="20">
        <f t="shared" si="235"/>
        <v>0</v>
      </c>
      <c r="AK63" s="20">
        <f t="shared" si="235"/>
        <v>519277</v>
      </c>
      <c r="AL63" s="20">
        <f t="shared" si="235"/>
        <v>47539</v>
      </c>
      <c r="AM63" s="20">
        <f t="shared" ref="AM63:AR63" si="236">AM65+AM73+AM115</f>
        <v>0</v>
      </c>
      <c r="AN63" s="20">
        <f t="shared" si="236"/>
        <v>0</v>
      </c>
      <c r="AO63" s="20">
        <f t="shared" si="236"/>
        <v>0</v>
      </c>
      <c r="AP63" s="20">
        <f t="shared" si="236"/>
        <v>0</v>
      </c>
      <c r="AQ63" s="20">
        <f t="shared" si="236"/>
        <v>519277</v>
      </c>
      <c r="AR63" s="20">
        <f t="shared" si="236"/>
        <v>47539</v>
      </c>
      <c r="AS63" s="20">
        <f t="shared" ref="AS63:AX63" si="237">AS65+AS73+AS115</f>
        <v>0</v>
      </c>
      <c r="AT63" s="20">
        <f t="shared" si="237"/>
        <v>0</v>
      </c>
      <c r="AU63" s="20">
        <f t="shared" si="237"/>
        <v>826</v>
      </c>
      <c r="AV63" s="20">
        <f t="shared" si="237"/>
        <v>0</v>
      </c>
      <c r="AW63" s="20">
        <f t="shared" si="237"/>
        <v>520103</v>
      </c>
      <c r="AX63" s="20">
        <f t="shared" si="237"/>
        <v>47539</v>
      </c>
      <c r="AY63" s="20">
        <f t="shared" ref="AY63:BD63" si="238">AY65+AY73+AY115</f>
        <v>0</v>
      </c>
      <c r="AZ63" s="20">
        <f t="shared" si="238"/>
        <v>0</v>
      </c>
      <c r="BA63" s="20">
        <f t="shared" si="238"/>
        <v>0</v>
      </c>
      <c r="BB63" s="20">
        <f t="shared" si="238"/>
        <v>0</v>
      </c>
      <c r="BC63" s="20">
        <f t="shared" si="238"/>
        <v>520103</v>
      </c>
      <c r="BD63" s="20">
        <f t="shared" si="238"/>
        <v>47539</v>
      </c>
      <c r="BE63" s="20">
        <f t="shared" ref="BE63:BJ63" si="239">BE65+BE73+BE115</f>
        <v>0</v>
      </c>
      <c r="BF63" s="20">
        <f t="shared" si="239"/>
        <v>0</v>
      </c>
      <c r="BG63" s="20">
        <f t="shared" si="239"/>
        <v>0</v>
      </c>
      <c r="BH63" s="20">
        <f t="shared" si="239"/>
        <v>0</v>
      </c>
      <c r="BI63" s="20">
        <f t="shared" si="239"/>
        <v>520103</v>
      </c>
      <c r="BJ63" s="20">
        <f t="shared" si="239"/>
        <v>47539</v>
      </c>
      <c r="BK63" s="20">
        <f t="shared" ref="BK63:BP63" si="240">BK65+BK73+BK115</f>
        <v>0</v>
      </c>
      <c r="BL63" s="20">
        <f t="shared" si="240"/>
        <v>0</v>
      </c>
      <c r="BM63" s="20">
        <f t="shared" si="240"/>
        <v>0</v>
      </c>
      <c r="BN63" s="20">
        <f t="shared" si="240"/>
        <v>0</v>
      </c>
      <c r="BO63" s="20">
        <f t="shared" si="240"/>
        <v>520103</v>
      </c>
      <c r="BP63" s="20">
        <f t="shared" si="240"/>
        <v>47539</v>
      </c>
      <c r="BQ63" s="20">
        <f t="shared" ref="BQ63:BV63" si="241">BQ65+BQ73+BQ115</f>
        <v>0</v>
      </c>
      <c r="BR63" s="20">
        <f t="shared" si="241"/>
        <v>0</v>
      </c>
      <c r="BS63" s="20">
        <f t="shared" si="241"/>
        <v>0</v>
      </c>
      <c r="BT63" s="20">
        <f t="shared" si="241"/>
        <v>0</v>
      </c>
      <c r="BU63" s="20">
        <f t="shared" si="241"/>
        <v>520103</v>
      </c>
      <c r="BV63" s="20">
        <f t="shared" si="241"/>
        <v>47539</v>
      </c>
      <c r="BW63" s="20">
        <f t="shared" ref="BW63:CB63" si="242">BW65+BW73+BW115</f>
        <v>0</v>
      </c>
      <c r="BX63" s="20">
        <f t="shared" si="242"/>
        <v>0</v>
      </c>
      <c r="BY63" s="20">
        <f t="shared" si="242"/>
        <v>0</v>
      </c>
      <c r="BZ63" s="20">
        <f t="shared" si="242"/>
        <v>0</v>
      </c>
      <c r="CA63" s="20">
        <f t="shared" si="242"/>
        <v>520103</v>
      </c>
      <c r="CB63" s="20">
        <f t="shared" si="242"/>
        <v>47539</v>
      </c>
      <c r="CC63" s="20">
        <f t="shared" ref="CC63:CH63" si="243">CC65+CC73+CC115</f>
        <v>0</v>
      </c>
      <c r="CD63" s="20">
        <f t="shared" si="243"/>
        <v>0</v>
      </c>
      <c r="CE63" s="20">
        <f t="shared" si="243"/>
        <v>0</v>
      </c>
      <c r="CF63" s="20">
        <f t="shared" si="243"/>
        <v>0</v>
      </c>
      <c r="CG63" s="20">
        <f t="shared" si="243"/>
        <v>520103</v>
      </c>
      <c r="CH63" s="20">
        <f t="shared" si="243"/>
        <v>47539</v>
      </c>
      <c r="CI63" s="20">
        <f t="shared" ref="CI63:CN63" si="244">CI65+CI73+CI115</f>
        <v>0</v>
      </c>
      <c r="CJ63" s="20">
        <f t="shared" si="244"/>
        <v>0</v>
      </c>
      <c r="CK63" s="20">
        <f t="shared" si="244"/>
        <v>0</v>
      </c>
      <c r="CL63" s="20">
        <f t="shared" si="244"/>
        <v>0</v>
      </c>
      <c r="CM63" s="20">
        <f t="shared" si="244"/>
        <v>520103</v>
      </c>
      <c r="CN63" s="20">
        <f t="shared" si="244"/>
        <v>47539</v>
      </c>
      <c r="CO63" s="20">
        <f t="shared" ref="CO63:CV63" si="245">CO65+CO73+CO115</f>
        <v>0</v>
      </c>
      <c r="CP63" s="20">
        <f t="shared" si="245"/>
        <v>0</v>
      </c>
      <c r="CQ63" s="20">
        <f t="shared" si="245"/>
        <v>0</v>
      </c>
      <c r="CR63" s="20">
        <f t="shared" si="245"/>
        <v>0</v>
      </c>
      <c r="CS63" s="20">
        <f t="shared" si="245"/>
        <v>520103</v>
      </c>
      <c r="CT63" s="20">
        <f t="shared" si="245"/>
        <v>47539</v>
      </c>
      <c r="CU63" s="20">
        <f t="shared" si="245"/>
        <v>528729</v>
      </c>
      <c r="CV63" s="20">
        <f t="shared" si="245"/>
        <v>57077</v>
      </c>
      <c r="CW63" s="80">
        <f t="shared" si="78"/>
        <v>101.6585176397752</v>
      </c>
      <c r="CX63" s="80">
        <f t="shared" ref="CX63:CX75" si="246">CV63/CT63*100</f>
        <v>120.06352678853152</v>
      </c>
    </row>
    <row r="64" spans="1:102" ht="20.25">
      <c r="A64" s="53"/>
      <c r="B64" s="19"/>
      <c r="C64" s="9"/>
      <c r="D64" s="9"/>
      <c r="E64" s="8"/>
      <c r="F64" s="8"/>
      <c r="G64" s="20"/>
      <c r="H64" s="20"/>
      <c r="I64" s="11"/>
      <c r="J64" s="11"/>
      <c r="K64" s="11"/>
      <c r="L64" s="11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18"/>
      <c r="CV64" s="18"/>
      <c r="CW64" s="34"/>
      <c r="CX64" s="34"/>
    </row>
    <row r="65" spans="1:102" ht="56.25">
      <c r="A65" s="54" t="s">
        <v>102</v>
      </c>
      <c r="B65" s="12" t="s">
        <v>518</v>
      </c>
      <c r="C65" s="12" t="s">
        <v>22</v>
      </c>
      <c r="D65" s="12" t="s">
        <v>8</v>
      </c>
      <c r="E65" s="12"/>
      <c r="F65" s="12"/>
      <c r="G65" s="21">
        <f t="shared" ref="G65:R70" si="247">G66</f>
        <v>1366</v>
      </c>
      <c r="H65" s="21">
        <f t="shared" si="247"/>
        <v>0</v>
      </c>
      <c r="I65" s="11">
        <f t="shared" si="247"/>
        <v>0</v>
      </c>
      <c r="J65" s="11">
        <f t="shared" si="247"/>
        <v>0</v>
      </c>
      <c r="K65" s="11">
        <f t="shared" si="247"/>
        <v>0</v>
      </c>
      <c r="L65" s="11">
        <f t="shared" si="247"/>
        <v>0</v>
      </c>
      <c r="M65" s="21">
        <f t="shared" si="247"/>
        <v>1366</v>
      </c>
      <c r="N65" s="21">
        <f t="shared" si="247"/>
        <v>0</v>
      </c>
      <c r="O65" s="21">
        <f t="shared" si="247"/>
        <v>0</v>
      </c>
      <c r="P65" s="21">
        <f t="shared" si="247"/>
        <v>0</v>
      </c>
      <c r="Q65" s="21">
        <f t="shared" si="247"/>
        <v>0</v>
      </c>
      <c r="R65" s="21">
        <f t="shared" si="247"/>
        <v>0</v>
      </c>
      <c r="S65" s="21">
        <f t="shared" ref="S65:AH70" si="248">S66</f>
        <v>1366</v>
      </c>
      <c r="T65" s="21">
        <f t="shared" si="248"/>
        <v>0</v>
      </c>
      <c r="U65" s="21">
        <f t="shared" si="248"/>
        <v>0</v>
      </c>
      <c r="V65" s="21">
        <f t="shared" si="248"/>
        <v>0</v>
      </c>
      <c r="W65" s="21">
        <f t="shared" si="248"/>
        <v>0</v>
      </c>
      <c r="X65" s="21">
        <f t="shared" si="248"/>
        <v>0</v>
      </c>
      <c r="Y65" s="21">
        <f t="shared" si="248"/>
        <v>1366</v>
      </c>
      <c r="Z65" s="21">
        <f t="shared" si="248"/>
        <v>0</v>
      </c>
      <c r="AA65" s="21">
        <f t="shared" si="248"/>
        <v>0</v>
      </c>
      <c r="AB65" s="21">
        <f t="shared" si="248"/>
        <v>0</v>
      </c>
      <c r="AC65" s="21">
        <f t="shared" si="248"/>
        <v>0</v>
      </c>
      <c r="AD65" s="21">
        <f t="shared" si="248"/>
        <v>0</v>
      </c>
      <c r="AE65" s="21">
        <f t="shared" si="248"/>
        <v>1366</v>
      </c>
      <c r="AF65" s="21">
        <f t="shared" si="248"/>
        <v>0</v>
      </c>
      <c r="AG65" s="21">
        <f t="shared" si="248"/>
        <v>0</v>
      </c>
      <c r="AH65" s="21">
        <f t="shared" si="248"/>
        <v>0</v>
      </c>
      <c r="AI65" s="21">
        <f t="shared" ref="AG65:AV70" si="249">AI66</f>
        <v>0</v>
      </c>
      <c r="AJ65" s="21">
        <f t="shared" si="249"/>
        <v>0</v>
      </c>
      <c r="AK65" s="21">
        <f t="shared" si="249"/>
        <v>1366</v>
      </c>
      <c r="AL65" s="21">
        <f t="shared" si="249"/>
        <v>0</v>
      </c>
      <c r="AM65" s="21">
        <f t="shared" si="249"/>
        <v>0</v>
      </c>
      <c r="AN65" s="21">
        <f t="shared" si="249"/>
        <v>0</v>
      </c>
      <c r="AO65" s="21">
        <f t="shared" si="249"/>
        <v>0</v>
      </c>
      <c r="AP65" s="21">
        <f t="shared" si="249"/>
        <v>0</v>
      </c>
      <c r="AQ65" s="21">
        <f t="shared" si="249"/>
        <v>1366</v>
      </c>
      <c r="AR65" s="21">
        <f t="shared" si="249"/>
        <v>0</v>
      </c>
      <c r="AS65" s="21">
        <f t="shared" si="249"/>
        <v>0</v>
      </c>
      <c r="AT65" s="21">
        <f t="shared" si="249"/>
        <v>0</v>
      </c>
      <c r="AU65" s="21">
        <f t="shared" si="249"/>
        <v>826</v>
      </c>
      <c r="AV65" s="21">
        <f t="shared" si="249"/>
        <v>0</v>
      </c>
      <c r="AW65" s="21">
        <f t="shared" ref="AS65:BH70" si="250">AW66</f>
        <v>2192</v>
      </c>
      <c r="AX65" s="21">
        <f t="shared" si="250"/>
        <v>0</v>
      </c>
      <c r="AY65" s="21">
        <f t="shared" si="250"/>
        <v>1517</v>
      </c>
      <c r="AZ65" s="21">
        <f t="shared" si="250"/>
        <v>0</v>
      </c>
      <c r="BA65" s="21">
        <f t="shared" si="250"/>
        <v>0</v>
      </c>
      <c r="BB65" s="21">
        <f t="shared" si="250"/>
        <v>0</v>
      </c>
      <c r="BC65" s="21">
        <f t="shared" si="250"/>
        <v>3709</v>
      </c>
      <c r="BD65" s="21">
        <f t="shared" si="250"/>
        <v>0</v>
      </c>
      <c r="BE65" s="21">
        <f t="shared" si="250"/>
        <v>0</v>
      </c>
      <c r="BF65" s="21">
        <f t="shared" si="250"/>
        <v>0</v>
      </c>
      <c r="BG65" s="21">
        <f t="shared" si="250"/>
        <v>0</v>
      </c>
      <c r="BH65" s="21">
        <f t="shared" si="250"/>
        <v>0</v>
      </c>
      <c r="BI65" s="21">
        <f t="shared" ref="BE65:BT70" si="251">BI66</f>
        <v>3709</v>
      </c>
      <c r="BJ65" s="21">
        <f t="shared" si="251"/>
        <v>0</v>
      </c>
      <c r="BK65" s="21">
        <f t="shared" si="251"/>
        <v>0</v>
      </c>
      <c r="BL65" s="21">
        <f t="shared" si="251"/>
        <v>0</v>
      </c>
      <c r="BM65" s="21">
        <f t="shared" si="251"/>
        <v>0</v>
      </c>
      <c r="BN65" s="21">
        <f t="shared" si="251"/>
        <v>0</v>
      </c>
      <c r="BO65" s="21">
        <f t="shared" si="251"/>
        <v>3709</v>
      </c>
      <c r="BP65" s="21">
        <f t="shared" si="251"/>
        <v>0</v>
      </c>
      <c r="BQ65" s="21">
        <f t="shared" si="251"/>
        <v>0</v>
      </c>
      <c r="BR65" s="21">
        <f t="shared" si="251"/>
        <v>0</v>
      </c>
      <c r="BS65" s="21">
        <f t="shared" si="251"/>
        <v>0</v>
      </c>
      <c r="BT65" s="21">
        <f t="shared" si="251"/>
        <v>0</v>
      </c>
      <c r="BU65" s="21">
        <f t="shared" ref="BQ65:CF70" si="252">BU66</f>
        <v>3709</v>
      </c>
      <c r="BV65" s="21">
        <f t="shared" si="252"/>
        <v>0</v>
      </c>
      <c r="BW65" s="21">
        <f t="shared" si="252"/>
        <v>0</v>
      </c>
      <c r="BX65" s="21">
        <f t="shared" si="252"/>
        <v>0</v>
      </c>
      <c r="BY65" s="21">
        <f t="shared" si="252"/>
        <v>0</v>
      </c>
      <c r="BZ65" s="21">
        <f t="shared" si="252"/>
        <v>0</v>
      </c>
      <c r="CA65" s="21">
        <f t="shared" si="252"/>
        <v>3709</v>
      </c>
      <c r="CB65" s="21">
        <f t="shared" si="252"/>
        <v>0</v>
      </c>
      <c r="CC65" s="21">
        <f t="shared" si="252"/>
        <v>0</v>
      </c>
      <c r="CD65" s="21">
        <f t="shared" si="252"/>
        <v>0</v>
      </c>
      <c r="CE65" s="21">
        <f t="shared" si="252"/>
        <v>0</v>
      </c>
      <c r="CF65" s="21">
        <f t="shared" si="252"/>
        <v>0</v>
      </c>
      <c r="CG65" s="21">
        <f t="shared" ref="CC65:CR70" si="253">CG66</f>
        <v>3709</v>
      </c>
      <c r="CH65" s="21">
        <f t="shared" si="253"/>
        <v>0</v>
      </c>
      <c r="CI65" s="21">
        <f t="shared" si="253"/>
        <v>0</v>
      </c>
      <c r="CJ65" s="21">
        <f t="shared" si="253"/>
        <v>0</v>
      </c>
      <c r="CK65" s="21">
        <f t="shared" si="253"/>
        <v>0</v>
      </c>
      <c r="CL65" s="21">
        <f t="shared" si="253"/>
        <v>0</v>
      </c>
      <c r="CM65" s="21">
        <f t="shared" si="253"/>
        <v>3709</v>
      </c>
      <c r="CN65" s="21">
        <f t="shared" si="253"/>
        <v>0</v>
      </c>
      <c r="CO65" s="21">
        <f t="shared" si="253"/>
        <v>60</v>
      </c>
      <c r="CP65" s="21">
        <f t="shared" si="253"/>
        <v>0</v>
      </c>
      <c r="CQ65" s="21">
        <f t="shared" si="253"/>
        <v>0</v>
      </c>
      <c r="CR65" s="21">
        <f t="shared" si="253"/>
        <v>0</v>
      </c>
      <c r="CS65" s="21">
        <f t="shared" ref="CO65:CV70" si="254">CS66</f>
        <v>3769</v>
      </c>
      <c r="CT65" s="21">
        <f t="shared" si="254"/>
        <v>0</v>
      </c>
      <c r="CU65" s="21">
        <f t="shared" si="254"/>
        <v>3711</v>
      </c>
      <c r="CV65" s="83">
        <f t="shared" si="254"/>
        <v>0</v>
      </c>
      <c r="CW65" s="81">
        <f t="shared" si="78"/>
        <v>98.461130273282038</v>
      </c>
      <c r="CX65" s="81"/>
    </row>
    <row r="66" spans="1:102" ht="49.5">
      <c r="A66" s="51" t="s">
        <v>499</v>
      </c>
      <c r="B66" s="14" t="s">
        <v>518</v>
      </c>
      <c r="C66" s="14" t="s">
        <v>22</v>
      </c>
      <c r="D66" s="14" t="s">
        <v>8</v>
      </c>
      <c r="E66" s="14" t="s">
        <v>78</v>
      </c>
      <c r="F66" s="14"/>
      <c r="G66" s="18">
        <f t="shared" si="247"/>
        <v>1366</v>
      </c>
      <c r="H66" s="18">
        <f t="shared" si="247"/>
        <v>0</v>
      </c>
      <c r="I66" s="11">
        <f t="shared" si="247"/>
        <v>0</v>
      </c>
      <c r="J66" s="11">
        <f t="shared" si="247"/>
        <v>0</v>
      </c>
      <c r="K66" s="11">
        <f t="shared" si="247"/>
        <v>0</v>
      </c>
      <c r="L66" s="11">
        <f t="shared" si="247"/>
        <v>0</v>
      </c>
      <c r="M66" s="18">
        <f t="shared" si="247"/>
        <v>1366</v>
      </c>
      <c r="N66" s="18">
        <f t="shared" si="247"/>
        <v>0</v>
      </c>
      <c r="O66" s="11">
        <f t="shared" si="247"/>
        <v>0</v>
      </c>
      <c r="P66" s="11">
        <f t="shared" si="247"/>
        <v>0</v>
      </c>
      <c r="Q66" s="11">
        <f t="shared" si="247"/>
        <v>0</v>
      </c>
      <c r="R66" s="11">
        <f t="shared" si="247"/>
        <v>0</v>
      </c>
      <c r="S66" s="18">
        <f t="shared" si="248"/>
        <v>1366</v>
      </c>
      <c r="T66" s="18">
        <f t="shared" si="248"/>
        <v>0</v>
      </c>
      <c r="U66" s="11">
        <f t="shared" si="248"/>
        <v>0</v>
      </c>
      <c r="V66" s="11">
        <f t="shared" si="248"/>
        <v>0</v>
      </c>
      <c r="W66" s="11">
        <f t="shared" si="248"/>
        <v>0</v>
      </c>
      <c r="X66" s="11">
        <f t="shared" si="248"/>
        <v>0</v>
      </c>
      <c r="Y66" s="18">
        <f t="shared" si="248"/>
        <v>1366</v>
      </c>
      <c r="Z66" s="18">
        <f t="shared" si="248"/>
        <v>0</v>
      </c>
      <c r="AA66" s="11">
        <f t="shared" si="248"/>
        <v>0</v>
      </c>
      <c r="AB66" s="11">
        <f t="shared" si="248"/>
        <v>0</v>
      </c>
      <c r="AC66" s="11">
        <f t="shared" si="248"/>
        <v>0</v>
      </c>
      <c r="AD66" s="11">
        <f t="shared" si="248"/>
        <v>0</v>
      </c>
      <c r="AE66" s="18">
        <f t="shared" si="248"/>
        <v>1366</v>
      </c>
      <c r="AF66" s="18">
        <f t="shared" si="248"/>
        <v>0</v>
      </c>
      <c r="AG66" s="11">
        <f t="shared" si="249"/>
        <v>0</v>
      </c>
      <c r="AH66" s="11">
        <f t="shared" si="249"/>
        <v>0</v>
      </c>
      <c r="AI66" s="11">
        <f t="shared" si="249"/>
        <v>0</v>
      </c>
      <c r="AJ66" s="11">
        <f t="shared" si="249"/>
        <v>0</v>
      </c>
      <c r="AK66" s="18">
        <f t="shared" si="249"/>
        <v>1366</v>
      </c>
      <c r="AL66" s="18">
        <f t="shared" si="249"/>
        <v>0</v>
      </c>
      <c r="AM66" s="11">
        <f t="shared" si="249"/>
        <v>0</v>
      </c>
      <c r="AN66" s="11">
        <f t="shared" si="249"/>
        <v>0</v>
      </c>
      <c r="AO66" s="11">
        <f t="shared" si="249"/>
        <v>0</v>
      </c>
      <c r="AP66" s="11">
        <f t="shared" si="249"/>
        <v>0</v>
      </c>
      <c r="AQ66" s="18">
        <f t="shared" si="249"/>
        <v>1366</v>
      </c>
      <c r="AR66" s="18">
        <f t="shared" si="249"/>
        <v>0</v>
      </c>
      <c r="AS66" s="11">
        <f t="shared" si="250"/>
        <v>0</v>
      </c>
      <c r="AT66" s="11">
        <f t="shared" si="250"/>
        <v>0</v>
      </c>
      <c r="AU66" s="11">
        <f t="shared" si="250"/>
        <v>826</v>
      </c>
      <c r="AV66" s="11">
        <f t="shared" si="250"/>
        <v>0</v>
      </c>
      <c r="AW66" s="18">
        <f t="shared" si="250"/>
        <v>2192</v>
      </c>
      <c r="AX66" s="18">
        <f t="shared" si="250"/>
        <v>0</v>
      </c>
      <c r="AY66" s="11">
        <f t="shared" si="250"/>
        <v>1517</v>
      </c>
      <c r="AZ66" s="11">
        <f t="shared" si="250"/>
        <v>0</v>
      </c>
      <c r="BA66" s="11">
        <f t="shared" si="250"/>
        <v>0</v>
      </c>
      <c r="BB66" s="11">
        <f t="shared" si="250"/>
        <v>0</v>
      </c>
      <c r="BC66" s="18">
        <f t="shared" si="250"/>
        <v>3709</v>
      </c>
      <c r="BD66" s="18">
        <f t="shared" si="250"/>
        <v>0</v>
      </c>
      <c r="BE66" s="11">
        <f t="shared" si="251"/>
        <v>0</v>
      </c>
      <c r="BF66" s="11">
        <f t="shared" si="251"/>
        <v>0</v>
      </c>
      <c r="BG66" s="11">
        <f t="shared" si="251"/>
        <v>0</v>
      </c>
      <c r="BH66" s="11">
        <f t="shared" si="251"/>
        <v>0</v>
      </c>
      <c r="BI66" s="18">
        <f t="shared" si="251"/>
        <v>3709</v>
      </c>
      <c r="BJ66" s="18">
        <f t="shared" si="251"/>
        <v>0</v>
      </c>
      <c r="BK66" s="11">
        <f t="shared" si="251"/>
        <v>0</v>
      </c>
      <c r="BL66" s="11">
        <f t="shared" si="251"/>
        <v>0</v>
      </c>
      <c r="BM66" s="11">
        <f t="shared" si="251"/>
        <v>0</v>
      </c>
      <c r="BN66" s="11">
        <f t="shared" si="251"/>
        <v>0</v>
      </c>
      <c r="BO66" s="18">
        <f t="shared" si="251"/>
        <v>3709</v>
      </c>
      <c r="BP66" s="18">
        <f t="shared" si="251"/>
        <v>0</v>
      </c>
      <c r="BQ66" s="11">
        <f t="shared" si="252"/>
        <v>0</v>
      </c>
      <c r="BR66" s="11">
        <f t="shared" si="252"/>
        <v>0</v>
      </c>
      <c r="BS66" s="11">
        <f t="shared" si="252"/>
        <v>0</v>
      </c>
      <c r="BT66" s="11">
        <f t="shared" si="252"/>
        <v>0</v>
      </c>
      <c r="BU66" s="18">
        <f t="shared" si="252"/>
        <v>3709</v>
      </c>
      <c r="BV66" s="18">
        <f t="shared" si="252"/>
        <v>0</v>
      </c>
      <c r="BW66" s="11">
        <f t="shared" si="252"/>
        <v>0</v>
      </c>
      <c r="BX66" s="11">
        <f t="shared" si="252"/>
        <v>0</v>
      </c>
      <c r="BY66" s="11">
        <f t="shared" si="252"/>
        <v>0</v>
      </c>
      <c r="BZ66" s="11">
        <f t="shared" si="252"/>
        <v>0</v>
      </c>
      <c r="CA66" s="18">
        <f t="shared" si="252"/>
        <v>3709</v>
      </c>
      <c r="CB66" s="18">
        <f t="shared" si="252"/>
        <v>0</v>
      </c>
      <c r="CC66" s="11">
        <f t="shared" si="253"/>
        <v>0</v>
      </c>
      <c r="CD66" s="11">
        <f t="shared" si="253"/>
        <v>0</v>
      </c>
      <c r="CE66" s="11">
        <f t="shared" si="253"/>
        <v>0</v>
      </c>
      <c r="CF66" s="11">
        <f t="shared" si="253"/>
        <v>0</v>
      </c>
      <c r="CG66" s="18">
        <f t="shared" si="253"/>
        <v>3709</v>
      </c>
      <c r="CH66" s="18">
        <f t="shared" si="253"/>
        <v>0</v>
      </c>
      <c r="CI66" s="11">
        <f t="shared" si="253"/>
        <v>0</v>
      </c>
      <c r="CJ66" s="11">
        <f t="shared" si="253"/>
        <v>0</v>
      </c>
      <c r="CK66" s="11">
        <f t="shared" si="253"/>
        <v>0</v>
      </c>
      <c r="CL66" s="11">
        <f t="shared" si="253"/>
        <v>0</v>
      </c>
      <c r="CM66" s="18">
        <f t="shared" si="253"/>
        <v>3709</v>
      </c>
      <c r="CN66" s="18">
        <f t="shared" si="253"/>
        <v>0</v>
      </c>
      <c r="CO66" s="11">
        <f t="shared" si="254"/>
        <v>60</v>
      </c>
      <c r="CP66" s="11">
        <f t="shared" si="254"/>
        <v>0</v>
      </c>
      <c r="CQ66" s="11">
        <f t="shared" si="254"/>
        <v>0</v>
      </c>
      <c r="CR66" s="11">
        <f t="shared" si="254"/>
        <v>0</v>
      </c>
      <c r="CS66" s="18">
        <f t="shared" si="254"/>
        <v>3769</v>
      </c>
      <c r="CT66" s="18">
        <f t="shared" si="254"/>
        <v>0</v>
      </c>
      <c r="CU66" s="18">
        <f t="shared" si="254"/>
        <v>3711</v>
      </c>
      <c r="CV66" s="18">
        <f t="shared" si="254"/>
        <v>0</v>
      </c>
      <c r="CW66" s="34">
        <f t="shared" si="78"/>
        <v>98.461130273282038</v>
      </c>
      <c r="CX66" s="34"/>
    </row>
    <row r="67" spans="1:102" ht="21.75" customHeight="1">
      <c r="A67" s="55" t="s">
        <v>79</v>
      </c>
      <c r="B67" s="14" t="s">
        <v>518</v>
      </c>
      <c r="C67" s="14" t="s">
        <v>22</v>
      </c>
      <c r="D67" s="14" t="s">
        <v>8</v>
      </c>
      <c r="E67" s="14" t="s">
        <v>103</v>
      </c>
      <c r="F67" s="14"/>
      <c r="G67" s="18">
        <f t="shared" si="247"/>
        <v>1366</v>
      </c>
      <c r="H67" s="18">
        <f t="shared" si="247"/>
        <v>0</v>
      </c>
      <c r="I67" s="11">
        <f t="shared" si="247"/>
        <v>0</v>
      </c>
      <c r="J67" s="11">
        <f t="shared" si="247"/>
        <v>0</v>
      </c>
      <c r="K67" s="11">
        <f t="shared" si="247"/>
        <v>0</v>
      </c>
      <c r="L67" s="11">
        <f t="shared" si="247"/>
        <v>0</v>
      </c>
      <c r="M67" s="18">
        <f t="shared" si="247"/>
        <v>1366</v>
      </c>
      <c r="N67" s="18">
        <f t="shared" si="247"/>
        <v>0</v>
      </c>
      <c r="O67" s="11">
        <f t="shared" si="247"/>
        <v>0</v>
      </c>
      <c r="P67" s="11">
        <f t="shared" si="247"/>
        <v>0</v>
      </c>
      <c r="Q67" s="11">
        <f t="shared" si="247"/>
        <v>0</v>
      </c>
      <c r="R67" s="11">
        <f t="shared" si="247"/>
        <v>0</v>
      </c>
      <c r="S67" s="18">
        <f t="shared" si="248"/>
        <v>1366</v>
      </c>
      <c r="T67" s="18">
        <f t="shared" si="248"/>
        <v>0</v>
      </c>
      <c r="U67" s="11">
        <f t="shared" si="248"/>
        <v>0</v>
      </c>
      <c r="V67" s="11">
        <f t="shared" si="248"/>
        <v>0</v>
      </c>
      <c r="W67" s="11">
        <f t="shared" si="248"/>
        <v>0</v>
      </c>
      <c r="X67" s="11">
        <f t="shared" si="248"/>
        <v>0</v>
      </c>
      <c r="Y67" s="18">
        <f t="shared" si="248"/>
        <v>1366</v>
      </c>
      <c r="Z67" s="18">
        <f t="shared" si="248"/>
        <v>0</v>
      </c>
      <c r="AA67" s="11">
        <f t="shared" si="248"/>
        <v>0</v>
      </c>
      <c r="AB67" s="11">
        <f t="shared" si="248"/>
        <v>0</v>
      </c>
      <c r="AC67" s="11">
        <f t="shared" si="248"/>
        <v>0</v>
      </c>
      <c r="AD67" s="11">
        <f t="shared" si="248"/>
        <v>0</v>
      </c>
      <c r="AE67" s="18">
        <f t="shared" si="248"/>
        <v>1366</v>
      </c>
      <c r="AF67" s="18">
        <f t="shared" si="248"/>
        <v>0</v>
      </c>
      <c r="AG67" s="11">
        <f t="shared" si="249"/>
        <v>0</v>
      </c>
      <c r="AH67" s="11">
        <f t="shared" si="249"/>
        <v>0</v>
      </c>
      <c r="AI67" s="11">
        <f t="shared" si="249"/>
        <v>0</v>
      </c>
      <c r="AJ67" s="11">
        <f t="shared" si="249"/>
        <v>0</v>
      </c>
      <c r="AK67" s="18">
        <f t="shared" si="249"/>
        <v>1366</v>
      </c>
      <c r="AL67" s="18">
        <f t="shared" si="249"/>
        <v>0</v>
      </c>
      <c r="AM67" s="11">
        <f t="shared" si="249"/>
        <v>0</v>
      </c>
      <c r="AN67" s="11">
        <f t="shared" si="249"/>
        <v>0</v>
      </c>
      <c r="AO67" s="11">
        <f t="shared" si="249"/>
        <v>0</v>
      </c>
      <c r="AP67" s="11">
        <f t="shared" si="249"/>
        <v>0</v>
      </c>
      <c r="AQ67" s="18">
        <f t="shared" si="249"/>
        <v>1366</v>
      </c>
      <c r="AR67" s="18">
        <f t="shared" si="249"/>
        <v>0</v>
      </c>
      <c r="AS67" s="11">
        <f t="shared" si="250"/>
        <v>0</v>
      </c>
      <c r="AT67" s="11">
        <f t="shared" si="250"/>
        <v>0</v>
      </c>
      <c r="AU67" s="11">
        <f t="shared" si="250"/>
        <v>826</v>
      </c>
      <c r="AV67" s="11">
        <f t="shared" si="250"/>
        <v>0</v>
      </c>
      <c r="AW67" s="18">
        <f t="shared" si="250"/>
        <v>2192</v>
      </c>
      <c r="AX67" s="18">
        <f t="shared" si="250"/>
        <v>0</v>
      </c>
      <c r="AY67" s="11">
        <f t="shared" si="250"/>
        <v>1517</v>
      </c>
      <c r="AZ67" s="11">
        <f t="shared" si="250"/>
        <v>0</v>
      </c>
      <c r="BA67" s="11">
        <f t="shared" si="250"/>
        <v>0</v>
      </c>
      <c r="BB67" s="11">
        <f t="shared" si="250"/>
        <v>0</v>
      </c>
      <c r="BC67" s="18">
        <f t="shared" si="250"/>
        <v>3709</v>
      </c>
      <c r="BD67" s="18">
        <f t="shared" si="250"/>
        <v>0</v>
      </c>
      <c r="BE67" s="11">
        <f t="shared" si="251"/>
        <v>0</v>
      </c>
      <c r="BF67" s="11">
        <f t="shared" si="251"/>
        <v>0</v>
      </c>
      <c r="BG67" s="11">
        <f t="shared" si="251"/>
        <v>0</v>
      </c>
      <c r="BH67" s="11">
        <f t="shared" si="251"/>
        <v>0</v>
      </c>
      <c r="BI67" s="18">
        <f t="shared" si="251"/>
        <v>3709</v>
      </c>
      <c r="BJ67" s="18">
        <f t="shared" si="251"/>
        <v>0</v>
      </c>
      <c r="BK67" s="11">
        <f t="shared" si="251"/>
        <v>0</v>
      </c>
      <c r="BL67" s="11">
        <f t="shared" si="251"/>
        <v>0</v>
      </c>
      <c r="BM67" s="11">
        <f t="shared" si="251"/>
        <v>0</v>
      </c>
      <c r="BN67" s="11">
        <f t="shared" si="251"/>
        <v>0</v>
      </c>
      <c r="BO67" s="18">
        <f t="shared" si="251"/>
        <v>3709</v>
      </c>
      <c r="BP67" s="18">
        <f t="shared" si="251"/>
        <v>0</v>
      </c>
      <c r="BQ67" s="11">
        <f t="shared" si="252"/>
        <v>0</v>
      </c>
      <c r="BR67" s="11">
        <f t="shared" si="252"/>
        <v>0</v>
      </c>
      <c r="BS67" s="11">
        <f t="shared" si="252"/>
        <v>0</v>
      </c>
      <c r="BT67" s="11">
        <f t="shared" si="252"/>
        <v>0</v>
      </c>
      <c r="BU67" s="18">
        <f t="shared" si="252"/>
        <v>3709</v>
      </c>
      <c r="BV67" s="18">
        <f t="shared" si="252"/>
        <v>0</v>
      </c>
      <c r="BW67" s="11">
        <f t="shared" si="252"/>
        <v>0</v>
      </c>
      <c r="BX67" s="11">
        <f t="shared" si="252"/>
        <v>0</v>
      </c>
      <c r="BY67" s="11">
        <f t="shared" si="252"/>
        <v>0</v>
      </c>
      <c r="BZ67" s="11">
        <f t="shared" si="252"/>
        <v>0</v>
      </c>
      <c r="CA67" s="18">
        <f t="shared" si="252"/>
        <v>3709</v>
      </c>
      <c r="CB67" s="18">
        <f t="shared" si="252"/>
        <v>0</v>
      </c>
      <c r="CC67" s="11">
        <f t="shared" si="253"/>
        <v>0</v>
      </c>
      <c r="CD67" s="11">
        <f t="shared" si="253"/>
        <v>0</v>
      </c>
      <c r="CE67" s="11">
        <f t="shared" si="253"/>
        <v>0</v>
      </c>
      <c r="CF67" s="11">
        <f t="shared" si="253"/>
        <v>0</v>
      </c>
      <c r="CG67" s="18">
        <f t="shared" si="253"/>
        <v>3709</v>
      </c>
      <c r="CH67" s="18">
        <f t="shared" si="253"/>
        <v>0</v>
      </c>
      <c r="CI67" s="11">
        <f t="shared" si="253"/>
        <v>0</v>
      </c>
      <c r="CJ67" s="11">
        <f t="shared" si="253"/>
        <v>0</v>
      </c>
      <c r="CK67" s="11">
        <f t="shared" si="253"/>
        <v>0</v>
      </c>
      <c r="CL67" s="11">
        <f t="shared" si="253"/>
        <v>0</v>
      </c>
      <c r="CM67" s="18">
        <f t="shared" si="253"/>
        <v>3709</v>
      </c>
      <c r="CN67" s="18">
        <f t="shared" si="253"/>
        <v>0</v>
      </c>
      <c r="CO67" s="11">
        <f t="shared" si="254"/>
        <v>60</v>
      </c>
      <c r="CP67" s="11">
        <f t="shared" si="254"/>
        <v>0</v>
      </c>
      <c r="CQ67" s="11">
        <f t="shared" si="254"/>
        <v>0</v>
      </c>
      <c r="CR67" s="11">
        <f t="shared" si="254"/>
        <v>0</v>
      </c>
      <c r="CS67" s="18">
        <f t="shared" si="254"/>
        <v>3769</v>
      </c>
      <c r="CT67" s="18">
        <f t="shared" si="254"/>
        <v>0</v>
      </c>
      <c r="CU67" s="18">
        <f t="shared" si="254"/>
        <v>3711</v>
      </c>
      <c r="CV67" s="18">
        <f t="shared" si="254"/>
        <v>0</v>
      </c>
      <c r="CW67" s="34">
        <f t="shared" si="78"/>
        <v>98.461130273282038</v>
      </c>
      <c r="CX67" s="34"/>
    </row>
    <row r="68" spans="1:102" ht="33">
      <c r="A68" s="55" t="s">
        <v>88</v>
      </c>
      <c r="B68" s="14" t="s">
        <v>518</v>
      </c>
      <c r="C68" s="14" t="s">
        <v>22</v>
      </c>
      <c r="D68" s="14" t="s">
        <v>8</v>
      </c>
      <c r="E68" s="14" t="s">
        <v>104</v>
      </c>
      <c r="F68" s="14"/>
      <c r="G68" s="18">
        <f t="shared" si="247"/>
        <v>1366</v>
      </c>
      <c r="H68" s="18">
        <f t="shared" si="247"/>
        <v>0</v>
      </c>
      <c r="I68" s="11">
        <f t="shared" si="247"/>
        <v>0</v>
      </c>
      <c r="J68" s="11">
        <f t="shared" si="247"/>
        <v>0</v>
      </c>
      <c r="K68" s="11">
        <f t="shared" si="247"/>
        <v>0</v>
      </c>
      <c r="L68" s="11">
        <f t="shared" si="247"/>
        <v>0</v>
      </c>
      <c r="M68" s="18">
        <f t="shared" si="247"/>
        <v>1366</v>
      </c>
      <c r="N68" s="18">
        <f t="shared" si="247"/>
        <v>0</v>
      </c>
      <c r="O68" s="11">
        <f t="shared" si="247"/>
        <v>0</v>
      </c>
      <c r="P68" s="11">
        <f t="shared" si="247"/>
        <v>0</v>
      </c>
      <c r="Q68" s="11">
        <f t="shared" si="247"/>
        <v>0</v>
      </c>
      <c r="R68" s="11">
        <f t="shared" si="247"/>
        <v>0</v>
      </c>
      <c r="S68" s="18">
        <f t="shared" si="248"/>
        <v>1366</v>
      </c>
      <c r="T68" s="18">
        <f t="shared" si="248"/>
        <v>0</v>
      </c>
      <c r="U68" s="11">
        <f t="shared" si="248"/>
        <v>0</v>
      </c>
      <c r="V68" s="11">
        <f t="shared" si="248"/>
        <v>0</v>
      </c>
      <c r="W68" s="11">
        <f t="shared" si="248"/>
        <v>0</v>
      </c>
      <c r="X68" s="11">
        <f t="shared" si="248"/>
        <v>0</v>
      </c>
      <c r="Y68" s="18">
        <f t="shared" si="248"/>
        <v>1366</v>
      </c>
      <c r="Z68" s="18">
        <f t="shared" si="248"/>
        <v>0</v>
      </c>
      <c r="AA68" s="11">
        <f t="shared" si="248"/>
        <v>0</v>
      </c>
      <c r="AB68" s="11">
        <f t="shared" si="248"/>
        <v>0</v>
      </c>
      <c r="AC68" s="11">
        <f t="shared" si="248"/>
        <v>0</v>
      </c>
      <c r="AD68" s="11">
        <f t="shared" si="248"/>
        <v>0</v>
      </c>
      <c r="AE68" s="18">
        <f t="shared" si="248"/>
        <v>1366</v>
      </c>
      <c r="AF68" s="18">
        <f t="shared" si="248"/>
        <v>0</v>
      </c>
      <c r="AG68" s="11">
        <f t="shared" si="249"/>
        <v>0</v>
      </c>
      <c r="AH68" s="11">
        <f t="shared" si="249"/>
        <v>0</v>
      </c>
      <c r="AI68" s="11">
        <f t="shared" si="249"/>
        <v>0</v>
      </c>
      <c r="AJ68" s="11">
        <f t="shared" si="249"/>
        <v>0</v>
      </c>
      <c r="AK68" s="18">
        <f t="shared" si="249"/>
        <v>1366</v>
      </c>
      <c r="AL68" s="18">
        <f t="shared" si="249"/>
        <v>0</v>
      </c>
      <c r="AM68" s="11">
        <f t="shared" si="249"/>
        <v>0</v>
      </c>
      <c r="AN68" s="11">
        <f t="shared" si="249"/>
        <v>0</v>
      </c>
      <c r="AO68" s="11">
        <f t="shared" si="249"/>
        <v>0</v>
      </c>
      <c r="AP68" s="11">
        <f t="shared" si="249"/>
        <v>0</v>
      </c>
      <c r="AQ68" s="18">
        <f t="shared" si="249"/>
        <v>1366</v>
      </c>
      <c r="AR68" s="18">
        <f t="shared" si="249"/>
        <v>0</v>
      </c>
      <c r="AS68" s="11">
        <f t="shared" si="250"/>
        <v>0</v>
      </c>
      <c r="AT68" s="11">
        <f t="shared" si="250"/>
        <v>0</v>
      </c>
      <c r="AU68" s="11">
        <f t="shared" si="250"/>
        <v>826</v>
      </c>
      <c r="AV68" s="11">
        <f t="shared" si="250"/>
        <v>0</v>
      </c>
      <c r="AW68" s="18">
        <f t="shared" si="250"/>
        <v>2192</v>
      </c>
      <c r="AX68" s="18">
        <f t="shared" si="250"/>
        <v>0</v>
      </c>
      <c r="AY68" s="11">
        <f t="shared" si="250"/>
        <v>1517</v>
      </c>
      <c r="AZ68" s="11">
        <f t="shared" si="250"/>
        <v>0</v>
      </c>
      <c r="BA68" s="11">
        <f t="shared" si="250"/>
        <v>0</v>
      </c>
      <c r="BB68" s="11">
        <f t="shared" si="250"/>
        <v>0</v>
      </c>
      <c r="BC68" s="18">
        <f t="shared" si="250"/>
        <v>3709</v>
      </c>
      <c r="BD68" s="18">
        <f t="shared" si="250"/>
        <v>0</v>
      </c>
      <c r="BE68" s="11">
        <f t="shared" si="251"/>
        <v>0</v>
      </c>
      <c r="BF68" s="11">
        <f t="shared" si="251"/>
        <v>0</v>
      </c>
      <c r="BG68" s="11">
        <f t="shared" si="251"/>
        <v>0</v>
      </c>
      <c r="BH68" s="11">
        <f t="shared" si="251"/>
        <v>0</v>
      </c>
      <c r="BI68" s="18">
        <f t="shared" si="251"/>
        <v>3709</v>
      </c>
      <c r="BJ68" s="18">
        <f t="shared" si="251"/>
        <v>0</v>
      </c>
      <c r="BK68" s="11">
        <f t="shared" si="251"/>
        <v>0</v>
      </c>
      <c r="BL68" s="11">
        <f t="shared" si="251"/>
        <v>0</v>
      </c>
      <c r="BM68" s="11">
        <f t="shared" si="251"/>
        <v>0</v>
      </c>
      <c r="BN68" s="11">
        <f t="shared" si="251"/>
        <v>0</v>
      </c>
      <c r="BO68" s="18">
        <f t="shared" si="251"/>
        <v>3709</v>
      </c>
      <c r="BP68" s="18">
        <f t="shared" si="251"/>
        <v>0</v>
      </c>
      <c r="BQ68" s="11">
        <f t="shared" si="252"/>
        <v>0</v>
      </c>
      <c r="BR68" s="11">
        <f t="shared" si="252"/>
        <v>0</v>
      </c>
      <c r="BS68" s="11">
        <f t="shared" si="252"/>
        <v>0</v>
      </c>
      <c r="BT68" s="11">
        <f t="shared" si="252"/>
        <v>0</v>
      </c>
      <c r="BU68" s="18">
        <f t="shared" si="252"/>
        <v>3709</v>
      </c>
      <c r="BV68" s="18">
        <f t="shared" si="252"/>
        <v>0</v>
      </c>
      <c r="BW68" s="11">
        <f t="shared" si="252"/>
        <v>0</v>
      </c>
      <c r="BX68" s="11">
        <f t="shared" si="252"/>
        <v>0</v>
      </c>
      <c r="BY68" s="11">
        <f t="shared" si="252"/>
        <v>0</v>
      </c>
      <c r="BZ68" s="11">
        <f t="shared" si="252"/>
        <v>0</v>
      </c>
      <c r="CA68" s="18">
        <f t="shared" si="252"/>
        <v>3709</v>
      </c>
      <c r="CB68" s="18">
        <f t="shared" si="252"/>
        <v>0</v>
      </c>
      <c r="CC68" s="11">
        <f t="shared" si="253"/>
        <v>0</v>
      </c>
      <c r="CD68" s="11">
        <f t="shared" si="253"/>
        <v>0</v>
      </c>
      <c r="CE68" s="11">
        <f t="shared" si="253"/>
        <v>0</v>
      </c>
      <c r="CF68" s="11">
        <f t="shared" si="253"/>
        <v>0</v>
      </c>
      <c r="CG68" s="18">
        <f t="shared" si="253"/>
        <v>3709</v>
      </c>
      <c r="CH68" s="18">
        <f t="shared" si="253"/>
        <v>0</v>
      </c>
      <c r="CI68" s="11">
        <f t="shared" si="253"/>
        <v>0</v>
      </c>
      <c r="CJ68" s="11">
        <f t="shared" si="253"/>
        <v>0</v>
      </c>
      <c r="CK68" s="11">
        <f t="shared" si="253"/>
        <v>0</v>
      </c>
      <c r="CL68" s="11">
        <f t="shared" si="253"/>
        <v>0</v>
      </c>
      <c r="CM68" s="18">
        <f t="shared" si="253"/>
        <v>3709</v>
      </c>
      <c r="CN68" s="18">
        <f t="shared" si="253"/>
        <v>0</v>
      </c>
      <c r="CO68" s="11">
        <f t="shared" si="254"/>
        <v>60</v>
      </c>
      <c r="CP68" s="11">
        <f t="shared" si="254"/>
        <v>0</v>
      </c>
      <c r="CQ68" s="11">
        <f t="shared" si="254"/>
        <v>0</v>
      </c>
      <c r="CR68" s="11">
        <f t="shared" si="254"/>
        <v>0</v>
      </c>
      <c r="CS68" s="18">
        <f t="shared" si="254"/>
        <v>3769</v>
      </c>
      <c r="CT68" s="18">
        <f t="shared" si="254"/>
        <v>0</v>
      </c>
      <c r="CU68" s="18">
        <f t="shared" si="254"/>
        <v>3711</v>
      </c>
      <c r="CV68" s="18">
        <f t="shared" si="254"/>
        <v>0</v>
      </c>
      <c r="CW68" s="34">
        <f t="shared" si="78"/>
        <v>98.461130273282038</v>
      </c>
      <c r="CX68" s="34"/>
    </row>
    <row r="69" spans="1:102" ht="23.25" customHeight="1">
      <c r="A69" s="55" t="s">
        <v>105</v>
      </c>
      <c r="B69" s="14" t="s">
        <v>518</v>
      </c>
      <c r="C69" s="14" t="s">
        <v>22</v>
      </c>
      <c r="D69" s="14" t="s">
        <v>8</v>
      </c>
      <c r="E69" s="14" t="s">
        <v>106</v>
      </c>
      <c r="F69" s="14"/>
      <c r="G69" s="18">
        <f t="shared" si="247"/>
        <v>1366</v>
      </c>
      <c r="H69" s="18">
        <f t="shared" si="247"/>
        <v>0</v>
      </c>
      <c r="I69" s="11">
        <f t="shared" si="247"/>
        <v>0</v>
      </c>
      <c r="J69" s="11">
        <f t="shared" si="247"/>
        <v>0</v>
      </c>
      <c r="K69" s="11">
        <f t="shared" si="247"/>
        <v>0</v>
      </c>
      <c r="L69" s="11">
        <f t="shared" si="247"/>
        <v>0</v>
      </c>
      <c r="M69" s="18">
        <f t="shared" si="247"/>
        <v>1366</v>
      </c>
      <c r="N69" s="18">
        <f t="shared" si="247"/>
        <v>0</v>
      </c>
      <c r="O69" s="11">
        <f t="shared" si="247"/>
        <v>0</v>
      </c>
      <c r="P69" s="11">
        <f t="shared" si="247"/>
        <v>0</v>
      </c>
      <c r="Q69" s="11">
        <f t="shared" si="247"/>
        <v>0</v>
      </c>
      <c r="R69" s="11">
        <f t="shared" si="247"/>
        <v>0</v>
      </c>
      <c r="S69" s="18">
        <f t="shared" si="248"/>
        <v>1366</v>
      </c>
      <c r="T69" s="18">
        <f t="shared" si="248"/>
        <v>0</v>
      </c>
      <c r="U69" s="11">
        <f t="shared" si="248"/>
        <v>0</v>
      </c>
      <c r="V69" s="11">
        <f t="shared" si="248"/>
        <v>0</v>
      </c>
      <c r="W69" s="11">
        <f t="shared" si="248"/>
        <v>0</v>
      </c>
      <c r="X69" s="11">
        <f t="shared" si="248"/>
        <v>0</v>
      </c>
      <c r="Y69" s="18">
        <f t="shared" si="248"/>
        <v>1366</v>
      </c>
      <c r="Z69" s="18">
        <f t="shared" si="248"/>
        <v>0</v>
      </c>
      <c r="AA69" s="11">
        <f t="shared" si="248"/>
        <v>0</v>
      </c>
      <c r="AB69" s="11">
        <f t="shared" si="248"/>
        <v>0</v>
      </c>
      <c r="AC69" s="11">
        <f t="shared" si="248"/>
        <v>0</v>
      </c>
      <c r="AD69" s="11">
        <f t="shared" si="248"/>
        <v>0</v>
      </c>
      <c r="AE69" s="18">
        <f t="shared" si="248"/>
        <v>1366</v>
      </c>
      <c r="AF69" s="18">
        <f t="shared" si="248"/>
        <v>0</v>
      </c>
      <c r="AG69" s="11">
        <f t="shared" si="249"/>
        <v>0</v>
      </c>
      <c r="AH69" s="11">
        <f t="shared" si="249"/>
        <v>0</v>
      </c>
      <c r="AI69" s="11">
        <f t="shared" si="249"/>
        <v>0</v>
      </c>
      <c r="AJ69" s="11">
        <f t="shared" si="249"/>
        <v>0</v>
      </c>
      <c r="AK69" s="18">
        <f t="shared" si="249"/>
        <v>1366</v>
      </c>
      <c r="AL69" s="18">
        <f t="shared" si="249"/>
        <v>0</v>
      </c>
      <c r="AM69" s="11">
        <f t="shared" si="249"/>
        <v>0</v>
      </c>
      <c r="AN69" s="11">
        <f t="shared" si="249"/>
        <v>0</v>
      </c>
      <c r="AO69" s="11">
        <f t="shared" si="249"/>
        <v>0</v>
      </c>
      <c r="AP69" s="11">
        <f t="shared" si="249"/>
        <v>0</v>
      </c>
      <c r="AQ69" s="18">
        <f t="shared" si="249"/>
        <v>1366</v>
      </c>
      <c r="AR69" s="18">
        <f t="shared" si="249"/>
        <v>0</v>
      </c>
      <c r="AS69" s="11">
        <f t="shared" si="250"/>
        <v>0</v>
      </c>
      <c r="AT69" s="11">
        <f t="shared" si="250"/>
        <v>0</v>
      </c>
      <c r="AU69" s="11">
        <f t="shared" si="250"/>
        <v>826</v>
      </c>
      <c r="AV69" s="11">
        <f t="shared" si="250"/>
        <v>0</v>
      </c>
      <c r="AW69" s="18">
        <f t="shared" si="250"/>
        <v>2192</v>
      </c>
      <c r="AX69" s="18">
        <f t="shared" si="250"/>
        <v>0</v>
      </c>
      <c r="AY69" s="11">
        <f t="shared" si="250"/>
        <v>1517</v>
      </c>
      <c r="AZ69" s="11">
        <f t="shared" si="250"/>
        <v>0</v>
      </c>
      <c r="BA69" s="11">
        <f t="shared" si="250"/>
        <v>0</v>
      </c>
      <c r="BB69" s="11">
        <f t="shared" si="250"/>
        <v>0</v>
      </c>
      <c r="BC69" s="18">
        <f t="shared" si="250"/>
        <v>3709</v>
      </c>
      <c r="BD69" s="18">
        <f t="shared" si="250"/>
        <v>0</v>
      </c>
      <c r="BE69" s="11">
        <f t="shared" si="251"/>
        <v>0</v>
      </c>
      <c r="BF69" s="11">
        <f t="shared" si="251"/>
        <v>0</v>
      </c>
      <c r="BG69" s="11">
        <f t="shared" si="251"/>
        <v>0</v>
      </c>
      <c r="BH69" s="11">
        <f t="shared" si="251"/>
        <v>0</v>
      </c>
      <c r="BI69" s="18">
        <f t="shared" si="251"/>
        <v>3709</v>
      </c>
      <c r="BJ69" s="18">
        <f t="shared" si="251"/>
        <v>0</v>
      </c>
      <c r="BK69" s="11">
        <f t="shared" si="251"/>
        <v>0</v>
      </c>
      <c r="BL69" s="11">
        <f t="shared" si="251"/>
        <v>0</v>
      </c>
      <c r="BM69" s="11">
        <f t="shared" si="251"/>
        <v>0</v>
      </c>
      <c r="BN69" s="11">
        <f t="shared" si="251"/>
        <v>0</v>
      </c>
      <c r="BO69" s="18">
        <f t="shared" si="251"/>
        <v>3709</v>
      </c>
      <c r="BP69" s="18">
        <f t="shared" si="251"/>
        <v>0</v>
      </c>
      <c r="BQ69" s="11">
        <f t="shared" si="252"/>
        <v>0</v>
      </c>
      <c r="BR69" s="11">
        <f t="shared" si="252"/>
        <v>0</v>
      </c>
      <c r="BS69" s="11">
        <f t="shared" si="252"/>
        <v>0</v>
      </c>
      <c r="BT69" s="11">
        <f t="shared" si="252"/>
        <v>0</v>
      </c>
      <c r="BU69" s="18">
        <f t="shared" si="252"/>
        <v>3709</v>
      </c>
      <c r="BV69" s="18">
        <f t="shared" si="252"/>
        <v>0</v>
      </c>
      <c r="BW69" s="11">
        <f t="shared" si="252"/>
        <v>0</v>
      </c>
      <c r="BX69" s="11">
        <f t="shared" si="252"/>
        <v>0</v>
      </c>
      <c r="BY69" s="11">
        <f t="shared" si="252"/>
        <v>0</v>
      </c>
      <c r="BZ69" s="11">
        <f t="shared" si="252"/>
        <v>0</v>
      </c>
      <c r="CA69" s="18">
        <f t="shared" si="252"/>
        <v>3709</v>
      </c>
      <c r="CB69" s="18">
        <f t="shared" si="252"/>
        <v>0</v>
      </c>
      <c r="CC69" s="11">
        <f t="shared" si="253"/>
        <v>0</v>
      </c>
      <c r="CD69" s="11">
        <f t="shared" si="253"/>
        <v>0</v>
      </c>
      <c r="CE69" s="11">
        <f t="shared" si="253"/>
        <v>0</v>
      </c>
      <c r="CF69" s="11">
        <f t="shared" si="253"/>
        <v>0</v>
      </c>
      <c r="CG69" s="18">
        <f t="shared" si="253"/>
        <v>3709</v>
      </c>
      <c r="CH69" s="18">
        <f t="shared" si="253"/>
        <v>0</v>
      </c>
      <c r="CI69" s="11">
        <f t="shared" si="253"/>
        <v>0</v>
      </c>
      <c r="CJ69" s="11">
        <f t="shared" si="253"/>
        <v>0</v>
      </c>
      <c r="CK69" s="11">
        <f t="shared" si="253"/>
        <v>0</v>
      </c>
      <c r="CL69" s="11">
        <f t="shared" si="253"/>
        <v>0</v>
      </c>
      <c r="CM69" s="18">
        <f t="shared" si="253"/>
        <v>3709</v>
      </c>
      <c r="CN69" s="18">
        <f t="shared" si="253"/>
        <v>0</v>
      </c>
      <c r="CO69" s="11">
        <f t="shared" si="254"/>
        <v>60</v>
      </c>
      <c r="CP69" s="11">
        <f t="shared" si="254"/>
        <v>0</v>
      </c>
      <c r="CQ69" s="11">
        <f t="shared" si="254"/>
        <v>0</v>
      </c>
      <c r="CR69" s="11">
        <f t="shared" si="254"/>
        <v>0</v>
      </c>
      <c r="CS69" s="18">
        <f t="shared" si="254"/>
        <v>3769</v>
      </c>
      <c r="CT69" s="18">
        <f t="shared" si="254"/>
        <v>0</v>
      </c>
      <c r="CU69" s="18">
        <f t="shared" si="254"/>
        <v>3711</v>
      </c>
      <c r="CV69" s="18">
        <f t="shared" si="254"/>
        <v>0</v>
      </c>
      <c r="CW69" s="34">
        <f t="shared" si="78"/>
        <v>98.461130273282038</v>
      </c>
      <c r="CX69" s="34"/>
    </row>
    <row r="70" spans="1:102" ht="71.25" customHeight="1">
      <c r="A70" s="55" t="s">
        <v>536</v>
      </c>
      <c r="B70" s="14" t="s">
        <v>518</v>
      </c>
      <c r="C70" s="14" t="s">
        <v>22</v>
      </c>
      <c r="D70" s="14" t="s">
        <v>8</v>
      </c>
      <c r="E70" s="14" t="s">
        <v>106</v>
      </c>
      <c r="F70" s="14" t="s">
        <v>92</v>
      </c>
      <c r="G70" s="11">
        <f t="shared" si="247"/>
        <v>1366</v>
      </c>
      <c r="H70" s="11">
        <f t="shared" si="247"/>
        <v>0</v>
      </c>
      <c r="I70" s="11">
        <f t="shared" si="247"/>
        <v>0</v>
      </c>
      <c r="J70" s="11">
        <f t="shared" si="247"/>
        <v>0</v>
      </c>
      <c r="K70" s="11">
        <f t="shared" si="247"/>
        <v>0</v>
      </c>
      <c r="L70" s="11">
        <f t="shared" si="247"/>
        <v>0</v>
      </c>
      <c r="M70" s="11">
        <f t="shared" si="247"/>
        <v>1366</v>
      </c>
      <c r="N70" s="11">
        <f t="shared" si="247"/>
        <v>0</v>
      </c>
      <c r="O70" s="11">
        <f t="shared" si="247"/>
        <v>0</v>
      </c>
      <c r="P70" s="11">
        <f t="shared" si="247"/>
        <v>0</v>
      </c>
      <c r="Q70" s="11">
        <f t="shared" si="247"/>
        <v>0</v>
      </c>
      <c r="R70" s="11">
        <f t="shared" si="247"/>
        <v>0</v>
      </c>
      <c r="S70" s="11">
        <f t="shared" si="248"/>
        <v>1366</v>
      </c>
      <c r="T70" s="11">
        <f t="shared" si="248"/>
        <v>0</v>
      </c>
      <c r="U70" s="11">
        <f t="shared" si="248"/>
        <v>0</v>
      </c>
      <c r="V70" s="11">
        <f t="shared" si="248"/>
        <v>0</v>
      </c>
      <c r="W70" s="11">
        <f t="shared" si="248"/>
        <v>0</v>
      </c>
      <c r="X70" s="11">
        <f t="shared" si="248"/>
        <v>0</v>
      </c>
      <c r="Y70" s="11">
        <f t="shared" si="248"/>
        <v>1366</v>
      </c>
      <c r="Z70" s="11">
        <f t="shared" si="248"/>
        <v>0</v>
      </c>
      <c r="AA70" s="11">
        <f t="shared" si="248"/>
        <v>0</v>
      </c>
      <c r="AB70" s="11">
        <f t="shared" si="248"/>
        <v>0</v>
      </c>
      <c r="AC70" s="11">
        <f t="shared" si="248"/>
        <v>0</v>
      </c>
      <c r="AD70" s="11">
        <f t="shared" si="248"/>
        <v>0</v>
      </c>
      <c r="AE70" s="11">
        <f t="shared" si="248"/>
        <v>1366</v>
      </c>
      <c r="AF70" s="11">
        <f t="shared" si="248"/>
        <v>0</v>
      </c>
      <c r="AG70" s="11">
        <f t="shared" si="249"/>
        <v>0</v>
      </c>
      <c r="AH70" s="11">
        <f t="shared" si="249"/>
        <v>0</v>
      </c>
      <c r="AI70" s="11">
        <f t="shared" si="249"/>
        <v>0</v>
      </c>
      <c r="AJ70" s="11">
        <f t="shared" si="249"/>
        <v>0</v>
      </c>
      <c r="AK70" s="11">
        <f t="shared" si="249"/>
        <v>1366</v>
      </c>
      <c r="AL70" s="11">
        <f t="shared" si="249"/>
        <v>0</v>
      </c>
      <c r="AM70" s="11">
        <f t="shared" si="249"/>
        <v>0</v>
      </c>
      <c r="AN70" s="11">
        <f t="shared" si="249"/>
        <v>0</v>
      </c>
      <c r="AO70" s="11">
        <f t="shared" si="249"/>
        <v>0</v>
      </c>
      <c r="AP70" s="11">
        <f t="shared" si="249"/>
        <v>0</v>
      </c>
      <c r="AQ70" s="11">
        <f t="shared" si="249"/>
        <v>1366</v>
      </c>
      <c r="AR70" s="11">
        <f t="shared" si="249"/>
        <v>0</v>
      </c>
      <c r="AS70" s="11">
        <f t="shared" si="250"/>
        <v>0</v>
      </c>
      <c r="AT70" s="11">
        <f t="shared" si="250"/>
        <v>0</v>
      </c>
      <c r="AU70" s="11">
        <f t="shared" si="250"/>
        <v>826</v>
      </c>
      <c r="AV70" s="11">
        <f t="shared" si="250"/>
        <v>0</v>
      </c>
      <c r="AW70" s="11">
        <f t="shared" si="250"/>
        <v>2192</v>
      </c>
      <c r="AX70" s="11">
        <f t="shared" si="250"/>
        <v>0</v>
      </c>
      <c r="AY70" s="11">
        <f t="shared" si="250"/>
        <v>1517</v>
      </c>
      <c r="AZ70" s="11">
        <f t="shared" si="250"/>
        <v>0</v>
      </c>
      <c r="BA70" s="11">
        <f t="shared" si="250"/>
        <v>0</v>
      </c>
      <c r="BB70" s="11">
        <f t="shared" si="250"/>
        <v>0</v>
      </c>
      <c r="BC70" s="11">
        <f t="shared" si="250"/>
        <v>3709</v>
      </c>
      <c r="BD70" s="11">
        <f t="shared" si="250"/>
        <v>0</v>
      </c>
      <c r="BE70" s="11">
        <f t="shared" si="251"/>
        <v>0</v>
      </c>
      <c r="BF70" s="11">
        <f t="shared" si="251"/>
        <v>0</v>
      </c>
      <c r="BG70" s="11">
        <f t="shared" si="251"/>
        <v>0</v>
      </c>
      <c r="BH70" s="11">
        <f t="shared" si="251"/>
        <v>0</v>
      </c>
      <c r="BI70" s="11">
        <f t="shared" si="251"/>
        <v>3709</v>
      </c>
      <c r="BJ70" s="11">
        <f t="shared" si="251"/>
        <v>0</v>
      </c>
      <c r="BK70" s="11">
        <f t="shared" si="251"/>
        <v>0</v>
      </c>
      <c r="BL70" s="11">
        <f t="shared" si="251"/>
        <v>0</v>
      </c>
      <c r="BM70" s="11">
        <f t="shared" si="251"/>
        <v>0</v>
      </c>
      <c r="BN70" s="11">
        <f t="shared" si="251"/>
        <v>0</v>
      </c>
      <c r="BO70" s="11">
        <f t="shared" si="251"/>
        <v>3709</v>
      </c>
      <c r="BP70" s="11">
        <f t="shared" si="251"/>
        <v>0</v>
      </c>
      <c r="BQ70" s="11">
        <f t="shared" si="252"/>
        <v>0</v>
      </c>
      <c r="BR70" s="11">
        <f t="shared" si="252"/>
        <v>0</v>
      </c>
      <c r="BS70" s="11">
        <f t="shared" si="252"/>
        <v>0</v>
      </c>
      <c r="BT70" s="11">
        <f t="shared" si="252"/>
        <v>0</v>
      </c>
      <c r="BU70" s="11">
        <f t="shared" si="252"/>
        <v>3709</v>
      </c>
      <c r="BV70" s="11">
        <f t="shared" si="252"/>
        <v>0</v>
      </c>
      <c r="BW70" s="11">
        <f t="shared" si="252"/>
        <v>0</v>
      </c>
      <c r="BX70" s="11">
        <f t="shared" si="252"/>
        <v>0</v>
      </c>
      <c r="BY70" s="11">
        <f t="shared" si="252"/>
        <v>0</v>
      </c>
      <c r="BZ70" s="11">
        <f t="shared" si="252"/>
        <v>0</v>
      </c>
      <c r="CA70" s="11">
        <f t="shared" si="252"/>
        <v>3709</v>
      </c>
      <c r="CB70" s="11">
        <f t="shared" si="252"/>
        <v>0</v>
      </c>
      <c r="CC70" s="11">
        <f t="shared" si="253"/>
        <v>0</v>
      </c>
      <c r="CD70" s="11">
        <f t="shared" si="253"/>
        <v>0</v>
      </c>
      <c r="CE70" s="11">
        <f t="shared" si="253"/>
        <v>0</v>
      </c>
      <c r="CF70" s="11">
        <f t="shared" si="253"/>
        <v>0</v>
      </c>
      <c r="CG70" s="11">
        <f t="shared" si="253"/>
        <v>3709</v>
      </c>
      <c r="CH70" s="11">
        <f t="shared" si="253"/>
        <v>0</v>
      </c>
      <c r="CI70" s="11">
        <f t="shared" si="253"/>
        <v>0</v>
      </c>
      <c r="CJ70" s="11">
        <f t="shared" si="253"/>
        <v>0</v>
      </c>
      <c r="CK70" s="11">
        <f t="shared" si="253"/>
        <v>0</v>
      </c>
      <c r="CL70" s="11">
        <f t="shared" si="253"/>
        <v>0</v>
      </c>
      <c r="CM70" s="11">
        <f t="shared" si="253"/>
        <v>3709</v>
      </c>
      <c r="CN70" s="11">
        <f t="shared" si="253"/>
        <v>0</v>
      </c>
      <c r="CO70" s="11">
        <f t="shared" si="254"/>
        <v>60</v>
      </c>
      <c r="CP70" s="11">
        <f t="shared" si="254"/>
        <v>0</v>
      </c>
      <c r="CQ70" s="11">
        <f t="shared" si="254"/>
        <v>0</v>
      </c>
      <c r="CR70" s="11">
        <f t="shared" si="254"/>
        <v>0</v>
      </c>
      <c r="CS70" s="11">
        <f t="shared" si="254"/>
        <v>3769</v>
      </c>
      <c r="CT70" s="11">
        <f t="shared" si="254"/>
        <v>0</v>
      </c>
      <c r="CU70" s="11">
        <f t="shared" si="254"/>
        <v>3711</v>
      </c>
      <c r="CV70" s="11">
        <f t="shared" si="254"/>
        <v>0</v>
      </c>
      <c r="CW70" s="34">
        <f t="shared" si="78"/>
        <v>98.461130273282038</v>
      </c>
      <c r="CX70" s="34"/>
    </row>
    <row r="71" spans="1:102" ht="33">
      <c r="A71" s="55" t="s">
        <v>93</v>
      </c>
      <c r="B71" s="14" t="s">
        <v>518</v>
      </c>
      <c r="C71" s="14" t="s">
        <v>22</v>
      </c>
      <c r="D71" s="14" t="s">
        <v>8</v>
      </c>
      <c r="E71" s="14" t="s">
        <v>106</v>
      </c>
      <c r="F71" s="14" t="s">
        <v>94</v>
      </c>
      <c r="G71" s="11">
        <v>1366</v>
      </c>
      <c r="H71" s="16"/>
      <c r="I71" s="11"/>
      <c r="J71" s="11"/>
      <c r="K71" s="11"/>
      <c r="L71" s="11"/>
      <c r="M71" s="11">
        <f>G71+I71+J71+K71+L71</f>
        <v>1366</v>
      </c>
      <c r="N71" s="16">
        <f>H71+J71</f>
        <v>0</v>
      </c>
      <c r="O71" s="11"/>
      <c r="P71" s="11"/>
      <c r="Q71" s="11"/>
      <c r="R71" s="11"/>
      <c r="S71" s="11">
        <f>M71+O71+P71+Q71+R71</f>
        <v>1366</v>
      </c>
      <c r="T71" s="16">
        <f>N71+P71</f>
        <v>0</v>
      </c>
      <c r="U71" s="11"/>
      <c r="V71" s="11"/>
      <c r="W71" s="11"/>
      <c r="X71" s="11"/>
      <c r="Y71" s="11">
        <f>S71+U71+V71+W71+X71</f>
        <v>1366</v>
      </c>
      <c r="Z71" s="16">
        <f>T71+V71</f>
        <v>0</v>
      </c>
      <c r="AA71" s="11"/>
      <c r="AB71" s="11"/>
      <c r="AC71" s="11"/>
      <c r="AD71" s="11"/>
      <c r="AE71" s="11">
        <f>Y71+AA71+AB71+AC71+AD71</f>
        <v>1366</v>
      </c>
      <c r="AF71" s="16">
        <f>Z71+AB71</f>
        <v>0</v>
      </c>
      <c r="AG71" s="11"/>
      <c r="AH71" s="11"/>
      <c r="AI71" s="11"/>
      <c r="AJ71" s="11"/>
      <c r="AK71" s="11">
        <f>AE71+AG71+AH71+AI71+AJ71</f>
        <v>1366</v>
      </c>
      <c r="AL71" s="16">
        <f>AF71+AH71</f>
        <v>0</v>
      </c>
      <c r="AM71" s="11"/>
      <c r="AN71" s="11"/>
      <c r="AO71" s="11"/>
      <c r="AP71" s="11"/>
      <c r="AQ71" s="11">
        <f>AK71+AM71+AN71+AO71+AP71</f>
        <v>1366</v>
      </c>
      <c r="AR71" s="16">
        <f>AL71+AN71</f>
        <v>0</v>
      </c>
      <c r="AS71" s="11"/>
      <c r="AT71" s="11"/>
      <c r="AU71" s="11">
        <v>826</v>
      </c>
      <c r="AV71" s="11"/>
      <c r="AW71" s="11">
        <f>AQ71+AS71+AT71+AU71+AV71</f>
        <v>2192</v>
      </c>
      <c r="AX71" s="16">
        <f>AR71+AT71</f>
        <v>0</v>
      </c>
      <c r="AY71" s="11">
        <v>1517</v>
      </c>
      <c r="AZ71" s="11"/>
      <c r="BA71" s="11"/>
      <c r="BB71" s="11"/>
      <c r="BC71" s="11">
        <f>AW71+AY71+AZ71+BA71+BB71</f>
        <v>3709</v>
      </c>
      <c r="BD71" s="16">
        <f>AX71+AZ71</f>
        <v>0</v>
      </c>
      <c r="BE71" s="11"/>
      <c r="BF71" s="11"/>
      <c r="BG71" s="11"/>
      <c r="BH71" s="11"/>
      <c r="BI71" s="11">
        <f>BC71+BE71+BF71+BG71+BH71</f>
        <v>3709</v>
      </c>
      <c r="BJ71" s="16">
        <f>BD71+BF71</f>
        <v>0</v>
      </c>
      <c r="BK71" s="11"/>
      <c r="BL71" s="11"/>
      <c r="BM71" s="11"/>
      <c r="BN71" s="11"/>
      <c r="BO71" s="11">
        <f>BI71+BK71+BL71+BM71+BN71</f>
        <v>3709</v>
      </c>
      <c r="BP71" s="16">
        <f>BJ71+BL71</f>
        <v>0</v>
      </c>
      <c r="BQ71" s="11"/>
      <c r="BR71" s="11"/>
      <c r="BS71" s="11"/>
      <c r="BT71" s="11"/>
      <c r="BU71" s="11">
        <f>BO71+BQ71+BR71+BS71+BT71</f>
        <v>3709</v>
      </c>
      <c r="BV71" s="16">
        <f>BP71+BR71</f>
        <v>0</v>
      </c>
      <c r="BW71" s="11"/>
      <c r="BX71" s="11"/>
      <c r="BY71" s="11"/>
      <c r="BZ71" s="11"/>
      <c r="CA71" s="11">
        <f>BU71+BW71+BX71+BY71+BZ71</f>
        <v>3709</v>
      </c>
      <c r="CB71" s="16">
        <f>BV71+BX71</f>
        <v>0</v>
      </c>
      <c r="CC71" s="11"/>
      <c r="CD71" s="11"/>
      <c r="CE71" s="11"/>
      <c r="CF71" s="11"/>
      <c r="CG71" s="11">
        <f>CA71+CC71+CD71+CE71+CF71</f>
        <v>3709</v>
      </c>
      <c r="CH71" s="16">
        <f>CB71+CD71</f>
        <v>0</v>
      </c>
      <c r="CI71" s="11"/>
      <c r="CJ71" s="11"/>
      <c r="CK71" s="11"/>
      <c r="CL71" s="11"/>
      <c r="CM71" s="11">
        <f>CG71+CI71+CJ71+CK71+CL71</f>
        <v>3709</v>
      </c>
      <c r="CN71" s="16">
        <f>CH71+CJ71</f>
        <v>0</v>
      </c>
      <c r="CO71" s="11">
        <v>60</v>
      </c>
      <c r="CP71" s="11"/>
      <c r="CQ71" s="11"/>
      <c r="CR71" s="11"/>
      <c r="CS71" s="11">
        <f>CM71+CO71+CP71+CQ71+CR71</f>
        <v>3769</v>
      </c>
      <c r="CT71" s="16">
        <f>CN71+CP71</f>
        <v>0</v>
      </c>
      <c r="CU71" s="11">
        <v>3711</v>
      </c>
      <c r="CV71" s="18"/>
      <c r="CW71" s="34">
        <f t="shared" si="78"/>
        <v>98.461130273282038</v>
      </c>
      <c r="CX71" s="34"/>
    </row>
    <row r="72" spans="1:102">
      <c r="A72" s="55"/>
      <c r="B72" s="14"/>
      <c r="C72" s="14"/>
      <c r="D72" s="14"/>
      <c r="E72" s="14"/>
      <c r="F72" s="14"/>
      <c r="G72" s="11"/>
      <c r="H72" s="16"/>
      <c r="I72" s="11"/>
      <c r="J72" s="11"/>
      <c r="K72" s="11"/>
      <c r="L72" s="11"/>
      <c r="M72" s="11"/>
      <c r="N72" s="16"/>
      <c r="O72" s="11"/>
      <c r="P72" s="11"/>
      <c r="Q72" s="11"/>
      <c r="R72" s="11"/>
      <c r="S72" s="11"/>
      <c r="T72" s="16"/>
      <c r="U72" s="11"/>
      <c r="V72" s="11"/>
      <c r="W72" s="11"/>
      <c r="X72" s="11"/>
      <c r="Y72" s="11"/>
      <c r="Z72" s="16"/>
      <c r="AA72" s="11"/>
      <c r="AB72" s="11"/>
      <c r="AC72" s="11"/>
      <c r="AD72" s="11"/>
      <c r="AE72" s="11"/>
      <c r="AF72" s="16"/>
      <c r="AG72" s="11"/>
      <c r="AH72" s="11"/>
      <c r="AI72" s="11"/>
      <c r="AJ72" s="11"/>
      <c r="AK72" s="11"/>
      <c r="AL72" s="16"/>
      <c r="AM72" s="11"/>
      <c r="AN72" s="11"/>
      <c r="AO72" s="11"/>
      <c r="AP72" s="11"/>
      <c r="AQ72" s="11"/>
      <c r="AR72" s="16"/>
      <c r="AS72" s="11"/>
      <c r="AT72" s="11"/>
      <c r="AU72" s="11"/>
      <c r="AV72" s="11"/>
      <c r="AW72" s="11"/>
      <c r="AX72" s="16"/>
      <c r="AY72" s="11"/>
      <c r="AZ72" s="11"/>
      <c r="BA72" s="11"/>
      <c r="BB72" s="11"/>
      <c r="BC72" s="11"/>
      <c r="BD72" s="16"/>
      <c r="BE72" s="11"/>
      <c r="BF72" s="11"/>
      <c r="BG72" s="11"/>
      <c r="BH72" s="11"/>
      <c r="BI72" s="11"/>
      <c r="BJ72" s="16"/>
      <c r="BK72" s="11"/>
      <c r="BL72" s="11"/>
      <c r="BM72" s="11"/>
      <c r="BN72" s="11"/>
      <c r="BO72" s="11"/>
      <c r="BP72" s="16"/>
      <c r="BQ72" s="11"/>
      <c r="BR72" s="11"/>
      <c r="BS72" s="11"/>
      <c r="BT72" s="11"/>
      <c r="BU72" s="11"/>
      <c r="BV72" s="16"/>
      <c r="BW72" s="11"/>
      <c r="BX72" s="11"/>
      <c r="BY72" s="11"/>
      <c r="BZ72" s="11"/>
      <c r="CA72" s="11"/>
      <c r="CB72" s="16"/>
      <c r="CC72" s="11"/>
      <c r="CD72" s="11"/>
      <c r="CE72" s="11"/>
      <c r="CF72" s="11"/>
      <c r="CG72" s="11"/>
      <c r="CH72" s="16"/>
      <c r="CI72" s="11"/>
      <c r="CJ72" s="11"/>
      <c r="CK72" s="11"/>
      <c r="CL72" s="11"/>
      <c r="CM72" s="11"/>
      <c r="CN72" s="16"/>
      <c r="CO72" s="11"/>
      <c r="CP72" s="11"/>
      <c r="CQ72" s="11"/>
      <c r="CR72" s="11"/>
      <c r="CS72" s="11"/>
      <c r="CT72" s="16"/>
      <c r="CU72" s="18"/>
      <c r="CV72" s="18"/>
      <c r="CW72" s="34"/>
      <c r="CX72" s="34"/>
    </row>
    <row r="73" spans="1:102" ht="75">
      <c r="A73" s="54" t="s">
        <v>107</v>
      </c>
      <c r="B73" s="12" t="s">
        <v>518</v>
      </c>
      <c r="C73" s="12" t="s">
        <v>22</v>
      </c>
      <c r="D73" s="12" t="s">
        <v>30</v>
      </c>
      <c r="E73" s="12"/>
      <c r="F73" s="12"/>
      <c r="G73" s="21">
        <f t="shared" ref="G73:R76" si="255">G74</f>
        <v>470172</v>
      </c>
      <c r="H73" s="21">
        <f t="shared" si="255"/>
        <v>0</v>
      </c>
      <c r="I73" s="11">
        <f t="shared" si="255"/>
        <v>0</v>
      </c>
      <c r="J73" s="11">
        <f t="shared" si="255"/>
        <v>0</v>
      </c>
      <c r="K73" s="11">
        <f t="shared" si="255"/>
        <v>0</v>
      </c>
      <c r="L73" s="11">
        <f t="shared" si="255"/>
        <v>0</v>
      </c>
      <c r="M73" s="21">
        <f t="shared" si="255"/>
        <v>470172</v>
      </c>
      <c r="N73" s="21">
        <f t="shared" si="255"/>
        <v>0</v>
      </c>
      <c r="O73" s="21">
        <f t="shared" si="255"/>
        <v>0</v>
      </c>
      <c r="P73" s="21">
        <f t="shared" si="255"/>
        <v>47539</v>
      </c>
      <c r="Q73" s="21">
        <f t="shared" si="255"/>
        <v>0</v>
      </c>
      <c r="R73" s="21">
        <f t="shared" si="255"/>
        <v>0</v>
      </c>
      <c r="S73" s="21">
        <f t="shared" ref="S73:AH76" si="256">S74</f>
        <v>517711</v>
      </c>
      <c r="T73" s="21">
        <f t="shared" si="256"/>
        <v>47539</v>
      </c>
      <c r="U73" s="21">
        <f t="shared" si="256"/>
        <v>0</v>
      </c>
      <c r="V73" s="21">
        <f t="shared" si="256"/>
        <v>0</v>
      </c>
      <c r="W73" s="21">
        <f t="shared" si="256"/>
        <v>0</v>
      </c>
      <c r="X73" s="21">
        <f t="shared" si="256"/>
        <v>0</v>
      </c>
      <c r="Y73" s="21">
        <f t="shared" si="256"/>
        <v>517711</v>
      </c>
      <c r="Z73" s="21">
        <f t="shared" si="256"/>
        <v>47539</v>
      </c>
      <c r="AA73" s="21">
        <f t="shared" si="256"/>
        <v>0</v>
      </c>
      <c r="AB73" s="21">
        <f t="shared" si="256"/>
        <v>0</v>
      </c>
      <c r="AC73" s="21">
        <f t="shared" si="256"/>
        <v>0</v>
      </c>
      <c r="AD73" s="21">
        <f t="shared" si="256"/>
        <v>0</v>
      </c>
      <c r="AE73" s="21">
        <f t="shared" si="256"/>
        <v>517711</v>
      </c>
      <c r="AF73" s="21">
        <f t="shared" si="256"/>
        <v>47539</v>
      </c>
      <c r="AG73" s="21">
        <f t="shared" si="256"/>
        <v>0</v>
      </c>
      <c r="AH73" s="21">
        <f t="shared" si="256"/>
        <v>0</v>
      </c>
      <c r="AI73" s="21">
        <f t="shared" ref="AG73:AV76" si="257">AI74</f>
        <v>0</v>
      </c>
      <c r="AJ73" s="21">
        <f t="shared" si="257"/>
        <v>0</v>
      </c>
      <c r="AK73" s="21">
        <f t="shared" si="257"/>
        <v>517711</v>
      </c>
      <c r="AL73" s="21">
        <f t="shared" si="257"/>
        <v>47539</v>
      </c>
      <c r="AM73" s="21">
        <f t="shared" si="257"/>
        <v>0</v>
      </c>
      <c r="AN73" s="21">
        <f t="shared" si="257"/>
        <v>0</v>
      </c>
      <c r="AO73" s="21">
        <f t="shared" si="257"/>
        <v>0</v>
      </c>
      <c r="AP73" s="21">
        <f t="shared" si="257"/>
        <v>0</v>
      </c>
      <c r="AQ73" s="21">
        <f t="shared" si="257"/>
        <v>517711</v>
      </c>
      <c r="AR73" s="21">
        <f t="shared" si="257"/>
        <v>47539</v>
      </c>
      <c r="AS73" s="21">
        <f t="shared" si="257"/>
        <v>0</v>
      </c>
      <c r="AT73" s="21">
        <f t="shared" si="257"/>
        <v>0</v>
      </c>
      <c r="AU73" s="21">
        <f t="shared" si="257"/>
        <v>0</v>
      </c>
      <c r="AV73" s="21">
        <f t="shared" si="257"/>
        <v>0</v>
      </c>
      <c r="AW73" s="21">
        <f t="shared" ref="AS73:BH76" si="258">AW74</f>
        <v>517711</v>
      </c>
      <c r="AX73" s="21">
        <f t="shared" si="258"/>
        <v>47539</v>
      </c>
      <c r="AY73" s="21">
        <f t="shared" si="258"/>
        <v>-1517</v>
      </c>
      <c r="AZ73" s="21">
        <f t="shared" si="258"/>
        <v>0</v>
      </c>
      <c r="BA73" s="21">
        <f t="shared" si="258"/>
        <v>0</v>
      </c>
      <c r="BB73" s="21">
        <f t="shared" si="258"/>
        <v>0</v>
      </c>
      <c r="BC73" s="21">
        <f t="shared" si="258"/>
        <v>516194</v>
      </c>
      <c r="BD73" s="21">
        <f t="shared" si="258"/>
        <v>47539</v>
      </c>
      <c r="BE73" s="21">
        <f t="shared" si="258"/>
        <v>0</v>
      </c>
      <c r="BF73" s="21">
        <f t="shared" si="258"/>
        <v>0</v>
      </c>
      <c r="BG73" s="21">
        <f t="shared" si="258"/>
        <v>0</v>
      </c>
      <c r="BH73" s="21">
        <f t="shared" si="258"/>
        <v>0</v>
      </c>
      <c r="BI73" s="21">
        <f t="shared" ref="BE73:BT76" si="259">BI74</f>
        <v>516194</v>
      </c>
      <c r="BJ73" s="21">
        <f t="shared" si="259"/>
        <v>47539</v>
      </c>
      <c r="BK73" s="21">
        <f t="shared" si="259"/>
        <v>0</v>
      </c>
      <c r="BL73" s="21">
        <f t="shared" si="259"/>
        <v>0</v>
      </c>
      <c r="BM73" s="21">
        <f t="shared" si="259"/>
        <v>0</v>
      </c>
      <c r="BN73" s="21">
        <f t="shared" si="259"/>
        <v>0</v>
      </c>
      <c r="BO73" s="21">
        <f t="shared" si="259"/>
        <v>516194</v>
      </c>
      <c r="BP73" s="21">
        <f t="shared" si="259"/>
        <v>47539</v>
      </c>
      <c r="BQ73" s="21">
        <f t="shared" si="259"/>
        <v>0</v>
      </c>
      <c r="BR73" s="21">
        <f t="shared" si="259"/>
        <v>0</v>
      </c>
      <c r="BS73" s="21">
        <f t="shared" si="259"/>
        <v>0</v>
      </c>
      <c r="BT73" s="21">
        <f t="shared" si="259"/>
        <v>0</v>
      </c>
      <c r="BU73" s="21">
        <f t="shared" ref="BQ73:CF76" si="260">BU74</f>
        <v>516194</v>
      </c>
      <c r="BV73" s="21">
        <f t="shared" si="260"/>
        <v>47539</v>
      </c>
      <c r="BW73" s="21">
        <f t="shared" si="260"/>
        <v>0</v>
      </c>
      <c r="BX73" s="21">
        <f t="shared" si="260"/>
        <v>0</v>
      </c>
      <c r="BY73" s="21">
        <f t="shared" si="260"/>
        <v>0</v>
      </c>
      <c r="BZ73" s="21">
        <f t="shared" si="260"/>
        <v>0</v>
      </c>
      <c r="CA73" s="21">
        <f t="shared" si="260"/>
        <v>516194</v>
      </c>
      <c r="CB73" s="21">
        <f t="shared" si="260"/>
        <v>47539</v>
      </c>
      <c r="CC73" s="21">
        <f t="shared" si="260"/>
        <v>0</v>
      </c>
      <c r="CD73" s="21">
        <f t="shared" si="260"/>
        <v>0</v>
      </c>
      <c r="CE73" s="21">
        <f t="shared" si="260"/>
        <v>0</v>
      </c>
      <c r="CF73" s="21">
        <f t="shared" si="260"/>
        <v>0</v>
      </c>
      <c r="CG73" s="21">
        <f t="shared" ref="CC73:CR76" si="261">CG74</f>
        <v>516194</v>
      </c>
      <c r="CH73" s="21">
        <f t="shared" si="261"/>
        <v>47539</v>
      </c>
      <c r="CI73" s="21">
        <f t="shared" si="261"/>
        <v>0</v>
      </c>
      <c r="CJ73" s="21">
        <f t="shared" si="261"/>
        <v>0</v>
      </c>
      <c r="CK73" s="21">
        <f t="shared" si="261"/>
        <v>0</v>
      </c>
      <c r="CL73" s="21">
        <f t="shared" si="261"/>
        <v>0</v>
      </c>
      <c r="CM73" s="21">
        <f t="shared" si="261"/>
        <v>516194</v>
      </c>
      <c r="CN73" s="21">
        <f t="shared" si="261"/>
        <v>47539</v>
      </c>
      <c r="CO73" s="21">
        <f t="shared" si="261"/>
        <v>-60</v>
      </c>
      <c r="CP73" s="21">
        <f t="shared" si="261"/>
        <v>0</v>
      </c>
      <c r="CQ73" s="21">
        <f t="shared" si="261"/>
        <v>0</v>
      </c>
      <c r="CR73" s="21">
        <f t="shared" si="261"/>
        <v>0</v>
      </c>
      <c r="CS73" s="21">
        <f t="shared" ref="CO73:CV76" si="262">CS74</f>
        <v>516134</v>
      </c>
      <c r="CT73" s="21">
        <f t="shared" si="262"/>
        <v>47539</v>
      </c>
      <c r="CU73" s="21">
        <f t="shared" si="262"/>
        <v>524826</v>
      </c>
      <c r="CV73" s="21">
        <f t="shared" si="262"/>
        <v>57077</v>
      </c>
      <c r="CW73" s="81">
        <f t="shared" si="78"/>
        <v>101.68405879093415</v>
      </c>
      <c r="CX73" s="81">
        <f t="shared" si="246"/>
        <v>120.06352678853152</v>
      </c>
    </row>
    <row r="74" spans="1:102" ht="49.5">
      <c r="A74" s="51" t="s">
        <v>499</v>
      </c>
      <c r="B74" s="14" t="s">
        <v>518</v>
      </c>
      <c r="C74" s="14" t="s">
        <v>22</v>
      </c>
      <c r="D74" s="14" t="s">
        <v>30</v>
      </c>
      <c r="E74" s="14" t="s">
        <v>78</v>
      </c>
      <c r="F74" s="14"/>
      <c r="G74" s="18">
        <f t="shared" si="255"/>
        <v>470172</v>
      </c>
      <c r="H74" s="18">
        <f t="shared" si="255"/>
        <v>0</v>
      </c>
      <c r="I74" s="11">
        <f t="shared" si="255"/>
        <v>0</v>
      </c>
      <c r="J74" s="11">
        <f t="shared" si="255"/>
        <v>0</v>
      </c>
      <c r="K74" s="11">
        <f t="shared" si="255"/>
        <v>0</v>
      </c>
      <c r="L74" s="11">
        <f t="shared" si="255"/>
        <v>0</v>
      </c>
      <c r="M74" s="18">
        <f t="shared" si="255"/>
        <v>470172</v>
      </c>
      <c r="N74" s="18">
        <f t="shared" si="255"/>
        <v>0</v>
      </c>
      <c r="O74" s="11">
        <f t="shared" si="255"/>
        <v>0</v>
      </c>
      <c r="P74" s="11">
        <f t="shared" si="255"/>
        <v>47539</v>
      </c>
      <c r="Q74" s="11">
        <f t="shared" si="255"/>
        <v>0</v>
      </c>
      <c r="R74" s="11">
        <f t="shared" si="255"/>
        <v>0</v>
      </c>
      <c r="S74" s="18">
        <f t="shared" si="256"/>
        <v>517711</v>
      </c>
      <c r="T74" s="18">
        <f t="shared" si="256"/>
        <v>47539</v>
      </c>
      <c r="U74" s="11">
        <f t="shared" si="256"/>
        <v>0</v>
      </c>
      <c r="V74" s="11">
        <f t="shared" si="256"/>
        <v>0</v>
      </c>
      <c r="W74" s="11">
        <f t="shared" si="256"/>
        <v>0</v>
      </c>
      <c r="X74" s="11">
        <f t="shared" si="256"/>
        <v>0</v>
      </c>
      <c r="Y74" s="18">
        <f t="shared" si="256"/>
        <v>517711</v>
      </c>
      <c r="Z74" s="18">
        <f t="shared" si="256"/>
        <v>47539</v>
      </c>
      <c r="AA74" s="11">
        <f t="shared" si="256"/>
        <v>0</v>
      </c>
      <c r="AB74" s="11">
        <f t="shared" si="256"/>
        <v>0</v>
      </c>
      <c r="AC74" s="11">
        <f t="shared" si="256"/>
        <v>0</v>
      </c>
      <c r="AD74" s="11">
        <f t="shared" si="256"/>
        <v>0</v>
      </c>
      <c r="AE74" s="18">
        <f t="shared" si="256"/>
        <v>517711</v>
      </c>
      <c r="AF74" s="18">
        <f t="shared" si="256"/>
        <v>47539</v>
      </c>
      <c r="AG74" s="11">
        <f t="shared" si="257"/>
        <v>0</v>
      </c>
      <c r="AH74" s="11">
        <f t="shared" si="257"/>
        <v>0</v>
      </c>
      <c r="AI74" s="11">
        <f t="shared" si="257"/>
        <v>0</v>
      </c>
      <c r="AJ74" s="11">
        <f t="shared" si="257"/>
        <v>0</v>
      </c>
      <c r="AK74" s="18">
        <f t="shared" si="257"/>
        <v>517711</v>
      </c>
      <c r="AL74" s="18">
        <f t="shared" si="257"/>
        <v>47539</v>
      </c>
      <c r="AM74" s="11">
        <f t="shared" si="257"/>
        <v>0</v>
      </c>
      <c r="AN74" s="11">
        <f t="shared" si="257"/>
        <v>0</v>
      </c>
      <c r="AO74" s="11">
        <f t="shared" si="257"/>
        <v>0</v>
      </c>
      <c r="AP74" s="11">
        <f t="shared" si="257"/>
        <v>0</v>
      </c>
      <c r="AQ74" s="18">
        <f t="shared" si="257"/>
        <v>517711</v>
      </c>
      <c r="AR74" s="18">
        <f t="shared" si="257"/>
        <v>47539</v>
      </c>
      <c r="AS74" s="11">
        <f t="shared" si="258"/>
        <v>0</v>
      </c>
      <c r="AT74" s="11">
        <f t="shared" si="258"/>
        <v>0</v>
      </c>
      <c r="AU74" s="11">
        <f t="shared" si="258"/>
        <v>0</v>
      </c>
      <c r="AV74" s="11">
        <f t="shared" si="258"/>
        <v>0</v>
      </c>
      <c r="AW74" s="18">
        <f t="shared" si="258"/>
        <v>517711</v>
      </c>
      <c r="AX74" s="18">
        <f t="shared" si="258"/>
        <v>47539</v>
      </c>
      <c r="AY74" s="11">
        <f t="shared" si="258"/>
        <v>-1517</v>
      </c>
      <c r="AZ74" s="11">
        <f t="shared" si="258"/>
        <v>0</v>
      </c>
      <c r="BA74" s="11">
        <f t="shared" si="258"/>
        <v>0</v>
      </c>
      <c r="BB74" s="11">
        <f t="shared" si="258"/>
        <v>0</v>
      </c>
      <c r="BC74" s="18">
        <f t="shared" si="258"/>
        <v>516194</v>
      </c>
      <c r="BD74" s="18">
        <f t="shared" si="258"/>
        <v>47539</v>
      </c>
      <c r="BE74" s="11">
        <f t="shared" si="259"/>
        <v>0</v>
      </c>
      <c r="BF74" s="11">
        <f t="shared" si="259"/>
        <v>0</v>
      </c>
      <c r="BG74" s="11">
        <f t="shared" si="259"/>
        <v>0</v>
      </c>
      <c r="BH74" s="11">
        <f t="shared" si="259"/>
        <v>0</v>
      </c>
      <c r="BI74" s="18">
        <f t="shared" si="259"/>
        <v>516194</v>
      </c>
      <c r="BJ74" s="18">
        <f t="shared" si="259"/>
        <v>47539</v>
      </c>
      <c r="BK74" s="11">
        <f t="shared" si="259"/>
        <v>0</v>
      </c>
      <c r="BL74" s="11">
        <f t="shared" si="259"/>
        <v>0</v>
      </c>
      <c r="BM74" s="11">
        <f t="shared" si="259"/>
        <v>0</v>
      </c>
      <c r="BN74" s="11">
        <f t="shared" si="259"/>
        <v>0</v>
      </c>
      <c r="BO74" s="18">
        <f t="shared" si="259"/>
        <v>516194</v>
      </c>
      <c r="BP74" s="18">
        <f t="shared" si="259"/>
        <v>47539</v>
      </c>
      <c r="BQ74" s="11">
        <f t="shared" si="260"/>
        <v>0</v>
      </c>
      <c r="BR74" s="11">
        <f t="shared" si="260"/>
        <v>0</v>
      </c>
      <c r="BS74" s="11">
        <f t="shared" si="260"/>
        <v>0</v>
      </c>
      <c r="BT74" s="11">
        <f t="shared" si="260"/>
        <v>0</v>
      </c>
      <c r="BU74" s="18">
        <f t="shared" si="260"/>
        <v>516194</v>
      </c>
      <c r="BV74" s="18">
        <f t="shared" si="260"/>
        <v>47539</v>
      </c>
      <c r="BW74" s="11">
        <f t="shared" si="260"/>
        <v>0</v>
      </c>
      <c r="BX74" s="11">
        <f t="shared" si="260"/>
        <v>0</v>
      </c>
      <c r="BY74" s="11">
        <f t="shared" si="260"/>
        <v>0</v>
      </c>
      <c r="BZ74" s="11">
        <f t="shared" si="260"/>
        <v>0</v>
      </c>
      <c r="CA74" s="18">
        <f t="shared" si="260"/>
        <v>516194</v>
      </c>
      <c r="CB74" s="18">
        <f t="shared" si="260"/>
        <v>47539</v>
      </c>
      <c r="CC74" s="11">
        <f t="shared" si="261"/>
        <v>0</v>
      </c>
      <c r="CD74" s="11">
        <f t="shared" si="261"/>
        <v>0</v>
      </c>
      <c r="CE74" s="11">
        <f t="shared" si="261"/>
        <v>0</v>
      </c>
      <c r="CF74" s="11">
        <f t="shared" si="261"/>
        <v>0</v>
      </c>
      <c r="CG74" s="18">
        <f t="shared" si="261"/>
        <v>516194</v>
      </c>
      <c r="CH74" s="18">
        <f t="shared" si="261"/>
        <v>47539</v>
      </c>
      <c r="CI74" s="11">
        <f t="shared" si="261"/>
        <v>0</v>
      </c>
      <c r="CJ74" s="11">
        <f t="shared" si="261"/>
        <v>0</v>
      </c>
      <c r="CK74" s="11">
        <f t="shared" si="261"/>
        <v>0</v>
      </c>
      <c r="CL74" s="11">
        <f t="shared" si="261"/>
        <v>0</v>
      </c>
      <c r="CM74" s="18">
        <f t="shared" si="261"/>
        <v>516194</v>
      </c>
      <c r="CN74" s="18">
        <f t="shared" si="261"/>
        <v>47539</v>
      </c>
      <c r="CO74" s="11">
        <f t="shared" si="262"/>
        <v>-60</v>
      </c>
      <c r="CP74" s="11">
        <f t="shared" si="262"/>
        <v>0</v>
      </c>
      <c r="CQ74" s="11">
        <f t="shared" si="262"/>
        <v>0</v>
      </c>
      <c r="CR74" s="11">
        <f t="shared" si="262"/>
        <v>0</v>
      </c>
      <c r="CS74" s="18">
        <f t="shared" si="262"/>
        <v>516134</v>
      </c>
      <c r="CT74" s="18">
        <f t="shared" si="262"/>
        <v>47539</v>
      </c>
      <c r="CU74" s="18">
        <f t="shared" si="262"/>
        <v>524826</v>
      </c>
      <c r="CV74" s="18">
        <f t="shared" si="262"/>
        <v>57077</v>
      </c>
      <c r="CW74" s="34">
        <f t="shared" si="78"/>
        <v>101.68405879093415</v>
      </c>
      <c r="CX74" s="34">
        <f t="shared" si="246"/>
        <v>120.06352678853152</v>
      </c>
    </row>
    <row r="75" spans="1:102" ht="21" customHeight="1">
      <c r="A75" s="55" t="s">
        <v>79</v>
      </c>
      <c r="B75" s="14" t="s">
        <v>518</v>
      </c>
      <c r="C75" s="14" t="s">
        <v>22</v>
      </c>
      <c r="D75" s="14" t="s">
        <v>30</v>
      </c>
      <c r="E75" s="14" t="s">
        <v>103</v>
      </c>
      <c r="F75" s="14"/>
      <c r="G75" s="11">
        <f>G76</f>
        <v>470172</v>
      </c>
      <c r="H75" s="11">
        <f t="shared" si="255"/>
        <v>0</v>
      </c>
      <c r="I75" s="11">
        <f t="shared" si="255"/>
        <v>0</v>
      </c>
      <c r="J75" s="11">
        <f t="shared" si="255"/>
        <v>0</v>
      </c>
      <c r="K75" s="11">
        <f t="shared" si="255"/>
        <v>0</v>
      </c>
      <c r="L75" s="11">
        <f t="shared" si="255"/>
        <v>0</v>
      </c>
      <c r="M75" s="11">
        <f t="shared" si="255"/>
        <v>470172</v>
      </c>
      <c r="N75" s="11">
        <f t="shared" si="255"/>
        <v>0</v>
      </c>
      <c r="O75" s="11">
        <f t="shared" ref="O75:T75" si="263">O76+O90</f>
        <v>0</v>
      </c>
      <c r="P75" s="11">
        <f t="shared" si="263"/>
        <v>47539</v>
      </c>
      <c r="Q75" s="11">
        <f t="shared" si="263"/>
        <v>0</v>
      </c>
      <c r="R75" s="11">
        <f t="shared" si="263"/>
        <v>0</v>
      </c>
      <c r="S75" s="11">
        <f t="shared" si="263"/>
        <v>517711</v>
      </c>
      <c r="T75" s="11">
        <f t="shared" si="263"/>
        <v>47539</v>
      </c>
      <c r="U75" s="11">
        <f t="shared" ref="U75:Z75" si="264">U76+U90</f>
        <v>0</v>
      </c>
      <c r="V75" s="11">
        <f t="shared" si="264"/>
        <v>0</v>
      </c>
      <c r="W75" s="11">
        <f t="shared" si="264"/>
        <v>0</v>
      </c>
      <c r="X75" s="11">
        <f t="shared" si="264"/>
        <v>0</v>
      </c>
      <c r="Y75" s="11">
        <f t="shared" si="264"/>
        <v>517711</v>
      </c>
      <c r="Z75" s="11">
        <f t="shared" si="264"/>
        <v>47539</v>
      </c>
      <c r="AA75" s="11">
        <f t="shared" ref="AA75:AF75" si="265">AA76+AA90</f>
        <v>0</v>
      </c>
      <c r="AB75" s="11">
        <f t="shared" si="265"/>
        <v>0</v>
      </c>
      <c r="AC75" s="11">
        <f t="shared" si="265"/>
        <v>0</v>
      </c>
      <c r="AD75" s="11">
        <f t="shared" si="265"/>
        <v>0</v>
      </c>
      <c r="AE75" s="11">
        <f t="shared" si="265"/>
        <v>517711</v>
      </c>
      <c r="AF75" s="11">
        <f t="shared" si="265"/>
        <v>47539</v>
      </c>
      <c r="AG75" s="11">
        <f t="shared" ref="AG75:AL75" si="266">AG76+AG90</f>
        <v>0</v>
      </c>
      <c r="AH75" s="11">
        <f t="shared" si="266"/>
        <v>0</v>
      </c>
      <c r="AI75" s="11">
        <f t="shared" si="266"/>
        <v>0</v>
      </c>
      <c r="AJ75" s="11">
        <f t="shared" si="266"/>
        <v>0</v>
      </c>
      <c r="AK75" s="11">
        <f t="shared" si="266"/>
        <v>517711</v>
      </c>
      <c r="AL75" s="11">
        <f t="shared" si="266"/>
        <v>47539</v>
      </c>
      <c r="AM75" s="11">
        <f t="shared" ref="AM75:AR75" si="267">AM76+AM90</f>
        <v>0</v>
      </c>
      <c r="AN75" s="11">
        <f t="shared" si="267"/>
        <v>0</v>
      </c>
      <c r="AO75" s="11">
        <f t="shared" si="267"/>
        <v>0</v>
      </c>
      <c r="AP75" s="11">
        <f t="shared" si="267"/>
        <v>0</v>
      </c>
      <c r="AQ75" s="11">
        <f t="shared" si="267"/>
        <v>517711</v>
      </c>
      <c r="AR75" s="11">
        <f t="shared" si="267"/>
        <v>47539</v>
      </c>
      <c r="AS75" s="11">
        <f t="shared" ref="AS75:AX75" si="268">AS76+AS90</f>
        <v>0</v>
      </c>
      <c r="AT75" s="11">
        <f t="shared" si="268"/>
        <v>0</v>
      </c>
      <c r="AU75" s="11">
        <f t="shared" si="268"/>
        <v>0</v>
      </c>
      <c r="AV75" s="11">
        <f t="shared" si="268"/>
        <v>0</v>
      </c>
      <c r="AW75" s="11">
        <f t="shared" si="268"/>
        <v>517711</v>
      </c>
      <c r="AX75" s="11">
        <f t="shared" si="268"/>
        <v>47539</v>
      </c>
      <c r="AY75" s="11">
        <f t="shared" ref="AY75:BD75" si="269">AY76+AY90</f>
        <v>-1517</v>
      </c>
      <c r="AZ75" s="11">
        <f t="shared" si="269"/>
        <v>0</v>
      </c>
      <c r="BA75" s="11">
        <f t="shared" si="269"/>
        <v>0</v>
      </c>
      <c r="BB75" s="11">
        <f t="shared" si="269"/>
        <v>0</v>
      </c>
      <c r="BC75" s="11">
        <f t="shared" si="269"/>
        <v>516194</v>
      </c>
      <c r="BD75" s="11">
        <f t="shared" si="269"/>
        <v>47539</v>
      </c>
      <c r="BE75" s="11">
        <f t="shared" ref="BE75:BJ75" si="270">BE76+BE90</f>
        <v>0</v>
      </c>
      <c r="BF75" s="11">
        <f t="shared" si="270"/>
        <v>0</v>
      </c>
      <c r="BG75" s="11">
        <f t="shared" si="270"/>
        <v>0</v>
      </c>
      <c r="BH75" s="11">
        <f t="shared" si="270"/>
        <v>0</v>
      </c>
      <c r="BI75" s="11">
        <f t="shared" si="270"/>
        <v>516194</v>
      </c>
      <c r="BJ75" s="11">
        <f t="shared" si="270"/>
        <v>47539</v>
      </c>
      <c r="BK75" s="11">
        <f t="shared" ref="BK75:BP75" si="271">BK76+BK90</f>
        <v>0</v>
      </c>
      <c r="BL75" s="11">
        <f t="shared" si="271"/>
        <v>0</v>
      </c>
      <c r="BM75" s="11">
        <f t="shared" si="271"/>
        <v>0</v>
      </c>
      <c r="BN75" s="11">
        <f t="shared" si="271"/>
        <v>0</v>
      </c>
      <c r="BO75" s="11">
        <f t="shared" si="271"/>
        <v>516194</v>
      </c>
      <c r="BP75" s="11">
        <f t="shared" si="271"/>
        <v>47539</v>
      </c>
      <c r="BQ75" s="11">
        <f t="shared" ref="BQ75:BV75" si="272">BQ76+BQ90</f>
        <v>0</v>
      </c>
      <c r="BR75" s="11">
        <f t="shared" si="272"/>
        <v>0</v>
      </c>
      <c r="BS75" s="11">
        <f t="shared" si="272"/>
        <v>0</v>
      </c>
      <c r="BT75" s="11">
        <f t="shared" si="272"/>
        <v>0</v>
      </c>
      <c r="BU75" s="11">
        <f t="shared" si="272"/>
        <v>516194</v>
      </c>
      <c r="BV75" s="11">
        <f t="shared" si="272"/>
        <v>47539</v>
      </c>
      <c r="BW75" s="11">
        <f t="shared" ref="BW75:CB75" si="273">BW76+BW90</f>
        <v>0</v>
      </c>
      <c r="BX75" s="11">
        <f t="shared" si="273"/>
        <v>0</v>
      </c>
      <c r="BY75" s="11">
        <f t="shared" si="273"/>
        <v>0</v>
      </c>
      <c r="BZ75" s="11">
        <f t="shared" si="273"/>
        <v>0</v>
      </c>
      <c r="CA75" s="11">
        <f t="shared" si="273"/>
        <v>516194</v>
      </c>
      <c r="CB75" s="11">
        <f t="shared" si="273"/>
        <v>47539</v>
      </c>
      <c r="CC75" s="11">
        <f t="shared" ref="CC75:CH75" si="274">CC76+CC90</f>
        <v>0</v>
      </c>
      <c r="CD75" s="11">
        <f t="shared" si="274"/>
        <v>0</v>
      </c>
      <c r="CE75" s="11">
        <f t="shared" si="274"/>
        <v>0</v>
      </c>
      <c r="CF75" s="11">
        <f t="shared" si="274"/>
        <v>0</v>
      </c>
      <c r="CG75" s="11">
        <f t="shared" si="274"/>
        <v>516194</v>
      </c>
      <c r="CH75" s="11">
        <f t="shared" si="274"/>
        <v>47539</v>
      </c>
      <c r="CI75" s="11">
        <f t="shared" ref="CI75:CN75" si="275">CI76+CI90</f>
        <v>0</v>
      </c>
      <c r="CJ75" s="11">
        <f t="shared" si="275"/>
        <v>0</v>
      </c>
      <c r="CK75" s="11">
        <f t="shared" si="275"/>
        <v>0</v>
      </c>
      <c r="CL75" s="11">
        <f t="shared" si="275"/>
        <v>0</v>
      </c>
      <c r="CM75" s="11">
        <f t="shared" si="275"/>
        <v>516194</v>
      </c>
      <c r="CN75" s="11">
        <f t="shared" si="275"/>
        <v>47539</v>
      </c>
      <c r="CO75" s="11">
        <f t="shared" ref="CO75:CR75" si="276">CO76+CO90</f>
        <v>-60</v>
      </c>
      <c r="CP75" s="11">
        <f t="shared" si="276"/>
        <v>0</v>
      </c>
      <c r="CQ75" s="11">
        <f t="shared" si="276"/>
        <v>0</v>
      </c>
      <c r="CR75" s="11">
        <f t="shared" si="276"/>
        <v>0</v>
      </c>
      <c r="CS75" s="11">
        <f>CS76+CS90+CS86</f>
        <v>516134</v>
      </c>
      <c r="CT75" s="11">
        <f t="shared" ref="CT75:CV75" si="277">CT76+CT90+CT86</f>
        <v>47539</v>
      </c>
      <c r="CU75" s="11">
        <f t="shared" si="277"/>
        <v>524826</v>
      </c>
      <c r="CV75" s="11">
        <f t="shared" si="277"/>
        <v>57077</v>
      </c>
      <c r="CW75" s="34">
        <f t="shared" si="78"/>
        <v>101.68405879093415</v>
      </c>
      <c r="CX75" s="34">
        <f t="shared" si="246"/>
        <v>120.06352678853152</v>
      </c>
    </row>
    <row r="76" spans="1:102" ht="33">
      <c r="A76" s="55" t="s">
        <v>88</v>
      </c>
      <c r="B76" s="14" t="s">
        <v>518</v>
      </c>
      <c r="C76" s="14" t="s">
        <v>22</v>
      </c>
      <c r="D76" s="14" t="s">
        <v>30</v>
      </c>
      <c r="E76" s="14" t="s">
        <v>104</v>
      </c>
      <c r="F76" s="14"/>
      <c r="G76" s="18">
        <f t="shared" si="255"/>
        <v>470172</v>
      </c>
      <c r="H76" s="18">
        <f t="shared" si="255"/>
        <v>0</v>
      </c>
      <c r="I76" s="11">
        <f t="shared" si="255"/>
        <v>0</v>
      </c>
      <c r="J76" s="11">
        <f t="shared" si="255"/>
        <v>0</v>
      </c>
      <c r="K76" s="11">
        <f t="shared" si="255"/>
        <v>0</v>
      </c>
      <c r="L76" s="11">
        <f t="shared" si="255"/>
        <v>0</v>
      </c>
      <c r="M76" s="18">
        <f t="shared" si="255"/>
        <v>470172</v>
      </c>
      <c r="N76" s="18">
        <f t="shared" si="255"/>
        <v>0</v>
      </c>
      <c r="O76" s="11">
        <f t="shared" si="255"/>
        <v>0</v>
      </c>
      <c r="P76" s="11">
        <f t="shared" si="255"/>
        <v>0</v>
      </c>
      <c r="Q76" s="11">
        <f t="shared" si="255"/>
        <v>0</v>
      </c>
      <c r="R76" s="11">
        <f t="shared" si="255"/>
        <v>0</v>
      </c>
      <c r="S76" s="18">
        <f t="shared" si="256"/>
        <v>470172</v>
      </c>
      <c r="T76" s="18">
        <f t="shared" si="256"/>
        <v>0</v>
      </c>
      <c r="U76" s="11">
        <f t="shared" si="256"/>
        <v>0</v>
      </c>
      <c r="V76" s="11">
        <f t="shared" si="256"/>
        <v>0</v>
      </c>
      <c r="W76" s="11">
        <f t="shared" si="256"/>
        <v>0</v>
      </c>
      <c r="X76" s="11">
        <f t="shared" si="256"/>
        <v>0</v>
      </c>
      <c r="Y76" s="18">
        <f t="shared" si="256"/>
        <v>470172</v>
      </c>
      <c r="Z76" s="18">
        <f t="shared" si="256"/>
        <v>0</v>
      </c>
      <c r="AA76" s="11">
        <f t="shared" si="256"/>
        <v>0</v>
      </c>
      <c r="AB76" s="11">
        <f t="shared" si="256"/>
        <v>0</v>
      </c>
      <c r="AC76" s="11">
        <f t="shared" si="256"/>
        <v>0</v>
      </c>
      <c r="AD76" s="11">
        <f t="shared" si="256"/>
        <v>0</v>
      </c>
      <c r="AE76" s="18">
        <f t="shared" si="256"/>
        <v>470172</v>
      </c>
      <c r="AF76" s="18">
        <f t="shared" si="256"/>
        <v>0</v>
      </c>
      <c r="AG76" s="11">
        <f t="shared" si="257"/>
        <v>0</v>
      </c>
      <c r="AH76" s="11">
        <f t="shared" si="257"/>
        <v>0</v>
      </c>
      <c r="AI76" s="11">
        <f t="shared" si="257"/>
        <v>0</v>
      </c>
      <c r="AJ76" s="11">
        <f t="shared" si="257"/>
        <v>0</v>
      </c>
      <c r="AK76" s="18">
        <f t="shared" si="257"/>
        <v>470172</v>
      </c>
      <c r="AL76" s="18">
        <f t="shared" si="257"/>
        <v>0</v>
      </c>
      <c r="AM76" s="11">
        <f t="shared" si="257"/>
        <v>0</v>
      </c>
      <c r="AN76" s="11">
        <f t="shared" si="257"/>
        <v>0</v>
      </c>
      <c r="AO76" s="11">
        <f t="shared" si="257"/>
        <v>0</v>
      </c>
      <c r="AP76" s="11">
        <f t="shared" si="257"/>
        <v>0</v>
      </c>
      <c r="AQ76" s="18">
        <f t="shared" si="257"/>
        <v>470172</v>
      </c>
      <c r="AR76" s="18">
        <f t="shared" si="257"/>
        <v>0</v>
      </c>
      <c r="AS76" s="11">
        <f t="shared" si="258"/>
        <v>0</v>
      </c>
      <c r="AT76" s="11">
        <f t="shared" si="258"/>
        <v>0</v>
      </c>
      <c r="AU76" s="11">
        <f t="shared" si="258"/>
        <v>0</v>
      </c>
      <c r="AV76" s="11">
        <f t="shared" si="258"/>
        <v>0</v>
      </c>
      <c r="AW76" s="18">
        <f t="shared" si="258"/>
        <v>470172</v>
      </c>
      <c r="AX76" s="18">
        <f t="shared" si="258"/>
        <v>0</v>
      </c>
      <c r="AY76" s="11">
        <f t="shared" si="258"/>
        <v>-1517</v>
      </c>
      <c r="AZ76" s="11">
        <f t="shared" si="258"/>
        <v>0</v>
      </c>
      <c r="BA76" s="11">
        <f t="shared" si="258"/>
        <v>0</v>
      </c>
      <c r="BB76" s="11">
        <f t="shared" si="258"/>
        <v>0</v>
      </c>
      <c r="BC76" s="18">
        <f t="shared" si="258"/>
        <v>468655</v>
      </c>
      <c r="BD76" s="18">
        <f t="shared" si="258"/>
        <v>0</v>
      </c>
      <c r="BE76" s="11">
        <f t="shared" si="259"/>
        <v>0</v>
      </c>
      <c r="BF76" s="11">
        <f t="shared" si="259"/>
        <v>0</v>
      </c>
      <c r="BG76" s="11">
        <f t="shared" si="259"/>
        <v>0</v>
      </c>
      <c r="BH76" s="11">
        <f t="shared" si="259"/>
        <v>0</v>
      </c>
      <c r="BI76" s="18">
        <f t="shared" si="259"/>
        <v>468655</v>
      </c>
      <c r="BJ76" s="18">
        <f t="shared" si="259"/>
        <v>0</v>
      </c>
      <c r="BK76" s="11">
        <f t="shared" si="259"/>
        <v>0</v>
      </c>
      <c r="BL76" s="11">
        <f t="shared" si="259"/>
        <v>0</v>
      </c>
      <c r="BM76" s="11">
        <f t="shared" si="259"/>
        <v>0</v>
      </c>
      <c r="BN76" s="11">
        <f t="shared" si="259"/>
        <v>0</v>
      </c>
      <c r="BO76" s="18">
        <f t="shared" si="259"/>
        <v>468655</v>
      </c>
      <c r="BP76" s="18">
        <f t="shared" si="259"/>
        <v>0</v>
      </c>
      <c r="BQ76" s="11">
        <f t="shared" si="260"/>
        <v>0</v>
      </c>
      <c r="BR76" s="11">
        <f t="shared" si="260"/>
        <v>0</v>
      </c>
      <c r="BS76" s="11">
        <f t="shared" si="260"/>
        <v>0</v>
      </c>
      <c r="BT76" s="11">
        <f t="shared" si="260"/>
        <v>0</v>
      </c>
      <c r="BU76" s="18">
        <f t="shared" si="260"/>
        <v>468655</v>
      </c>
      <c r="BV76" s="18">
        <f t="shared" si="260"/>
        <v>0</v>
      </c>
      <c r="BW76" s="11">
        <f t="shared" si="260"/>
        <v>0</v>
      </c>
      <c r="BX76" s="11">
        <f t="shared" si="260"/>
        <v>0</v>
      </c>
      <c r="BY76" s="11">
        <f t="shared" si="260"/>
        <v>0</v>
      </c>
      <c r="BZ76" s="11">
        <f t="shared" si="260"/>
        <v>0</v>
      </c>
      <c r="CA76" s="18">
        <f t="shared" si="260"/>
        <v>468655</v>
      </c>
      <c r="CB76" s="18">
        <f t="shared" si="260"/>
        <v>0</v>
      </c>
      <c r="CC76" s="11">
        <f t="shared" si="261"/>
        <v>0</v>
      </c>
      <c r="CD76" s="11">
        <f t="shared" si="261"/>
        <v>0</v>
      </c>
      <c r="CE76" s="11">
        <f t="shared" si="261"/>
        <v>0</v>
      </c>
      <c r="CF76" s="11">
        <f t="shared" si="261"/>
        <v>0</v>
      </c>
      <c r="CG76" s="18">
        <f t="shared" si="261"/>
        <v>468655</v>
      </c>
      <c r="CH76" s="18">
        <f t="shared" si="261"/>
        <v>0</v>
      </c>
      <c r="CI76" s="11">
        <f t="shared" si="261"/>
        <v>0</v>
      </c>
      <c r="CJ76" s="11">
        <f t="shared" si="261"/>
        <v>0</v>
      </c>
      <c r="CK76" s="11">
        <f t="shared" si="261"/>
        <v>0</v>
      </c>
      <c r="CL76" s="11">
        <f t="shared" si="261"/>
        <v>0</v>
      </c>
      <c r="CM76" s="18">
        <f t="shared" si="261"/>
        <v>468655</v>
      </c>
      <c r="CN76" s="18">
        <f t="shared" si="261"/>
        <v>0</v>
      </c>
      <c r="CO76" s="11">
        <f t="shared" si="262"/>
        <v>-60</v>
      </c>
      <c r="CP76" s="11">
        <f t="shared" si="262"/>
        <v>0</v>
      </c>
      <c r="CQ76" s="11">
        <f t="shared" si="262"/>
        <v>0</v>
      </c>
      <c r="CR76" s="11">
        <f t="shared" si="262"/>
        <v>0</v>
      </c>
      <c r="CS76" s="18">
        <f t="shared" si="262"/>
        <v>468595</v>
      </c>
      <c r="CT76" s="18">
        <f t="shared" si="262"/>
        <v>0</v>
      </c>
      <c r="CU76" s="18">
        <f t="shared" si="262"/>
        <v>467749</v>
      </c>
      <c r="CV76" s="18">
        <f t="shared" si="262"/>
        <v>0</v>
      </c>
      <c r="CW76" s="34">
        <f t="shared" si="78"/>
        <v>99.819460301539706</v>
      </c>
      <c r="CX76" s="34"/>
    </row>
    <row r="77" spans="1:102" ht="20.25" customHeight="1">
      <c r="A77" s="55" t="s">
        <v>97</v>
      </c>
      <c r="B77" s="14" t="s">
        <v>518</v>
      </c>
      <c r="C77" s="14" t="s">
        <v>22</v>
      </c>
      <c r="D77" s="14" t="s">
        <v>30</v>
      </c>
      <c r="E77" s="14" t="s">
        <v>108</v>
      </c>
      <c r="F77" s="14"/>
      <c r="G77" s="18">
        <f>G78+G80</f>
        <v>470172</v>
      </c>
      <c r="H77" s="18">
        <f t="shared" ref="H77:N77" si="278">H78+H80</f>
        <v>0</v>
      </c>
      <c r="I77" s="11">
        <f t="shared" si="278"/>
        <v>0</v>
      </c>
      <c r="J77" s="11">
        <f t="shared" si="278"/>
        <v>0</v>
      </c>
      <c r="K77" s="11">
        <f t="shared" si="278"/>
        <v>0</v>
      </c>
      <c r="L77" s="11">
        <f t="shared" si="278"/>
        <v>0</v>
      </c>
      <c r="M77" s="18">
        <f t="shared" si="278"/>
        <v>470172</v>
      </c>
      <c r="N77" s="18">
        <f t="shared" si="278"/>
        <v>0</v>
      </c>
      <c r="O77" s="11">
        <f t="shared" ref="O77:T77" si="279">O78+O80+O82</f>
        <v>0</v>
      </c>
      <c r="P77" s="11">
        <f t="shared" si="279"/>
        <v>0</v>
      </c>
      <c r="Q77" s="11">
        <f t="shared" si="279"/>
        <v>0</v>
      </c>
      <c r="R77" s="11">
        <f t="shared" si="279"/>
        <v>0</v>
      </c>
      <c r="S77" s="11">
        <f t="shared" si="279"/>
        <v>470172</v>
      </c>
      <c r="T77" s="11">
        <f t="shared" si="279"/>
        <v>0</v>
      </c>
      <c r="U77" s="11">
        <f t="shared" ref="U77:Z77" si="280">U78+U80+U82</f>
        <v>0</v>
      </c>
      <c r="V77" s="11">
        <f t="shared" si="280"/>
        <v>0</v>
      </c>
      <c r="W77" s="11">
        <f t="shared" si="280"/>
        <v>0</v>
      </c>
      <c r="X77" s="11">
        <f t="shared" si="280"/>
        <v>0</v>
      </c>
      <c r="Y77" s="11">
        <f t="shared" si="280"/>
        <v>470172</v>
      </c>
      <c r="Z77" s="11">
        <f t="shared" si="280"/>
        <v>0</v>
      </c>
      <c r="AA77" s="11">
        <f t="shared" ref="AA77:AF77" si="281">AA78+AA80+AA82</f>
        <v>0</v>
      </c>
      <c r="AB77" s="11">
        <f t="shared" si="281"/>
        <v>0</v>
      </c>
      <c r="AC77" s="11">
        <f t="shared" si="281"/>
        <v>0</v>
      </c>
      <c r="AD77" s="11">
        <f t="shared" si="281"/>
        <v>0</v>
      </c>
      <c r="AE77" s="11">
        <f t="shared" si="281"/>
        <v>470172</v>
      </c>
      <c r="AF77" s="11">
        <f t="shared" si="281"/>
        <v>0</v>
      </c>
      <c r="AG77" s="11">
        <f t="shared" ref="AG77:AL77" si="282">AG78+AG80+AG82</f>
        <v>0</v>
      </c>
      <c r="AH77" s="11">
        <f t="shared" si="282"/>
        <v>0</v>
      </c>
      <c r="AI77" s="11">
        <f t="shared" si="282"/>
        <v>0</v>
      </c>
      <c r="AJ77" s="11">
        <f t="shared" si="282"/>
        <v>0</v>
      </c>
      <c r="AK77" s="11">
        <f t="shared" si="282"/>
        <v>470172</v>
      </c>
      <c r="AL77" s="11">
        <f t="shared" si="282"/>
        <v>0</v>
      </c>
      <c r="AM77" s="11">
        <f t="shared" ref="AM77:AR77" si="283">AM78+AM80+AM82</f>
        <v>0</v>
      </c>
      <c r="AN77" s="11">
        <f t="shared" si="283"/>
        <v>0</v>
      </c>
      <c r="AO77" s="11">
        <f t="shared" si="283"/>
        <v>0</v>
      </c>
      <c r="AP77" s="11">
        <f t="shared" si="283"/>
        <v>0</v>
      </c>
      <c r="AQ77" s="11">
        <f t="shared" si="283"/>
        <v>470172</v>
      </c>
      <c r="AR77" s="11">
        <f t="shared" si="283"/>
        <v>0</v>
      </c>
      <c r="AS77" s="11">
        <f>AS78+AS80+AS82+AS84</f>
        <v>0</v>
      </c>
      <c r="AT77" s="11">
        <f t="shared" ref="AT77:AX77" si="284">AT78+AT80+AT82+AT84</f>
        <v>0</v>
      </c>
      <c r="AU77" s="11">
        <f t="shared" si="284"/>
        <v>0</v>
      </c>
      <c r="AV77" s="11">
        <f t="shared" si="284"/>
        <v>0</v>
      </c>
      <c r="AW77" s="11">
        <f t="shared" si="284"/>
        <v>470172</v>
      </c>
      <c r="AX77" s="11">
        <f t="shared" si="284"/>
        <v>0</v>
      </c>
      <c r="AY77" s="11">
        <f>AY78+AY80+AY82+AY84</f>
        <v>-1517</v>
      </c>
      <c r="AZ77" s="11">
        <f t="shared" ref="AZ77:BD77" si="285">AZ78+AZ80+AZ82+AZ84</f>
        <v>0</v>
      </c>
      <c r="BA77" s="11">
        <f t="shared" si="285"/>
        <v>0</v>
      </c>
      <c r="BB77" s="11">
        <f t="shared" si="285"/>
        <v>0</v>
      </c>
      <c r="BC77" s="11">
        <f t="shared" si="285"/>
        <v>468655</v>
      </c>
      <c r="BD77" s="11">
        <f t="shared" si="285"/>
        <v>0</v>
      </c>
      <c r="BE77" s="11">
        <f>BE78+BE80+BE82+BE84</f>
        <v>0</v>
      </c>
      <c r="BF77" s="11">
        <f t="shared" ref="BF77:BJ77" si="286">BF78+BF80+BF82+BF84</f>
        <v>0</v>
      </c>
      <c r="BG77" s="11">
        <f t="shared" si="286"/>
        <v>0</v>
      </c>
      <c r="BH77" s="11">
        <f t="shared" si="286"/>
        <v>0</v>
      </c>
      <c r="BI77" s="11">
        <f t="shared" si="286"/>
        <v>468655</v>
      </c>
      <c r="BJ77" s="11">
        <f t="shared" si="286"/>
        <v>0</v>
      </c>
      <c r="BK77" s="11">
        <f>BK78+BK80+BK82+BK84</f>
        <v>0</v>
      </c>
      <c r="BL77" s="11">
        <f t="shared" ref="BL77:BP77" si="287">BL78+BL80+BL82+BL84</f>
        <v>0</v>
      </c>
      <c r="BM77" s="11">
        <f t="shared" si="287"/>
        <v>0</v>
      </c>
      <c r="BN77" s="11">
        <f t="shared" si="287"/>
        <v>0</v>
      </c>
      <c r="BO77" s="11">
        <f t="shared" si="287"/>
        <v>468655</v>
      </c>
      <c r="BP77" s="11">
        <f t="shared" si="287"/>
        <v>0</v>
      </c>
      <c r="BQ77" s="11">
        <f>BQ78+BQ80+BQ82+BQ84</f>
        <v>0</v>
      </c>
      <c r="BR77" s="11">
        <f t="shared" ref="BR77:BV77" si="288">BR78+BR80+BR82+BR84</f>
        <v>0</v>
      </c>
      <c r="BS77" s="11">
        <f t="shared" si="288"/>
        <v>0</v>
      </c>
      <c r="BT77" s="11">
        <f t="shared" si="288"/>
        <v>0</v>
      </c>
      <c r="BU77" s="11">
        <f t="shared" si="288"/>
        <v>468655</v>
      </c>
      <c r="BV77" s="11">
        <f t="shared" si="288"/>
        <v>0</v>
      </c>
      <c r="BW77" s="11">
        <f>BW78+BW80+BW82+BW84</f>
        <v>0</v>
      </c>
      <c r="BX77" s="11">
        <f t="shared" ref="BX77:CB77" si="289">BX78+BX80+BX82+BX84</f>
        <v>0</v>
      </c>
      <c r="BY77" s="11">
        <f t="shared" si="289"/>
        <v>0</v>
      </c>
      <c r="BZ77" s="11">
        <f t="shared" si="289"/>
        <v>0</v>
      </c>
      <c r="CA77" s="11">
        <f t="shared" si="289"/>
        <v>468655</v>
      </c>
      <c r="CB77" s="11">
        <f t="shared" si="289"/>
        <v>0</v>
      </c>
      <c r="CC77" s="11">
        <f>CC78+CC80+CC82+CC84</f>
        <v>0</v>
      </c>
      <c r="CD77" s="11">
        <f t="shared" ref="CD77:CH77" si="290">CD78+CD80+CD82+CD84</f>
        <v>0</v>
      </c>
      <c r="CE77" s="11">
        <f t="shared" si="290"/>
        <v>0</v>
      </c>
      <c r="CF77" s="11">
        <f t="shared" si="290"/>
        <v>0</v>
      </c>
      <c r="CG77" s="11">
        <f t="shared" si="290"/>
        <v>468655</v>
      </c>
      <c r="CH77" s="11">
        <f t="shared" si="290"/>
        <v>0</v>
      </c>
      <c r="CI77" s="11">
        <f>CI78+CI80+CI82+CI84</f>
        <v>0</v>
      </c>
      <c r="CJ77" s="11">
        <f t="shared" ref="CJ77:CN77" si="291">CJ78+CJ80+CJ82+CJ84</f>
        <v>0</v>
      </c>
      <c r="CK77" s="11">
        <f t="shared" si="291"/>
        <v>0</v>
      </c>
      <c r="CL77" s="11">
        <f t="shared" si="291"/>
        <v>0</v>
      </c>
      <c r="CM77" s="11">
        <f t="shared" si="291"/>
        <v>468655</v>
      </c>
      <c r="CN77" s="11">
        <f t="shared" si="291"/>
        <v>0</v>
      </c>
      <c r="CO77" s="11">
        <f>CO78+CO80+CO82+CO84</f>
        <v>-60</v>
      </c>
      <c r="CP77" s="11">
        <f t="shared" ref="CP77:CV77" si="292">CP78+CP80+CP82+CP84</f>
        <v>0</v>
      </c>
      <c r="CQ77" s="11">
        <f t="shared" si="292"/>
        <v>0</v>
      </c>
      <c r="CR77" s="11">
        <f t="shared" si="292"/>
        <v>0</v>
      </c>
      <c r="CS77" s="11">
        <f t="shared" si="292"/>
        <v>468595</v>
      </c>
      <c r="CT77" s="11">
        <f t="shared" si="292"/>
        <v>0</v>
      </c>
      <c r="CU77" s="11">
        <f t="shared" si="292"/>
        <v>467749</v>
      </c>
      <c r="CV77" s="11">
        <f t="shared" si="292"/>
        <v>0</v>
      </c>
      <c r="CW77" s="34">
        <f t="shared" si="78"/>
        <v>99.819460301539706</v>
      </c>
      <c r="CX77" s="34"/>
    </row>
    <row r="78" spans="1:102" ht="72.75" customHeight="1">
      <c r="A78" s="55" t="s">
        <v>536</v>
      </c>
      <c r="B78" s="14" t="s">
        <v>518</v>
      </c>
      <c r="C78" s="14" t="s">
        <v>22</v>
      </c>
      <c r="D78" s="14" t="s">
        <v>30</v>
      </c>
      <c r="E78" s="14" t="s">
        <v>108</v>
      </c>
      <c r="F78" s="14" t="s">
        <v>92</v>
      </c>
      <c r="G78" s="11">
        <f>G79</f>
        <v>470158</v>
      </c>
      <c r="H78" s="11">
        <f t="shared" ref="H78:R78" si="293">H79</f>
        <v>0</v>
      </c>
      <c r="I78" s="11">
        <f t="shared" si="293"/>
        <v>0</v>
      </c>
      <c r="J78" s="11">
        <f t="shared" si="293"/>
        <v>0</v>
      </c>
      <c r="K78" s="11">
        <f t="shared" si="293"/>
        <v>0</v>
      </c>
      <c r="L78" s="11">
        <f t="shared" si="293"/>
        <v>0</v>
      </c>
      <c r="M78" s="11">
        <f t="shared" si="293"/>
        <v>470158</v>
      </c>
      <c r="N78" s="11">
        <f t="shared" si="293"/>
        <v>0</v>
      </c>
      <c r="O78" s="11">
        <f t="shared" si="293"/>
        <v>-378</v>
      </c>
      <c r="P78" s="11">
        <f t="shared" si="293"/>
        <v>0</v>
      </c>
      <c r="Q78" s="11">
        <f t="shared" si="293"/>
        <v>0</v>
      </c>
      <c r="R78" s="11">
        <f t="shared" si="293"/>
        <v>0</v>
      </c>
      <c r="S78" s="11">
        <f t="shared" ref="S78:CD78" si="294">S79</f>
        <v>469780</v>
      </c>
      <c r="T78" s="11">
        <f t="shared" si="294"/>
        <v>0</v>
      </c>
      <c r="U78" s="11">
        <f t="shared" si="294"/>
        <v>0</v>
      </c>
      <c r="V78" s="11">
        <f t="shared" si="294"/>
        <v>0</v>
      </c>
      <c r="W78" s="11">
        <f t="shared" si="294"/>
        <v>0</v>
      </c>
      <c r="X78" s="11">
        <f t="shared" si="294"/>
        <v>0</v>
      </c>
      <c r="Y78" s="11">
        <f t="shared" si="294"/>
        <v>469780</v>
      </c>
      <c r="Z78" s="11">
        <f t="shared" si="294"/>
        <v>0</v>
      </c>
      <c r="AA78" s="11">
        <f t="shared" si="294"/>
        <v>0</v>
      </c>
      <c r="AB78" s="11">
        <f t="shared" si="294"/>
        <v>0</v>
      </c>
      <c r="AC78" s="11">
        <f t="shared" si="294"/>
        <v>0</v>
      </c>
      <c r="AD78" s="11">
        <f t="shared" si="294"/>
        <v>0</v>
      </c>
      <c r="AE78" s="11">
        <f t="shared" si="294"/>
        <v>469780</v>
      </c>
      <c r="AF78" s="11">
        <f t="shared" si="294"/>
        <v>0</v>
      </c>
      <c r="AG78" s="11">
        <f t="shared" si="294"/>
        <v>0</v>
      </c>
      <c r="AH78" s="11">
        <f t="shared" si="294"/>
        <v>0</v>
      </c>
      <c r="AI78" s="11">
        <f t="shared" si="294"/>
        <v>0</v>
      </c>
      <c r="AJ78" s="11">
        <f t="shared" si="294"/>
        <v>0</v>
      </c>
      <c r="AK78" s="11">
        <f t="shared" si="294"/>
        <v>469780</v>
      </c>
      <c r="AL78" s="11">
        <f t="shared" si="294"/>
        <v>0</v>
      </c>
      <c r="AM78" s="11">
        <f t="shared" si="294"/>
        <v>0</v>
      </c>
      <c r="AN78" s="11">
        <f t="shared" si="294"/>
        <v>0</v>
      </c>
      <c r="AO78" s="11">
        <f t="shared" si="294"/>
        <v>0</v>
      </c>
      <c r="AP78" s="11">
        <f t="shared" si="294"/>
        <v>0</v>
      </c>
      <c r="AQ78" s="11">
        <f t="shared" si="294"/>
        <v>469780</v>
      </c>
      <c r="AR78" s="11">
        <f t="shared" si="294"/>
        <v>0</v>
      </c>
      <c r="AS78" s="11">
        <f t="shared" si="294"/>
        <v>-20</v>
      </c>
      <c r="AT78" s="11">
        <f t="shared" si="294"/>
        <v>0</v>
      </c>
      <c r="AU78" s="11">
        <f t="shared" si="294"/>
        <v>0</v>
      </c>
      <c r="AV78" s="11">
        <f t="shared" si="294"/>
        <v>0</v>
      </c>
      <c r="AW78" s="11">
        <f t="shared" si="294"/>
        <v>469760</v>
      </c>
      <c r="AX78" s="11">
        <f t="shared" si="294"/>
        <v>0</v>
      </c>
      <c r="AY78" s="11">
        <f t="shared" si="294"/>
        <v>-1517</v>
      </c>
      <c r="AZ78" s="11">
        <f t="shared" si="294"/>
        <v>0</v>
      </c>
      <c r="BA78" s="11">
        <f t="shared" si="294"/>
        <v>0</v>
      </c>
      <c r="BB78" s="11">
        <f t="shared" si="294"/>
        <v>0</v>
      </c>
      <c r="BC78" s="11">
        <f t="shared" si="294"/>
        <v>468243</v>
      </c>
      <c r="BD78" s="11">
        <f t="shared" si="294"/>
        <v>0</v>
      </c>
      <c r="BE78" s="11">
        <f t="shared" si="294"/>
        <v>0</v>
      </c>
      <c r="BF78" s="11">
        <f t="shared" si="294"/>
        <v>0</v>
      </c>
      <c r="BG78" s="11">
        <f t="shared" si="294"/>
        <v>0</v>
      </c>
      <c r="BH78" s="11">
        <f t="shared" si="294"/>
        <v>0</v>
      </c>
      <c r="BI78" s="11">
        <f t="shared" si="294"/>
        <v>468243</v>
      </c>
      <c r="BJ78" s="11">
        <f t="shared" si="294"/>
        <v>0</v>
      </c>
      <c r="BK78" s="11">
        <f t="shared" si="294"/>
        <v>0</v>
      </c>
      <c r="BL78" s="11">
        <f t="shared" si="294"/>
        <v>0</v>
      </c>
      <c r="BM78" s="11">
        <f t="shared" si="294"/>
        <v>0</v>
      </c>
      <c r="BN78" s="11">
        <f t="shared" si="294"/>
        <v>0</v>
      </c>
      <c r="BO78" s="11">
        <f t="shared" si="294"/>
        <v>468243</v>
      </c>
      <c r="BP78" s="11">
        <f t="shared" si="294"/>
        <v>0</v>
      </c>
      <c r="BQ78" s="11">
        <f t="shared" si="294"/>
        <v>0</v>
      </c>
      <c r="BR78" s="11">
        <f t="shared" si="294"/>
        <v>0</v>
      </c>
      <c r="BS78" s="11">
        <f t="shared" si="294"/>
        <v>0</v>
      </c>
      <c r="BT78" s="11">
        <f t="shared" si="294"/>
        <v>0</v>
      </c>
      <c r="BU78" s="11">
        <f t="shared" si="294"/>
        <v>468243</v>
      </c>
      <c r="BV78" s="11">
        <f t="shared" si="294"/>
        <v>0</v>
      </c>
      <c r="BW78" s="11">
        <f t="shared" si="294"/>
        <v>0</v>
      </c>
      <c r="BX78" s="11">
        <f t="shared" si="294"/>
        <v>0</v>
      </c>
      <c r="BY78" s="11">
        <f t="shared" si="294"/>
        <v>0</v>
      </c>
      <c r="BZ78" s="11">
        <f t="shared" si="294"/>
        <v>0</v>
      </c>
      <c r="CA78" s="11">
        <f t="shared" si="294"/>
        <v>468243</v>
      </c>
      <c r="CB78" s="11">
        <f t="shared" si="294"/>
        <v>0</v>
      </c>
      <c r="CC78" s="11">
        <f t="shared" si="294"/>
        <v>0</v>
      </c>
      <c r="CD78" s="11">
        <f t="shared" si="294"/>
        <v>0</v>
      </c>
      <c r="CE78" s="11">
        <f t="shared" ref="CE78:CV78" si="295">CE79</f>
        <v>0</v>
      </c>
      <c r="CF78" s="11">
        <f t="shared" si="295"/>
        <v>0</v>
      </c>
      <c r="CG78" s="11">
        <f t="shared" si="295"/>
        <v>468243</v>
      </c>
      <c r="CH78" s="11">
        <f t="shared" si="295"/>
        <v>0</v>
      </c>
      <c r="CI78" s="11">
        <f t="shared" si="295"/>
        <v>0</v>
      </c>
      <c r="CJ78" s="11">
        <f t="shared" si="295"/>
        <v>0</v>
      </c>
      <c r="CK78" s="11">
        <f t="shared" si="295"/>
        <v>0</v>
      </c>
      <c r="CL78" s="11">
        <f t="shared" si="295"/>
        <v>0</v>
      </c>
      <c r="CM78" s="11">
        <f t="shared" si="295"/>
        <v>468243</v>
      </c>
      <c r="CN78" s="11">
        <f t="shared" si="295"/>
        <v>0</v>
      </c>
      <c r="CO78" s="11">
        <f t="shared" si="295"/>
        <v>-60</v>
      </c>
      <c r="CP78" s="11">
        <f t="shared" si="295"/>
        <v>0</v>
      </c>
      <c r="CQ78" s="11">
        <f t="shared" si="295"/>
        <v>0</v>
      </c>
      <c r="CR78" s="11">
        <f t="shared" si="295"/>
        <v>0</v>
      </c>
      <c r="CS78" s="11">
        <f t="shared" si="295"/>
        <v>468183</v>
      </c>
      <c r="CT78" s="11">
        <f t="shared" si="295"/>
        <v>0</v>
      </c>
      <c r="CU78" s="11">
        <f t="shared" si="295"/>
        <v>467485</v>
      </c>
      <c r="CV78" s="11">
        <f t="shared" si="295"/>
        <v>0</v>
      </c>
      <c r="CW78" s="34">
        <f t="shared" si="78"/>
        <v>99.850912997695346</v>
      </c>
      <c r="CX78" s="34"/>
    </row>
    <row r="79" spans="1:102" ht="33">
      <c r="A79" s="55" t="s">
        <v>93</v>
      </c>
      <c r="B79" s="14" t="s">
        <v>518</v>
      </c>
      <c r="C79" s="14" t="s">
        <v>22</v>
      </c>
      <c r="D79" s="14" t="s">
        <v>30</v>
      </c>
      <c r="E79" s="14" t="s">
        <v>108</v>
      </c>
      <c r="F79" s="14" t="s">
        <v>94</v>
      </c>
      <c r="G79" s="11">
        <v>470158</v>
      </c>
      <c r="H79" s="16"/>
      <c r="I79" s="11"/>
      <c r="J79" s="11"/>
      <c r="K79" s="11"/>
      <c r="L79" s="11"/>
      <c r="M79" s="11">
        <f>G79+I79+J79+K79+L79</f>
        <v>470158</v>
      </c>
      <c r="N79" s="16">
        <f>H79+J79</f>
        <v>0</v>
      </c>
      <c r="O79" s="11">
        <v>-378</v>
      </c>
      <c r="P79" s="11"/>
      <c r="Q79" s="11"/>
      <c r="R79" s="11"/>
      <c r="S79" s="11">
        <f>M79+O79+P79+Q79+R79</f>
        <v>469780</v>
      </c>
      <c r="T79" s="16">
        <f>N79+P79</f>
        <v>0</v>
      </c>
      <c r="U79" s="11"/>
      <c r="V79" s="11"/>
      <c r="W79" s="11"/>
      <c r="X79" s="11"/>
      <c r="Y79" s="11">
        <f>S79+U79+V79+W79+X79</f>
        <v>469780</v>
      </c>
      <c r="Z79" s="16">
        <f>T79+V79</f>
        <v>0</v>
      </c>
      <c r="AA79" s="11"/>
      <c r="AB79" s="11"/>
      <c r="AC79" s="11"/>
      <c r="AD79" s="11"/>
      <c r="AE79" s="11">
        <f>Y79+AA79+AB79+AC79+AD79</f>
        <v>469780</v>
      </c>
      <c r="AF79" s="16">
        <f>Z79+AB79</f>
        <v>0</v>
      </c>
      <c r="AG79" s="11"/>
      <c r="AH79" s="11"/>
      <c r="AI79" s="11"/>
      <c r="AJ79" s="11"/>
      <c r="AK79" s="11">
        <f>AE79+AG79+AH79+AI79+AJ79</f>
        <v>469780</v>
      </c>
      <c r="AL79" s="16">
        <f>AF79+AH79</f>
        <v>0</v>
      </c>
      <c r="AM79" s="11"/>
      <c r="AN79" s="11"/>
      <c r="AO79" s="11"/>
      <c r="AP79" s="11"/>
      <c r="AQ79" s="11">
        <f>AK79+AM79+AN79+AO79+AP79</f>
        <v>469780</v>
      </c>
      <c r="AR79" s="16">
        <f>AL79+AN79</f>
        <v>0</v>
      </c>
      <c r="AS79" s="11">
        <f>-5-15</f>
        <v>-20</v>
      </c>
      <c r="AT79" s="11"/>
      <c r="AU79" s="11"/>
      <c r="AV79" s="11"/>
      <c r="AW79" s="11">
        <f>AQ79+AS79+AT79+AU79+AV79</f>
        <v>469760</v>
      </c>
      <c r="AX79" s="16">
        <f>AR79+AT79</f>
        <v>0</v>
      </c>
      <c r="AY79" s="11">
        <v>-1517</v>
      </c>
      <c r="AZ79" s="11"/>
      <c r="BA79" s="11"/>
      <c r="BB79" s="11"/>
      <c r="BC79" s="11">
        <f>AW79+AY79+AZ79+BA79+BB79</f>
        <v>468243</v>
      </c>
      <c r="BD79" s="16">
        <f>AX79+AZ79</f>
        <v>0</v>
      </c>
      <c r="BE79" s="11"/>
      <c r="BF79" s="11"/>
      <c r="BG79" s="11"/>
      <c r="BH79" s="11"/>
      <c r="BI79" s="11">
        <f>BC79+BE79+BF79+BG79+BH79</f>
        <v>468243</v>
      </c>
      <c r="BJ79" s="16">
        <f>BD79+BF79</f>
        <v>0</v>
      </c>
      <c r="BK79" s="11"/>
      <c r="BL79" s="11"/>
      <c r="BM79" s="11"/>
      <c r="BN79" s="11"/>
      <c r="BO79" s="11">
        <f>BI79+BK79+BL79+BM79+BN79</f>
        <v>468243</v>
      </c>
      <c r="BP79" s="16">
        <f>BJ79+BL79</f>
        <v>0</v>
      </c>
      <c r="BQ79" s="11"/>
      <c r="BR79" s="11"/>
      <c r="BS79" s="11"/>
      <c r="BT79" s="11"/>
      <c r="BU79" s="11">
        <f>BO79+BQ79+BR79+BS79+BT79</f>
        <v>468243</v>
      </c>
      <c r="BV79" s="16">
        <f>BP79+BR79</f>
        <v>0</v>
      </c>
      <c r="BW79" s="11"/>
      <c r="BX79" s="11"/>
      <c r="BY79" s="11"/>
      <c r="BZ79" s="11"/>
      <c r="CA79" s="11">
        <f>BU79+BW79+BX79+BY79+BZ79</f>
        <v>468243</v>
      </c>
      <c r="CB79" s="16">
        <f>BV79+BX79</f>
        <v>0</v>
      </c>
      <c r="CC79" s="11"/>
      <c r="CD79" s="11"/>
      <c r="CE79" s="11"/>
      <c r="CF79" s="11"/>
      <c r="CG79" s="11">
        <f>CA79+CC79+CD79+CE79+CF79</f>
        <v>468243</v>
      </c>
      <c r="CH79" s="16">
        <f>CB79+CD79</f>
        <v>0</v>
      </c>
      <c r="CI79" s="11"/>
      <c r="CJ79" s="11"/>
      <c r="CK79" s="11"/>
      <c r="CL79" s="11"/>
      <c r="CM79" s="11">
        <f>CG79+CI79+CJ79+CK79+CL79</f>
        <v>468243</v>
      </c>
      <c r="CN79" s="16">
        <f>CH79+CJ79</f>
        <v>0</v>
      </c>
      <c r="CO79" s="11">
        <v>-60</v>
      </c>
      <c r="CP79" s="11"/>
      <c r="CQ79" s="11"/>
      <c r="CR79" s="11"/>
      <c r="CS79" s="11">
        <f>CM79+CO79+CP79+CQ79+CR79</f>
        <v>468183</v>
      </c>
      <c r="CT79" s="16">
        <f>CN79+CP79</f>
        <v>0</v>
      </c>
      <c r="CU79" s="18">
        <v>467485</v>
      </c>
      <c r="CV79" s="18"/>
      <c r="CW79" s="34">
        <f t="shared" si="78"/>
        <v>99.850912997695346</v>
      </c>
      <c r="CX79" s="34"/>
    </row>
    <row r="80" spans="1:102" ht="33">
      <c r="A80" s="55" t="s">
        <v>268</v>
      </c>
      <c r="B80" s="14" t="s">
        <v>518</v>
      </c>
      <c r="C80" s="14" t="s">
        <v>22</v>
      </c>
      <c r="D80" s="14" t="s">
        <v>30</v>
      </c>
      <c r="E80" s="14" t="s">
        <v>108</v>
      </c>
      <c r="F80" s="14" t="s">
        <v>33</v>
      </c>
      <c r="G80" s="11">
        <f>G81</f>
        <v>14</v>
      </c>
      <c r="H80" s="11">
        <f t="shared" ref="H80:R80" si="296">H81</f>
        <v>0</v>
      </c>
      <c r="I80" s="11">
        <f t="shared" si="296"/>
        <v>0</v>
      </c>
      <c r="J80" s="11">
        <f t="shared" si="296"/>
        <v>0</v>
      </c>
      <c r="K80" s="11">
        <f t="shared" si="296"/>
        <v>0</v>
      </c>
      <c r="L80" s="11">
        <f t="shared" si="296"/>
        <v>0</v>
      </c>
      <c r="M80" s="11">
        <f t="shared" si="296"/>
        <v>14</v>
      </c>
      <c r="N80" s="11">
        <f t="shared" si="296"/>
        <v>0</v>
      </c>
      <c r="O80" s="11">
        <f t="shared" si="296"/>
        <v>0</v>
      </c>
      <c r="P80" s="11">
        <f t="shared" si="296"/>
        <v>0</v>
      </c>
      <c r="Q80" s="11">
        <f t="shared" si="296"/>
        <v>0</v>
      </c>
      <c r="R80" s="11">
        <f t="shared" si="296"/>
        <v>0</v>
      </c>
      <c r="S80" s="11">
        <f t="shared" ref="S80:CD80" si="297">S81</f>
        <v>14</v>
      </c>
      <c r="T80" s="11">
        <f t="shared" si="297"/>
        <v>0</v>
      </c>
      <c r="U80" s="11">
        <f t="shared" si="297"/>
        <v>0</v>
      </c>
      <c r="V80" s="11">
        <f t="shared" si="297"/>
        <v>0</v>
      </c>
      <c r="W80" s="11">
        <f t="shared" si="297"/>
        <v>0</v>
      </c>
      <c r="X80" s="11">
        <f t="shared" si="297"/>
        <v>0</v>
      </c>
      <c r="Y80" s="11">
        <f t="shared" si="297"/>
        <v>14</v>
      </c>
      <c r="Z80" s="11">
        <f t="shared" si="297"/>
        <v>0</v>
      </c>
      <c r="AA80" s="11">
        <f t="shared" si="297"/>
        <v>0</v>
      </c>
      <c r="AB80" s="11">
        <f t="shared" si="297"/>
        <v>0</v>
      </c>
      <c r="AC80" s="11">
        <f t="shared" si="297"/>
        <v>0</v>
      </c>
      <c r="AD80" s="11">
        <f t="shared" si="297"/>
        <v>0</v>
      </c>
      <c r="AE80" s="11">
        <f t="shared" si="297"/>
        <v>14</v>
      </c>
      <c r="AF80" s="11">
        <f t="shared" si="297"/>
        <v>0</v>
      </c>
      <c r="AG80" s="11">
        <f t="shared" si="297"/>
        <v>0</v>
      </c>
      <c r="AH80" s="11">
        <f t="shared" si="297"/>
        <v>0</v>
      </c>
      <c r="AI80" s="11">
        <f t="shared" si="297"/>
        <v>0</v>
      </c>
      <c r="AJ80" s="11">
        <f t="shared" si="297"/>
        <v>0</v>
      </c>
      <c r="AK80" s="11">
        <f t="shared" si="297"/>
        <v>14</v>
      </c>
      <c r="AL80" s="11">
        <f t="shared" si="297"/>
        <v>0</v>
      </c>
      <c r="AM80" s="11">
        <f t="shared" si="297"/>
        <v>0</v>
      </c>
      <c r="AN80" s="11">
        <f t="shared" si="297"/>
        <v>0</v>
      </c>
      <c r="AO80" s="11">
        <f t="shared" si="297"/>
        <v>0</v>
      </c>
      <c r="AP80" s="11">
        <f t="shared" si="297"/>
        <v>0</v>
      </c>
      <c r="AQ80" s="11">
        <f t="shared" si="297"/>
        <v>14</v>
      </c>
      <c r="AR80" s="11">
        <f t="shared" si="297"/>
        <v>0</v>
      </c>
      <c r="AS80" s="11">
        <f t="shared" si="297"/>
        <v>5</v>
      </c>
      <c r="AT80" s="11">
        <f t="shared" si="297"/>
        <v>0</v>
      </c>
      <c r="AU80" s="11">
        <f t="shared" si="297"/>
        <v>0</v>
      </c>
      <c r="AV80" s="11">
        <f t="shared" si="297"/>
        <v>0</v>
      </c>
      <c r="AW80" s="11">
        <f t="shared" si="297"/>
        <v>19</v>
      </c>
      <c r="AX80" s="11">
        <f t="shared" si="297"/>
        <v>0</v>
      </c>
      <c r="AY80" s="11">
        <f t="shared" si="297"/>
        <v>0</v>
      </c>
      <c r="AZ80" s="11">
        <f t="shared" si="297"/>
        <v>0</v>
      </c>
      <c r="BA80" s="11">
        <f t="shared" si="297"/>
        <v>0</v>
      </c>
      <c r="BB80" s="11">
        <f t="shared" si="297"/>
        <v>0</v>
      </c>
      <c r="BC80" s="11">
        <f t="shared" si="297"/>
        <v>19</v>
      </c>
      <c r="BD80" s="11">
        <f t="shared" si="297"/>
        <v>0</v>
      </c>
      <c r="BE80" s="11">
        <f t="shared" si="297"/>
        <v>0</v>
      </c>
      <c r="BF80" s="11">
        <f t="shared" si="297"/>
        <v>0</v>
      </c>
      <c r="BG80" s="11">
        <f t="shared" si="297"/>
        <v>0</v>
      </c>
      <c r="BH80" s="11">
        <f t="shared" si="297"/>
        <v>0</v>
      </c>
      <c r="BI80" s="11">
        <f t="shared" si="297"/>
        <v>19</v>
      </c>
      <c r="BJ80" s="11">
        <f t="shared" si="297"/>
        <v>0</v>
      </c>
      <c r="BK80" s="11">
        <f t="shared" si="297"/>
        <v>0</v>
      </c>
      <c r="BL80" s="11">
        <f t="shared" si="297"/>
        <v>0</v>
      </c>
      <c r="BM80" s="11">
        <f t="shared" si="297"/>
        <v>0</v>
      </c>
      <c r="BN80" s="11">
        <f t="shared" si="297"/>
        <v>0</v>
      </c>
      <c r="BO80" s="11">
        <f t="shared" si="297"/>
        <v>19</v>
      </c>
      <c r="BP80" s="11">
        <f t="shared" si="297"/>
        <v>0</v>
      </c>
      <c r="BQ80" s="11">
        <f t="shared" si="297"/>
        <v>0</v>
      </c>
      <c r="BR80" s="11">
        <f t="shared" si="297"/>
        <v>0</v>
      </c>
      <c r="BS80" s="11">
        <f t="shared" si="297"/>
        <v>0</v>
      </c>
      <c r="BT80" s="11">
        <f t="shared" si="297"/>
        <v>0</v>
      </c>
      <c r="BU80" s="11">
        <f t="shared" si="297"/>
        <v>19</v>
      </c>
      <c r="BV80" s="11">
        <f t="shared" si="297"/>
        <v>0</v>
      </c>
      <c r="BW80" s="11">
        <f t="shared" si="297"/>
        <v>0</v>
      </c>
      <c r="BX80" s="11">
        <f t="shared" si="297"/>
        <v>0</v>
      </c>
      <c r="BY80" s="11">
        <f t="shared" si="297"/>
        <v>0</v>
      </c>
      <c r="BZ80" s="11">
        <f t="shared" si="297"/>
        <v>0</v>
      </c>
      <c r="CA80" s="11">
        <f t="shared" si="297"/>
        <v>19</v>
      </c>
      <c r="CB80" s="11">
        <f t="shared" si="297"/>
        <v>0</v>
      </c>
      <c r="CC80" s="11">
        <f t="shared" si="297"/>
        <v>0</v>
      </c>
      <c r="CD80" s="11">
        <f t="shared" si="297"/>
        <v>0</v>
      </c>
      <c r="CE80" s="11">
        <f t="shared" ref="CE80:CV80" si="298">CE81</f>
        <v>0</v>
      </c>
      <c r="CF80" s="11">
        <f t="shared" si="298"/>
        <v>0</v>
      </c>
      <c r="CG80" s="11">
        <f t="shared" si="298"/>
        <v>19</v>
      </c>
      <c r="CH80" s="11">
        <f t="shared" si="298"/>
        <v>0</v>
      </c>
      <c r="CI80" s="11">
        <f t="shared" si="298"/>
        <v>0</v>
      </c>
      <c r="CJ80" s="11">
        <f t="shared" si="298"/>
        <v>0</v>
      </c>
      <c r="CK80" s="11">
        <f t="shared" si="298"/>
        <v>0</v>
      </c>
      <c r="CL80" s="11">
        <f t="shared" si="298"/>
        <v>0</v>
      </c>
      <c r="CM80" s="11">
        <f t="shared" si="298"/>
        <v>19</v>
      </c>
      <c r="CN80" s="11">
        <f t="shared" si="298"/>
        <v>0</v>
      </c>
      <c r="CO80" s="11">
        <f t="shared" si="298"/>
        <v>0</v>
      </c>
      <c r="CP80" s="11">
        <f t="shared" si="298"/>
        <v>0</v>
      </c>
      <c r="CQ80" s="11">
        <f t="shared" si="298"/>
        <v>0</v>
      </c>
      <c r="CR80" s="11">
        <f t="shared" si="298"/>
        <v>0</v>
      </c>
      <c r="CS80" s="11">
        <f t="shared" si="298"/>
        <v>19</v>
      </c>
      <c r="CT80" s="11">
        <f t="shared" si="298"/>
        <v>0</v>
      </c>
      <c r="CU80" s="11">
        <f t="shared" si="298"/>
        <v>17</v>
      </c>
      <c r="CV80" s="11">
        <f t="shared" si="298"/>
        <v>0</v>
      </c>
      <c r="CW80" s="34">
        <f t="shared" si="78"/>
        <v>89.473684210526315</v>
      </c>
      <c r="CX80" s="34"/>
    </row>
    <row r="81" spans="1:102" ht="33">
      <c r="A81" s="55" t="s">
        <v>39</v>
      </c>
      <c r="B81" s="14" t="s">
        <v>518</v>
      </c>
      <c r="C81" s="14" t="s">
        <v>22</v>
      </c>
      <c r="D81" s="14" t="s">
        <v>30</v>
      </c>
      <c r="E81" s="14" t="s">
        <v>108</v>
      </c>
      <c r="F81" s="14" t="s">
        <v>40</v>
      </c>
      <c r="G81" s="11">
        <v>14</v>
      </c>
      <c r="H81" s="16"/>
      <c r="I81" s="11"/>
      <c r="J81" s="11"/>
      <c r="K81" s="11"/>
      <c r="L81" s="11"/>
      <c r="M81" s="11">
        <f>G81+I81+J81+K81+L81</f>
        <v>14</v>
      </c>
      <c r="N81" s="16">
        <f>H81+J81</f>
        <v>0</v>
      </c>
      <c r="O81" s="11"/>
      <c r="P81" s="11"/>
      <c r="Q81" s="11"/>
      <c r="R81" s="11"/>
      <c r="S81" s="11">
        <f>M81+O81+P81+Q81+R81</f>
        <v>14</v>
      </c>
      <c r="T81" s="16">
        <f>N81+P81</f>
        <v>0</v>
      </c>
      <c r="U81" s="11"/>
      <c r="V81" s="11"/>
      <c r="W81" s="11"/>
      <c r="X81" s="11"/>
      <c r="Y81" s="11">
        <f>S81+U81+V81+W81+X81</f>
        <v>14</v>
      </c>
      <c r="Z81" s="16">
        <f>T81+V81</f>
        <v>0</v>
      </c>
      <c r="AA81" s="11"/>
      <c r="AB81" s="11"/>
      <c r="AC81" s="11"/>
      <c r="AD81" s="11"/>
      <c r="AE81" s="11">
        <f>Y81+AA81+AB81+AC81+AD81</f>
        <v>14</v>
      </c>
      <c r="AF81" s="16">
        <f>Z81+AB81</f>
        <v>0</v>
      </c>
      <c r="AG81" s="11"/>
      <c r="AH81" s="11"/>
      <c r="AI81" s="11"/>
      <c r="AJ81" s="11"/>
      <c r="AK81" s="11">
        <f>AE81+AG81+AH81+AI81+AJ81</f>
        <v>14</v>
      </c>
      <c r="AL81" s="16">
        <f>AF81+AH81</f>
        <v>0</v>
      </c>
      <c r="AM81" s="11"/>
      <c r="AN81" s="11"/>
      <c r="AO81" s="11"/>
      <c r="AP81" s="11"/>
      <c r="AQ81" s="11">
        <f>AK81+AM81+AN81+AO81+AP81</f>
        <v>14</v>
      </c>
      <c r="AR81" s="16">
        <f>AL81+AN81</f>
        <v>0</v>
      </c>
      <c r="AS81" s="11">
        <v>5</v>
      </c>
      <c r="AT81" s="11"/>
      <c r="AU81" s="11"/>
      <c r="AV81" s="11"/>
      <c r="AW81" s="11">
        <f>AQ81+AS81+AT81+AU81+AV81</f>
        <v>19</v>
      </c>
      <c r="AX81" s="16">
        <f>AR81+AT81</f>
        <v>0</v>
      </c>
      <c r="AY81" s="11"/>
      <c r="AZ81" s="11"/>
      <c r="BA81" s="11"/>
      <c r="BB81" s="11"/>
      <c r="BC81" s="11">
        <f>AW81+AY81+AZ81+BA81+BB81</f>
        <v>19</v>
      </c>
      <c r="BD81" s="16">
        <f>AX81+AZ81</f>
        <v>0</v>
      </c>
      <c r="BE81" s="11"/>
      <c r="BF81" s="11"/>
      <c r="BG81" s="11"/>
      <c r="BH81" s="11"/>
      <c r="BI81" s="11">
        <f>BC81+BE81+BF81+BG81+BH81</f>
        <v>19</v>
      </c>
      <c r="BJ81" s="16">
        <f>BD81+BF81</f>
        <v>0</v>
      </c>
      <c r="BK81" s="11"/>
      <c r="BL81" s="11"/>
      <c r="BM81" s="11"/>
      <c r="BN81" s="11"/>
      <c r="BO81" s="11">
        <f>BI81+BK81+BL81+BM81+BN81</f>
        <v>19</v>
      </c>
      <c r="BP81" s="16">
        <f>BJ81+BL81</f>
        <v>0</v>
      </c>
      <c r="BQ81" s="11"/>
      <c r="BR81" s="11"/>
      <c r="BS81" s="11"/>
      <c r="BT81" s="11"/>
      <c r="BU81" s="11">
        <f>BO81+BQ81+BR81+BS81+BT81</f>
        <v>19</v>
      </c>
      <c r="BV81" s="16">
        <f>BP81+BR81</f>
        <v>0</v>
      </c>
      <c r="BW81" s="11"/>
      <c r="BX81" s="11"/>
      <c r="BY81" s="11"/>
      <c r="BZ81" s="11"/>
      <c r="CA81" s="11">
        <f>BU81+BW81+BX81+BY81+BZ81</f>
        <v>19</v>
      </c>
      <c r="CB81" s="16">
        <f>BV81+BX81</f>
        <v>0</v>
      </c>
      <c r="CC81" s="11"/>
      <c r="CD81" s="11"/>
      <c r="CE81" s="11"/>
      <c r="CF81" s="11"/>
      <c r="CG81" s="11">
        <f>CA81+CC81+CD81+CE81+CF81</f>
        <v>19</v>
      </c>
      <c r="CH81" s="16">
        <f>CB81+CD81</f>
        <v>0</v>
      </c>
      <c r="CI81" s="11"/>
      <c r="CJ81" s="11"/>
      <c r="CK81" s="11"/>
      <c r="CL81" s="11"/>
      <c r="CM81" s="11">
        <f>CG81+CI81+CJ81+CK81+CL81</f>
        <v>19</v>
      </c>
      <c r="CN81" s="16">
        <f>CH81+CJ81</f>
        <v>0</v>
      </c>
      <c r="CO81" s="11"/>
      <c r="CP81" s="11"/>
      <c r="CQ81" s="11"/>
      <c r="CR81" s="11"/>
      <c r="CS81" s="11">
        <f>CM81+CO81+CP81+CQ81+CR81</f>
        <v>19</v>
      </c>
      <c r="CT81" s="16">
        <f>CN81+CP81</f>
        <v>0</v>
      </c>
      <c r="CU81" s="18">
        <v>17</v>
      </c>
      <c r="CV81" s="18"/>
      <c r="CW81" s="34">
        <f t="shared" si="78"/>
        <v>89.473684210526315</v>
      </c>
      <c r="CX81" s="34"/>
    </row>
    <row r="82" spans="1:102" ht="24" customHeight="1">
      <c r="A82" s="51" t="s">
        <v>112</v>
      </c>
      <c r="B82" s="14" t="s">
        <v>518</v>
      </c>
      <c r="C82" s="14" t="s">
        <v>22</v>
      </c>
      <c r="D82" s="14" t="s">
        <v>30</v>
      </c>
      <c r="E82" s="14" t="s">
        <v>108</v>
      </c>
      <c r="F82" s="14" t="s">
        <v>113</v>
      </c>
      <c r="G82" s="11"/>
      <c r="H82" s="16"/>
      <c r="I82" s="11"/>
      <c r="J82" s="11"/>
      <c r="K82" s="11"/>
      <c r="L82" s="11"/>
      <c r="M82" s="11"/>
      <c r="N82" s="16"/>
      <c r="O82" s="11">
        <f t="shared" ref="O82:BZ82" si="299">O83</f>
        <v>378</v>
      </c>
      <c r="P82" s="11">
        <f t="shared" si="299"/>
        <v>0</v>
      </c>
      <c r="Q82" s="11">
        <f t="shared" si="299"/>
        <v>0</v>
      </c>
      <c r="R82" s="11">
        <f t="shared" si="299"/>
        <v>0</v>
      </c>
      <c r="S82" s="11">
        <f t="shared" si="299"/>
        <v>378</v>
      </c>
      <c r="T82" s="11">
        <f t="shared" si="299"/>
        <v>0</v>
      </c>
      <c r="U82" s="11">
        <f t="shared" si="299"/>
        <v>0</v>
      </c>
      <c r="V82" s="11">
        <f t="shared" si="299"/>
        <v>0</v>
      </c>
      <c r="W82" s="11">
        <f t="shared" si="299"/>
        <v>0</v>
      </c>
      <c r="X82" s="11">
        <f t="shared" si="299"/>
        <v>0</v>
      </c>
      <c r="Y82" s="11">
        <f t="shared" si="299"/>
        <v>378</v>
      </c>
      <c r="Z82" s="11">
        <f t="shared" si="299"/>
        <v>0</v>
      </c>
      <c r="AA82" s="11">
        <f t="shared" si="299"/>
        <v>0</v>
      </c>
      <c r="AB82" s="11">
        <f t="shared" si="299"/>
        <v>0</v>
      </c>
      <c r="AC82" s="11">
        <f t="shared" si="299"/>
        <v>0</v>
      </c>
      <c r="AD82" s="11">
        <f t="shared" si="299"/>
        <v>0</v>
      </c>
      <c r="AE82" s="11">
        <f t="shared" si="299"/>
        <v>378</v>
      </c>
      <c r="AF82" s="11">
        <f t="shared" si="299"/>
        <v>0</v>
      </c>
      <c r="AG82" s="11">
        <f t="shared" si="299"/>
        <v>0</v>
      </c>
      <c r="AH82" s="11">
        <f t="shared" si="299"/>
        <v>0</v>
      </c>
      <c r="AI82" s="11">
        <f t="shared" si="299"/>
        <v>0</v>
      </c>
      <c r="AJ82" s="11">
        <f t="shared" si="299"/>
        <v>0</v>
      </c>
      <c r="AK82" s="11">
        <f t="shared" si="299"/>
        <v>378</v>
      </c>
      <c r="AL82" s="11">
        <f t="shared" si="299"/>
        <v>0</v>
      </c>
      <c r="AM82" s="11">
        <f t="shared" si="299"/>
        <v>0</v>
      </c>
      <c r="AN82" s="11">
        <f t="shared" si="299"/>
        <v>0</v>
      </c>
      <c r="AO82" s="11">
        <f t="shared" si="299"/>
        <v>0</v>
      </c>
      <c r="AP82" s="11">
        <f t="shared" si="299"/>
        <v>0</v>
      </c>
      <c r="AQ82" s="11">
        <f t="shared" si="299"/>
        <v>378</v>
      </c>
      <c r="AR82" s="11">
        <f t="shared" si="299"/>
        <v>0</v>
      </c>
      <c r="AS82" s="11">
        <f t="shared" si="299"/>
        <v>0</v>
      </c>
      <c r="AT82" s="11">
        <f t="shared" si="299"/>
        <v>0</v>
      </c>
      <c r="AU82" s="11">
        <f t="shared" si="299"/>
        <v>0</v>
      </c>
      <c r="AV82" s="11">
        <f t="shared" si="299"/>
        <v>0</v>
      </c>
      <c r="AW82" s="11">
        <f t="shared" si="299"/>
        <v>378</v>
      </c>
      <c r="AX82" s="11">
        <f t="shared" si="299"/>
        <v>0</v>
      </c>
      <c r="AY82" s="11">
        <f t="shared" si="299"/>
        <v>0</v>
      </c>
      <c r="AZ82" s="11">
        <f t="shared" si="299"/>
        <v>0</v>
      </c>
      <c r="BA82" s="11">
        <f t="shared" si="299"/>
        <v>0</v>
      </c>
      <c r="BB82" s="11">
        <f t="shared" si="299"/>
        <v>0</v>
      </c>
      <c r="BC82" s="11">
        <f t="shared" si="299"/>
        <v>378</v>
      </c>
      <c r="BD82" s="11">
        <f t="shared" si="299"/>
        <v>0</v>
      </c>
      <c r="BE82" s="11">
        <f t="shared" si="299"/>
        <v>0</v>
      </c>
      <c r="BF82" s="11">
        <f t="shared" si="299"/>
        <v>0</v>
      </c>
      <c r="BG82" s="11">
        <f t="shared" si="299"/>
        <v>0</v>
      </c>
      <c r="BH82" s="11">
        <f t="shared" si="299"/>
        <v>0</v>
      </c>
      <c r="BI82" s="11">
        <f t="shared" si="299"/>
        <v>378</v>
      </c>
      <c r="BJ82" s="11">
        <f t="shared" si="299"/>
        <v>0</v>
      </c>
      <c r="BK82" s="11">
        <f t="shared" si="299"/>
        <v>0</v>
      </c>
      <c r="BL82" s="11">
        <f t="shared" si="299"/>
        <v>0</v>
      </c>
      <c r="BM82" s="11">
        <f t="shared" si="299"/>
        <v>0</v>
      </c>
      <c r="BN82" s="11">
        <f t="shared" si="299"/>
        <v>0</v>
      </c>
      <c r="BO82" s="11">
        <f t="shared" si="299"/>
        <v>378</v>
      </c>
      <c r="BP82" s="11">
        <f t="shared" si="299"/>
        <v>0</v>
      </c>
      <c r="BQ82" s="11">
        <f t="shared" si="299"/>
        <v>0</v>
      </c>
      <c r="BR82" s="11">
        <f t="shared" si="299"/>
        <v>0</v>
      </c>
      <c r="BS82" s="11">
        <f t="shared" si="299"/>
        <v>0</v>
      </c>
      <c r="BT82" s="11">
        <f t="shared" si="299"/>
        <v>0</v>
      </c>
      <c r="BU82" s="11">
        <f t="shared" si="299"/>
        <v>378</v>
      </c>
      <c r="BV82" s="11">
        <f t="shared" si="299"/>
        <v>0</v>
      </c>
      <c r="BW82" s="11">
        <f t="shared" si="299"/>
        <v>0</v>
      </c>
      <c r="BX82" s="11">
        <f t="shared" si="299"/>
        <v>0</v>
      </c>
      <c r="BY82" s="11">
        <f t="shared" si="299"/>
        <v>0</v>
      </c>
      <c r="BZ82" s="11">
        <f t="shared" si="299"/>
        <v>0</v>
      </c>
      <c r="CA82" s="11">
        <f t="shared" ref="CA82:CV82" si="300">CA83</f>
        <v>378</v>
      </c>
      <c r="CB82" s="11">
        <f t="shared" si="300"/>
        <v>0</v>
      </c>
      <c r="CC82" s="11">
        <f t="shared" si="300"/>
        <v>0</v>
      </c>
      <c r="CD82" s="11">
        <f t="shared" si="300"/>
        <v>0</v>
      </c>
      <c r="CE82" s="11">
        <f t="shared" si="300"/>
        <v>0</v>
      </c>
      <c r="CF82" s="11">
        <f t="shared" si="300"/>
        <v>0</v>
      </c>
      <c r="CG82" s="11">
        <f t="shared" si="300"/>
        <v>378</v>
      </c>
      <c r="CH82" s="11">
        <f t="shared" si="300"/>
        <v>0</v>
      </c>
      <c r="CI82" s="11">
        <f t="shared" si="300"/>
        <v>0</v>
      </c>
      <c r="CJ82" s="11">
        <f t="shared" si="300"/>
        <v>0</v>
      </c>
      <c r="CK82" s="11">
        <f t="shared" si="300"/>
        <v>0</v>
      </c>
      <c r="CL82" s="11">
        <f t="shared" si="300"/>
        <v>0</v>
      </c>
      <c r="CM82" s="11">
        <f t="shared" si="300"/>
        <v>378</v>
      </c>
      <c r="CN82" s="11">
        <f t="shared" si="300"/>
        <v>0</v>
      </c>
      <c r="CO82" s="11">
        <f t="shared" si="300"/>
        <v>0</v>
      </c>
      <c r="CP82" s="11">
        <f t="shared" si="300"/>
        <v>0</v>
      </c>
      <c r="CQ82" s="11">
        <f t="shared" si="300"/>
        <v>0</v>
      </c>
      <c r="CR82" s="11">
        <f t="shared" si="300"/>
        <v>0</v>
      </c>
      <c r="CS82" s="11">
        <f t="shared" si="300"/>
        <v>378</v>
      </c>
      <c r="CT82" s="11">
        <f t="shared" si="300"/>
        <v>0</v>
      </c>
      <c r="CU82" s="11">
        <f t="shared" si="300"/>
        <v>245</v>
      </c>
      <c r="CV82" s="11">
        <f t="shared" si="300"/>
        <v>0</v>
      </c>
      <c r="CW82" s="34">
        <f t="shared" ref="CW82:CX153" si="301">CU82/CS82*100</f>
        <v>64.81481481481481</v>
      </c>
      <c r="CX82" s="34"/>
    </row>
    <row r="83" spans="1:102" ht="40.5" customHeight="1">
      <c r="A83" s="51" t="s">
        <v>192</v>
      </c>
      <c r="B83" s="14" t="s">
        <v>518</v>
      </c>
      <c r="C83" s="14" t="s">
        <v>22</v>
      </c>
      <c r="D83" s="14" t="s">
        <v>30</v>
      </c>
      <c r="E83" s="14" t="s">
        <v>108</v>
      </c>
      <c r="F83" s="14" t="s">
        <v>193</v>
      </c>
      <c r="G83" s="11"/>
      <c r="H83" s="16"/>
      <c r="I83" s="11"/>
      <c r="J83" s="11"/>
      <c r="K83" s="11"/>
      <c r="L83" s="11"/>
      <c r="M83" s="11"/>
      <c r="N83" s="16"/>
      <c r="O83" s="11">
        <v>378</v>
      </c>
      <c r="P83" s="11"/>
      <c r="Q83" s="11"/>
      <c r="R83" s="11"/>
      <c r="S83" s="11">
        <f>M83+O83+P83+Q83+R83</f>
        <v>378</v>
      </c>
      <c r="T83" s="16">
        <f>N83+P83</f>
        <v>0</v>
      </c>
      <c r="U83" s="11"/>
      <c r="V83" s="11"/>
      <c r="W83" s="11"/>
      <c r="X83" s="11"/>
      <c r="Y83" s="11">
        <f>S83+U83+V83+W83+X83</f>
        <v>378</v>
      </c>
      <c r="Z83" s="16">
        <f>T83+V83</f>
        <v>0</v>
      </c>
      <c r="AA83" s="11"/>
      <c r="AB83" s="11"/>
      <c r="AC83" s="11"/>
      <c r="AD83" s="11"/>
      <c r="AE83" s="11">
        <f>Y83+AA83+AB83+AC83+AD83</f>
        <v>378</v>
      </c>
      <c r="AF83" s="16">
        <f>Z83+AB83</f>
        <v>0</v>
      </c>
      <c r="AG83" s="11"/>
      <c r="AH83" s="11"/>
      <c r="AI83" s="11"/>
      <c r="AJ83" s="11"/>
      <c r="AK83" s="11">
        <f>AE83+AG83+AH83+AI83+AJ83</f>
        <v>378</v>
      </c>
      <c r="AL83" s="16">
        <f>AF83+AH83</f>
        <v>0</v>
      </c>
      <c r="AM83" s="11"/>
      <c r="AN83" s="11"/>
      <c r="AO83" s="11"/>
      <c r="AP83" s="11"/>
      <c r="AQ83" s="11">
        <f>AK83+AM83+AN83+AO83+AP83</f>
        <v>378</v>
      </c>
      <c r="AR83" s="16">
        <f>AL83+AN83</f>
        <v>0</v>
      </c>
      <c r="AS83" s="11"/>
      <c r="AT83" s="11"/>
      <c r="AU83" s="11"/>
      <c r="AV83" s="11"/>
      <c r="AW83" s="11">
        <f>AQ83+AS83+AT83+AU83+AV83</f>
        <v>378</v>
      </c>
      <c r="AX83" s="16">
        <f>AR83+AT83</f>
        <v>0</v>
      </c>
      <c r="AY83" s="11"/>
      <c r="AZ83" s="11"/>
      <c r="BA83" s="11"/>
      <c r="BB83" s="11"/>
      <c r="BC83" s="11">
        <f>AW83+AY83+AZ83+BA83+BB83</f>
        <v>378</v>
      </c>
      <c r="BD83" s="16">
        <f>AX83+AZ83</f>
        <v>0</v>
      </c>
      <c r="BE83" s="11"/>
      <c r="BF83" s="11"/>
      <c r="BG83" s="11"/>
      <c r="BH83" s="11"/>
      <c r="BI83" s="11">
        <f>BC83+BE83+BF83+BG83+BH83</f>
        <v>378</v>
      </c>
      <c r="BJ83" s="16">
        <f>BD83+BF83</f>
        <v>0</v>
      </c>
      <c r="BK83" s="11"/>
      <c r="BL83" s="11"/>
      <c r="BM83" s="11"/>
      <c r="BN83" s="11"/>
      <c r="BO83" s="11">
        <f>BI83+BK83+BL83+BM83+BN83</f>
        <v>378</v>
      </c>
      <c r="BP83" s="16">
        <f>BJ83+BL83</f>
        <v>0</v>
      </c>
      <c r="BQ83" s="11"/>
      <c r="BR83" s="11"/>
      <c r="BS83" s="11"/>
      <c r="BT83" s="11"/>
      <c r="BU83" s="11">
        <f>BO83+BQ83+BR83+BS83+BT83</f>
        <v>378</v>
      </c>
      <c r="BV83" s="16">
        <f>BP83+BR83</f>
        <v>0</v>
      </c>
      <c r="BW83" s="11"/>
      <c r="BX83" s="11"/>
      <c r="BY83" s="11"/>
      <c r="BZ83" s="11"/>
      <c r="CA83" s="11">
        <f>BU83+BW83+BX83+BY83+BZ83</f>
        <v>378</v>
      </c>
      <c r="CB83" s="16">
        <f>BV83+BX83</f>
        <v>0</v>
      </c>
      <c r="CC83" s="11"/>
      <c r="CD83" s="11"/>
      <c r="CE83" s="11"/>
      <c r="CF83" s="11"/>
      <c r="CG83" s="11">
        <f>CA83+CC83+CD83+CE83+CF83</f>
        <v>378</v>
      </c>
      <c r="CH83" s="16">
        <f>CB83+CD83</f>
        <v>0</v>
      </c>
      <c r="CI83" s="11"/>
      <c r="CJ83" s="11"/>
      <c r="CK83" s="11"/>
      <c r="CL83" s="11"/>
      <c r="CM83" s="11">
        <f>CG83+CI83+CJ83+CK83+CL83</f>
        <v>378</v>
      </c>
      <c r="CN83" s="16">
        <f>CH83+CJ83</f>
        <v>0</v>
      </c>
      <c r="CO83" s="11"/>
      <c r="CP83" s="11"/>
      <c r="CQ83" s="11"/>
      <c r="CR83" s="11"/>
      <c r="CS83" s="11">
        <f>CM83+CO83+CP83+CQ83+CR83</f>
        <v>378</v>
      </c>
      <c r="CT83" s="16">
        <f>CN83+CP83</f>
        <v>0</v>
      </c>
      <c r="CU83" s="18">
        <v>245</v>
      </c>
      <c r="CV83" s="18"/>
      <c r="CW83" s="34">
        <f t="shared" si="301"/>
        <v>64.81481481481481</v>
      </c>
      <c r="CX83" s="34"/>
    </row>
    <row r="84" spans="1:102" ht="21.75" customHeight="1">
      <c r="A84" s="55" t="s">
        <v>70</v>
      </c>
      <c r="B84" s="14" t="s">
        <v>518</v>
      </c>
      <c r="C84" s="22" t="s">
        <v>22</v>
      </c>
      <c r="D84" s="22" t="s">
        <v>30</v>
      </c>
      <c r="E84" s="22" t="s">
        <v>108</v>
      </c>
      <c r="F84" s="23">
        <v>800</v>
      </c>
      <c r="G84" s="11"/>
      <c r="H84" s="16"/>
      <c r="I84" s="11"/>
      <c r="J84" s="11"/>
      <c r="K84" s="11"/>
      <c r="L84" s="11"/>
      <c r="M84" s="11"/>
      <c r="N84" s="16"/>
      <c r="O84" s="11"/>
      <c r="P84" s="11"/>
      <c r="Q84" s="11"/>
      <c r="R84" s="11"/>
      <c r="S84" s="11"/>
      <c r="T84" s="16"/>
      <c r="U84" s="11"/>
      <c r="V84" s="11"/>
      <c r="W84" s="11"/>
      <c r="X84" s="11"/>
      <c r="Y84" s="11"/>
      <c r="Z84" s="16"/>
      <c r="AA84" s="11"/>
      <c r="AB84" s="11"/>
      <c r="AC84" s="11"/>
      <c r="AD84" s="11"/>
      <c r="AE84" s="11"/>
      <c r="AF84" s="16"/>
      <c r="AG84" s="11"/>
      <c r="AH84" s="11"/>
      <c r="AI84" s="11"/>
      <c r="AJ84" s="11"/>
      <c r="AK84" s="11"/>
      <c r="AL84" s="16"/>
      <c r="AM84" s="11"/>
      <c r="AN84" s="11"/>
      <c r="AO84" s="11"/>
      <c r="AP84" s="11"/>
      <c r="AQ84" s="11"/>
      <c r="AR84" s="16"/>
      <c r="AS84" s="11">
        <f>AS85</f>
        <v>15</v>
      </c>
      <c r="AT84" s="11">
        <f t="shared" ref="AT84:CV84" si="302">AT85</f>
        <v>0</v>
      </c>
      <c r="AU84" s="11">
        <f t="shared" si="302"/>
        <v>0</v>
      </c>
      <c r="AV84" s="11">
        <f t="shared" si="302"/>
        <v>0</v>
      </c>
      <c r="AW84" s="11">
        <f t="shared" si="302"/>
        <v>15</v>
      </c>
      <c r="AX84" s="11">
        <f t="shared" si="302"/>
        <v>0</v>
      </c>
      <c r="AY84" s="11">
        <f>AY85</f>
        <v>0</v>
      </c>
      <c r="AZ84" s="11">
        <f t="shared" si="302"/>
        <v>0</v>
      </c>
      <c r="BA84" s="11">
        <f t="shared" si="302"/>
        <v>0</v>
      </c>
      <c r="BB84" s="11">
        <f t="shared" si="302"/>
        <v>0</v>
      </c>
      <c r="BC84" s="11">
        <f t="shared" si="302"/>
        <v>15</v>
      </c>
      <c r="BD84" s="11">
        <f t="shared" si="302"/>
        <v>0</v>
      </c>
      <c r="BE84" s="11">
        <f>BE85</f>
        <v>0</v>
      </c>
      <c r="BF84" s="11">
        <f t="shared" si="302"/>
        <v>0</v>
      </c>
      <c r="BG84" s="11">
        <f t="shared" si="302"/>
        <v>0</v>
      </c>
      <c r="BH84" s="11">
        <f t="shared" si="302"/>
        <v>0</v>
      </c>
      <c r="BI84" s="11">
        <f t="shared" si="302"/>
        <v>15</v>
      </c>
      <c r="BJ84" s="11">
        <f t="shared" si="302"/>
        <v>0</v>
      </c>
      <c r="BK84" s="11">
        <f>BK85</f>
        <v>0</v>
      </c>
      <c r="BL84" s="11">
        <f t="shared" si="302"/>
        <v>0</v>
      </c>
      <c r="BM84" s="11">
        <f t="shared" si="302"/>
        <v>0</v>
      </c>
      <c r="BN84" s="11">
        <f t="shared" si="302"/>
        <v>0</v>
      </c>
      <c r="BO84" s="11">
        <f t="shared" si="302"/>
        <v>15</v>
      </c>
      <c r="BP84" s="11">
        <f t="shared" si="302"/>
        <v>0</v>
      </c>
      <c r="BQ84" s="11">
        <f>BQ85</f>
        <v>0</v>
      </c>
      <c r="BR84" s="11">
        <f t="shared" si="302"/>
        <v>0</v>
      </c>
      <c r="BS84" s="11">
        <f t="shared" si="302"/>
        <v>0</v>
      </c>
      <c r="BT84" s="11">
        <f t="shared" si="302"/>
        <v>0</v>
      </c>
      <c r="BU84" s="11">
        <f t="shared" si="302"/>
        <v>15</v>
      </c>
      <c r="BV84" s="11">
        <f t="shared" si="302"/>
        <v>0</v>
      </c>
      <c r="BW84" s="11">
        <f>BW85</f>
        <v>0</v>
      </c>
      <c r="BX84" s="11">
        <f t="shared" si="302"/>
        <v>0</v>
      </c>
      <c r="BY84" s="11">
        <f t="shared" si="302"/>
        <v>0</v>
      </c>
      <c r="BZ84" s="11">
        <f t="shared" si="302"/>
        <v>0</v>
      </c>
      <c r="CA84" s="11">
        <f t="shared" si="302"/>
        <v>15</v>
      </c>
      <c r="CB84" s="11">
        <f t="shared" si="302"/>
        <v>0</v>
      </c>
      <c r="CC84" s="11">
        <f>CC85</f>
        <v>0</v>
      </c>
      <c r="CD84" s="11">
        <f t="shared" si="302"/>
        <v>0</v>
      </c>
      <c r="CE84" s="11">
        <f t="shared" si="302"/>
        <v>0</v>
      </c>
      <c r="CF84" s="11">
        <f t="shared" si="302"/>
        <v>0</v>
      </c>
      <c r="CG84" s="11">
        <f t="shared" si="302"/>
        <v>15</v>
      </c>
      <c r="CH84" s="11">
        <f t="shared" si="302"/>
        <v>0</v>
      </c>
      <c r="CI84" s="11">
        <f>CI85</f>
        <v>0</v>
      </c>
      <c r="CJ84" s="11">
        <f t="shared" si="302"/>
        <v>0</v>
      </c>
      <c r="CK84" s="11">
        <f t="shared" si="302"/>
        <v>0</v>
      </c>
      <c r="CL84" s="11">
        <f t="shared" si="302"/>
        <v>0</v>
      </c>
      <c r="CM84" s="11">
        <f t="shared" si="302"/>
        <v>15</v>
      </c>
      <c r="CN84" s="11">
        <f t="shared" si="302"/>
        <v>0</v>
      </c>
      <c r="CO84" s="11">
        <f>CO85</f>
        <v>0</v>
      </c>
      <c r="CP84" s="11">
        <f t="shared" si="302"/>
        <v>0</v>
      </c>
      <c r="CQ84" s="11">
        <f t="shared" si="302"/>
        <v>0</v>
      </c>
      <c r="CR84" s="11">
        <f t="shared" si="302"/>
        <v>0</v>
      </c>
      <c r="CS84" s="11">
        <f t="shared" si="302"/>
        <v>15</v>
      </c>
      <c r="CT84" s="11">
        <f t="shared" si="302"/>
        <v>0</v>
      </c>
      <c r="CU84" s="11">
        <f t="shared" si="302"/>
        <v>2</v>
      </c>
      <c r="CV84" s="11">
        <f t="shared" si="302"/>
        <v>0</v>
      </c>
      <c r="CW84" s="34">
        <f t="shared" si="301"/>
        <v>13.333333333333334</v>
      </c>
      <c r="CX84" s="34"/>
    </row>
    <row r="85" spans="1:102" ht="19.5" customHeight="1">
      <c r="A85" s="55" t="s">
        <v>72</v>
      </c>
      <c r="B85" s="14" t="s">
        <v>518</v>
      </c>
      <c r="C85" s="22" t="s">
        <v>22</v>
      </c>
      <c r="D85" s="22" t="s">
        <v>30</v>
      </c>
      <c r="E85" s="22" t="s">
        <v>108</v>
      </c>
      <c r="F85" s="23">
        <v>850</v>
      </c>
      <c r="G85" s="11"/>
      <c r="H85" s="16"/>
      <c r="I85" s="11"/>
      <c r="J85" s="11"/>
      <c r="K85" s="11"/>
      <c r="L85" s="11"/>
      <c r="M85" s="11"/>
      <c r="N85" s="16"/>
      <c r="O85" s="11"/>
      <c r="P85" s="11"/>
      <c r="Q85" s="11"/>
      <c r="R85" s="11"/>
      <c r="S85" s="11"/>
      <c r="T85" s="16"/>
      <c r="U85" s="11"/>
      <c r="V85" s="11"/>
      <c r="W85" s="11"/>
      <c r="X85" s="11"/>
      <c r="Y85" s="11"/>
      <c r="Z85" s="16"/>
      <c r="AA85" s="11"/>
      <c r="AB85" s="11"/>
      <c r="AC85" s="11"/>
      <c r="AD85" s="11"/>
      <c r="AE85" s="11"/>
      <c r="AF85" s="16"/>
      <c r="AG85" s="11"/>
      <c r="AH85" s="11"/>
      <c r="AI85" s="11"/>
      <c r="AJ85" s="11"/>
      <c r="AK85" s="11"/>
      <c r="AL85" s="16"/>
      <c r="AM85" s="11"/>
      <c r="AN85" s="11"/>
      <c r="AO85" s="11"/>
      <c r="AP85" s="11"/>
      <c r="AQ85" s="11"/>
      <c r="AR85" s="16"/>
      <c r="AS85" s="11">
        <v>15</v>
      </c>
      <c r="AT85" s="11"/>
      <c r="AU85" s="11"/>
      <c r="AV85" s="11"/>
      <c r="AW85" s="11">
        <f>AQ85+AS85+AT85+AU85+AV85</f>
        <v>15</v>
      </c>
      <c r="AX85" s="16">
        <f>AR85+AT85</f>
        <v>0</v>
      </c>
      <c r="AY85" s="11"/>
      <c r="AZ85" s="11"/>
      <c r="BA85" s="11"/>
      <c r="BB85" s="11"/>
      <c r="BC85" s="11">
        <f>AW85+AY85+AZ85+BA85+BB85</f>
        <v>15</v>
      </c>
      <c r="BD85" s="16">
        <f>AX85+AZ85</f>
        <v>0</v>
      </c>
      <c r="BE85" s="11"/>
      <c r="BF85" s="11"/>
      <c r="BG85" s="11"/>
      <c r="BH85" s="11"/>
      <c r="BI85" s="11">
        <f>BC85+BE85+BF85+BG85+BH85</f>
        <v>15</v>
      </c>
      <c r="BJ85" s="16">
        <f>BD85+BF85</f>
        <v>0</v>
      </c>
      <c r="BK85" s="11"/>
      <c r="BL85" s="11"/>
      <c r="BM85" s="11"/>
      <c r="BN85" s="11"/>
      <c r="BO85" s="11">
        <f>BI85+BK85+BL85+BM85+BN85</f>
        <v>15</v>
      </c>
      <c r="BP85" s="16">
        <f>BJ85+BL85</f>
        <v>0</v>
      </c>
      <c r="BQ85" s="11"/>
      <c r="BR85" s="11"/>
      <c r="BS85" s="11"/>
      <c r="BT85" s="11"/>
      <c r="BU85" s="11">
        <f>BO85+BQ85+BR85+BS85+BT85</f>
        <v>15</v>
      </c>
      <c r="BV85" s="16">
        <f>BP85+BR85</f>
        <v>0</v>
      </c>
      <c r="BW85" s="11"/>
      <c r="BX85" s="11"/>
      <c r="BY85" s="11"/>
      <c r="BZ85" s="11"/>
      <c r="CA85" s="11">
        <f>BU85+BW85+BX85+BY85+BZ85</f>
        <v>15</v>
      </c>
      <c r="CB85" s="16">
        <f>BV85+BX85</f>
        <v>0</v>
      </c>
      <c r="CC85" s="11"/>
      <c r="CD85" s="11"/>
      <c r="CE85" s="11"/>
      <c r="CF85" s="11"/>
      <c r="CG85" s="11">
        <f>CA85+CC85+CD85+CE85+CF85</f>
        <v>15</v>
      </c>
      <c r="CH85" s="16">
        <f>CB85+CD85</f>
        <v>0</v>
      </c>
      <c r="CI85" s="11"/>
      <c r="CJ85" s="11"/>
      <c r="CK85" s="11"/>
      <c r="CL85" s="11"/>
      <c r="CM85" s="11">
        <f>CG85+CI85+CJ85+CK85+CL85</f>
        <v>15</v>
      </c>
      <c r="CN85" s="16">
        <f>CH85+CJ85</f>
        <v>0</v>
      </c>
      <c r="CO85" s="11"/>
      <c r="CP85" s="11"/>
      <c r="CQ85" s="11"/>
      <c r="CR85" s="11"/>
      <c r="CS85" s="11">
        <f>CM85+CO85+CP85+CQ85+CR85</f>
        <v>15</v>
      </c>
      <c r="CT85" s="16">
        <f>CN85+CP85</f>
        <v>0</v>
      </c>
      <c r="CU85" s="18">
        <v>2</v>
      </c>
      <c r="CV85" s="18"/>
      <c r="CW85" s="34">
        <f t="shared" si="301"/>
        <v>13.333333333333334</v>
      </c>
      <c r="CX85" s="34"/>
    </row>
    <row r="86" spans="1:102" ht="33">
      <c r="A86" s="55" t="s">
        <v>454</v>
      </c>
      <c r="B86" s="14" t="s">
        <v>518</v>
      </c>
      <c r="C86" s="14" t="s">
        <v>22</v>
      </c>
      <c r="D86" s="14" t="s">
        <v>30</v>
      </c>
      <c r="E86" s="34" t="s">
        <v>774</v>
      </c>
      <c r="F86" s="14"/>
      <c r="G86" s="11"/>
      <c r="H86" s="16"/>
      <c r="I86" s="11"/>
      <c r="J86" s="11"/>
      <c r="K86" s="11"/>
      <c r="L86" s="11"/>
      <c r="M86" s="11"/>
      <c r="N86" s="16"/>
      <c r="O86" s="11"/>
      <c r="P86" s="11"/>
      <c r="Q86" s="11"/>
      <c r="R86" s="11"/>
      <c r="S86" s="11"/>
      <c r="T86" s="16"/>
      <c r="U86" s="11"/>
      <c r="V86" s="11"/>
      <c r="W86" s="11"/>
      <c r="X86" s="11"/>
      <c r="Y86" s="11"/>
      <c r="Z86" s="16"/>
      <c r="AA86" s="11"/>
      <c r="AB86" s="11"/>
      <c r="AC86" s="11"/>
      <c r="AD86" s="11"/>
      <c r="AE86" s="11"/>
      <c r="AF86" s="16"/>
      <c r="AG86" s="11"/>
      <c r="AH86" s="11"/>
      <c r="AI86" s="11"/>
      <c r="AJ86" s="11"/>
      <c r="AK86" s="11"/>
      <c r="AL86" s="16"/>
      <c r="AM86" s="11"/>
      <c r="AN86" s="11"/>
      <c r="AO86" s="11"/>
      <c r="AP86" s="11"/>
      <c r="AQ86" s="11"/>
      <c r="AR86" s="16"/>
      <c r="AS86" s="11"/>
      <c r="AT86" s="11"/>
      <c r="AU86" s="11"/>
      <c r="AV86" s="11"/>
      <c r="AW86" s="11"/>
      <c r="AX86" s="16"/>
      <c r="AY86" s="11"/>
      <c r="AZ86" s="11"/>
      <c r="BA86" s="11"/>
      <c r="BB86" s="11"/>
      <c r="BC86" s="11"/>
      <c r="BD86" s="16"/>
      <c r="BE86" s="11"/>
      <c r="BF86" s="11"/>
      <c r="BG86" s="11"/>
      <c r="BH86" s="11"/>
      <c r="BI86" s="11"/>
      <c r="BJ86" s="16"/>
      <c r="BK86" s="11"/>
      <c r="BL86" s="11"/>
      <c r="BM86" s="11"/>
      <c r="BN86" s="11"/>
      <c r="BO86" s="11"/>
      <c r="BP86" s="16"/>
      <c r="BQ86" s="11"/>
      <c r="BR86" s="11"/>
      <c r="BS86" s="11"/>
      <c r="BT86" s="11"/>
      <c r="BU86" s="11"/>
      <c r="BV86" s="16"/>
      <c r="BW86" s="11"/>
      <c r="BX86" s="11"/>
      <c r="BY86" s="11"/>
      <c r="BZ86" s="11"/>
      <c r="CA86" s="11"/>
      <c r="CB86" s="16"/>
      <c r="CC86" s="11"/>
      <c r="CD86" s="11"/>
      <c r="CE86" s="11"/>
      <c r="CF86" s="11"/>
      <c r="CG86" s="11"/>
      <c r="CH86" s="16"/>
      <c r="CI86" s="11"/>
      <c r="CJ86" s="11"/>
      <c r="CK86" s="11"/>
      <c r="CL86" s="11"/>
      <c r="CM86" s="11"/>
      <c r="CN86" s="16"/>
      <c r="CO86" s="11"/>
      <c r="CP86" s="11"/>
      <c r="CQ86" s="11"/>
      <c r="CR86" s="11"/>
      <c r="CS86" s="11">
        <f>CS87</f>
        <v>0</v>
      </c>
      <c r="CT86" s="11">
        <f t="shared" ref="CT86:CV88" si="303">CT87</f>
        <v>0</v>
      </c>
      <c r="CU86" s="11">
        <f t="shared" si="303"/>
        <v>9726</v>
      </c>
      <c r="CV86" s="11">
        <f t="shared" si="303"/>
        <v>9726</v>
      </c>
      <c r="CW86" s="34"/>
      <c r="CX86" s="34"/>
    </row>
    <row r="87" spans="1:102" ht="33">
      <c r="A87" s="59" t="s">
        <v>455</v>
      </c>
      <c r="B87" s="14" t="s">
        <v>518</v>
      </c>
      <c r="C87" s="14" t="s">
        <v>22</v>
      </c>
      <c r="D87" s="14" t="s">
        <v>30</v>
      </c>
      <c r="E87" s="34" t="s">
        <v>775</v>
      </c>
      <c r="F87" s="14"/>
      <c r="G87" s="11"/>
      <c r="H87" s="16"/>
      <c r="I87" s="11"/>
      <c r="J87" s="11"/>
      <c r="K87" s="11"/>
      <c r="L87" s="11"/>
      <c r="M87" s="11"/>
      <c r="N87" s="16"/>
      <c r="O87" s="11"/>
      <c r="P87" s="11"/>
      <c r="Q87" s="11"/>
      <c r="R87" s="11"/>
      <c r="S87" s="11"/>
      <c r="T87" s="16"/>
      <c r="U87" s="11"/>
      <c r="V87" s="11"/>
      <c r="W87" s="11"/>
      <c r="X87" s="11"/>
      <c r="Y87" s="11"/>
      <c r="Z87" s="16"/>
      <c r="AA87" s="11"/>
      <c r="AB87" s="11"/>
      <c r="AC87" s="11"/>
      <c r="AD87" s="11"/>
      <c r="AE87" s="11"/>
      <c r="AF87" s="16"/>
      <c r="AG87" s="11"/>
      <c r="AH87" s="11"/>
      <c r="AI87" s="11"/>
      <c r="AJ87" s="11"/>
      <c r="AK87" s="11"/>
      <c r="AL87" s="16"/>
      <c r="AM87" s="11"/>
      <c r="AN87" s="11"/>
      <c r="AO87" s="11"/>
      <c r="AP87" s="11"/>
      <c r="AQ87" s="11"/>
      <c r="AR87" s="16"/>
      <c r="AS87" s="11"/>
      <c r="AT87" s="11"/>
      <c r="AU87" s="11"/>
      <c r="AV87" s="11"/>
      <c r="AW87" s="11"/>
      <c r="AX87" s="16"/>
      <c r="AY87" s="11"/>
      <c r="AZ87" s="11"/>
      <c r="BA87" s="11"/>
      <c r="BB87" s="11"/>
      <c r="BC87" s="11"/>
      <c r="BD87" s="16"/>
      <c r="BE87" s="11"/>
      <c r="BF87" s="11"/>
      <c r="BG87" s="11"/>
      <c r="BH87" s="11"/>
      <c r="BI87" s="11"/>
      <c r="BJ87" s="16"/>
      <c r="BK87" s="11"/>
      <c r="BL87" s="11"/>
      <c r="BM87" s="11"/>
      <c r="BN87" s="11"/>
      <c r="BO87" s="11"/>
      <c r="BP87" s="16"/>
      <c r="BQ87" s="11"/>
      <c r="BR87" s="11"/>
      <c r="BS87" s="11"/>
      <c r="BT87" s="11"/>
      <c r="BU87" s="11"/>
      <c r="BV87" s="16"/>
      <c r="BW87" s="11"/>
      <c r="BX87" s="11"/>
      <c r="BY87" s="11"/>
      <c r="BZ87" s="11"/>
      <c r="CA87" s="11"/>
      <c r="CB87" s="16"/>
      <c r="CC87" s="11"/>
      <c r="CD87" s="11"/>
      <c r="CE87" s="11"/>
      <c r="CF87" s="11"/>
      <c r="CG87" s="11"/>
      <c r="CH87" s="16"/>
      <c r="CI87" s="11"/>
      <c r="CJ87" s="11"/>
      <c r="CK87" s="11"/>
      <c r="CL87" s="11"/>
      <c r="CM87" s="11"/>
      <c r="CN87" s="16"/>
      <c r="CO87" s="11"/>
      <c r="CP87" s="11"/>
      <c r="CQ87" s="11"/>
      <c r="CR87" s="11"/>
      <c r="CS87" s="11">
        <f>CS88</f>
        <v>0</v>
      </c>
      <c r="CT87" s="11">
        <f t="shared" si="303"/>
        <v>0</v>
      </c>
      <c r="CU87" s="11">
        <f t="shared" si="303"/>
        <v>9726</v>
      </c>
      <c r="CV87" s="11">
        <f t="shared" si="303"/>
        <v>9726</v>
      </c>
      <c r="CW87" s="34"/>
      <c r="CX87" s="34"/>
    </row>
    <row r="88" spans="1:102" ht="66">
      <c r="A88" s="51" t="s">
        <v>511</v>
      </c>
      <c r="B88" s="14" t="s">
        <v>518</v>
      </c>
      <c r="C88" s="14" t="s">
        <v>22</v>
      </c>
      <c r="D88" s="14" t="s">
        <v>30</v>
      </c>
      <c r="E88" s="34" t="s">
        <v>775</v>
      </c>
      <c r="F88" s="14" t="s">
        <v>92</v>
      </c>
      <c r="G88" s="11"/>
      <c r="H88" s="16"/>
      <c r="I88" s="11"/>
      <c r="J88" s="11"/>
      <c r="K88" s="11"/>
      <c r="L88" s="11"/>
      <c r="M88" s="11"/>
      <c r="N88" s="16"/>
      <c r="O88" s="11"/>
      <c r="P88" s="11"/>
      <c r="Q88" s="11"/>
      <c r="R88" s="11"/>
      <c r="S88" s="11"/>
      <c r="T88" s="16"/>
      <c r="U88" s="11"/>
      <c r="V88" s="11"/>
      <c r="W88" s="11"/>
      <c r="X88" s="11"/>
      <c r="Y88" s="11"/>
      <c r="Z88" s="16"/>
      <c r="AA88" s="11"/>
      <c r="AB88" s="11"/>
      <c r="AC88" s="11"/>
      <c r="AD88" s="11"/>
      <c r="AE88" s="11"/>
      <c r="AF88" s="16"/>
      <c r="AG88" s="11"/>
      <c r="AH88" s="11"/>
      <c r="AI88" s="11"/>
      <c r="AJ88" s="11"/>
      <c r="AK88" s="11"/>
      <c r="AL88" s="16"/>
      <c r="AM88" s="11"/>
      <c r="AN88" s="11"/>
      <c r="AO88" s="11"/>
      <c r="AP88" s="11"/>
      <c r="AQ88" s="11"/>
      <c r="AR88" s="16"/>
      <c r="AS88" s="11"/>
      <c r="AT88" s="11"/>
      <c r="AU88" s="11"/>
      <c r="AV88" s="11"/>
      <c r="AW88" s="11"/>
      <c r="AX88" s="16"/>
      <c r="AY88" s="11"/>
      <c r="AZ88" s="11"/>
      <c r="BA88" s="11"/>
      <c r="BB88" s="11"/>
      <c r="BC88" s="11"/>
      <c r="BD88" s="16"/>
      <c r="BE88" s="11"/>
      <c r="BF88" s="11"/>
      <c r="BG88" s="11"/>
      <c r="BH88" s="11"/>
      <c r="BI88" s="11"/>
      <c r="BJ88" s="16"/>
      <c r="BK88" s="11"/>
      <c r="BL88" s="11"/>
      <c r="BM88" s="11"/>
      <c r="BN88" s="11"/>
      <c r="BO88" s="11"/>
      <c r="BP88" s="16"/>
      <c r="BQ88" s="11"/>
      <c r="BR88" s="11"/>
      <c r="BS88" s="11"/>
      <c r="BT88" s="11"/>
      <c r="BU88" s="11"/>
      <c r="BV88" s="16"/>
      <c r="BW88" s="11"/>
      <c r="BX88" s="11"/>
      <c r="BY88" s="11"/>
      <c r="BZ88" s="11"/>
      <c r="CA88" s="11"/>
      <c r="CB88" s="16"/>
      <c r="CC88" s="11"/>
      <c r="CD88" s="11"/>
      <c r="CE88" s="11"/>
      <c r="CF88" s="11"/>
      <c r="CG88" s="11"/>
      <c r="CH88" s="16"/>
      <c r="CI88" s="11"/>
      <c r="CJ88" s="11"/>
      <c r="CK88" s="11"/>
      <c r="CL88" s="11"/>
      <c r="CM88" s="11"/>
      <c r="CN88" s="16"/>
      <c r="CO88" s="11"/>
      <c r="CP88" s="11"/>
      <c r="CQ88" s="11"/>
      <c r="CR88" s="11"/>
      <c r="CS88" s="11">
        <f>CS89</f>
        <v>0</v>
      </c>
      <c r="CT88" s="11">
        <f t="shared" si="303"/>
        <v>0</v>
      </c>
      <c r="CU88" s="11">
        <f t="shared" si="303"/>
        <v>9726</v>
      </c>
      <c r="CV88" s="11">
        <f t="shared" si="303"/>
        <v>9726</v>
      </c>
      <c r="CW88" s="34"/>
      <c r="CX88" s="34"/>
    </row>
    <row r="89" spans="1:102" ht="33">
      <c r="A89" s="86" t="s">
        <v>93</v>
      </c>
      <c r="B89" s="14" t="s">
        <v>518</v>
      </c>
      <c r="C89" s="14" t="s">
        <v>22</v>
      </c>
      <c r="D89" s="14" t="s">
        <v>30</v>
      </c>
      <c r="E89" s="34" t="s">
        <v>775</v>
      </c>
      <c r="F89" s="14" t="s">
        <v>94</v>
      </c>
      <c r="G89" s="11"/>
      <c r="H89" s="16"/>
      <c r="I89" s="11"/>
      <c r="J89" s="11"/>
      <c r="K89" s="11"/>
      <c r="L89" s="11"/>
      <c r="M89" s="11"/>
      <c r="N89" s="16"/>
      <c r="O89" s="11"/>
      <c r="P89" s="11"/>
      <c r="Q89" s="11"/>
      <c r="R89" s="11"/>
      <c r="S89" s="11"/>
      <c r="T89" s="16"/>
      <c r="U89" s="11"/>
      <c r="V89" s="11"/>
      <c r="W89" s="11"/>
      <c r="X89" s="11"/>
      <c r="Y89" s="11"/>
      <c r="Z89" s="16"/>
      <c r="AA89" s="11"/>
      <c r="AB89" s="11"/>
      <c r="AC89" s="11"/>
      <c r="AD89" s="11"/>
      <c r="AE89" s="11"/>
      <c r="AF89" s="16"/>
      <c r="AG89" s="11"/>
      <c r="AH89" s="11"/>
      <c r="AI89" s="11"/>
      <c r="AJ89" s="11"/>
      <c r="AK89" s="11"/>
      <c r="AL89" s="16"/>
      <c r="AM89" s="11"/>
      <c r="AN89" s="11"/>
      <c r="AO89" s="11"/>
      <c r="AP89" s="11"/>
      <c r="AQ89" s="11"/>
      <c r="AR89" s="16"/>
      <c r="AS89" s="11"/>
      <c r="AT89" s="11"/>
      <c r="AU89" s="11"/>
      <c r="AV89" s="11"/>
      <c r="AW89" s="11"/>
      <c r="AX89" s="16"/>
      <c r="AY89" s="11"/>
      <c r="AZ89" s="11"/>
      <c r="BA89" s="11"/>
      <c r="BB89" s="11"/>
      <c r="BC89" s="11"/>
      <c r="BD89" s="16"/>
      <c r="BE89" s="11"/>
      <c r="BF89" s="11"/>
      <c r="BG89" s="11"/>
      <c r="BH89" s="11"/>
      <c r="BI89" s="11"/>
      <c r="BJ89" s="16"/>
      <c r="BK89" s="11"/>
      <c r="BL89" s="11"/>
      <c r="BM89" s="11"/>
      <c r="BN89" s="11"/>
      <c r="BO89" s="11"/>
      <c r="BP89" s="16"/>
      <c r="BQ89" s="11"/>
      <c r="BR89" s="11"/>
      <c r="BS89" s="11"/>
      <c r="BT89" s="11"/>
      <c r="BU89" s="11"/>
      <c r="BV89" s="16"/>
      <c r="BW89" s="11"/>
      <c r="BX89" s="11"/>
      <c r="BY89" s="11"/>
      <c r="BZ89" s="11"/>
      <c r="CA89" s="11"/>
      <c r="CB89" s="16"/>
      <c r="CC89" s="11"/>
      <c r="CD89" s="11"/>
      <c r="CE89" s="11"/>
      <c r="CF89" s="11"/>
      <c r="CG89" s="11"/>
      <c r="CH89" s="16"/>
      <c r="CI89" s="11"/>
      <c r="CJ89" s="11"/>
      <c r="CK89" s="11"/>
      <c r="CL89" s="11"/>
      <c r="CM89" s="11"/>
      <c r="CN89" s="16"/>
      <c r="CO89" s="11"/>
      <c r="CP89" s="11"/>
      <c r="CQ89" s="11"/>
      <c r="CR89" s="11"/>
      <c r="CS89" s="11"/>
      <c r="CT89" s="16"/>
      <c r="CU89" s="18">
        <v>9726</v>
      </c>
      <c r="CV89" s="18">
        <v>9726</v>
      </c>
      <c r="CW89" s="34"/>
      <c r="CX89" s="34"/>
    </row>
    <row r="90" spans="1:102" ht="22.5" customHeight="1">
      <c r="A90" s="55" t="s">
        <v>581</v>
      </c>
      <c r="B90" s="14" t="s">
        <v>518</v>
      </c>
      <c r="C90" s="14" t="s">
        <v>22</v>
      </c>
      <c r="D90" s="14" t="s">
        <v>30</v>
      </c>
      <c r="E90" s="14" t="s">
        <v>573</v>
      </c>
      <c r="F90" s="14"/>
      <c r="G90" s="11"/>
      <c r="H90" s="16"/>
      <c r="I90" s="11"/>
      <c r="J90" s="11"/>
      <c r="K90" s="11"/>
      <c r="L90" s="11"/>
      <c r="M90" s="11"/>
      <c r="N90" s="16"/>
      <c r="O90" s="11">
        <f t="shared" ref="O90:T90" si="304">O91+O94+O97+O100+O103+O108+O111</f>
        <v>0</v>
      </c>
      <c r="P90" s="11">
        <f t="shared" si="304"/>
        <v>47539</v>
      </c>
      <c r="Q90" s="11">
        <f t="shared" si="304"/>
        <v>0</v>
      </c>
      <c r="R90" s="11">
        <f t="shared" si="304"/>
        <v>0</v>
      </c>
      <c r="S90" s="11">
        <f t="shared" si="304"/>
        <v>47539</v>
      </c>
      <c r="T90" s="11">
        <f t="shared" si="304"/>
        <v>47539</v>
      </c>
      <c r="U90" s="11">
        <f t="shared" ref="U90:Z90" si="305">U91+U94+U97+U100+U103+U108+U111</f>
        <v>0</v>
      </c>
      <c r="V90" s="11">
        <f t="shared" si="305"/>
        <v>0</v>
      </c>
      <c r="W90" s="11">
        <f t="shared" si="305"/>
        <v>0</v>
      </c>
      <c r="X90" s="11">
        <f t="shared" si="305"/>
        <v>0</v>
      </c>
      <c r="Y90" s="11">
        <f t="shared" si="305"/>
        <v>47539</v>
      </c>
      <c r="Z90" s="11">
        <f t="shared" si="305"/>
        <v>47539</v>
      </c>
      <c r="AA90" s="11">
        <f t="shared" ref="AA90:AF90" si="306">AA91+AA94+AA97+AA100+AA103+AA108+AA111</f>
        <v>0</v>
      </c>
      <c r="AB90" s="11">
        <f t="shared" si="306"/>
        <v>0</v>
      </c>
      <c r="AC90" s="11">
        <f t="shared" si="306"/>
        <v>0</v>
      </c>
      <c r="AD90" s="11">
        <f t="shared" si="306"/>
        <v>0</v>
      </c>
      <c r="AE90" s="11">
        <f t="shared" si="306"/>
        <v>47539</v>
      </c>
      <c r="AF90" s="11">
        <f t="shared" si="306"/>
        <v>47539</v>
      </c>
      <c r="AG90" s="11">
        <f t="shared" ref="AG90:AL90" si="307">AG91+AG94+AG97+AG100+AG103+AG108+AG111</f>
        <v>0</v>
      </c>
      <c r="AH90" s="11">
        <f t="shared" si="307"/>
        <v>0</v>
      </c>
      <c r="AI90" s="11">
        <f t="shared" si="307"/>
        <v>0</v>
      </c>
      <c r="AJ90" s="11">
        <f t="shared" si="307"/>
        <v>0</v>
      </c>
      <c r="AK90" s="11">
        <f t="shared" si="307"/>
        <v>47539</v>
      </c>
      <c r="AL90" s="11">
        <f t="shared" si="307"/>
        <v>47539</v>
      </c>
      <c r="AM90" s="11">
        <f t="shared" ref="AM90:AR90" si="308">AM91+AM94+AM97+AM100+AM103+AM108+AM111</f>
        <v>0</v>
      </c>
      <c r="AN90" s="11">
        <f t="shared" si="308"/>
        <v>0</v>
      </c>
      <c r="AO90" s="11">
        <f t="shared" si="308"/>
        <v>0</v>
      </c>
      <c r="AP90" s="11">
        <f t="shared" si="308"/>
        <v>0</v>
      </c>
      <c r="AQ90" s="11">
        <f t="shared" si="308"/>
        <v>47539</v>
      </c>
      <c r="AR90" s="11">
        <f t="shared" si="308"/>
        <v>47539</v>
      </c>
      <c r="AS90" s="11">
        <f t="shared" ref="AS90:AX90" si="309">AS91+AS94+AS97+AS100+AS103+AS108+AS111</f>
        <v>0</v>
      </c>
      <c r="AT90" s="11">
        <f t="shared" si="309"/>
        <v>0</v>
      </c>
      <c r="AU90" s="11">
        <f t="shared" si="309"/>
        <v>0</v>
      </c>
      <c r="AV90" s="11">
        <f t="shared" si="309"/>
        <v>0</v>
      </c>
      <c r="AW90" s="11">
        <f t="shared" si="309"/>
        <v>47539</v>
      </c>
      <c r="AX90" s="11">
        <f t="shared" si="309"/>
        <v>47539</v>
      </c>
      <c r="AY90" s="11">
        <f t="shared" ref="AY90:BD90" si="310">AY91+AY94+AY97+AY100+AY103+AY108+AY111</f>
        <v>0</v>
      </c>
      <c r="AZ90" s="11">
        <f t="shared" si="310"/>
        <v>0</v>
      </c>
      <c r="BA90" s="11">
        <f t="shared" si="310"/>
        <v>0</v>
      </c>
      <c r="BB90" s="11">
        <f t="shared" si="310"/>
        <v>0</v>
      </c>
      <c r="BC90" s="11">
        <f t="shared" si="310"/>
        <v>47539</v>
      </c>
      <c r="BD90" s="11">
        <f t="shared" si="310"/>
        <v>47539</v>
      </c>
      <c r="BE90" s="11">
        <f t="shared" ref="BE90:BJ90" si="311">BE91+BE94+BE97+BE100+BE103+BE108+BE111</f>
        <v>0</v>
      </c>
      <c r="BF90" s="11">
        <f t="shared" si="311"/>
        <v>0</v>
      </c>
      <c r="BG90" s="11">
        <f t="shared" si="311"/>
        <v>0</v>
      </c>
      <c r="BH90" s="11">
        <f t="shared" si="311"/>
        <v>0</v>
      </c>
      <c r="BI90" s="11">
        <f t="shared" si="311"/>
        <v>47539</v>
      </c>
      <c r="BJ90" s="11">
        <f t="shared" si="311"/>
        <v>47539</v>
      </c>
      <c r="BK90" s="11">
        <f t="shared" ref="BK90:BP90" si="312">BK91+BK94+BK97+BK100+BK103+BK108+BK111</f>
        <v>0</v>
      </c>
      <c r="BL90" s="11">
        <f t="shared" si="312"/>
        <v>0</v>
      </c>
      <c r="BM90" s="11">
        <f t="shared" si="312"/>
        <v>0</v>
      </c>
      <c r="BN90" s="11">
        <f t="shared" si="312"/>
        <v>0</v>
      </c>
      <c r="BO90" s="11">
        <f t="shared" si="312"/>
        <v>47539</v>
      </c>
      <c r="BP90" s="11">
        <f t="shared" si="312"/>
        <v>47539</v>
      </c>
      <c r="BQ90" s="11">
        <f t="shared" ref="BQ90:BV90" si="313">BQ91+BQ94+BQ97+BQ100+BQ103+BQ108+BQ111</f>
        <v>0</v>
      </c>
      <c r="BR90" s="11">
        <f t="shared" si="313"/>
        <v>0</v>
      </c>
      <c r="BS90" s="11">
        <f t="shared" si="313"/>
        <v>0</v>
      </c>
      <c r="BT90" s="11">
        <f t="shared" si="313"/>
        <v>0</v>
      </c>
      <c r="BU90" s="11">
        <f t="shared" si="313"/>
        <v>47539</v>
      </c>
      <c r="BV90" s="11">
        <f t="shared" si="313"/>
        <v>47539</v>
      </c>
      <c r="BW90" s="11">
        <f t="shared" ref="BW90:CB90" si="314">BW91+BW94+BW97+BW100+BW103+BW108+BW111</f>
        <v>0</v>
      </c>
      <c r="BX90" s="11">
        <f t="shared" si="314"/>
        <v>0</v>
      </c>
      <c r="BY90" s="11">
        <f t="shared" si="314"/>
        <v>0</v>
      </c>
      <c r="BZ90" s="11">
        <f t="shared" si="314"/>
        <v>0</v>
      </c>
      <c r="CA90" s="11">
        <f t="shared" si="314"/>
        <v>47539</v>
      </c>
      <c r="CB90" s="11">
        <f t="shared" si="314"/>
        <v>47539</v>
      </c>
      <c r="CC90" s="11">
        <f t="shared" ref="CC90:CH90" si="315">CC91+CC94+CC97+CC100+CC103+CC108+CC111</f>
        <v>0</v>
      </c>
      <c r="CD90" s="11">
        <f t="shared" si="315"/>
        <v>0</v>
      </c>
      <c r="CE90" s="11">
        <f t="shared" si="315"/>
        <v>0</v>
      </c>
      <c r="CF90" s="11">
        <f t="shared" si="315"/>
        <v>0</v>
      </c>
      <c r="CG90" s="11">
        <f t="shared" si="315"/>
        <v>47539</v>
      </c>
      <c r="CH90" s="11">
        <f t="shared" si="315"/>
        <v>47539</v>
      </c>
      <c r="CI90" s="11">
        <f t="shared" ref="CI90:CN90" si="316">CI91+CI94+CI97+CI100+CI103+CI108+CI111</f>
        <v>0</v>
      </c>
      <c r="CJ90" s="11">
        <f t="shared" si="316"/>
        <v>0</v>
      </c>
      <c r="CK90" s="11">
        <f t="shared" si="316"/>
        <v>0</v>
      </c>
      <c r="CL90" s="11">
        <f t="shared" si="316"/>
        <v>0</v>
      </c>
      <c r="CM90" s="11">
        <f t="shared" si="316"/>
        <v>47539</v>
      </c>
      <c r="CN90" s="11">
        <f t="shared" si="316"/>
        <v>47539</v>
      </c>
      <c r="CO90" s="11">
        <f t="shared" ref="CO90:CT90" si="317">CO91+CO94+CO97+CO100+CO103+CO108+CO111</f>
        <v>0</v>
      </c>
      <c r="CP90" s="11">
        <f t="shared" si="317"/>
        <v>0</v>
      </c>
      <c r="CQ90" s="11">
        <f t="shared" si="317"/>
        <v>0</v>
      </c>
      <c r="CR90" s="11">
        <f t="shared" si="317"/>
        <v>0</v>
      </c>
      <c r="CS90" s="11">
        <f t="shared" si="317"/>
        <v>47539</v>
      </c>
      <c r="CT90" s="11">
        <f t="shared" si="317"/>
        <v>47539</v>
      </c>
      <c r="CU90" s="11">
        <f t="shared" ref="CU90:CV90" si="318">CU91+CU94+CU97+CU100+CU103+CU108+CU111</f>
        <v>47351</v>
      </c>
      <c r="CV90" s="11">
        <f t="shared" si="318"/>
        <v>47351</v>
      </c>
      <c r="CW90" s="34">
        <f t="shared" si="301"/>
        <v>99.604535223711054</v>
      </c>
      <c r="CX90" s="34">
        <f t="shared" ref="CX90:CX151" si="319">CV90/CT90*100</f>
        <v>99.604535223711054</v>
      </c>
    </row>
    <row r="91" spans="1:102" ht="33">
      <c r="A91" s="55" t="s">
        <v>582</v>
      </c>
      <c r="B91" s="14" t="s">
        <v>518</v>
      </c>
      <c r="C91" s="14" t="s">
        <v>22</v>
      </c>
      <c r="D91" s="14" t="s">
        <v>30</v>
      </c>
      <c r="E91" s="14" t="s">
        <v>574</v>
      </c>
      <c r="F91" s="14"/>
      <c r="G91" s="11"/>
      <c r="H91" s="16"/>
      <c r="I91" s="11"/>
      <c r="J91" s="11"/>
      <c r="K91" s="11"/>
      <c r="L91" s="11"/>
      <c r="M91" s="11"/>
      <c r="N91" s="16"/>
      <c r="O91" s="11">
        <f>O92</f>
        <v>0</v>
      </c>
      <c r="P91" s="11">
        <f t="shared" ref="P91:AG92" si="320">P92</f>
        <v>450</v>
      </c>
      <c r="Q91" s="11">
        <f t="shared" si="320"/>
        <v>0</v>
      </c>
      <c r="R91" s="11">
        <f t="shared" si="320"/>
        <v>0</v>
      </c>
      <c r="S91" s="11">
        <f t="shared" si="320"/>
        <v>450</v>
      </c>
      <c r="T91" s="11">
        <f t="shared" si="320"/>
        <v>450</v>
      </c>
      <c r="U91" s="11">
        <f t="shared" si="320"/>
        <v>0</v>
      </c>
      <c r="V91" s="11">
        <f t="shared" si="320"/>
        <v>0</v>
      </c>
      <c r="W91" s="11">
        <f t="shared" si="320"/>
        <v>0</v>
      </c>
      <c r="X91" s="11">
        <f t="shared" si="320"/>
        <v>0</v>
      </c>
      <c r="Y91" s="11">
        <f t="shared" si="320"/>
        <v>450</v>
      </c>
      <c r="Z91" s="11">
        <f t="shared" si="320"/>
        <v>450</v>
      </c>
      <c r="AA91" s="11">
        <f t="shared" si="320"/>
        <v>0</v>
      </c>
      <c r="AB91" s="11">
        <f t="shared" si="320"/>
        <v>0</v>
      </c>
      <c r="AC91" s="11">
        <f t="shared" si="320"/>
        <v>0</v>
      </c>
      <c r="AD91" s="11">
        <f t="shared" si="320"/>
        <v>0</v>
      </c>
      <c r="AE91" s="11">
        <f t="shared" si="320"/>
        <v>450</v>
      </c>
      <c r="AF91" s="11">
        <f t="shared" ref="AA91:AF92" si="321">AF92</f>
        <v>450</v>
      </c>
      <c r="AG91" s="11">
        <f t="shared" si="320"/>
        <v>0</v>
      </c>
      <c r="AH91" s="11">
        <f t="shared" ref="AG91:AV92" si="322">AH92</f>
        <v>0</v>
      </c>
      <c r="AI91" s="11">
        <f t="shared" si="322"/>
        <v>0</v>
      </c>
      <c r="AJ91" s="11">
        <f t="shared" si="322"/>
        <v>0</v>
      </c>
      <c r="AK91" s="11">
        <f t="shared" si="322"/>
        <v>450</v>
      </c>
      <c r="AL91" s="11">
        <f t="shared" si="322"/>
        <v>450</v>
      </c>
      <c r="AM91" s="11">
        <f t="shared" si="322"/>
        <v>0</v>
      </c>
      <c r="AN91" s="11">
        <f t="shared" si="322"/>
        <v>0</v>
      </c>
      <c r="AO91" s="11">
        <f t="shared" si="322"/>
        <v>0</v>
      </c>
      <c r="AP91" s="11">
        <f t="shared" si="322"/>
        <v>0</v>
      </c>
      <c r="AQ91" s="11">
        <f t="shared" si="322"/>
        <v>450</v>
      </c>
      <c r="AR91" s="11">
        <f t="shared" si="322"/>
        <v>450</v>
      </c>
      <c r="AS91" s="11">
        <f t="shared" si="322"/>
        <v>0</v>
      </c>
      <c r="AT91" s="11">
        <f t="shared" si="322"/>
        <v>0</v>
      </c>
      <c r="AU91" s="11">
        <f t="shared" si="322"/>
        <v>0</v>
      </c>
      <c r="AV91" s="11">
        <f t="shared" si="322"/>
        <v>0</v>
      </c>
      <c r="AW91" s="11">
        <f t="shared" ref="AS91:BH92" si="323">AW92</f>
        <v>450</v>
      </c>
      <c r="AX91" s="11">
        <f t="shared" si="323"/>
        <v>450</v>
      </c>
      <c r="AY91" s="11">
        <f t="shared" si="323"/>
        <v>0</v>
      </c>
      <c r="AZ91" s="11">
        <f t="shared" si="323"/>
        <v>0</v>
      </c>
      <c r="BA91" s="11">
        <f t="shared" si="323"/>
        <v>0</v>
      </c>
      <c r="BB91" s="11">
        <f t="shared" si="323"/>
        <v>0</v>
      </c>
      <c r="BC91" s="11">
        <f t="shared" si="323"/>
        <v>450</v>
      </c>
      <c r="BD91" s="11">
        <f t="shared" si="323"/>
        <v>450</v>
      </c>
      <c r="BE91" s="11">
        <f t="shared" si="323"/>
        <v>0</v>
      </c>
      <c r="BF91" s="11">
        <f t="shared" si="323"/>
        <v>0</v>
      </c>
      <c r="BG91" s="11">
        <f t="shared" si="323"/>
        <v>0</v>
      </c>
      <c r="BH91" s="11">
        <f t="shared" si="323"/>
        <v>0</v>
      </c>
      <c r="BI91" s="11">
        <f t="shared" ref="BE91:BT92" si="324">BI92</f>
        <v>450</v>
      </c>
      <c r="BJ91" s="11">
        <f t="shared" si="324"/>
        <v>450</v>
      </c>
      <c r="BK91" s="11">
        <f t="shared" si="324"/>
        <v>0</v>
      </c>
      <c r="BL91" s="11">
        <f t="shared" si="324"/>
        <v>0</v>
      </c>
      <c r="BM91" s="11">
        <f t="shared" si="324"/>
        <v>0</v>
      </c>
      <c r="BN91" s="11">
        <f t="shared" si="324"/>
        <v>0</v>
      </c>
      <c r="BO91" s="11">
        <f t="shared" si="324"/>
        <v>450</v>
      </c>
      <c r="BP91" s="11">
        <f t="shared" si="324"/>
        <v>450</v>
      </c>
      <c r="BQ91" s="11">
        <f t="shared" si="324"/>
        <v>0</v>
      </c>
      <c r="BR91" s="11">
        <f t="shared" si="324"/>
        <v>0</v>
      </c>
      <c r="BS91" s="11">
        <f t="shared" si="324"/>
        <v>0</v>
      </c>
      <c r="BT91" s="11">
        <f t="shared" si="324"/>
        <v>0</v>
      </c>
      <c r="BU91" s="11">
        <f t="shared" ref="BQ91:CF92" si="325">BU92</f>
        <v>450</v>
      </c>
      <c r="BV91" s="11">
        <f t="shared" si="325"/>
        <v>450</v>
      </c>
      <c r="BW91" s="11">
        <f t="shared" si="325"/>
        <v>0</v>
      </c>
      <c r="BX91" s="11">
        <f t="shared" si="325"/>
        <v>0</v>
      </c>
      <c r="BY91" s="11">
        <f t="shared" si="325"/>
        <v>0</v>
      </c>
      <c r="BZ91" s="11">
        <f t="shared" si="325"/>
        <v>0</v>
      </c>
      <c r="CA91" s="11">
        <f t="shared" si="325"/>
        <v>450</v>
      </c>
      <c r="CB91" s="11">
        <f t="shared" si="325"/>
        <v>450</v>
      </c>
      <c r="CC91" s="11">
        <f t="shared" si="325"/>
        <v>0</v>
      </c>
      <c r="CD91" s="11">
        <f t="shared" si="325"/>
        <v>0</v>
      </c>
      <c r="CE91" s="11">
        <f t="shared" si="325"/>
        <v>0</v>
      </c>
      <c r="CF91" s="11">
        <f t="shared" si="325"/>
        <v>0</v>
      </c>
      <c r="CG91" s="11">
        <f t="shared" ref="CC91:CR92" si="326">CG92</f>
        <v>450</v>
      </c>
      <c r="CH91" s="11">
        <f t="shared" si="326"/>
        <v>450</v>
      </c>
      <c r="CI91" s="11">
        <f t="shared" si="326"/>
        <v>0</v>
      </c>
      <c r="CJ91" s="11">
        <f t="shared" si="326"/>
        <v>0</v>
      </c>
      <c r="CK91" s="11">
        <f t="shared" si="326"/>
        <v>0</v>
      </c>
      <c r="CL91" s="11">
        <f t="shared" si="326"/>
        <v>0</v>
      </c>
      <c r="CM91" s="11">
        <f t="shared" si="326"/>
        <v>450</v>
      </c>
      <c r="CN91" s="11">
        <f t="shared" si="326"/>
        <v>450</v>
      </c>
      <c r="CO91" s="11">
        <f t="shared" si="326"/>
        <v>0</v>
      </c>
      <c r="CP91" s="11">
        <f t="shared" si="326"/>
        <v>0</v>
      </c>
      <c r="CQ91" s="11">
        <f t="shared" si="326"/>
        <v>0</v>
      </c>
      <c r="CR91" s="11">
        <f t="shared" si="326"/>
        <v>0</v>
      </c>
      <c r="CS91" s="11">
        <f t="shared" ref="CO91:CV92" si="327">CS92</f>
        <v>450</v>
      </c>
      <c r="CT91" s="11">
        <f t="shared" si="327"/>
        <v>450</v>
      </c>
      <c r="CU91" s="11">
        <f t="shared" si="327"/>
        <v>442</v>
      </c>
      <c r="CV91" s="11">
        <f t="shared" si="327"/>
        <v>442</v>
      </c>
      <c r="CW91" s="34">
        <f t="shared" si="301"/>
        <v>98.222222222222229</v>
      </c>
      <c r="CX91" s="34">
        <f t="shared" si="319"/>
        <v>98.222222222222229</v>
      </c>
    </row>
    <row r="92" spans="1:102" ht="73.5" customHeight="1">
      <c r="A92" s="55" t="s">
        <v>536</v>
      </c>
      <c r="B92" s="14" t="s">
        <v>518</v>
      </c>
      <c r="C92" s="14" t="s">
        <v>22</v>
      </c>
      <c r="D92" s="14" t="s">
        <v>30</v>
      </c>
      <c r="E92" s="14" t="s">
        <v>574</v>
      </c>
      <c r="F92" s="14" t="s">
        <v>92</v>
      </c>
      <c r="G92" s="11"/>
      <c r="H92" s="16"/>
      <c r="I92" s="11"/>
      <c r="J92" s="11"/>
      <c r="K92" s="11"/>
      <c r="L92" s="11"/>
      <c r="M92" s="11"/>
      <c r="N92" s="16"/>
      <c r="O92" s="11">
        <f>O93</f>
        <v>0</v>
      </c>
      <c r="P92" s="11">
        <f t="shared" si="320"/>
        <v>450</v>
      </c>
      <c r="Q92" s="11">
        <f t="shared" si="320"/>
        <v>0</v>
      </c>
      <c r="R92" s="11">
        <f t="shared" si="320"/>
        <v>0</v>
      </c>
      <c r="S92" s="11">
        <f t="shared" si="320"/>
        <v>450</v>
      </c>
      <c r="T92" s="11">
        <f t="shared" si="320"/>
        <v>450</v>
      </c>
      <c r="U92" s="11">
        <f t="shared" si="320"/>
        <v>0</v>
      </c>
      <c r="V92" s="11">
        <f t="shared" si="320"/>
        <v>0</v>
      </c>
      <c r="W92" s="11">
        <f t="shared" si="320"/>
        <v>0</v>
      </c>
      <c r="X92" s="11">
        <f t="shared" si="320"/>
        <v>0</v>
      </c>
      <c r="Y92" s="11">
        <f t="shared" si="320"/>
        <v>450</v>
      </c>
      <c r="Z92" s="11">
        <f t="shared" si="320"/>
        <v>450</v>
      </c>
      <c r="AA92" s="11">
        <f t="shared" si="321"/>
        <v>0</v>
      </c>
      <c r="AB92" s="11">
        <f t="shared" si="321"/>
        <v>0</v>
      </c>
      <c r="AC92" s="11">
        <f t="shared" si="321"/>
        <v>0</v>
      </c>
      <c r="AD92" s="11">
        <f t="shared" si="321"/>
        <v>0</v>
      </c>
      <c r="AE92" s="11">
        <f t="shared" si="321"/>
        <v>450</v>
      </c>
      <c r="AF92" s="11">
        <f t="shared" si="321"/>
        <v>450</v>
      </c>
      <c r="AG92" s="11">
        <f t="shared" si="322"/>
        <v>0</v>
      </c>
      <c r="AH92" s="11">
        <f t="shared" si="322"/>
        <v>0</v>
      </c>
      <c r="AI92" s="11">
        <f t="shared" si="322"/>
        <v>0</v>
      </c>
      <c r="AJ92" s="11">
        <f t="shared" si="322"/>
        <v>0</v>
      </c>
      <c r="AK92" s="11">
        <f t="shared" si="322"/>
        <v>450</v>
      </c>
      <c r="AL92" s="11">
        <f t="shared" si="322"/>
        <v>450</v>
      </c>
      <c r="AM92" s="11">
        <f t="shared" si="322"/>
        <v>0</v>
      </c>
      <c r="AN92" s="11">
        <f t="shared" si="322"/>
        <v>0</v>
      </c>
      <c r="AO92" s="11">
        <f t="shared" si="322"/>
        <v>0</v>
      </c>
      <c r="AP92" s="11">
        <f t="shared" si="322"/>
        <v>0</v>
      </c>
      <c r="AQ92" s="11">
        <f t="shared" si="322"/>
        <v>450</v>
      </c>
      <c r="AR92" s="11">
        <f t="shared" si="322"/>
        <v>450</v>
      </c>
      <c r="AS92" s="11">
        <f t="shared" si="323"/>
        <v>0</v>
      </c>
      <c r="AT92" s="11">
        <f t="shared" si="323"/>
        <v>0</v>
      </c>
      <c r="AU92" s="11">
        <f t="shared" si="323"/>
        <v>0</v>
      </c>
      <c r="AV92" s="11">
        <f t="shared" si="323"/>
        <v>0</v>
      </c>
      <c r="AW92" s="11">
        <f t="shared" si="323"/>
        <v>450</v>
      </c>
      <c r="AX92" s="11">
        <f t="shared" si="323"/>
        <v>450</v>
      </c>
      <c r="AY92" s="11">
        <f t="shared" si="323"/>
        <v>0</v>
      </c>
      <c r="AZ92" s="11">
        <f t="shared" si="323"/>
        <v>0</v>
      </c>
      <c r="BA92" s="11">
        <f t="shared" si="323"/>
        <v>0</v>
      </c>
      <c r="BB92" s="11">
        <f t="shared" si="323"/>
        <v>0</v>
      </c>
      <c r="BC92" s="11">
        <f t="shared" si="323"/>
        <v>450</v>
      </c>
      <c r="BD92" s="11">
        <f t="shared" si="323"/>
        <v>450</v>
      </c>
      <c r="BE92" s="11">
        <f t="shared" si="324"/>
        <v>0</v>
      </c>
      <c r="BF92" s="11">
        <f t="shared" si="324"/>
        <v>0</v>
      </c>
      <c r="BG92" s="11">
        <f t="shared" si="324"/>
        <v>0</v>
      </c>
      <c r="BH92" s="11">
        <f t="shared" si="324"/>
        <v>0</v>
      </c>
      <c r="BI92" s="11">
        <f t="shared" si="324"/>
        <v>450</v>
      </c>
      <c r="BJ92" s="11">
        <f t="shared" si="324"/>
        <v>450</v>
      </c>
      <c r="BK92" s="11">
        <f t="shared" si="324"/>
        <v>0</v>
      </c>
      <c r="BL92" s="11">
        <f t="shared" si="324"/>
        <v>0</v>
      </c>
      <c r="BM92" s="11">
        <f t="shared" si="324"/>
        <v>0</v>
      </c>
      <c r="BN92" s="11">
        <f t="shared" si="324"/>
        <v>0</v>
      </c>
      <c r="BO92" s="11">
        <f t="shared" si="324"/>
        <v>450</v>
      </c>
      <c r="BP92" s="11">
        <f t="shared" si="324"/>
        <v>450</v>
      </c>
      <c r="BQ92" s="11">
        <f t="shared" si="325"/>
        <v>0</v>
      </c>
      <c r="BR92" s="11">
        <f t="shared" si="325"/>
        <v>0</v>
      </c>
      <c r="BS92" s="11">
        <f t="shared" si="325"/>
        <v>0</v>
      </c>
      <c r="BT92" s="11">
        <f t="shared" si="325"/>
        <v>0</v>
      </c>
      <c r="BU92" s="11">
        <f t="shared" si="325"/>
        <v>450</v>
      </c>
      <c r="BV92" s="11">
        <f t="shared" si="325"/>
        <v>450</v>
      </c>
      <c r="BW92" s="11">
        <f t="shared" si="325"/>
        <v>0</v>
      </c>
      <c r="BX92" s="11">
        <f t="shared" si="325"/>
        <v>0</v>
      </c>
      <c r="BY92" s="11">
        <f t="shared" si="325"/>
        <v>0</v>
      </c>
      <c r="BZ92" s="11">
        <f t="shared" si="325"/>
        <v>0</v>
      </c>
      <c r="CA92" s="11">
        <f t="shared" si="325"/>
        <v>450</v>
      </c>
      <c r="CB92" s="11">
        <f t="shared" si="325"/>
        <v>450</v>
      </c>
      <c r="CC92" s="11">
        <f t="shared" si="326"/>
        <v>0</v>
      </c>
      <c r="CD92" s="11">
        <f t="shared" si="326"/>
        <v>0</v>
      </c>
      <c r="CE92" s="11">
        <f t="shared" si="326"/>
        <v>0</v>
      </c>
      <c r="CF92" s="11">
        <f t="shared" si="326"/>
        <v>0</v>
      </c>
      <c r="CG92" s="11">
        <f t="shared" si="326"/>
        <v>450</v>
      </c>
      <c r="CH92" s="11">
        <f t="shared" si="326"/>
        <v>450</v>
      </c>
      <c r="CI92" s="11">
        <f t="shared" si="326"/>
        <v>0</v>
      </c>
      <c r="CJ92" s="11">
        <f t="shared" si="326"/>
        <v>0</v>
      </c>
      <c r="CK92" s="11">
        <f t="shared" si="326"/>
        <v>0</v>
      </c>
      <c r="CL92" s="11">
        <f t="shared" si="326"/>
        <v>0</v>
      </c>
      <c r="CM92" s="11">
        <f t="shared" si="326"/>
        <v>450</v>
      </c>
      <c r="CN92" s="11">
        <f t="shared" si="326"/>
        <v>450</v>
      </c>
      <c r="CO92" s="11">
        <f t="shared" si="327"/>
        <v>0</v>
      </c>
      <c r="CP92" s="11">
        <f t="shared" si="327"/>
        <v>0</v>
      </c>
      <c r="CQ92" s="11">
        <f t="shared" si="327"/>
        <v>0</v>
      </c>
      <c r="CR92" s="11">
        <f t="shared" si="327"/>
        <v>0</v>
      </c>
      <c r="CS92" s="11">
        <f t="shared" si="327"/>
        <v>450</v>
      </c>
      <c r="CT92" s="11">
        <f t="shared" si="327"/>
        <v>450</v>
      </c>
      <c r="CU92" s="11">
        <f t="shared" si="327"/>
        <v>442</v>
      </c>
      <c r="CV92" s="11">
        <f t="shared" si="327"/>
        <v>442</v>
      </c>
      <c r="CW92" s="34">
        <f t="shared" si="301"/>
        <v>98.222222222222229</v>
      </c>
      <c r="CX92" s="34">
        <f t="shared" si="319"/>
        <v>98.222222222222229</v>
      </c>
    </row>
    <row r="93" spans="1:102" ht="36" customHeight="1">
      <c r="A93" s="55" t="s">
        <v>93</v>
      </c>
      <c r="B93" s="14" t="s">
        <v>518</v>
      </c>
      <c r="C93" s="14" t="s">
        <v>22</v>
      </c>
      <c r="D93" s="14" t="s">
        <v>30</v>
      </c>
      <c r="E93" s="14" t="s">
        <v>574</v>
      </c>
      <c r="F93" s="14" t="s">
        <v>94</v>
      </c>
      <c r="G93" s="11"/>
      <c r="H93" s="16"/>
      <c r="I93" s="11"/>
      <c r="J93" s="11"/>
      <c r="K93" s="11"/>
      <c r="L93" s="11"/>
      <c r="M93" s="11"/>
      <c r="N93" s="16"/>
      <c r="O93" s="11"/>
      <c r="P93" s="11">
        <v>450</v>
      </c>
      <c r="Q93" s="11"/>
      <c r="R93" s="11"/>
      <c r="S93" s="11">
        <f>M93+O93+P93+Q93+R93</f>
        <v>450</v>
      </c>
      <c r="T93" s="11">
        <f>N93+P93</f>
        <v>450</v>
      </c>
      <c r="U93" s="11"/>
      <c r="V93" s="11"/>
      <c r="W93" s="11"/>
      <c r="X93" s="11"/>
      <c r="Y93" s="11">
        <f>S93+U93+V93+W93+X93</f>
        <v>450</v>
      </c>
      <c r="Z93" s="11">
        <f>T93+V93</f>
        <v>450</v>
      </c>
      <c r="AA93" s="11"/>
      <c r="AB93" s="11"/>
      <c r="AC93" s="11"/>
      <c r="AD93" s="11"/>
      <c r="AE93" s="11">
        <f>Y93+AA93+AB93+AC93+AD93</f>
        <v>450</v>
      </c>
      <c r="AF93" s="11">
        <f>Z93+AB93</f>
        <v>450</v>
      </c>
      <c r="AG93" s="11"/>
      <c r="AH93" s="11"/>
      <c r="AI93" s="11"/>
      <c r="AJ93" s="11"/>
      <c r="AK93" s="11">
        <f>AE93+AG93+AH93+AI93+AJ93</f>
        <v>450</v>
      </c>
      <c r="AL93" s="11">
        <f>AF93+AH93</f>
        <v>450</v>
      </c>
      <c r="AM93" s="11"/>
      <c r="AN93" s="11"/>
      <c r="AO93" s="11"/>
      <c r="AP93" s="11"/>
      <c r="AQ93" s="11">
        <f>AK93+AM93+AN93+AO93+AP93</f>
        <v>450</v>
      </c>
      <c r="AR93" s="11">
        <f>AL93+AN93</f>
        <v>450</v>
      </c>
      <c r="AS93" s="11"/>
      <c r="AT93" s="11"/>
      <c r="AU93" s="11"/>
      <c r="AV93" s="11"/>
      <c r="AW93" s="11">
        <f>AQ93+AS93+AT93+AU93+AV93</f>
        <v>450</v>
      </c>
      <c r="AX93" s="11">
        <f>AR93+AT93</f>
        <v>450</v>
      </c>
      <c r="AY93" s="11"/>
      <c r="AZ93" s="11"/>
      <c r="BA93" s="11"/>
      <c r="BB93" s="11"/>
      <c r="BC93" s="11">
        <f>AW93+AY93+AZ93+BA93+BB93</f>
        <v>450</v>
      </c>
      <c r="BD93" s="11">
        <f>AX93+AZ93</f>
        <v>450</v>
      </c>
      <c r="BE93" s="11"/>
      <c r="BF93" s="11"/>
      <c r="BG93" s="11"/>
      <c r="BH93" s="11"/>
      <c r="BI93" s="11">
        <f>BC93+BE93+BF93+BG93+BH93</f>
        <v>450</v>
      </c>
      <c r="BJ93" s="11">
        <f>BD93+BF93</f>
        <v>450</v>
      </c>
      <c r="BK93" s="11"/>
      <c r="BL93" s="11"/>
      <c r="BM93" s="11"/>
      <c r="BN93" s="11"/>
      <c r="BO93" s="11">
        <f>BI93+BK93+BL93+BM93+BN93</f>
        <v>450</v>
      </c>
      <c r="BP93" s="11">
        <f>BJ93+BL93</f>
        <v>450</v>
      </c>
      <c r="BQ93" s="11"/>
      <c r="BR93" s="11"/>
      <c r="BS93" s="11"/>
      <c r="BT93" s="11"/>
      <c r="BU93" s="11">
        <f>BO93+BQ93+BR93+BS93+BT93</f>
        <v>450</v>
      </c>
      <c r="BV93" s="11">
        <f>BP93+BR93</f>
        <v>450</v>
      </c>
      <c r="BW93" s="11"/>
      <c r="BX93" s="11"/>
      <c r="BY93" s="11"/>
      <c r="BZ93" s="11"/>
      <c r="CA93" s="11">
        <f>BU93+BW93+BX93+BY93+BZ93</f>
        <v>450</v>
      </c>
      <c r="CB93" s="11">
        <f>BV93+BX93</f>
        <v>450</v>
      </c>
      <c r="CC93" s="11"/>
      <c r="CD93" s="11"/>
      <c r="CE93" s="11"/>
      <c r="CF93" s="11"/>
      <c r="CG93" s="11">
        <f>CA93+CC93+CD93+CE93+CF93</f>
        <v>450</v>
      </c>
      <c r="CH93" s="11">
        <f>CB93+CD93</f>
        <v>450</v>
      </c>
      <c r="CI93" s="11"/>
      <c r="CJ93" s="11"/>
      <c r="CK93" s="11"/>
      <c r="CL93" s="11"/>
      <c r="CM93" s="11">
        <f>CG93+CI93+CJ93+CK93+CL93</f>
        <v>450</v>
      </c>
      <c r="CN93" s="11">
        <f>CH93+CJ93</f>
        <v>450</v>
      </c>
      <c r="CO93" s="11"/>
      <c r="CP93" s="11"/>
      <c r="CQ93" s="11"/>
      <c r="CR93" s="11"/>
      <c r="CS93" s="11">
        <f>CM93+CO93+CP93+CQ93+CR93</f>
        <v>450</v>
      </c>
      <c r="CT93" s="11">
        <f>CN93+CP93</f>
        <v>450</v>
      </c>
      <c r="CU93" s="18">
        <v>442</v>
      </c>
      <c r="CV93" s="18">
        <v>442</v>
      </c>
      <c r="CW93" s="34">
        <f t="shared" si="301"/>
        <v>98.222222222222229</v>
      </c>
      <c r="CX93" s="34">
        <f t="shared" si="319"/>
        <v>98.222222222222229</v>
      </c>
    </row>
    <row r="94" spans="1:102" ht="22.5" customHeight="1">
      <c r="A94" s="55" t="s">
        <v>583</v>
      </c>
      <c r="B94" s="14" t="s">
        <v>518</v>
      </c>
      <c r="C94" s="14" t="s">
        <v>22</v>
      </c>
      <c r="D94" s="14" t="s">
        <v>30</v>
      </c>
      <c r="E94" s="14" t="s">
        <v>575</v>
      </c>
      <c r="F94" s="14"/>
      <c r="G94" s="11"/>
      <c r="H94" s="16"/>
      <c r="I94" s="11"/>
      <c r="J94" s="11"/>
      <c r="K94" s="11"/>
      <c r="L94" s="11"/>
      <c r="M94" s="11"/>
      <c r="N94" s="16"/>
      <c r="O94" s="11">
        <f>O95</f>
        <v>0</v>
      </c>
      <c r="P94" s="11">
        <f t="shared" ref="P94:AG95" si="328">P95</f>
        <v>2668</v>
      </c>
      <c r="Q94" s="11">
        <f t="shared" si="328"/>
        <v>0</v>
      </c>
      <c r="R94" s="11">
        <f t="shared" si="328"/>
        <v>0</v>
      </c>
      <c r="S94" s="11">
        <f t="shared" si="328"/>
        <v>2668</v>
      </c>
      <c r="T94" s="11">
        <f t="shared" si="328"/>
        <v>2668</v>
      </c>
      <c r="U94" s="11">
        <f t="shared" si="328"/>
        <v>0</v>
      </c>
      <c r="V94" s="11">
        <f t="shared" si="328"/>
        <v>0</v>
      </c>
      <c r="W94" s="11">
        <f t="shared" si="328"/>
        <v>0</v>
      </c>
      <c r="X94" s="11">
        <f t="shared" si="328"/>
        <v>0</v>
      </c>
      <c r="Y94" s="11">
        <f t="shared" si="328"/>
        <v>2668</v>
      </c>
      <c r="Z94" s="11">
        <f t="shared" si="328"/>
        <v>2668</v>
      </c>
      <c r="AA94" s="11">
        <f t="shared" si="328"/>
        <v>0</v>
      </c>
      <c r="AB94" s="11">
        <f t="shared" si="328"/>
        <v>0</v>
      </c>
      <c r="AC94" s="11">
        <f t="shared" si="328"/>
        <v>0</v>
      </c>
      <c r="AD94" s="11">
        <f t="shared" si="328"/>
        <v>0</v>
      </c>
      <c r="AE94" s="11">
        <f t="shared" si="328"/>
        <v>2668</v>
      </c>
      <c r="AF94" s="11">
        <f t="shared" ref="AA94:AF95" si="329">AF95</f>
        <v>2668</v>
      </c>
      <c r="AG94" s="11">
        <f t="shared" si="328"/>
        <v>0</v>
      </c>
      <c r="AH94" s="11">
        <f t="shared" ref="AG94:AV95" si="330">AH95</f>
        <v>0</v>
      </c>
      <c r="AI94" s="11">
        <f t="shared" si="330"/>
        <v>0</v>
      </c>
      <c r="AJ94" s="11">
        <f t="shared" si="330"/>
        <v>0</v>
      </c>
      <c r="AK94" s="11">
        <f t="shared" si="330"/>
        <v>2668</v>
      </c>
      <c r="AL94" s="11">
        <f t="shared" si="330"/>
        <v>2668</v>
      </c>
      <c r="AM94" s="11">
        <f t="shared" si="330"/>
        <v>0</v>
      </c>
      <c r="AN94" s="11">
        <f t="shared" si="330"/>
        <v>0</v>
      </c>
      <c r="AO94" s="11">
        <f t="shared" si="330"/>
        <v>0</v>
      </c>
      <c r="AP94" s="11">
        <f t="shared" si="330"/>
        <v>0</v>
      </c>
      <c r="AQ94" s="11">
        <f t="shared" si="330"/>
        <v>2668</v>
      </c>
      <c r="AR94" s="11">
        <f t="shared" si="330"/>
        <v>2668</v>
      </c>
      <c r="AS94" s="11">
        <f t="shared" si="330"/>
        <v>0</v>
      </c>
      <c r="AT94" s="11">
        <f t="shared" si="330"/>
        <v>0</v>
      </c>
      <c r="AU94" s="11">
        <f t="shared" si="330"/>
        <v>0</v>
      </c>
      <c r="AV94" s="11">
        <f t="shared" si="330"/>
        <v>0</v>
      </c>
      <c r="AW94" s="11">
        <f t="shared" ref="AS94:BH95" si="331">AW95</f>
        <v>2668</v>
      </c>
      <c r="AX94" s="11">
        <f t="shared" si="331"/>
        <v>2668</v>
      </c>
      <c r="AY94" s="11">
        <f t="shared" si="331"/>
        <v>0</v>
      </c>
      <c r="AZ94" s="11">
        <f t="shared" si="331"/>
        <v>0</v>
      </c>
      <c r="BA94" s="11">
        <f t="shared" si="331"/>
        <v>0</v>
      </c>
      <c r="BB94" s="11">
        <f t="shared" si="331"/>
        <v>0</v>
      </c>
      <c r="BC94" s="11">
        <f t="shared" si="331"/>
        <v>2668</v>
      </c>
      <c r="BD94" s="11">
        <f t="shared" si="331"/>
        <v>2668</v>
      </c>
      <c r="BE94" s="11">
        <f t="shared" si="331"/>
        <v>0</v>
      </c>
      <c r="BF94" s="11">
        <f t="shared" si="331"/>
        <v>0</v>
      </c>
      <c r="BG94" s="11">
        <f t="shared" si="331"/>
        <v>0</v>
      </c>
      <c r="BH94" s="11">
        <f t="shared" si="331"/>
        <v>0</v>
      </c>
      <c r="BI94" s="11">
        <f t="shared" ref="BE94:BT95" si="332">BI95</f>
        <v>2668</v>
      </c>
      <c r="BJ94" s="11">
        <f t="shared" si="332"/>
        <v>2668</v>
      </c>
      <c r="BK94" s="11">
        <f t="shared" si="332"/>
        <v>0</v>
      </c>
      <c r="BL94" s="11">
        <f t="shared" si="332"/>
        <v>0</v>
      </c>
      <c r="BM94" s="11">
        <f t="shared" si="332"/>
        <v>0</v>
      </c>
      <c r="BN94" s="11">
        <f t="shared" si="332"/>
        <v>0</v>
      </c>
      <c r="BO94" s="11">
        <f t="shared" si="332"/>
        <v>2668</v>
      </c>
      <c r="BP94" s="11">
        <f t="shared" si="332"/>
        <v>2668</v>
      </c>
      <c r="BQ94" s="11">
        <f t="shared" si="332"/>
        <v>0</v>
      </c>
      <c r="BR94" s="11">
        <f t="shared" si="332"/>
        <v>0</v>
      </c>
      <c r="BS94" s="11">
        <f t="shared" si="332"/>
        <v>0</v>
      </c>
      <c r="BT94" s="11">
        <f t="shared" si="332"/>
        <v>0</v>
      </c>
      <c r="BU94" s="11">
        <f t="shared" ref="BQ94:CF95" si="333">BU95</f>
        <v>2668</v>
      </c>
      <c r="BV94" s="11">
        <f t="shared" si="333"/>
        <v>2668</v>
      </c>
      <c r="BW94" s="11">
        <f t="shared" si="333"/>
        <v>0</v>
      </c>
      <c r="BX94" s="11">
        <f t="shared" si="333"/>
        <v>0</v>
      </c>
      <c r="BY94" s="11">
        <f t="shared" si="333"/>
        <v>0</v>
      </c>
      <c r="BZ94" s="11">
        <f t="shared" si="333"/>
        <v>0</v>
      </c>
      <c r="CA94" s="11">
        <f t="shared" si="333"/>
        <v>2668</v>
      </c>
      <c r="CB94" s="11">
        <f t="shared" si="333"/>
        <v>2668</v>
      </c>
      <c r="CC94" s="11">
        <f t="shared" si="333"/>
        <v>0</v>
      </c>
      <c r="CD94" s="11">
        <f t="shared" si="333"/>
        <v>0</v>
      </c>
      <c r="CE94" s="11">
        <f t="shared" si="333"/>
        <v>0</v>
      </c>
      <c r="CF94" s="11">
        <f t="shared" si="333"/>
        <v>0</v>
      </c>
      <c r="CG94" s="11">
        <f t="shared" ref="CC94:CR95" si="334">CG95</f>
        <v>2668</v>
      </c>
      <c r="CH94" s="11">
        <f t="shared" si="334"/>
        <v>2668</v>
      </c>
      <c r="CI94" s="11">
        <f t="shared" si="334"/>
        <v>0</v>
      </c>
      <c r="CJ94" s="11">
        <f t="shared" si="334"/>
        <v>0</v>
      </c>
      <c r="CK94" s="11">
        <f t="shared" si="334"/>
        <v>0</v>
      </c>
      <c r="CL94" s="11">
        <f t="shared" si="334"/>
        <v>0</v>
      </c>
      <c r="CM94" s="11">
        <f t="shared" si="334"/>
        <v>2668</v>
      </c>
      <c r="CN94" s="11">
        <f t="shared" si="334"/>
        <v>2668</v>
      </c>
      <c r="CO94" s="11">
        <f t="shared" si="334"/>
        <v>0</v>
      </c>
      <c r="CP94" s="11">
        <f t="shared" si="334"/>
        <v>0</v>
      </c>
      <c r="CQ94" s="11">
        <f t="shared" si="334"/>
        <v>0</v>
      </c>
      <c r="CR94" s="11">
        <f t="shared" si="334"/>
        <v>0</v>
      </c>
      <c r="CS94" s="11">
        <f t="shared" ref="CO94:CV95" si="335">CS95</f>
        <v>2668</v>
      </c>
      <c r="CT94" s="11">
        <f t="shared" si="335"/>
        <v>2668</v>
      </c>
      <c r="CU94" s="11">
        <f t="shared" si="335"/>
        <v>2665</v>
      </c>
      <c r="CV94" s="11">
        <f t="shared" si="335"/>
        <v>2665</v>
      </c>
      <c r="CW94" s="34">
        <f t="shared" si="301"/>
        <v>99.887556221889056</v>
      </c>
      <c r="CX94" s="34">
        <f t="shared" si="319"/>
        <v>99.887556221889056</v>
      </c>
    </row>
    <row r="95" spans="1:102" ht="72.75" customHeight="1">
      <c r="A95" s="55" t="s">
        <v>536</v>
      </c>
      <c r="B95" s="14" t="s">
        <v>518</v>
      </c>
      <c r="C95" s="14" t="s">
        <v>22</v>
      </c>
      <c r="D95" s="14" t="s">
        <v>30</v>
      </c>
      <c r="E95" s="14" t="s">
        <v>575</v>
      </c>
      <c r="F95" s="14" t="s">
        <v>92</v>
      </c>
      <c r="G95" s="11"/>
      <c r="H95" s="16"/>
      <c r="I95" s="11"/>
      <c r="J95" s="11"/>
      <c r="K95" s="11"/>
      <c r="L95" s="11"/>
      <c r="M95" s="11"/>
      <c r="N95" s="16"/>
      <c r="O95" s="11">
        <f>O96</f>
        <v>0</v>
      </c>
      <c r="P95" s="11">
        <f t="shared" si="328"/>
        <v>2668</v>
      </c>
      <c r="Q95" s="11">
        <f t="shared" si="328"/>
        <v>0</v>
      </c>
      <c r="R95" s="11">
        <f t="shared" si="328"/>
        <v>0</v>
      </c>
      <c r="S95" s="11">
        <f t="shared" si="328"/>
        <v>2668</v>
      </c>
      <c r="T95" s="11">
        <f t="shared" si="328"/>
        <v>2668</v>
      </c>
      <c r="U95" s="11">
        <f t="shared" si="328"/>
        <v>0</v>
      </c>
      <c r="V95" s="11">
        <f t="shared" si="328"/>
        <v>0</v>
      </c>
      <c r="W95" s="11">
        <f t="shared" si="328"/>
        <v>0</v>
      </c>
      <c r="X95" s="11">
        <f t="shared" si="328"/>
        <v>0</v>
      </c>
      <c r="Y95" s="11">
        <f t="shared" si="328"/>
        <v>2668</v>
      </c>
      <c r="Z95" s="11">
        <f t="shared" si="328"/>
        <v>2668</v>
      </c>
      <c r="AA95" s="11">
        <f t="shared" si="329"/>
        <v>0</v>
      </c>
      <c r="AB95" s="11">
        <f t="shared" si="329"/>
        <v>0</v>
      </c>
      <c r="AC95" s="11">
        <f t="shared" si="329"/>
        <v>0</v>
      </c>
      <c r="AD95" s="11">
        <f t="shared" si="329"/>
        <v>0</v>
      </c>
      <c r="AE95" s="11">
        <f t="shared" si="329"/>
        <v>2668</v>
      </c>
      <c r="AF95" s="11">
        <f t="shared" si="329"/>
        <v>2668</v>
      </c>
      <c r="AG95" s="11">
        <f t="shared" si="330"/>
        <v>0</v>
      </c>
      <c r="AH95" s="11">
        <f t="shared" si="330"/>
        <v>0</v>
      </c>
      <c r="AI95" s="11">
        <f t="shared" si="330"/>
        <v>0</v>
      </c>
      <c r="AJ95" s="11">
        <f t="shared" si="330"/>
        <v>0</v>
      </c>
      <c r="AK95" s="11">
        <f t="shared" si="330"/>
        <v>2668</v>
      </c>
      <c r="AL95" s="11">
        <f t="shared" si="330"/>
        <v>2668</v>
      </c>
      <c r="AM95" s="11">
        <f t="shared" si="330"/>
        <v>0</v>
      </c>
      <c r="AN95" s="11">
        <f t="shared" si="330"/>
        <v>0</v>
      </c>
      <c r="AO95" s="11">
        <f t="shared" si="330"/>
        <v>0</v>
      </c>
      <c r="AP95" s="11">
        <f t="shared" si="330"/>
        <v>0</v>
      </c>
      <c r="AQ95" s="11">
        <f t="shared" si="330"/>
        <v>2668</v>
      </c>
      <c r="AR95" s="11">
        <f t="shared" si="330"/>
        <v>2668</v>
      </c>
      <c r="AS95" s="11">
        <f t="shared" si="331"/>
        <v>0</v>
      </c>
      <c r="AT95" s="11">
        <f t="shared" si="331"/>
        <v>0</v>
      </c>
      <c r="AU95" s="11">
        <f t="shared" si="331"/>
        <v>0</v>
      </c>
      <c r="AV95" s="11">
        <f t="shared" si="331"/>
        <v>0</v>
      </c>
      <c r="AW95" s="11">
        <f t="shared" si="331"/>
        <v>2668</v>
      </c>
      <c r="AX95" s="11">
        <f t="shared" si="331"/>
        <v>2668</v>
      </c>
      <c r="AY95" s="11">
        <f t="shared" si="331"/>
        <v>0</v>
      </c>
      <c r="AZ95" s="11">
        <f t="shared" si="331"/>
        <v>0</v>
      </c>
      <c r="BA95" s="11">
        <f t="shared" si="331"/>
        <v>0</v>
      </c>
      <c r="BB95" s="11">
        <f t="shared" si="331"/>
        <v>0</v>
      </c>
      <c r="BC95" s="11">
        <f t="shared" si="331"/>
        <v>2668</v>
      </c>
      <c r="BD95" s="11">
        <f t="shared" si="331"/>
        <v>2668</v>
      </c>
      <c r="BE95" s="11">
        <f t="shared" si="332"/>
        <v>0</v>
      </c>
      <c r="BF95" s="11">
        <f t="shared" si="332"/>
        <v>0</v>
      </c>
      <c r="BG95" s="11">
        <f t="shared" si="332"/>
        <v>0</v>
      </c>
      <c r="BH95" s="11">
        <f t="shared" si="332"/>
        <v>0</v>
      </c>
      <c r="BI95" s="11">
        <f t="shared" si="332"/>
        <v>2668</v>
      </c>
      <c r="BJ95" s="11">
        <f t="shared" si="332"/>
        <v>2668</v>
      </c>
      <c r="BK95" s="11">
        <f t="shared" si="332"/>
        <v>0</v>
      </c>
      <c r="BL95" s="11">
        <f t="shared" si="332"/>
        <v>0</v>
      </c>
      <c r="BM95" s="11">
        <f t="shared" si="332"/>
        <v>0</v>
      </c>
      <c r="BN95" s="11">
        <f t="shared" si="332"/>
        <v>0</v>
      </c>
      <c r="BO95" s="11">
        <f t="shared" si="332"/>
        <v>2668</v>
      </c>
      <c r="BP95" s="11">
        <f t="shared" si="332"/>
        <v>2668</v>
      </c>
      <c r="BQ95" s="11">
        <f t="shared" si="333"/>
        <v>0</v>
      </c>
      <c r="BR95" s="11">
        <f t="shared" si="333"/>
        <v>0</v>
      </c>
      <c r="BS95" s="11">
        <f t="shared" si="333"/>
        <v>0</v>
      </c>
      <c r="BT95" s="11">
        <f t="shared" si="333"/>
        <v>0</v>
      </c>
      <c r="BU95" s="11">
        <f t="shared" si="333"/>
        <v>2668</v>
      </c>
      <c r="BV95" s="11">
        <f t="shared" si="333"/>
        <v>2668</v>
      </c>
      <c r="BW95" s="11">
        <f t="shared" si="333"/>
        <v>0</v>
      </c>
      <c r="BX95" s="11">
        <f t="shared" si="333"/>
        <v>0</v>
      </c>
      <c r="BY95" s="11">
        <f t="shared" si="333"/>
        <v>0</v>
      </c>
      <c r="BZ95" s="11">
        <f t="shared" si="333"/>
        <v>0</v>
      </c>
      <c r="CA95" s="11">
        <f t="shared" si="333"/>
        <v>2668</v>
      </c>
      <c r="CB95" s="11">
        <f t="shared" si="333"/>
        <v>2668</v>
      </c>
      <c r="CC95" s="11">
        <f t="shared" si="334"/>
        <v>0</v>
      </c>
      <c r="CD95" s="11">
        <f t="shared" si="334"/>
        <v>0</v>
      </c>
      <c r="CE95" s="11">
        <f t="shared" si="334"/>
        <v>0</v>
      </c>
      <c r="CF95" s="11">
        <f t="shared" si="334"/>
        <v>0</v>
      </c>
      <c r="CG95" s="11">
        <f t="shared" si="334"/>
        <v>2668</v>
      </c>
      <c r="CH95" s="11">
        <f t="shared" si="334"/>
        <v>2668</v>
      </c>
      <c r="CI95" s="11">
        <f t="shared" si="334"/>
        <v>0</v>
      </c>
      <c r="CJ95" s="11">
        <f t="shared" si="334"/>
        <v>0</v>
      </c>
      <c r="CK95" s="11">
        <f t="shared" si="334"/>
        <v>0</v>
      </c>
      <c r="CL95" s="11">
        <f t="shared" si="334"/>
        <v>0</v>
      </c>
      <c r="CM95" s="11">
        <f t="shared" si="334"/>
        <v>2668</v>
      </c>
      <c r="CN95" s="11">
        <f t="shared" si="334"/>
        <v>2668</v>
      </c>
      <c r="CO95" s="11">
        <f t="shared" si="335"/>
        <v>0</v>
      </c>
      <c r="CP95" s="11">
        <f t="shared" si="335"/>
        <v>0</v>
      </c>
      <c r="CQ95" s="11">
        <f t="shared" si="335"/>
        <v>0</v>
      </c>
      <c r="CR95" s="11">
        <f t="shared" si="335"/>
        <v>0</v>
      </c>
      <c r="CS95" s="11">
        <f t="shared" si="335"/>
        <v>2668</v>
      </c>
      <c r="CT95" s="11">
        <f t="shared" si="335"/>
        <v>2668</v>
      </c>
      <c r="CU95" s="11">
        <f t="shared" si="335"/>
        <v>2665</v>
      </c>
      <c r="CV95" s="11">
        <f t="shared" si="335"/>
        <v>2665</v>
      </c>
      <c r="CW95" s="34">
        <f t="shared" si="301"/>
        <v>99.887556221889056</v>
      </c>
      <c r="CX95" s="34">
        <f t="shared" si="319"/>
        <v>99.887556221889056</v>
      </c>
    </row>
    <row r="96" spans="1:102" ht="33">
      <c r="A96" s="55" t="s">
        <v>93</v>
      </c>
      <c r="B96" s="14" t="s">
        <v>518</v>
      </c>
      <c r="C96" s="14" t="s">
        <v>22</v>
      </c>
      <c r="D96" s="14" t="s">
        <v>30</v>
      </c>
      <c r="E96" s="14" t="s">
        <v>575</v>
      </c>
      <c r="F96" s="14" t="s">
        <v>94</v>
      </c>
      <c r="G96" s="11"/>
      <c r="H96" s="16"/>
      <c r="I96" s="11"/>
      <c r="J96" s="11"/>
      <c r="K96" s="11"/>
      <c r="L96" s="11"/>
      <c r="M96" s="11"/>
      <c r="N96" s="16"/>
      <c r="O96" s="11"/>
      <c r="P96" s="11">
        <v>2668</v>
      </c>
      <c r="Q96" s="11"/>
      <c r="R96" s="11"/>
      <c r="S96" s="11">
        <f>M96+O96+P96+Q96+R96</f>
        <v>2668</v>
      </c>
      <c r="T96" s="11">
        <f>N96+P96</f>
        <v>2668</v>
      </c>
      <c r="U96" s="11"/>
      <c r="V96" s="11"/>
      <c r="W96" s="11"/>
      <c r="X96" s="11"/>
      <c r="Y96" s="11">
        <f>S96+U96+V96+W96+X96</f>
        <v>2668</v>
      </c>
      <c r="Z96" s="11">
        <f>T96+V96</f>
        <v>2668</v>
      </c>
      <c r="AA96" s="11"/>
      <c r="AB96" s="11"/>
      <c r="AC96" s="11"/>
      <c r="AD96" s="11"/>
      <c r="AE96" s="11">
        <f>Y96+AA96+AB96+AC96+AD96</f>
        <v>2668</v>
      </c>
      <c r="AF96" s="11">
        <f>Z96+AB96</f>
        <v>2668</v>
      </c>
      <c r="AG96" s="11"/>
      <c r="AH96" s="11"/>
      <c r="AI96" s="11"/>
      <c r="AJ96" s="11"/>
      <c r="AK96" s="11">
        <f>AE96+AG96+AH96+AI96+AJ96</f>
        <v>2668</v>
      </c>
      <c r="AL96" s="11">
        <f>AF96+AH96</f>
        <v>2668</v>
      </c>
      <c r="AM96" s="11"/>
      <c r="AN96" s="11"/>
      <c r="AO96" s="11"/>
      <c r="AP96" s="11"/>
      <c r="AQ96" s="11">
        <f>AK96+AM96+AN96+AO96+AP96</f>
        <v>2668</v>
      </c>
      <c r="AR96" s="11">
        <f>AL96+AN96</f>
        <v>2668</v>
      </c>
      <c r="AS96" s="11"/>
      <c r="AT96" s="11"/>
      <c r="AU96" s="11"/>
      <c r="AV96" s="11"/>
      <c r="AW96" s="11">
        <f>AQ96+AS96+AT96+AU96+AV96</f>
        <v>2668</v>
      </c>
      <c r="AX96" s="11">
        <f>AR96+AT96</f>
        <v>2668</v>
      </c>
      <c r="AY96" s="11"/>
      <c r="AZ96" s="11"/>
      <c r="BA96" s="11"/>
      <c r="BB96" s="11"/>
      <c r="BC96" s="11">
        <f>AW96+AY96+AZ96+BA96+BB96</f>
        <v>2668</v>
      </c>
      <c r="BD96" s="11">
        <f>AX96+AZ96</f>
        <v>2668</v>
      </c>
      <c r="BE96" s="11"/>
      <c r="BF96" s="11"/>
      <c r="BG96" s="11"/>
      <c r="BH96" s="11"/>
      <c r="BI96" s="11">
        <f>BC96+BE96+BF96+BG96+BH96</f>
        <v>2668</v>
      </c>
      <c r="BJ96" s="11">
        <f>BD96+BF96</f>
        <v>2668</v>
      </c>
      <c r="BK96" s="11"/>
      <c r="BL96" s="11"/>
      <c r="BM96" s="11"/>
      <c r="BN96" s="11"/>
      <c r="BO96" s="11">
        <f>BI96+BK96+BL96+BM96+BN96</f>
        <v>2668</v>
      </c>
      <c r="BP96" s="11">
        <f>BJ96+BL96</f>
        <v>2668</v>
      </c>
      <c r="BQ96" s="11"/>
      <c r="BR96" s="11"/>
      <c r="BS96" s="11"/>
      <c r="BT96" s="11"/>
      <c r="BU96" s="11">
        <f>BO96+BQ96+BR96+BS96+BT96</f>
        <v>2668</v>
      </c>
      <c r="BV96" s="11">
        <f>BP96+BR96</f>
        <v>2668</v>
      </c>
      <c r="BW96" s="11"/>
      <c r="BX96" s="11"/>
      <c r="BY96" s="11"/>
      <c r="BZ96" s="11"/>
      <c r="CA96" s="11">
        <f>BU96+BW96+BX96+BY96+BZ96</f>
        <v>2668</v>
      </c>
      <c r="CB96" s="11">
        <f>BV96+BX96</f>
        <v>2668</v>
      </c>
      <c r="CC96" s="11"/>
      <c r="CD96" s="11"/>
      <c r="CE96" s="11"/>
      <c r="CF96" s="11"/>
      <c r="CG96" s="11">
        <f>CA96+CC96+CD96+CE96+CF96</f>
        <v>2668</v>
      </c>
      <c r="CH96" s="11">
        <f>CB96+CD96</f>
        <v>2668</v>
      </c>
      <c r="CI96" s="11"/>
      <c r="CJ96" s="11"/>
      <c r="CK96" s="11"/>
      <c r="CL96" s="11"/>
      <c r="CM96" s="11">
        <f>CG96+CI96+CJ96+CK96+CL96</f>
        <v>2668</v>
      </c>
      <c r="CN96" s="11">
        <f>CH96+CJ96</f>
        <v>2668</v>
      </c>
      <c r="CO96" s="11"/>
      <c r="CP96" s="11"/>
      <c r="CQ96" s="11"/>
      <c r="CR96" s="11"/>
      <c r="CS96" s="11">
        <f>CM96+CO96+CP96+CQ96+CR96</f>
        <v>2668</v>
      </c>
      <c r="CT96" s="11">
        <f>CN96+CP96</f>
        <v>2668</v>
      </c>
      <c r="CU96" s="18">
        <v>2665</v>
      </c>
      <c r="CV96" s="18">
        <v>2665</v>
      </c>
      <c r="CW96" s="34">
        <f t="shared" si="301"/>
        <v>99.887556221889056</v>
      </c>
      <c r="CX96" s="34">
        <f t="shared" si="319"/>
        <v>99.887556221889056</v>
      </c>
    </row>
    <row r="97" spans="1:102" ht="33">
      <c r="A97" s="55" t="s">
        <v>584</v>
      </c>
      <c r="B97" s="14" t="s">
        <v>518</v>
      </c>
      <c r="C97" s="14" t="s">
        <v>22</v>
      </c>
      <c r="D97" s="14" t="s">
        <v>30</v>
      </c>
      <c r="E97" s="14" t="s">
        <v>576</v>
      </c>
      <c r="F97" s="14"/>
      <c r="G97" s="11"/>
      <c r="H97" s="16"/>
      <c r="I97" s="11"/>
      <c r="J97" s="11"/>
      <c r="K97" s="11"/>
      <c r="L97" s="11"/>
      <c r="M97" s="11"/>
      <c r="N97" s="16"/>
      <c r="O97" s="11">
        <f>O98</f>
        <v>0</v>
      </c>
      <c r="P97" s="11">
        <f t="shared" ref="P97:AG98" si="336">P98</f>
        <v>255</v>
      </c>
      <c r="Q97" s="11">
        <f t="shared" si="336"/>
        <v>0</v>
      </c>
      <c r="R97" s="11">
        <f t="shared" si="336"/>
        <v>0</v>
      </c>
      <c r="S97" s="11">
        <f t="shared" si="336"/>
        <v>255</v>
      </c>
      <c r="T97" s="11">
        <f t="shared" si="336"/>
        <v>255</v>
      </c>
      <c r="U97" s="11">
        <f t="shared" si="336"/>
        <v>0</v>
      </c>
      <c r="V97" s="11">
        <f t="shared" si="336"/>
        <v>0</v>
      </c>
      <c r="W97" s="11">
        <f t="shared" si="336"/>
        <v>0</v>
      </c>
      <c r="X97" s="11">
        <f t="shared" si="336"/>
        <v>0</v>
      </c>
      <c r="Y97" s="11">
        <f t="shared" si="336"/>
        <v>255</v>
      </c>
      <c r="Z97" s="11">
        <f t="shared" si="336"/>
        <v>255</v>
      </c>
      <c r="AA97" s="11">
        <f t="shared" si="336"/>
        <v>0</v>
      </c>
      <c r="AB97" s="11">
        <f t="shared" si="336"/>
        <v>0</v>
      </c>
      <c r="AC97" s="11">
        <f t="shared" si="336"/>
        <v>0</v>
      </c>
      <c r="AD97" s="11">
        <f t="shared" si="336"/>
        <v>0</v>
      </c>
      <c r="AE97" s="11">
        <f t="shared" si="336"/>
        <v>255</v>
      </c>
      <c r="AF97" s="11">
        <f t="shared" ref="AA97:AF98" si="337">AF98</f>
        <v>255</v>
      </c>
      <c r="AG97" s="11">
        <f t="shared" si="336"/>
        <v>0</v>
      </c>
      <c r="AH97" s="11">
        <f t="shared" ref="AG97:AV98" si="338">AH98</f>
        <v>0</v>
      </c>
      <c r="AI97" s="11">
        <f t="shared" si="338"/>
        <v>0</v>
      </c>
      <c r="AJ97" s="11">
        <f t="shared" si="338"/>
        <v>0</v>
      </c>
      <c r="AK97" s="11">
        <f t="shared" si="338"/>
        <v>255</v>
      </c>
      <c r="AL97" s="11">
        <f t="shared" si="338"/>
        <v>255</v>
      </c>
      <c r="AM97" s="11">
        <f t="shared" si="338"/>
        <v>0</v>
      </c>
      <c r="AN97" s="11">
        <f t="shared" si="338"/>
        <v>0</v>
      </c>
      <c r="AO97" s="11">
        <f t="shared" si="338"/>
        <v>0</v>
      </c>
      <c r="AP97" s="11">
        <f t="shared" si="338"/>
        <v>0</v>
      </c>
      <c r="AQ97" s="11">
        <f t="shared" si="338"/>
        <v>255</v>
      </c>
      <c r="AR97" s="11">
        <f t="shared" si="338"/>
        <v>255</v>
      </c>
      <c r="AS97" s="11">
        <f t="shared" si="338"/>
        <v>0</v>
      </c>
      <c r="AT97" s="11">
        <f t="shared" si="338"/>
        <v>0</v>
      </c>
      <c r="AU97" s="11">
        <f t="shared" si="338"/>
        <v>0</v>
      </c>
      <c r="AV97" s="11">
        <f t="shared" si="338"/>
        <v>0</v>
      </c>
      <c r="AW97" s="11">
        <f t="shared" ref="AS97:BH98" si="339">AW98</f>
        <v>255</v>
      </c>
      <c r="AX97" s="11">
        <f t="shared" si="339"/>
        <v>255</v>
      </c>
      <c r="AY97" s="11">
        <f t="shared" si="339"/>
        <v>0</v>
      </c>
      <c r="AZ97" s="11">
        <f t="shared" si="339"/>
        <v>0</v>
      </c>
      <c r="BA97" s="11">
        <f t="shared" si="339"/>
        <v>0</v>
      </c>
      <c r="BB97" s="11">
        <f t="shared" si="339"/>
        <v>0</v>
      </c>
      <c r="BC97" s="11">
        <f t="shared" si="339"/>
        <v>255</v>
      </c>
      <c r="BD97" s="11">
        <f t="shared" si="339"/>
        <v>255</v>
      </c>
      <c r="BE97" s="11">
        <f t="shared" si="339"/>
        <v>0</v>
      </c>
      <c r="BF97" s="11">
        <f t="shared" si="339"/>
        <v>0</v>
      </c>
      <c r="BG97" s="11">
        <f t="shared" si="339"/>
        <v>0</v>
      </c>
      <c r="BH97" s="11">
        <f t="shared" si="339"/>
        <v>0</v>
      </c>
      <c r="BI97" s="11">
        <f t="shared" ref="BE97:BT98" si="340">BI98</f>
        <v>255</v>
      </c>
      <c r="BJ97" s="11">
        <f t="shared" si="340"/>
        <v>255</v>
      </c>
      <c r="BK97" s="11">
        <f t="shared" si="340"/>
        <v>0</v>
      </c>
      <c r="BL97" s="11">
        <f t="shared" si="340"/>
        <v>0</v>
      </c>
      <c r="BM97" s="11">
        <f t="shared" si="340"/>
        <v>0</v>
      </c>
      <c r="BN97" s="11">
        <f t="shared" si="340"/>
        <v>0</v>
      </c>
      <c r="BO97" s="11">
        <f t="shared" si="340"/>
        <v>255</v>
      </c>
      <c r="BP97" s="11">
        <f t="shared" si="340"/>
        <v>255</v>
      </c>
      <c r="BQ97" s="11">
        <f t="shared" si="340"/>
        <v>0</v>
      </c>
      <c r="BR97" s="11">
        <f t="shared" si="340"/>
        <v>0</v>
      </c>
      <c r="BS97" s="11">
        <f t="shared" si="340"/>
        <v>0</v>
      </c>
      <c r="BT97" s="11">
        <f t="shared" si="340"/>
        <v>0</v>
      </c>
      <c r="BU97" s="11">
        <f t="shared" ref="BQ97:CF98" si="341">BU98</f>
        <v>255</v>
      </c>
      <c r="BV97" s="11">
        <f t="shared" si="341"/>
        <v>255</v>
      </c>
      <c r="BW97" s="11">
        <f t="shared" si="341"/>
        <v>0</v>
      </c>
      <c r="BX97" s="11">
        <f t="shared" si="341"/>
        <v>0</v>
      </c>
      <c r="BY97" s="11">
        <f t="shared" si="341"/>
        <v>0</v>
      </c>
      <c r="BZ97" s="11">
        <f t="shared" si="341"/>
        <v>0</v>
      </c>
      <c r="CA97" s="11">
        <f t="shared" si="341"/>
        <v>255</v>
      </c>
      <c r="CB97" s="11">
        <f t="shared" si="341"/>
        <v>255</v>
      </c>
      <c r="CC97" s="11">
        <f t="shared" si="341"/>
        <v>0</v>
      </c>
      <c r="CD97" s="11">
        <f t="shared" si="341"/>
        <v>0</v>
      </c>
      <c r="CE97" s="11">
        <f t="shared" si="341"/>
        <v>0</v>
      </c>
      <c r="CF97" s="11">
        <f t="shared" si="341"/>
        <v>0</v>
      </c>
      <c r="CG97" s="11">
        <f t="shared" ref="CC97:CR98" si="342">CG98</f>
        <v>255</v>
      </c>
      <c r="CH97" s="11">
        <f t="shared" si="342"/>
        <v>255</v>
      </c>
      <c r="CI97" s="11">
        <f t="shared" si="342"/>
        <v>0</v>
      </c>
      <c r="CJ97" s="11">
        <f t="shared" si="342"/>
        <v>0</v>
      </c>
      <c r="CK97" s="11">
        <f t="shared" si="342"/>
        <v>0</v>
      </c>
      <c r="CL97" s="11">
        <f t="shared" si="342"/>
        <v>0</v>
      </c>
      <c r="CM97" s="11">
        <f t="shared" si="342"/>
        <v>255</v>
      </c>
      <c r="CN97" s="11">
        <f t="shared" si="342"/>
        <v>255</v>
      </c>
      <c r="CO97" s="11">
        <f t="shared" si="342"/>
        <v>0</v>
      </c>
      <c r="CP97" s="11">
        <f t="shared" si="342"/>
        <v>0</v>
      </c>
      <c r="CQ97" s="11">
        <f t="shared" si="342"/>
        <v>0</v>
      </c>
      <c r="CR97" s="11">
        <f t="shared" si="342"/>
        <v>0</v>
      </c>
      <c r="CS97" s="11">
        <f t="shared" ref="CO97:CV98" si="343">CS98</f>
        <v>255</v>
      </c>
      <c r="CT97" s="11">
        <f t="shared" si="343"/>
        <v>255</v>
      </c>
      <c r="CU97" s="11">
        <f t="shared" si="343"/>
        <v>159</v>
      </c>
      <c r="CV97" s="11">
        <f t="shared" si="343"/>
        <v>159</v>
      </c>
      <c r="CW97" s="34">
        <f t="shared" si="301"/>
        <v>62.352941176470587</v>
      </c>
      <c r="CX97" s="34">
        <f t="shared" si="319"/>
        <v>62.352941176470587</v>
      </c>
    </row>
    <row r="98" spans="1:102" ht="66.75" customHeight="1">
      <c r="A98" s="55" t="s">
        <v>536</v>
      </c>
      <c r="B98" s="14" t="s">
        <v>518</v>
      </c>
      <c r="C98" s="14" t="s">
        <v>22</v>
      </c>
      <c r="D98" s="14" t="s">
        <v>30</v>
      </c>
      <c r="E98" s="14" t="s">
        <v>576</v>
      </c>
      <c r="F98" s="14" t="s">
        <v>92</v>
      </c>
      <c r="G98" s="11"/>
      <c r="H98" s="16"/>
      <c r="I98" s="11"/>
      <c r="J98" s="11"/>
      <c r="K98" s="11"/>
      <c r="L98" s="11"/>
      <c r="M98" s="11"/>
      <c r="N98" s="16"/>
      <c r="O98" s="11">
        <f>O99</f>
        <v>0</v>
      </c>
      <c r="P98" s="11">
        <f t="shared" si="336"/>
        <v>255</v>
      </c>
      <c r="Q98" s="11">
        <f t="shared" si="336"/>
        <v>0</v>
      </c>
      <c r="R98" s="11">
        <f t="shared" si="336"/>
        <v>0</v>
      </c>
      <c r="S98" s="11">
        <f t="shared" si="336"/>
        <v>255</v>
      </c>
      <c r="T98" s="11">
        <f t="shared" si="336"/>
        <v>255</v>
      </c>
      <c r="U98" s="11">
        <f t="shared" si="336"/>
        <v>0</v>
      </c>
      <c r="V98" s="11">
        <f t="shared" si="336"/>
        <v>0</v>
      </c>
      <c r="W98" s="11">
        <f t="shared" si="336"/>
        <v>0</v>
      </c>
      <c r="X98" s="11">
        <f t="shared" si="336"/>
        <v>0</v>
      </c>
      <c r="Y98" s="11">
        <f t="shared" si="336"/>
        <v>255</v>
      </c>
      <c r="Z98" s="11">
        <f t="shared" si="336"/>
        <v>255</v>
      </c>
      <c r="AA98" s="11">
        <f t="shared" si="337"/>
        <v>0</v>
      </c>
      <c r="AB98" s="11">
        <f t="shared" si="337"/>
        <v>0</v>
      </c>
      <c r="AC98" s="11">
        <f t="shared" si="337"/>
        <v>0</v>
      </c>
      <c r="AD98" s="11">
        <f t="shared" si="337"/>
        <v>0</v>
      </c>
      <c r="AE98" s="11">
        <f t="shared" si="337"/>
        <v>255</v>
      </c>
      <c r="AF98" s="11">
        <f t="shared" si="337"/>
        <v>255</v>
      </c>
      <c r="AG98" s="11">
        <f t="shared" si="338"/>
        <v>0</v>
      </c>
      <c r="AH98" s="11">
        <f t="shared" si="338"/>
        <v>0</v>
      </c>
      <c r="AI98" s="11">
        <f t="shared" si="338"/>
        <v>0</v>
      </c>
      <c r="AJ98" s="11">
        <f t="shared" si="338"/>
        <v>0</v>
      </c>
      <c r="AK98" s="11">
        <f t="shared" si="338"/>
        <v>255</v>
      </c>
      <c r="AL98" s="11">
        <f t="shared" si="338"/>
        <v>255</v>
      </c>
      <c r="AM98" s="11">
        <f t="shared" si="338"/>
        <v>0</v>
      </c>
      <c r="AN98" s="11">
        <f t="shared" si="338"/>
        <v>0</v>
      </c>
      <c r="AO98" s="11">
        <f t="shared" si="338"/>
        <v>0</v>
      </c>
      <c r="AP98" s="11">
        <f t="shared" si="338"/>
        <v>0</v>
      </c>
      <c r="AQ98" s="11">
        <f t="shared" si="338"/>
        <v>255</v>
      </c>
      <c r="AR98" s="11">
        <f t="shared" si="338"/>
        <v>255</v>
      </c>
      <c r="AS98" s="11">
        <f t="shared" si="339"/>
        <v>0</v>
      </c>
      <c r="AT98" s="11">
        <f t="shared" si="339"/>
        <v>0</v>
      </c>
      <c r="AU98" s="11">
        <f t="shared" si="339"/>
        <v>0</v>
      </c>
      <c r="AV98" s="11">
        <f t="shared" si="339"/>
        <v>0</v>
      </c>
      <c r="AW98" s="11">
        <f t="shared" si="339"/>
        <v>255</v>
      </c>
      <c r="AX98" s="11">
        <f t="shared" si="339"/>
        <v>255</v>
      </c>
      <c r="AY98" s="11">
        <f t="shared" si="339"/>
        <v>0</v>
      </c>
      <c r="AZ98" s="11">
        <f t="shared" si="339"/>
        <v>0</v>
      </c>
      <c r="BA98" s="11">
        <f t="shared" si="339"/>
        <v>0</v>
      </c>
      <c r="BB98" s="11">
        <f t="shared" si="339"/>
        <v>0</v>
      </c>
      <c r="BC98" s="11">
        <f t="shared" si="339"/>
        <v>255</v>
      </c>
      <c r="BD98" s="11">
        <f t="shared" si="339"/>
        <v>255</v>
      </c>
      <c r="BE98" s="11">
        <f t="shared" si="340"/>
        <v>0</v>
      </c>
      <c r="BF98" s="11">
        <f t="shared" si="340"/>
        <v>0</v>
      </c>
      <c r="BG98" s="11">
        <f t="shared" si="340"/>
        <v>0</v>
      </c>
      <c r="BH98" s="11">
        <f t="shared" si="340"/>
        <v>0</v>
      </c>
      <c r="BI98" s="11">
        <f t="shared" si="340"/>
        <v>255</v>
      </c>
      <c r="BJ98" s="11">
        <f t="shared" si="340"/>
        <v>255</v>
      </c>
      <c r="BK98" s="11">
        <f t="shared" si="340"/>
        <v>0</v>
      </c>
      <c r="BL98" s="11">
        <f t="shared" si="340"/>
        <v>0</v>
      </c>
      <c r="BM98" s="11">
        <f t="shared" si="340"/>
        <v>0</v>
      </c>
      <c r="BN98" s="11">
        <f t="shared" si="340"/>
        <v>0</v>
      </c>
      <c r="BO98" s="11">
        <f t="shared" si="340"/>
        <v>255</v>
      </c>
      <c r="BP98" s="11">
        <f t="shared" si="340"/>
        <v>255</v>
      </c>
      <c r="BQ98" s="11">
        <f t="shared" si="341"/>
        <v>0</v>
      </c>
      <c r="BR98" s="11">
        <f t="shared" si="341"/>
        <v>0</v>
      </c>
      <c r="BS98" s="11">
        <f t="shared" si="341"/>
        <v>0</v>
      </c>
      <c r="BT98" s="11">
        <f t="shared" si="341"/>
        <v>0</v>
      </c>
      <c r="BU98" s="11">
        <f t="shared" si="341"/>
        <v>255</v>
      </c>
      <c r="BV98" s="11">
        <f t="shared" si="341"/>
        <v>255</v>
      </c>
      <c r="BW98" s="11">
        <f t="shared" si="341"/>
        <v>0</v>
      </c>
      <c r="BX98" s="11">
        <f t="shared" si="341"/>
        <v>0</v>
      </c>
      <c r="BY98" s="11">
        <f t="shared" si="341"/>
        <v>0</v>
      </c>
      <c r="BZ98" s="11">
        <f t="shared" si="341"/>
        <v>0</v>
      </c>
      <c r="CA98" s="11">
        <f t="shared" si="341"/>
        <v>255</v>
      </c>
      <c r="CB98" s="11">
        <f t="shared" si="341"/>
        <v>255</v>
      </c>
      <c r="CC98" s="11">
        <f t="shared" si="342"/>
        <v>0</v>
      </c>
      <c r="CD98" s="11">
        <f t="shared" si="342"/>
        <v>0</v>
      </c>
      <c r="CE98" s="11">
        <f t="shared" si="342"/>
        <v>0</v>
      </c>
      <c r="CF98" s="11">
        <f t="shared" si="342"/>
        <v>0</v>
      </c>
      <c r="CG98" s="11">
        <f t="shared" si="342"/>
        <v>255</v>
      </c>
      <c r="CH98" s="11">
        <f t="shared" si="342"/>
        <v>255</v>
      </c>
      <c r="CI98" s="11">
        <f t="shared" si="342"/>
        <v>0</v>
      </c>
      <c r="CJ98" s="11">
        <f t="shared" si="342"/>
        <v>0</v>
      </c>
      <c r="CK98" s="11">
        <f t="shared" si="342"/>
        <v>0</v>
      </c>
      <c r="CL98" s="11">
        <f t="shared" si="342"/>
        <v>0</v>
      </c>
      <c r="CM98" s="11">
        <f t="shared" si="342"/>
        <v>255</v>
      </c>
      <c r="CN98" s="11">
        <f t="shared" si="342"/>
        <v>255</v>
      </c>
      <c r="CO98" s="11">
        <f t="shared" si="343"/>
        <v>0</v>
      </c>
      <c r="CP98" s="11">
        <f t="shared" si="343"/>
        <v>0</v>
      </c>
      <c r="CQ98" s="11">
        <f t="shared" si="343"/>
        <v>0</v>
      </c>
      <c r="CR98" s="11">
        <f t="shared" si="343"/>
        <v>0</v>
      </c>
      <c r="CS98" s="11">
        <f t="shared" si="343"/>
        <v>255</v>
      </c>
      <c r="CT98" s="11">
        <f t="shared" si="343"/>
        <v>255</v>
      </c>
      <c r="CU98" s="11">
        <f t="shared" si="343"/>
        <v>159</v>
      </c>
      <c r="CV98" s="11">
        <f t="shared" si="343"/>
        <v>159</v>
      </c>
      <c r="CW98" s="34">
        <f t="shared" si="301"/>
        <v>62.352941176470587</v>
      </c>
      <c r="CX98" s="34">
        <f t="shared" si="319"/>
        <v>62.352941176470587</v>
      </c>
    </row>
    <row r="99" spans="1:102" ht="33">
      <c r="A99" s="55" t="s">
        <v>93</v>
      </c>
      <c r="B99" s="14" t="s">
        <v>518</v>
      </c>
      <c r="C99" s="14" t="s">
        <v>22</v>
      </c>
      <c r="D99" s="14" t="s">
        <v>30</v>
      </c>
      <c r="E99" s="14" t="s">
        <v>576</v>
      </c>
      <c r="F99" s="14" t="s">
        <v>94</v>
      </c>
      <c r="G99" s="11"/>
      <c r="H99" s="16"/>
      <c r="I99" s="11"/>
      <c r="J99" s="11"/>
      <c r="K99" s="11"/>
      <c r="L99" s="11"/>
      <c r="M99" s="11"/>
      <c r="N99" s="16"/>
      <c r="O99" s="11"/>
      <c r="P99" s="11">
        <v>255</v>
      </c>
      <c r="Q99" s="11"/>
      <c r="R99" s="11"/>
      <c r="S99" s="11">
        <f>M99+O99+P99+Q99+R99</f>
        <v>255</v>
      </c>
      <c r="T99" s="11">
        <f>N99+P99</f>
        <v>255</v>
      </c>
      <c r="U99" s="11"/>
      <c r="V99" s="11"/>
      <c r="W99" s="11"/>
      <c r="X99" s="11"/>
      <c r="Y99" s="11">
        <f>S99+U99+V99+W99+X99</f>
        <v>255</v>
      </c>
      <c r="Z99" s="11">
        <f>T99+V99</f>
        <v>255</v>
      </c>
      <c r="AA99" s="11"/>
      <c r="AB99" s="11"/>
      <c r="AC99" s="11"/>
      <c r="AD99" s="11"/>
      <c r="AE99" s="11">
        <f>Y99+AA99+AB99+AC99+AD99</f>
        <v>255</v>
      </c>
      <c r="AF99" s="11">
        <f>Z99+AB99</f>
        <v>255</v>
      </c>
      <c r="AG99" s="11"/>
      <c r="AH99" s="11"/>
      <c r="AI99" s="11"/>
      <c r="AJ99" s="11"/>
      <c r="AK99" s="11">
        <f>AE99+AG99+AH99+AI99+AJ99</f>
        <v>255</v>
      </c>
      <c r="AL99" s="11">
        <f>AF99+AH99</f>
        <v>255</v>
      </c>
      <c r="AM99" s="11"/>
      <c r="AN99" s="11"/>
      <c r="AO99" s="11"/>
      <c r="AP99" s="11"/>
      <c r="AQ99" s="11">
        <f>AK99+AM99+AN99+AO99+AP99</f>
        <v>255</v>
      </c>
      <c r="AR99" s="11">
        <f>AL99+AN99</f>
        <v>255</v>
      </c>
      <c r="AS99" s="11"/>
      <c r="AT99" s="11"/>
      <c r="AU99" s="11"/>
      <c r="AV99" s="11"/>
      <c r="AW99" s="11">
        <f>AQ99+AS99+AT99+AU99+AV99</f>
        <v>255</v>
      </c>
      <c r="AX99" s="11">
        <f>AR99+AT99</f>
        <v>255</v>
      </c>
      <c r="AY99" s="11"/>
      <c r="AZ99" s="11"/>
      <c r="BA99" s="11"/>
      <c r="BB99" s="11"/>
      <c r="BC99" s="11">
        <f>AW99+AY99+AZ99+BA99+BB99</f>
        <v>255</v>
      </c>
      <c r="BD99" s="11">
        <f>AX99+AZ99</f>
        <v>255</v>
      </c>
      <c r="BE99" s="11"/>
      <c r="BF99" s="11"/>
      <c r="BG99" s="11"/>
      <c r="BH99" s="11"/>
      <c r="BI99" s="11">
        <f>BC99+BE99+BF99+BG99+BH99</f>
        <v>255</v>
      </c>
      <c r="BJ99" s="11">
        <f>BD99+BF99</f>
        <v>255</v>
      </c>
      <c r="BK99" s="11"/>
      <c r="BL99" s="11"/>
      <c r="BM99" s="11"/>
      <c r="BN99" s="11"/>
      <c r="BO99" s="11">
        <f>BI99+BK99+BL99+BM99+BN99</f>
        <v>255</v>
      </c>
      <c r="BP99" s="11">
        <f>BJ99+BL99</f>
        <v>255</v>
      </c>
      <c r="BQ99" s="11"/>
      <c r="BR99" s="11"/>
      <c r="BS99" s="11"/>
      <c r="BT99" s="11"/>
      <c r="BU99" s="11">
        <f>BO99+BQ99+BR99+BS99+BT99</f>
        <v>255</v>
      </c>
      <c r="BV99" s="11">
        <f>BP99+BR99</f>
        <v>255</v>
      </c>
      <c r="BW99" s="11"/>
      <c r="BX99" s="11"/>
      <c r="BY99" s="11"/>
      <c r="BZ99" s="11"/>
      <c r="CA99" s="11">
        <f>BU99+BW99+BX99+BY99+BZ99</f>
        <v>255</v>
      </c>
      <c r="CB99" s="11">
        <f>BV99+BX99</f>
        <v>255</v>
      </c>
      <c r="CC99" s="11"/>
      <c r="CD99" s="11"/>
      <c r="CE99" s="11"/>
      <c r="CF99" s="11"/>
      <c r="CG99" s="11">
        <f>CA99+CC99+CD99+CE99+CF99</f>
        <v>255</v>
      </c>
      <c r="CH99" s="11">
        <f>CB99+CD99</f>
        <v>255</v>
      </c>
      <c r="CI99" s="11"/>
      <c r="CJ99" s="11"/>
      <c r="CK99" s="11"/>
      <c r="CL99" s="11"/>
      <c r="CM99" s="11">
        <f>CG99+CI99+CJ99+CK99+CL99</f>
        <v>255</v>
      </c>
      <c r="CN99" s="11">
        <f>CH99+CJ99</f>
        <v>255</v>
      </c>
      <c r="CO99" s="11"/>
      <c r="CP99" s="11"/>
      <c r="CQ99" s="11"/>
      <c r="CR99" s="11"/>
      <c r="CS99" s="11">
        <f>CM99+CO99+CP99+CQ99+CR99</f>
        <v>255</v>
      </c>
      <c r="CT99" s="11">
        <f>CN99+CP99</f>
        <v>255</v>
      </c>
      <c r="CU99" s="18">
        <v>159</v>
      </c>
      <c r="CV99" s="18">
        <v>159</v>
      </c>
      <c r="CW99" s="34">
        <f t="shared" si="301"/>
        <v>62.352941176470587</v>
      </c>
      <c r="CX99" s="34">
        <f t="shared" si="319"/>
        <v>62.352941176470587</v>
      </c>
    </row>
    <row r="100" spans="1:102" ht="21" customHeight="1">
      <c r="A100" s="55" t="s">
        <v>585</v>
      </c>
      <c r="B100" s="14" t="s">
        <v>518</v>
      </c>
      <c r="C100" s="14" t="s">
        <v>22</v>
      </c>
      <c r="D100" s="14" t="s">
        <v>30</v>
      </c>
      <c r="E100" s="14" t="s">
        <v>577</v>
      </c>
      <c r="F100" s="14"/>
      <c r="G100" s="11"/>
      <c r="H100" s="16"/>
      <c r="I100" s="11"/>
      <c r="J100" s="11"/>
      <c r="K100" s="11"/>
      <c r="L100" s="11"/>
      <c r="M100" s="11"/>
      <c r="N100" s="16"/>
      <c r="O100" s="11">
        <f>O101</f>
        <v>0</v>
      </c>
      <c r="P100" s="11">
        <f t="shared" ref="P100:AG101" si="344">P101</f>
        <v>7057</v>
      </c>
      <c r="Q100" s="11">
        <f t="shared" si="344"/>
        <v>0</v>
      </c>
      <c r="R100" s="11">
        <f t="shared" si="344"/>
        <v>0</v>
      </c>
      <c r="S100" s="11">
        <f t="shared" si="344"/>
        <v>7057</v>
      </c>
      <c r="T100" s="11">
        <f t="shared" si="344"/>
        <v>7057</v>
      </c>
      <c r="U100" s="11">
        <f t="shared" si="344"/>
        <v>0</v>
      </c>
      <c r="V100" s="11">
        <f t="shared" si="344"/>
        <v>0</v>
      </c>
      <c r="W100" s="11">
        <f t="shared" si="344"/>
        <v>0</v>
      </c>
      <c r="X100" s="11">
        <f t="shared" si="344"/>
        <v>0</v>
      </c>
      <c r="Y100" s="11">
        <f t="shared" si="344"/>
        <v>7057</v>
      </c>
      <c r="Z100" s="11">
        <f t="shared" si="344"/>
        <v>7057</v>
      </c>
      <c r="AA100" s="11">
        <f t="shared" si="344"/>
        <v>0</v>
      </c>
      <c r="AB100" s="11">
        <f t="shared" si="344"/>
        <v>0</v>
      </c>
      <c r="AC100" s="11">
        <f t="shared" si="344"/>
        <v>0</v>
      </c>
      <c r="AD100" s="11">
        <f t="shared" si="344"/>
        <v>0</v>
      </c>
      <c r="AE100" s="11">
        <f t="shared" si="344"/>
        <v>7057</v>
      </c>
      <c r="AF100" s="11">
        <f t="shared" ref="AA100:AF101" si="345">AF101</f>
        <v>7057</v>
      </c>
      <c r="AG100" s="11">
        <f t="shared" si="344"/>
        <v>0</v>
      </c>
      <c r="AH100" s="11">
        <f t="shared" ref="AG100:AV101" si="346">AH101</f>
        <v>0</v>
      </c>
      <c r="AI100" s="11">
        <f t="shared" si="346"/>
        <v>0</v>
      </c>
      <c r="AJ100" s="11">
        <f t="shared" si="346"/>
        <v>0</v>
      </c>
      <c r="AK100" s="11">
        <f t="shared" si="346"/>
        <v>7057</v>
      </c>
      <c r="AL100" s="11">
        <f t="shared" si="346"/>
        <v>7057</v>
      </c>
      <c r="AM100" s="11">
        <f t="shared" si="346"/>
        <v>0</v>
      </c>
      <c r="AN100" s="11">
        <f t="shared" si="346"/>
        <v>0</v>
      </c>
      <c r="AO100" s="11">
        <f t="shared" si="346"/>
        <v>0</v>
      </c>
      <c r="AP100" s="11">
        <f t="shared" si="346"/>
        <v>0</v>
      </c>
      <c r="AQ100" s="11">
        <f t="shared" si="346"/>
        <v>7057</v>
      </c>
      <c r="AR100" s="11">
        <f t="shared" si="346"/>
        <v>7057</v>
      </c>
      <c r="AS100" s="11">
        <f t="shared" si="346"/>
        <v>0</v>
      </c>
      <c r="AT100" s="11">
        <f t="shared" si="346"/>
        <v>0</v>
      </c>
      <c r="AU100" s="11">
        <f t="shared" si="346"/>
        <v>0</v>
      </c>
      <c r="AV100" s="11">
        <f t="shared" si="346"/>
        <v>0</v>
      </c>
      <c r="AW100" s="11">
        <f t="shared" ref="AS100:BH101" si="347">AW101</f>
        <v>7057</v>
      </c>
      <c r="AX100" s="11">
        <f t="shared" si="347"/>
        <v>7057</v>
      </c>
      <c r="AY100" s="11">
        <f t="shared" si="347"/>
        <v>0</v>
      </c>
      <c r="AZ100" s="11">
        <f t="shared" si="347"/>
        <v>0</v>
      </c>
      <c r="BA100" s="11">
        <f t="shared" si="347"/>
        <v>0</v>
      </c>
      <c r="BB100" s="11">
        <f t="shared" si="347"/>
        <v>0</v>
      </c>
      <c r="BC100" s="11">
        <f t="shared" si="347"/>
        <v>7057</v>
      </c>
      <c r="BD100" s="11">
        <f t="shared" si="347"/>
        <v>7057</v>
      </c>
      <c r="BE100" s="11">
        <f t="shared" si="347"/>
        <v>0</v>
      </c>
      <c r="BF100" s="11">
        <f t="shared" si="347"/>
        <v>0</v>
      </c>
      <c r="BG100" s="11">
        <f t="shared" si="347"/>
        <v>0</v>
      </c>
      <c r="BH100" s="11">
        <f t="shared" si="347"/>
        <v>0</v>
      </c>
      <c r="BI100" s="11">
        <f t="shared" ref="BE100:BT101" si="348">BI101</f>
        <v>7057</v>
      </c>
      <c r="BJ100" s="11">
        <f t="shared" si="348"/>
        <v>7057</v>
      </c>
      <c r="BK100" s="11">
        <f t="shared" si="348"/>
        <v>0</v>
      </c>
      <c r="BL100" s="11">
        <f t="shared" si="348"/>
        <v>0</v>
      </c>
      <c r="BM100" s="11">
        <f t="shared" si="348"/>
        <v>0</v>
      </c>
      <c r="BN100" s="11">
        <f t="shared" si="348"/>
        <v>0</v>
      </c>
      <c r="BO100" s="11">
        <f t="shared" si="348"/>
        <v>7057</v>
      </c>
      <c r="BP100" s="11">
        <f t="shared" si="348"/>
        <v>7057</v>
      </c>
      <c r="BQ100" s="11">
        <f t="shared" si="348"/>
        <v>0</v>
      </c>
      <c r="BR100" s="11">
        <f t="shared" si="348"/>
        <v>0</v>
      </c>
      <c r="BS100" s="11">
        <f t="shared" si="348"/>
        <v>0</v>
      </c>
      <c r="BT100" s="11">
        <f t="shared" si="348"/>
        <v>0</v>
      </c>
      <c r="BU100" s="11">
        <f t="shared" ref="BQ100:CF101" si="349">BU101</f>
        <v>7057</v>
      </c>
      <c r="BV100" s="11">
        <f t="shared" si="349"/>
        <v>7057</v>
      </c>
      <c r="BW100" s="11">
        <f t="shared" si="349"/>
        <v>0</v>
      </c>
      <c r="BX100" s="11">
        <f t="shared" si="349"/>
        <v>0</v>
      </c>
      <c r="BY100" s="11">
        <f t="shared" si="349"/>
        <v>0</v>
      </c>
      <c r="BZ100" s="11">
        <f t="shared" si="349"/>
        <v>0</v>
      </c>
      <c r="CA100" s="11">
        <f t="shared" si="349"/>
        <v>7057</v>
      </c>
      <c r="CB100" s="11">
        <f t="shared" si="349"/>
        <v>7057</v>
      </c>
      <c r="CC100" s="11">
        <f t="shared" si="349"/>
        <v>0</v>
      </c>
      <c r="CD100" s="11">
        <f t="shared" si="349"/>
        <v>0</v>
      </c>
      <c r="CE100" s="11">
        <f t="shared" si="349"/>
        <v>0</v>
      </c>
      <c r="CF100" s="11">
        <f t="shared" si="349"/>
        <v>0</v>
      </c>
      <c r="CG100" s="11">
        <f t="shared" ref="CC100:CR101" si="350">CG101</f>
        <v>7057</v>
      </c>
      <c r="CH100" s="11">
        <f t="shared" si="350"/>
        <v>7057</v>
      </c>
      <c r="CI100" s="11">
        <f t="shared" si="350"/>
        <v>0</v>
      </c>
      <c r="CJ100" s="11">
        <f t="shared" si="350"/>
        <v>0</v>
      </c>
      <c r="CK100" s="11">
        <f t="shared" si="350"/>
        <v>0</v>
      </c>
      <c r="CL100" s="11">
        <f t="shared" si="350"/>
        <v>0</v>
      </c>
      <c r="CM100" s="11">
        <f t="shared" si="350"/>
        <v>7057</v>
      </c>
      <c r="CN100" s="11">
        <f t="shared" si="350"/>
        <v>7057</v>
      </c>
      <c r="CO100" s="11">
        <f t="shared" si="350"/>
        <v>0</v>
      </c>
      <c r="CP100" s="11">
        <f t="shared" si="350"/>
        <v>0</v>
      </c>
      <c r="CQ100" s="11">
        <f t="shared" si="350"/>
        <v>0</v>
      </c>
      <c r="CR100" s="11">
        <f t="shared" si="350"/>
        <v>0</v>
      </c>
      <c r="CS100" s="11">
        <f t="shared" ref="CO100:CV101" si="351">CS101</f>
        <v>7057</v>
      </c>
      <c r="CT100" s="11">
        <f t="shared" si="351"/>
        <v>7057</v>
      </c>
      <c r="CU100" s="11">
        <f t="shared" si="351"/>
        <v>7041</v>
      </c>
      <c r="CV100" s="11">
        <f t="shared" si="351"/>
        <v>7041</v>
      </c>
      <c r="CW100" s="34">
        <f t="shared" si="301"/>
        <v>99.77327476264702</v>
      </c>
      <c r="CX100" s="34">
        <f t="shared" si="319"/>
        <v>99.77327476264702</v>
      </c>
    </row>
    <row r="101" spans="1:102" ht="70.5" customHeight="1">
      <c r="A101" s="55" t="s">
        <v>536</v>
      </c>
      <c r="B101" s="14" t="s">
        <v>518</v>
      </c>
      <c r="C101" s="14" t="s">
        <v>22</v>
      </c>
      <c r="D101" s="14" t="s">
        <v>30</v>
      </c>
      <c r="E101" s="14" t="s">
        <v>577</v>
      </c>
      <c r="F101" s="14" t="s">
        <v>578</v>
      </c>
      <c r="G101" s="11"/>
      <c r="H101" s="16"/>
      <c r="I101" s="11"/>
      <c r="J101" s="11"/>
      <c r="K101" s="11"/>
      <c r="L101" s="11"/>
      <c r="M101" s="11"/>
      <c r="N101" s="16"/>
      <c r="O101" s="11">
        <f>O102</f>
        <v>0</v>
      </c>
      <c r="P101" s="11">
        <f t="shared" si="344"/>
        <v>7057</v>
      </c>
      <c r="Q101" s="11">
        <f t="shared" si="344"/>
        <v>0</v>
      </c>
      <c r="R101" s="11">
        <f t="shared" si="344"/>
        <v>0</v>
      </c>
      <c r="S101" s="11">
        <f t="shared" si="344"/>
        <v>7057</v>
      </c>
      <c r="T101" s="11">
        <f t="shared" si="344"/>
        <v>7057</v>
      </c>
      <c r="U101" s="11">
        <f t="shared" si="344"/>
        <v>0</v>
      </c>
      <c r="V101" s="11">
        <f t="shared" si="344"/>
        <v>0</v>
      </c>
      <c r="W101" s="11">
        <f t="shared" si="344"/>
        <v>0</v>
      </c>
      <c r="X101" s="11">
        <f t="shared" si="344"/>
        <v>0</v>
      </c>
      <c r="Y101" s="11">
        <f t="shared" si="344"/>
        <v>7057</v>
      </c>
      <c r="Z101" s="11">
        <f t="shared" si="344"/>
        <v>7057</v>
      </c>
      <c r="AA101" s="11">
        <f t="shared" si="345"/>
        <v>0</v>
      </c>
      <c r="AB101" s="11">
        <f t="shared" si="345"/>
        <v>0</v>
      </c>
      <c r="AC101" s="11">
        <f t="shared" si="345"/>
        <v>0</v>
      </c>
      <c r="AD101" s="11">
        <f t="shared" si="345"/>
        <v>0</v>
      </c>
      <c r="AE101" s="11">
        <f t="shared" si="345"/>
        <v>7057</v>
      </c>
      <c r="AF101" s="11">
        <f t="shared" si="345"/>
        <v>7057</v>
      </c>
      <c r="AG101" s="11">
        <f t="shared" si="346"/>
        <v>0</v>
      </c>
      <c r="AH101" s="11">
        <f t="shared" si="346"/>
        <v>0</v>
      </c>
      <c r="AI101" s="11">
        <f t="shared" si="346"/>
        <v>0</v>
      </c>
      <c r="AJ101" s="11">
        <f t="shared" si="346"/>
        <v>0</v>
      </c>
      <c r="AK101" s="11">
        <f t="shared" si="346"/>
        <v>7057</v>
      </c>
      <c r="AL101" s="11">
        <f t="shared" si="346"/>
        <v>7057</v>
      </c>
      <c r="AM101" s="11">
        <f t="shared" si="346"/>
        <v>0</v>
      </c>
      <c r="AN101" s="11">
        <f t="shared" si="346"/>
        <v>0</v>
      </c>
      <c r="AO101" s="11">
        <f t="shared" si="346"/>
        <v>0</v>
      </c>
      <c r="AP101" s="11">
        <f t="shared" si="346"/>
        <v>0</v>
      </c>
      <c r="AQ101" s="11">
        <f t="shared" si="346"/>
        <v>7057</v>
      </c>
      <c r="AR101" s="11">
        <f t="shared" si="346"/>
        <v>7057</v>
      </c>
      <c r="AS101" s="11">
        <f t="shared" si="347"/>
        <v>0</v>
      </c>
      <c r="AT101" s="11">
        <f t="shared" si="347"/>
        <v>0</v>
      </c>
      <c r="AU101" s="11">
        <f t="shared" si="347"/>
        <v>0</v>
      </c>
      <c r="AV101" s="11">
        <f t="shared" si="347"/>
        <v>0</v>
      </c>
      <c r="AW101" s="11">
        <f t="shared" si="347"/>
        <v>7057</v>
      </c>
      <c r="AX101" s="11">
        <f t="shared" si="347"/>
        <v>7057</v>
      </c>
      <c r="AY101" s="11">
        <f t="shared" si="347"/>
        <v>0</v>
      </c>
      <c r="AZ101" s="11">
        <f t="shared" si="347"/>
        <v>0</v>
      </c>
      <c r="BA101" s="11">
        <f t="shared" si="347"/>
        <v>0</v>
      </c>
      <c r="BB101" s="11">
        <f t="shared" si="347"/>
        <v>0</v>
      </c>
      <c r="BC101" s="11">
        <f t="shared" si="347"/>
        <v>7057</v>
      </c>
      <c r="BD101" s="11">
        <f t="shared" si="347"/>
        <v>7057</v>
      </c>
      <c r="BE101" s="11">
        <f t="shared" si="348"/>
        <v>0</v>
      </c>
      <c r="BF101" s="11">
        <f t="shared" si="348"/>
        <v>0</v>
      </c>
      <c r="BG101" s="11">
        <f t="shared" si="348"/>
        <v>0</v>
      </c>
      <c r="BH101" s="11">
        <f t="shared" si="348"/>
        <v>0</v>
      </c>
      <c r="BI101" s="11">
        <f t="shared" si="348"/>
        <v>7057</v>
      </c>
      <c r="BJ101" s="11">
        <f t="shared" si="348"/>
        <v>7057</v>
      </c>
      <c r="BK101" s="11">
        <f t="shared" si="348"/>
        <v>0</v>
      </c>
      <c r="BL101" s="11">
        <f t="shared" si="348"/>
        <v>0</v>
      </c>
      <c r="BM101" s="11">
        <f t="shared" si="348"/>
        <v>0</v>
      </c>
      <c r="BN101" s="11">
        <f t="shared" si="348"/>
        <v>0</v>
      </c>
      <c r="BO101" s="11">
        <f t="shared" si="348"/>
        <v>7057</v>
      </c>
      <c r="BP101" s="11">
        <f t="shared" si="348"/>
        <v>7057</v>
      </c>
      <c r="BQ101" s="11">
        <f t="shared" si="349"/>
        <v>0</v>
      </c>
      <c r="BR101" s="11">
        <f t="shared" si="349"/>
        <v>0</v>
      </c>
      <c r="BS101" s="11">
        <f t="shared" si="349"/>
        <v>0</v>
      </c>
      <c r="BT101" s="11">
        <f t="shared" si="349"/>
        <v>0</v>
      </c>
      <c r="BU101" s="11">
        <f t="shared" si="349"/>
        <v>7057</v>
      </c>
      <c r="BV101" s="11">
        <f t="shared" si="349"/>
        <v>7057</v>
      </c>
      <c r="BW101" s="11">
        <f t="shared" si="349"/>
        <v>0</v>
      </c>
      <c r="BX101" s="11">
        <f t="shared" si="349"/>
        <v>0</v>
      </c>
      <c r="BY101" s="11">
        <f t="shared" si="349"/>
        <v>0</v>
      </c>
      <c r="BZ101" s="11">
        <f t="shared" si="349"/>
        <v>0</v>
      </c>
      <c r="CA101" s="11">
        <f t="shared" si="349"/>
        <v>7057</v>
      </c>
      <c r="CB101" s="11">
        <f t="shared" si="349"/>
        <v>7057</v>
      </c>
      <c r="CC101" s="11">
        <f t="shared" si="350"/>
        <v>0</v>
      </c>
      <c r="CD101" s="11">
        <f t="shared" si="350"/>
        <v>0</v>
      </c>
      <c r="CE101" s="11">
        <f t="shared" si="350"/>
        <v>0</v>
      </c>
      <c r="CF101" s="11">
        <f t="shared" si="350"/>
        <v>0</v>
      </c>
      <c r="CG101" s="11">
        <f t="shared" si="350"/>
        <v>7057</v>
      </c>
      <c r="CH101" s="11">
        <f t="shared" si="350"/>
        <v>7057</v>
      </c>
      <c r="CI101" s="11">
        <f t="shared" si="350"/>
        <v>0</v>
      </c>
      <c r="CJ101" s="11">
        <f t="shared" si="350"/>
        <v>0</v>
      </c>
      <c r="CK101" s="11">
        <f t="shared" si="350"/>
        <v>0</v>
      </c>
      <c r="CL101" s="11">
        <f t="shared" si="350"/>
        <v>0</v>
      </c>
      <c r="CM101" s="11">
        <f t="shared" si="350"/>
        <v>7057</v>
      </c>
      <c r="CN101" s="11">
        <f t="shared" si="350"/>
        <v>7057</v>
      </c>
      <c r="CO101" s="11">
        <f t="shared" si="351"/>
        <v>0</v>
      </c>
      <c r="CP101" s="11">
        <f t="shared" si="351"/>
        <v>0</v>
      </c>
      <c r="CQ101" s="11">
        <f t="shared" si="351"/>
        <v>0</v>
      </c>
      <c r="CR101" s="11">
        <f t="shared" si="351"/>
        <v>0</v>
      </c>
      <c r="CS101" s="11">
        <f t="shared" si="351"/>
        <v>7057</v>
      </c>
      <c r="CT101" s="11">
        <f t="shared" si="351"/>
        <v>7057</v>
      </c>
      <c r="CU101" s="11">
        <f t="shared" si="351"/>
        <v>7041</v>
      </c>
      <c r="CV101" s="11">
        <f t="shared" si="351"/>
        <v>7041</v>
      </c>
      <c r="CW101" s="34">
        <f t="shared" si="301"/>
        <v>99.77327476264702</v>
      </c>
      <c r="CX101" s="34">
        <f t="shared" si="319"/>
        <v>99.77327476264702</v>
      </c>
    </row>
    <row r="102" spans="1:102" ht="33">
      <c r="A102" s="55" t="s">
        <v>93</v>
      </c>
      <c r="B102" s="14" t="s">
        <v>518</v>
      </c>
      <c r="C102" s="14" t="s">
        <v>22</v>
      </c>
      <c r="D102" s="14" t="s">
        <v>30</v>
      </c>
      <c r="E102" s="14" t="s">
        <v>577</v>
      </c>
      <c r="F102" s="14" t="s">
        <v>94</v>
      </c>
      <c r="G102" s="11"/>
      <c r="H102" s="16"/>
      <c r="I102" s="11"/>
      <c r="J102" s="11"/>
      <c r="K102" s="11"/>
      <c r="L102" s="11"/>
      <c r="M102" s="11"/>
      <c r="N102" s="16"/>
      <c r="O102" s="11"/>
      <c r="P102" s="11">
        <v>7057</v>
      </c>
      <c r="Q102" s="11"/>
      <c r="R102" s="11"/>
      <c r="S102" s="11">
        <f>M102+O102+P102+Q102+R102</f>
        <v>7057</v>
      </c>
      <c r="T102" s="11">
        <f>N102+P102</f>
        <v>7057</v>
      </c>
      <c r="U102" s="11"/>
      <c r="V102" s="11"/>
      <c r="W102" s="11"/>
      <c r="X102" s="11"/>
      <c r="Y102" s="11">
        <f>S102+U102+V102+W102+X102</f>
        <v>7057</v>
      </c>
      <c r="Z102" s="11">
        <f>T102+V102</f>
        <v>7057</v>
      </c>
      <c r="AA102" s="11"/>
      <c r="AB102" s="11"/>
      <c r="AC102" s="11"/>
      <c r="AD102" s="11"/>
      <c r="AE102" s="11">
        <f>Y102+AA102+AB102+AC102+AD102</f>
        <v>7057</v>
      </c>
      <c r="AF102" s="11">
        <f>Z102+AB102</f>
        <v>7057</v>
      </c>
      <c r="AG102" s="11"/>
      <c r="AH102" s="11"/>
      <c r="AI102" s="11"/>
      <c r="AJ102" s="11"/>
      <c r="AK102" s="11">
        <f>AE102+AG102+AH102+AI102+AJ102</f>
        <v>7057</v>
      </c>
      <c r="AL102" s="11">
        <f>AF102+AH102</f>
        <v>7057</v>
      </c>
      <c r="AM102" s="11"/>
      <c r="AN102" s="11"/>
      <c r="AO102" s="11"/>
      <c r="AP102" s="11"/>
      <c r="AQ102" s="11">
        <f>AK102+AM102+AN102+AO102+AP102</f>
        <v>7057</v>
      </c>
      <c r="AR102" s="11">
        <f>AL102+AN102</f>
        <v>7057</v>
      </c>
      <c r="AS102" s="11"/>
      <c r="AT102" s="11"/>
      <c r="AU102" s="11"/>
      <c r="AV102" s="11"/>
      <c r="AW102" s="11">
        <f>AQ102+AS102+AT102+AU102+AV102</f>
        <v>7057</v>
      </c>
      <c r="AX102" s="11">
        <f>AR102+AT102</f>
        <v>7057</v>
      </c>
      <c r="AY102" s="11"/>
      <c r="AZ102" s="11"/>
      <c r="BA102" s="11"/>
      <c r="BB102" s="11"/>
      <c r="BC102" s="11">
        <f>AW102+AY102+AZ102+BA102+BB102</f>
        <v>7057</v>
      </c>
      <c r="BD102" s="11">
        <f>AX102+AZ102</f>
        <v>7057</v>
      </c>
      <c r="BE102" s="11"/>
      <c r="BF102" s="11"/>
      <c r="BG102" s="11"/>
      <c r="BH102" s="11"/>
      <c r="BI102" s="11">
        <f>BC102+BE102+BF102+BG102+BH102</f>
        <v>7057</v>
      </c>
      <c r="BJ102" s="11">
        <f>BD102+BF102</f>
        <v>7057</v>
      </c>
      <c r="BK102" s="11"/>
      <c r="BL102" s="11"/>
      <c r="BM102" s="11"/>
      <c r="BN102" s="11"/>
      <c r="BO102" s="11">
        <f>BI102+BK102+BL102+BM102+BN102</f>
        <v>7057</v>
      </c>
      <c r="BP102" s="11">
        <f>BJ102+BL102</f>
        <v>7057</v>
      </c>
      <c r="BQ102" s="11"/>
      <c r="BR102" s="11"/>
      <c r="BS102" s="11"/>
      <c r="BT102" s="11"/>
      <c r="BU102" s="11">
        <f>BO102+BQ102+BR102+BS102+BT102</f>
        <v>7057</v>
      </c>
      <c r="BV102" s="11">
        <f>BP102+BR102</f>
        <v>7057</v>
      </c>
      <c r="BW102" s="11"/>
      <c r="BX102" s="11"/>
      <c r="BY102" s="11"/>
      <c r="BZ102" s="11"/>
      <c r="CA102" s="11">
        <f>BU102+BW102+BX102+BY102+BZ102</f>
        <v>7057</v>
      </c>
      <c r="CB102" s="11">
        <f>BV102+BX102</f>
        <v>7057</v>
      </c>
      <c r="CC102" s="11"/>
      <c r="CD102" s="11"/>
      <c r="CE102" s="11"/>
      <c r="CF102" s="11"/>
      <c r="CG102" s="11">
        <f>CA102+CC102+CD102+CE102+CF102</f>
        <v>7057</v>
      </c>
      <c r="CH102" s="11">
        <f>CB102+CD102</f>
        <v>7057</v>
      </c>
      <c r="CI102" s="11"/>
      <c r="CJ102" s="11"/>
      <c r="CK102" s="11"/>
      <c r="CL102" s="11"/>
      <c r="CM102" s="11">
        <f>CG102+CI102+CJ102+CK102+CL102</f>
        <v>7057</v>
      </c>
      <c r="CN102" s="11">
        <f>CH102+CJ102</f>
        <v>7057</v>
      </c>
      <c r="CO102" s="11"/>
      <c r="CP102" s="11"/>
      <c r="CQ102" s="11"/>
      <c r="CR102" s="11"/>
      <c r="CS102" s="11">
        <f>CM102+CO102+CP102+CQ102+CR102</f>
        <v>7057</v>
      </c>
      <c r="CT102" s="11">
        <f>CN102+CP102</f>
        <v>7057</v>
      </c>
      <c r="CU102" s="18">
        <v>7041</v>
      </c>
      <c r="CV102" s="18">
        <v>7041</v>
      </c>
      <c r="CW102" s="34">
        <f t="shared" si="301"/>
        <v>99.77327476264702</v>
      </c>
      <c r="CX102" s="34">
        <f t="shared" si="319"/>
        <v>99.77327476264702</v>
      </c>
    </row>
    <row r="103" spans="1:102" ht="53.25" customHeight="1">
      <c r="A103" s="55" t="s">
        <v>586</v>
      </c>
      <c r="B103" s="14" t="s">
        <v>518</v>
      </c>
      <c r="C103" s="14" t="s">
        <v>22</v>
      </c>
      <c r="D103" s="14" t="s">
        <v>30</v>
      </c>
      <c r="E103" s="14" t="s">
        <v>579</v>
      </c>
      <c r="F103" s="14"/>
      <c r="G103" s="11"/>
      <c r="H103" s="16"/>
      <c r="I103" s="11"/>
      <c r="J103" s="11"/>
      <c r="K103" s="11"/>
      <c r="L103" s="11"/>
      <c r="M103" s="11"/>
      <c r="N103" s="16"/>
      <c r="O103" s="11">
        <f t="shared" ref="O103:T103" si="352">O104+O106</f>
        <v>0</v>
      </c>
      <c r="P103" s="11">
        <f t="shared" si="352"/>
        <v>30847</v>
      </c>
      <c r="Q103" s="11">
        <f t="shared" si="352"/>
        <v>0</v>
      </c>
      <c r="R103" s="11">
        <f t="shared" si="352"/>
        <v>0</v>
      </c>
      <c r="S103" s="11">
        <f t="shared" si="352"/>
        <v>30847</v>
      </c>
      <c r="T103" s="11">
        <f t="shared" si="352"/>
        <v>30847</v>
      </c>
      <c r="U103" s="11">
        <f t="shared" ref="U103:Z103" si="353">U104+U106</f>
        <v>0</v>
      </c>
      <c r="V103" s="11">
        <f t="shared" si="353"/>
        <v>0</v>
      </c>
      <c r="W103" s="11">
        <f t="shared" si="353"/>
        <v>0</v>
      </c>
      <c r="X103" s="11">
        <f t="shared" si="353"/>
        <v>0</v>
      </c>
      <c r="Y103" s="11">
        <f t="shared" si="353"/>
        <v>30847</v>
      </c>
      <c r="Z103" s="11">
        <f t="shared" si="353"/>
        <v>30847</v>
      </c>
      <c r="AA103" s="11">
        <f t="shared" ref="AA103:AF103" si="354">AA104+AA106</f>
        <v>0</v>
      </c>
      <c r="AB103" s="11">
        <f t="shared" si="354"/>
        <v>0</v>
      </c>
      <c r="AC103" s="11">
        <f t="shared" si="354"/>
        <v>0</v>
      </c>
      <c r="AD103" s="11">
        <f t="shared" si="354"/>
        <v>0</v>
      </c>
      <c r="AE103" s="11">
        <f t="shared" si="354"/>
        <v>30847</v>
      </c>
      <c r="AF103" s="11">
        <f t="shared" si="354"/>
        <v>30847</v>
      </c>
      <c r="AG103" s="11">
        <f t="shared" ref="AG103:AL103" si="355">AG104+AG106</f>
        <v>0</v>
      </c>
      <c r="AH103" s="11">
        <f t="shared" si="355"/>
        <v>0</v>
      </c>
      <c r="AI103" s="11">
        <f t="shared" si="355"/>
        <v>0</v>
      </c>
      <c r="AJ103" s="11">
        <f t="shared" si="355"/>
        <v>0</v>
      </c>
      <c r="AK103" s="11">
        <f t="shared" si="355"/>
        <v>30847</v>
      </c>
      <c r="AL103" s="11">
        <f t="shared" si="355"/>
        <v>30847</v>
      </c>
      <c r="AM103" s="11">
        <f t="shared" ref="AM103:AR103" si="356">AM104+AM106</f>
        <v>0</v>
      </c>
      <c r="AN103" s="11">
        <f t="shared" si="356"/>
        <v>0</v>
      </c>
      <c r="AO103" s="11">
        <f t="shared" si="356"/>
        <v>0</v>
      </c>
      <c r="AP103" s="11">
        <f t="shared" si="356"/>
        <v>0</v>
      </c>
      <c r="AQ103" s="11">
        <f t="shared" si="356"/>
        <v>30847</v>
      </c>
      <c r="AR103" s="11">
        <f t="shared" si="356"/>
        <v>30847</v>
      </c>
      <c r="AS103" s="11">
        <f t="shared" ref="AS103:AX103" si="357">AS104+AS106</f>
        <v>0</v>
      </c>
      <c r="AT103" s="11">
        <f t="shared" si="357"/>
        <v>0</v>
      </c>
      <c r="AU103" s="11">
        <f t="shared" si="357"/>
        <v>0</v>
      </c>
      <c r="AV103" s="11">
        <f t="shared" si="357"/>
        <v>0</v>
      </c>
      <c r="AW103" s="11">
        <f t="shared" si="357"/>
        <v>30847</v>
      </c>
      <c r="AX103" s="11">
        <f t="shared" si="357"/>
        <v>30847</v>
      </c>
      <c r="AY103" s="11">
        <f t="shared" ref="AY103:BD103" si="358">AY104+AY106</f>
        <v>0</v>
      </c>
      <c r="AZ103" s="11">
        <f t="shared" si="358"/>
        <v>0</v>
      </c>
      <c r="BA103" s="11">
        <f t="shared" si="358"/>
        <v>0</v>
      </c>
      <c r="BB103" s="11">
        <f t="shared" si="358"/>
        <v>0</v>
      </c>
      <c r="BC103" s="11">
        <f t="shared" si="358"/>
        <v>30847</v>
      </c>
      <c r="BD103" s="11">
        <f t="shared" si="358"/>
        <v>30847</v>
      </c>
      <c r="BE103" s="11">
        <f t="shared" ref="BE103:BJ103" si="359">BE104+BE106</f>
        <v>0</v>
      </c>
      <c r="BF103" s="11">
        <f t="shared" si="359"/>
        <v>0</v>
      </c>
      <c r="BG103" s="11">
        <f t="shared" si="359"/>
        <v>0</v>
      </c>
      <c r="BH103" s="11">
        <f t="shared" si="359"/>
        <v>0</v>
      </c>
      <c r="BI103" s="11">
        <f t="shared" si="359"/>
        <v>30847</v>
      </c>
      <c r="BJ103" s="11">
        <f t="shared" si="359"/>
        <v>30847</v>
      </c>
      <c r="BK103" s="11">
        <f t="shared" ref="BK103:BP103" si="360">BK104+BK106</f>
        <v>0</v>
      </c>
      <c r="BL103" s="11">
        <f t="shared" si="360"/>
        <v>0</v>
      </c>
      <c r="BM103" s="11">
        <f t="shared" si="360"/>
        <v>0</v>
      </c>
      <c r="BN103" s="11">
        <f t="shared" si="360"/>
        <v>0</v>
      </c>
      <c r="BO103" s="11">
        <f t="shared" si="360"/>
        <v>30847</v>
      </c>
      <c r="BP103" s="11">
        <f t="shared" si="360"/>
        <v>30847</v>
      </c>
      <c r="BQ103" s="11">
        <f t="shared" ref="BQ103:BV103" si="361">BQ104+BQ106</f>
        <v>0</v>
      </c>
      <c r="BR103" s="11">
        <f t="shared" si="361"/>
        <v>0</v>
      </c>
      <c r="BS103" s="11">
        <f t="shared" si="361"/>
        <v>0</v>
      </c>
      <c r="BT103" s="11">
        <f t="shared" si="361"/>
        <v>0</v>
      </c>
      <c r="BU103" s="11">
        <f t="shared" si="361"/>
        <v>30847</v>
      </c>
      <c r="BV103" s="11">
        <f t="shared" si="361"/>
        <v>30847</v>
      </c>
      <c r="BW103" s="11">
        <f t="shared" ref="BW103:CB103" si="362">BW104+BW106</f>
        <v>0</v>
      </c>
      <c r="BX103" s="11">
        <f t="shared" si="362"/>
        <v>0</v>
      </c>
      <c r="BY103" s="11">
        <f t="shared" si="362"/>
        <v>0</v>
      </c>
      <c r="BZ103" s="11">
        <f t="shared" si="362"/>
        <v>0</v>
      </c>
      <c r="CA103" s="11">
        <f t="shared" si="362"/>
        <v>30847</v>
      </c>
      <c r="CB103" s="11">
        <f t="shared" si="362"/>
        <v>30847</v>
      </c>
      <c r="CC103" s="11">
        <f t="shared" ref="CC103:CH103" si="363">CC104+CC106</f>
        <v>0</v>
      </c>
      <c r="CD103" s="11">
        <f t="shared" si="363"/>
        <v>0</v>
      </c>
      <c r="CE103" s="11">
        <f t="shared" si="363"/>
        <v>0</v>
      </c>
      <c r="CF103" s="11">
        <f t="shared" si="363"/>
        <v>0</v>
      </c>
      <c r="CG103" s="11">
        <f t="shared" si="363"/>
        <v>30847</v>
      </c>
      <c r="CH103" s="11">
        <f t="shared" si="363"/>
        <v>30847</v>
      </c>
      <c r="CI103" s="11">
        <f t="shared" ref="CI103:CN103" si="364">CI104+CI106</f>
        <v>0</v>
      </c>
      <c r="CJ103" s="11">
        <f t="shared" si="364"/>
        <v>0</v>
      </c>
      <c r="CK103" s="11">
        <f t="shared" si="364"/>
        <v>0</v>
      </c>
      <c r="CL103" s="11">
        <f t="shared" si="364"/>
        <v>0</v>
      </c>
      <c r="CM103" s="11">
        <f t="shared" si="364"/>
        <v>30847</v>
      </c>
      <c r="CN103" s="11">
        <f t="shared" si="364"/>
        <v>30847</v>
      </c>
      <c r="CO103" s="11">
        <f t="shared" ref="CO103:CT103" si="365">CO104+CO106</f>
        <v>0</v>
      </c>
      <c r="CP103" s="11">
        <f t="shared" si="365"/>
        <v>0</v>
      </c>
      <c r="CQ103" s="11">
        <f t="shared" si="365"/>
        <v>0</v>
      </c>
      <c r="CR103" s="11">
        <f t="shared" si="365"/>
        <v>0</v>
      </c>
      <c r="CS103" s="11">
        <f t="shared" si="365"/>
        <v>30847</v>
      </c>
      <c r="CT103" s="11">
        <f t="shared" si="365"/>
        <v>30847</v>
      </c>
      <c r="CU103" s="11">
        <f t="shared" ref="CU103:CV103" si="366">CU104+CU106</f>
        <v>30787</v>
      </c>
      <c r="CV103" s="11">
        <f t="shared" si="366"/>
        <v>30787</v>
      </c>
      <c r="CW103" s="34">
        <f t="shared" si="301"/>
        <v>99.805491619930635</v>
      </c>
      <c r="CX103" s="34">
        <f t="shared" si="319"/>
        <v>99.805491619930635</v>
      </c>
    </row>
    <row r="104" spans="1:102" ht="72" customHeight="1">
      <c r="A104" s="55" t="s">
        <v>536</v>
      </c>
      <c r="B104" s="14" t="s">
        <v>518</v>
      </c>
      <c r="C104" s="14" t="s">
        <v>22</v>
      </c>
      <c r="D104" s="14" t="s">
        <v>30</v>
      </c>
      <c r="E104" s="14" t="s">
        <v>579</v>
      </c>
      <c r="F104" s="14" t="s">
        <v>92</v>
      </c>
      <c r="G104" s="11"/>
      <c r="H104" s="16"/>
      <c r="I104" s="11"/>
      <c r="J104" s="11"/>
      <c r="K104" s="11"/>
      <c r="L104" s="11"/>
      <c r="M104" s="11"/>
      <c r="N104" s="16"/>
      <c r="O104" s="11">
        <f t="shared" ref="O104:BZ104" si="367">O105</f>
        <v>0</v>
      </c>
      <c r="P104" s="11">
        <f t="shared" si="367"/>
        <v>30820</v>
      </c>
      <c r="Q104" s="11">
        <f t="shared" si="367"/>
        <v>0</v>
      </c>
      <c r="R104" s="11">
        <f t="shared" si="367"/>
        <v>0</v>
      </c>
      <c r="S104" s="11">
        <f t="shared" si="367"/>
        <v>30820</v>
      </c>
      <c r="T104" s="11">
        <f t="shared" si="367"/>
        <v>30820</v>
      </c>
      <c r="U104" s="11">
        <f t="shared" si="367"/>
        <v>0</v>
      </c>
      <c r="V104" s="11">
        <f t="shared" si="367"/>
        <v>0</v>
      </c>
      <c r="W104" s="11">
        <f t="shared" si="367"/>
        <v>0</v>
      </c>
      <c r="X104" s="11">
        <f t="shared" si="367"/>
        <v>0</v>
      </c>
      <c r="Y104" s="11">
        <f t="shared" si="367"/>
        <v>30820</v>
      </c>
      <c r="Z104" s="11">
        <f t="shared" si="367"/>
        <v>30820</v>
      </c>
      <c r="AA104" s="11">
        <f t="shared" si="367"/>
        <v>0</v>
      </c>
      <c r="AB104" s="11">
        <f t="shared" si="367"/>
        <v>0</v>
      </c>
      <c r="AC104" s="11">
        <f t="shared" si="367"/>
        <v>0</v>
      </c>
      <c r="AD104" s="11">
        <f t="shared" si="367"/>
        <v>0</v>
      </c>
      <c r="AE104" s="11">
        <f t="shared" si="367"/>
        <v>30820</v>
      </c>
      <c r="AF104" s="11">
        <f t="shared" si="367"/>
        <v>30820</v>
      </c>
      <c r="AG104" s="11">
        <f t="shared" si="367"/>
        <v>0</v>
      </c>
      <c r="AH104" s="11">
        <f t="shared" si="367"/>
        <v>0</v>
      </c>
      <c r="AI104" s="11">
        <f t="shared" si="367"/>
        <v>0</v>
      </c>
      <c r="AJ104" s="11">
        <f t="shared" si="367"/>
        <v>0</v>
      </c>
      <c r="AK104" s="11">
        <f t="shared" si="367"/>
        <v>30820</v>
      </c>
      <c r="AL104" s="11">
        <f t="shared" si="367"/>
        <v>30820</v>
      </c>
      <c r="AM104" s="11">
        <f t="shared" si="367"/>
        <v>0</v>
      </c>
      <c r="AN104" s="11">
        <f t="shared" si="367"/>
        <v>0</v>
      </c>
      <c r="AO104" s="11">
        <f t="shared" si="367"/>
        <v>0</v>
      </c>
      <c r="AP104" s="11">
        <f t="shared" si="367"/>
        <v>0</v>
      </c>
      <c r="AQ104" s="11">
        <f t="shared" si="367"/>
        <v>30820</v>
      </c>
      <c r="AR104" s="11">
        <f t="shared" si="367"/>
        <v>30820</v>
      </c>
      <c r="AS104" s="11">
        <f t="shared" si="367"/>
        <v>0</v>
      </c>
      <c r="AT104" s="11">
        <f t="shared" si="367"/>
        <v>0</v>
      </c>
      <c r="AU104" s="11">
        <f t="shared" si="367"/>
        <v>0</v>
      </c>
      <c r="AV104" s="11">
        <f t="shared" si="367"/>
        <v>0</v>
      </c>
      <c r="AW104" s="11">
        <f t="shared" si="367"/>
        <v>30820</v>
      </c>
      <c r="AX104" s="11">
        <f t="shared" si="367"/>
        <v>30820</v>
      </c>
      <c r="AY104" s="11">
        <f t="shared" si="367"/>
        <v>0</v>
      </c>
      <c r="AZ104" s="11">
        <f t="shared" si="367"/>
        <v>0</v>
      </c>
      <c r="BA104" s="11">
        <f t="shared" si="367"/>
        <v>0</v>
      </c>
      <c r="BB104" s="11">
        <f t="shared" si="367"/>
        <v>0</v>
      </c>
      <c r="BC104" s="11">
        <f t="shared" si="367"/>
        <v>30820</v>
      </c>
      <c r="BD104" s="11">
        <f t="shared" si="367"/>
        <v>30820</v>
      </c>
      <c r="BE104" s="11">
        <f t="shared" si="367"/>
        <v>0</v>
      </c>
      <c r="BF104" s="11">
        <f t="shared" si="367"/>
        <v>0</v>
      </c>
      <c r="BG104" s="11">
        <f t="shared" si="367"/>
        <v>0</v>
      </c>
      <c r="BH104" s="11">
        <f t="shared" si="367"/>
        <v>0</v>
      </c>
      <c r="BI104" s="11">
        <f t="shared" si="367"/>
        <v>30820</v>
      </c>
      <c r="BJ104" s="11">
        <f t="shared" si="367"/>
        <v>30820</v>
      </c>
      <c r="BK104" s="11">
        <f t="shared" si="367"/>
        <v>0</v>
      </c>
      <c r="BL104" s="11">
        <f t="shared" si="367"/>
        <v>0</v>
      </c>
      <c r="BM104" s="11">
        <f t="shared" si="367"/>
        <v>0</v>
      </c>
      <c r="BN104" s="11">
        <f t="shared" si="367"/>
        <v>0</v>
      </c>
      <c r="BO104" s="11">
        <f t="shared" si="367"/>
        <v>30820</v>
      </c>
      <c r="BP104" s="11">
        <f t="shared" si="367"/>
        <v>30820</v>
      </c>
      <c r="BQ104" s="11">
        <f t="shared" si="367"/>
        <v>0</v>
      </c>
      <c r="BR104" s="11">
        <f t="shared" si="367"/>
        <v>0</v>
      </c>
      <c r="BS104" s="11">
        <f t="shared" si="367"/>
        <v>0</v>
      </c>
      <c r="BT104" s="11">
        <f t="shared" si="367"/>
        <v>0</v>
      </c>
      <c r="BU104" s="11">
        <f t="shared" si="367"/>
        <v>30820</v>
      </c>
      <c r="BV104" s="11">
        <f t="shared" si="367"/>
        <v>30820</v>
      </c>
      <c r="BW104" s="11">
        <f t="shared" si="367"/>
        <v>0</v>
      </c>
      <c r="BX104" s="11">
        <f t="shared" si="367"/>
        <v>0</v>
      </c>
      <c r="BY104" s="11">
        <f t="shared" si="367"/>
        <v>0</v>
      </c>
      <c r="BZ104" s="11">
        <f t="shared" si="367"/>
        <v>0</v>
      </c>
      <c r="CA104" s="11">
        <f t="shared" ref="CA104:CV104" si="368">CA105</f>
        <v>30820</v>
      </c>
      <c r="CB104" s="11">
        <f t="shared" si="368"/>
        <v>30820</v>
      </c>
      <c r="CC104" s="11">
        <f t="shared" si="368"/>
        <v>0</v>
      </c>
      <c r="CD104" s="11">
        <f t="shared" si="368"/>
        <v>0</v>
      </c>
      <c r="CE104" s="11">
        <f t="shared" si="368"/>
        <v>0</v>
      </c>
      <c r="CF104" s="11">
        <f t="shared" si="368"/>
        <v>0</v>
      </c>
      <c r="CG104" s="11">
        <f t="shared" si="368"/>
        <v>30820</v>
      </c>
      <c r="CH104" s="11">
        <f t="shared" si="368"/>
        <v>30820</v>
      </c>
      <c r="CI104" s="11">
        <f t="shared" si="368"/>
        <v>0</v>
      </c>
      <c r="CJ104" s="11">
        <f t="shared" si="368"/>
        <v>0</v>
      </c>
      <c r="CK104" s="11">
        <f t="shared" si="368"/>
        <v>0</v>
      </c>
      <c r="CL104" s="11">
        <f t="shared" si="368"/>
        <v>0</v>
      </c>
      <c r="CM104" s="11">
        <f t="shared" si="368"/>
        <v>30820</v>
      </c>
      <c r="CN104" s="11">
        <f t="shared" si="368"/>
        <v>30820</v>
      </c>
      <c r="CO104" s="11">
        <f t="shared" si="368"/>
        <v>0</v>
      </c>
      <c r="CP104" s="11">
        <f t="shared" si="368"/>
        <v>0</v>
      </c>
      <c r="CQ104" s="11">
        <f t="shared" si="368"/>
        <v>0</v>
      </c>
      <c r="CR104" s="11">
        <f t="shared" si="368"/>
        <v>0</v>
      </c>
      <c r="CS104" s="11">
        <f t="shared" si="368"/>
        <v>30820</v>
      </c>
      <c r="CT104" s="11">
        <f t="shared" si="368"/>
        <v>30820</v>
      </c>
      <c r="CU104" s="11">
        <f t="shared" si="368"/>
        <v>30787</v>
      </c>
      <c r="CV104" s="11">
        <f t="shared" si="368"/>
        <v>30787</v>
      </c>
      <c r="CW104" s="34">
        <f t="shared" si="301"/>
        <v>99.892926670992864</v>
      </c>
      <c r="CX104" s="34">
        <f t="shared" si="319"/>
        <v>99.892926670992864</v>
      </c>
    </row>
    <row r="105" spans="1:102" ht="33">
      <c r="A105" s="55" t="s">
        <v>93</v>
      </c>
      <c r="B105" s="14" t="s">
        <v>518</v>
      </c>
      <c r="C105" s="14" t="s">
        <v>22</v>
      </c>
      <c r="D105" s="14" t="s">
        <v>30</v>
      </c>
      <c r="E105" s="14" t="s">
        <v>579</v>
      </c>
      <c r="F105" s="14" t="s">
        <v>94</v>
      </c>
      <c r="G105" s="11"/>
      <c r="H105" s="16"/>
      <c r="I105" s="11"/>
      <c r="J105" s="11"/>
      <c r="K105" s="11"/>
      <c r="L105" s="11"/>
      <c r="M105" s="11"/>
      <c r="N105" s="16"/>
      <c r="O105" s="11"/>
      <c r="P105" s="11">
        <f>30847-27</f>
        <v>30820</v>
      </c>
      <c r="Q105" s="11"/>
      <c r="R105" s="11"/>
      <c r="S105" s="11">
        <f>M105+O105+P105+Q105+R105</f>
        <v>30820</v>
      </c>
      <c r="T105" s="11">
        <f>N105+P105</f>
        <v>30820</v>
      </c>
      <c r="U105" s="11"/>
      <c r="V105" s="11"/>
      <c r="W105" s="11"/>
      <c r="X105" s="11"/>
      <c r="Y105" s="11">
        <f>S105+U105+V105+W105+X105</f>
        <v>30820</v>
      </c>
      <c r="Z105" s="11">
        <f>T105+V105</f>
        <v>30820</v>
      </c>
      <c r="AA105" s="11"/>
      <c r="AB105" s="11"/>
      <c r="AC105" s="11"/>
      <c r="AD105" s="11"/>
      <c r="AE105" s="11">
        <f>Y105+AA105+AB105+AC105+AD105</f>
        <v>30820</v>
      </c>
      <c r="AF105" s="11">
        <f>Z105+AB105</f>
        <v>30820</v>
      </c>
      <c r="AG105" s="11"/>
      <c r="AH105" s="11"/>
      <c r="AI105" s="11"/>
      <c r="AJ105" s="11"/>
      <c r="AK105" s="11">
        <f>AE105+AG105+AH105+AI105+AJ105</f>
        <v>30820</v>
      </c>
      <c r="AL105" s="11">
        <f>AF105+AH105</f>
        <v>30820</v>
      </c>
      <c r="AM105" s="11"/>
      <c r="AN105" s="11"/>
      <c r="AO105" s="11"/>
      <c r="AP105" s="11"/>
      <c r="AQ105" s="11">
        <f>AK105+AM105+AN105+AO105+AP105</f>
        <v>30820</v>
      </c>
      <c r="AR105" s="11">
        <f>AL105+AN105</f>
        <v>30820</v>
      </c>
      <c r="AS105" s="11"/>
      <c r="AT105" s="11"/>
      <c r="AU105" s="11"/>
      <c r="AV105" s="11"/>
      <c r="AW105" s="11">
        <f>AQ105+AS105+AT105+AU105+AV105</f>
        <v>30820</v>
      </c>
      <c r="AX105" s="11">
        <f>AR105+AT105</f>
        <v>30820</v>
      </c>
      <c r="AY105" s="11"/>
      <c r="AZ105" s="11"/>
      <c r="BA105" s="11"/>
      <c r="BB105" s="11"/>
      <c r="BC105" s="11">
        <f>AW105+AY105+AZ105+BA105+BB105</f>
        <v>30820</v>
      </c>
      <c r="BD105" s="11">
        <f>AX105+AZ105</f>
        <v>30820</v>
      </c>
      <c r="BE105" s="11"/>
      <c r="BF105" s="11"/>
      <c r="BG105" s="11"/>
      <c r="BH105" s="11"/>
      <c r="BI105" s="11">
        <f>BC105+BE105+BF105+BG105+BH105</f>
        <v>30820</v>
      </c>
      <c r="BJ105" s="11">
        <f>BD105+BF105</f>
        <v>30820</v>
      </c>
      <c r="BK105" s="11"/>
      <c r="BL105" s="11"/>
      <c r="BM105" s="11"/>
      <c r="BN105" s="11"/>
      <c r="BO105" s="11">
        <f>BI105+BK105+BL105+BM105+BN105</f>
        <v>30820</v>
      </c>
      <c r="BP105" s="11">
        <f>BJ105+BL105</f>
        <v>30820</v>
      </c>
      <c r="BQ105" s="11"/>
      <c r="BR105" s="11"/>
      <c r="BS105" s="11"/>
      <c r="BT105" s="11"/>
      <c r="BU105" s="11">
        <f>BO105+BQ105+BR105+BS105+BT105</f>
        <v>30820</v>
      </c>
      <c r="BV105" s="11">
        <f>BP105+BR105</f>
        <v>30820</v>
      </c>
      <c r="BW105" s="11"/>
      <c r="BX105" s="11"/>
      <c r="BY105" s="11"/>
      <c r="BZ105" s="11"/>
      <c r="CA105" s="11">
        <f>BU105+BW105+BX105+BY105+BZ105</f>
        <v>30820</v>
      </c>
      <c r="CB105" s="11">
        <f>BV105+BX105</f>
        <v>30820</v>
      </c>
      <c r="CC105" s="11"/>
      <c r="CD105" s="11"/>
      <c r="CE105" s="11"/>
      <c r="CF105" s="11"/>
      <c r="CG105" s="11">
        <f>CA105+CC105+CD105+CE105+CF105</f>
        <v>30820</v>
      </c>
      <c r="CH105" s="11">
        <f>CB105+CD105</f>
        <v>30820</v>
      </c>
      <c r="CI105" s="11"/>
      <c r="CJ105" s="11"/>
      <c r="CK105" s="11"/>
      <c r="CL105" s="11"/>
      <c r="CM105" s="11">
        <f>CG105+CI105+CJ105+CK105+CL105</f>
        <v>30820</v>
      </c>
      <c r="CN105" s="11">
        <f>CH105+CJ105</f>
        <v>30820</v>
      </c>
      <c r="CO105" s="11"/>
      <c r="CP105" s="11"/>
      <c r="CQ105" s="11"/>
      <c r="CR105" s="11"/>
      <c r="CS105" s="11">
        <f>CM105+CO105+CP105+CQ105+CR105</f>
        <v>30820</v>
      </c>
      <c r="CT105" s="11">
        <f>CN105+CP105</f>
        <v>30820</v>
      </c>
      <c r="CU105" s="18">
        <v>30787</v>
      </c>
      <c r="CV105" s="18">
        <v>30787</v>
      </c>
      <c r="CW105" s="34">
        <f t="shared" si="301"/>
        <v>99.892926670992864</v>
      </c>
      <c r="CX105" s="34">
        <f t="shared" si="319"/>
        <v>99.892926670992864</v>
      </c>
    </row>
    <row r="106" spans="1:102" ht="21.75" customHeight="1">
      <c r="A106" s="51" t="s">
        <v>112</v>
      </c>
      <c r="B106" s="14" t="s">
        <v>518</v>
      </c>
      <c r="C106" s="14" t="s">
        <v>22</v>
      </c>
      <c r="D106" s="14" t="s">
        <v>30</v>
      </c>
      <c r="E106" s="14" t="s">
        <v>579</v>
      </c>
      <c r="F106" s="14" t="s">
        <v>113</v>
      </c>
      <c r="G106" s="11"/>
      <c r="H106" s="16"/>
      <c r="I106" s="11"/>
      <c r="J106" s="11"/>
      <c r="K106" s="11"/>
      <c r="L106" s="11"/>
      <c r="M106" s="11"/>
      <c r="N106" s="16"/>
      <c r="O106" s="11">
        <f t="shared" ref="O106:BZ106" si="369">O107</f>
        <v>0</v>
      </c>
      <c r="P106" s="11">
        <f t="shared" si="369"/>
        <v>27</v>
      </c>
      <c r="Q106" s="11">
        <f t="shared" si="369"/>
        <v>0</v>
      </c>
      <c r="R106" s="11">
        <f t="shared" si="369"/>
        <v>0</v>
      </c>
      <c r="S106" s="11">
        <f t="shared" si="369"/>
        <v>27</v>
      </c>
      <c r="T106" s="11">
        <f t="shared" si="369"/>
        <v>27</v>
      </c>
      <c r="U106" s="11">
        <f t="shared" si="369"/>
        <v>0</v>
      </c>
      <c r="V106" s="11">
        <f t="shared" si="369"/>
        <v>0</v>
      </c>
      <c r="W106" s="11">
        <f t="shared" si="369"/>
        <v>0</v>
      </c>
      <c r="X106" s="11">
        <f t="shared" si="369"/>
        <v>0</v>
      </c>
      <c r="Y106" s="11">
        <f t="shared" si="369"/>
        <v>27</v>
      </c>
      <c r="Z106" s="11">
        <f t="shared" si="369"/>
        <v>27</v>
      </c>
      <c r="AA106" s="11">
        <f t="shared" si="369"/>
        <v>0</v>
      </c>
      <c r="AB106" s="11">
        <f t="shared" si="369"/>
        <v>0</v>
      </c>
      <c r="AC106" s="11">
        <f t="shared" si="369"/>
        <v>0</v>
      </c>
      <c r="AD106" s="11">
        <f t="shared" si="369"/>
        <v>0</v>
      </c>
      <c r="AE106" s="11">
        <f t="shared" si="369"/>
        <v>27</v>
      </c>
      <c r="AF106" s="11">
        <f t="shared" si="369"/>
        <v>27</v>
      </c>
      <c r="AG106" s="11">
        <f t="shared" si="369"/>
        <v>0</v>
      </c>
      <c r="AH106" s="11">
        <f t="shared" si="369"/>
        <v>0</v>
      </c>
      <c r="AI106" s="11">
        <f t="shared" si="369"/>
        <v>0</v>
      </c>
      <c r="AJ106" s="11">
        <f t="shared" si="369"/>
        <v>0</v>
      </c>
      <c r="AK106" s="11">
        <f t="shared" si="369"/>
        <v>27</v>
      </c>
      <c r="AL106" s="11">
        <f t="shared" si="369"/>
        <v>27</v>
      </c>
      <c r="AM106" s="11">
        <f t="shared" si="369"/>
        <v>0</v>
      </c>
      <c r="AN106" s="11">
        <f t="shared" si="369"/>
        <v>0</v>
      </c>
      <c r="AO106" s="11">
        <f t="shared" si="369"/>
        <v>0</v>
      </c>
      <c r="AP106" s="11">
        <f t="shared" si="369"/>
        <v>0</v>
      </c>
      <c r="AQ106" s="11">
        <f t="shared" si="369"/>
        <v>27</v>
      </c>
      <c r="AR106" s="11">
        <f t="shared" si="369"/>
        <v>27</v>
      </c>
      <c r="AS106" s="11">
        <f t="shared" si="369"/>
        <v>0</v>
      </c>
      <c r="AT106" s="11">
        <f t="shared" si="369"/>
        <v>0</v>
      </c>
      <c r="AU106" s="11">
        <f t="shared" si="369"/>
        <v>0</v>
      </c>
      <c r="AV106" s="11">
        <f t="shared" si="369"/>
        <v>0</v>
      </c>
      <c r="AW106" s="11">
        <f t="shared" si="369"/>
        <v>27</v>
      </c>
      <c r="AX106" s="11">
        <f t="shared" si="369"/>
        <v>27</v>
      </c>
      <c r="AY106" s="11">
        <f t="shared" si="369"/>
        <v>0</v>
      </c>
      <c r="AZ106" s="11">
        <f t="shared" si="369"/>
        <v>0</v>
      </c>
      <c r="BA106" s="11">
        <f t="shared" si="369"/>
        <v>0</v>
      </c>
      <c r="BB106" s="11">
        <f t="shared" si="369"/>
        <v>0</v>
      </c>
      <c r="BC106" s="11">
        <f t="shared" si="369"/>
        <v>27</v>
      </c>
      <c r="BD106" s="11">
        <f t="shared" si="369"/>
        <v>27</v>
      </c>
      <c r="BE106" s="11">
        <f t="shared" si="369"/>
        <v>0</v>
      </c>
      <c r="BF106" s="11">
        <f t="shared" si="369"/>
        <v>0</v>
      </c>
      <c r="BG106" s="11">
        <f t="shared" si="369"/>
        <v>0</v>
      </c>
      <c r="BH106" s="11">
        <f t="shared" si="369"/>
        <v>0</v>
      </c>
      <c r="BI106" s="11">
        <f t="shared" si="369"/>
        <v>27</v>
      </c>
      <c r="BJ106" s="11">
        <f t="shared" si="369"/>
        <v>27</v>
      </c>
      <c r="BK106" s="11">
        <f t="shared" si="369"/>
        <v>0</v>
      </c>
      <c r="BL106" s="11">
        <f t="shared" si="369"/>
        <v>0</v>
      </c>
      <c r="BM106" s="11">
        <f t="shared" si="369"/>
        <v>0</v>
      </c>
      <c r="BN106" s="11">
        <f t="shared" si="369"/>
        <v>0</v>
      </c>
      <c r="BO106" s="11">
        <f t="shared" si="369"/>
        <v>27</v>
      </c>
      <c r="BP106" s="11">
        <f t="shared" si="369"/>
        <v>27</v>
      </c>
      <c r="BQ106" s="11">
        <f t="shared" si="369"/>
        <v>0</v>
      </c>
      <c r="BR106" s="11">
        <f t="shared" si="369"/>
        <v>0</v>
      </c>
      <c r="BS106" s="11">
        <f t="shared" si="369"/>
        <v>0</v>
      </c>
      <c r="BT106" s="11">
        <f t="shared" si="369"/>
        <v>0</v>
      </c>
      <c r="BU106" s="11">
        <f t="shared" si="369"/>
        <v>27</v>
      </c>
      <c r="BV106" s="11">
        <f t="shared" si="369"/>
        <v>27</v>
      </c>
      <c r="BW106" s="11">
        <f t="shared" si="369"/>
        <v>0</v>
      </c>
      <c r="BX106" s="11">
        <f t="shared" si="369"/>
        <v>0</v>
      </c>
      <c r="BY106" s="11">
        <f t="shared" si="369"/>
        <v>0</v>
      </c>
      <c r="BZ106" s="11">
        <f t="shared" si="369"/>
        <v>0</v>
      </c>
      <c r="CA106" s="11">
        <f t="shared" ref="CA106:CV106" si="370">CA107</f>
        <v>27</v>
      </c>
      <c r="CB106" s="11">
        <f t="shared" si="370"/>
        <v>27</v>
      </c>
      <c r="CC106" s="11">
        <f t="shared" si="370"/>
        <v>0</v>
      </c>
      <c r="CD106" s="11">
        <f t="shared" si="370"/>
        <v>0</v>
      </c>
      <c r="CE106" s="11">
        <f t="shared" si="370"/>
        <v>0</v>
      </c>
      <c r="CF106" s="11">
        <f t="shared" si="370"/>
        <v>0</v>
      </c>
      <c r="CG106" s="11">
        <f t="shared" si="370"/>
        <v>27</v>
      </c>
      <c r="CH106" s="11">
        <f t="shared" si="370"/>
        <v>27</v>
      </c>
      <c r="CI106" s="11">
        <f t="shared" si="370"/>
        <v>0</v>
      </c>
      <c r="CJ106" s="11">
        <f t="shared" si="370"/>
        <v>0</v>
      </c>
      <c r="CK106" s="11">
        <f t="shared" si="370"/>
        <v>0</v>
      </c>
      <c r="CL106" s="11">
        <f t="shared" si="370"/>
        <v>0</v>
      </c>
      <c r="CM106" s="11">
        <f t="shared" si="370"/>
        <v>27</v>
      </c>
      <c r="CN106" s="11">
        <f t="shared" si="370"/>
        <v>27</v>
      </c>
      <c r="CO106" s="11">
        <f t="shared" si="370"/>
        <v>0</v>
      </c>
      <c r="CP106" s="11">
        <f t="shared" si="370"/>
        <v>0</v>
      </c>
      <c r="CQ106" s="11">
        <f t="shared" si="370"/>
        <v>0</v>
      </c>
      <c r="CR106" s="11">
        <f t="shared" si="370"/>
        <v>0</v>
      </c>
      <c r="CS106" s="11">
        <f t="shared" si="370"/>
        <v>27</v>
      </c>
      <c r="CT106" s="11">
        <f t="shared" si="370"/>
        <v>27</v>
      </c>
      <c r="CU106" s="11">
        <f t="shared" si="370"/>
        <v>0</v>
      </c>
      <c r="CV106" s="11">
        <f t="shared" si="370"/>
        <v>0</v>
      </c>
      <c r="CW106" s="34">
        <f t="shared" si="301"/>
        <v>0</v>
      </c>
      <c r="CX106" s="34">
        <f t="shared" si="319"/>
        <v>0</v>
      </c>
    </row>
    <row r="107" spans="1:102" ht="33">
      <c r="A107" s="51" t="s">
        <v>192</v>
      </c>
      <c r="B107" s="14" t="s">
        <v>518</v>
      </c>
      <c r="C107" s="14" t="s">
        <v>22</v>
      </c>
      <c r="D107" s="14" t="s">
        <v>30</v>
      </c>
      <c r="E107" s="14" t="s">
        <v>579</v>
      </c>
      <c r="F107" s="14" t="s">
        <v>193</v>
      </c>
      <c r="G107" s="11"/>
      <c r="H107" s="16"/>
      <c r="I107" s="11"/>
      <c r="J107" s="11"/>
      <c r="K107" s="11"/>
      <c r="L107" s="11"/>
      <c r="M107" s="11"/>
      <c r="N107" s="16"/>
      <c r="O107" s="11"/>
      <c r="P107" s="11">
        <v>27</v>
      </c>
      <c r="Q107" s="11"/>
      <c r="R107" s="11"/>
      <c r="S107" s="11">
        <f>M107+O107+P107+Q107+R107</f>
        <v>27</v>
      </c>
      <c r="T107" s="11">
        <f>N107+P107</f>
        <v>27</v>
      </c>
      <c r="U107" s="11"/>
      <c r="V107" s="11"/>
      <c r="W107" s="11"/>
      <c r="X107" s="11"/>
      <c r="Y107" s="11">
        <f>S107+U107+V107+W107+X107</f>
        <v>27</v>
      </c>
      <c r="Z107" s="11">
        <f>T107+V107</f>
        <v>27</v>
      </c>
      <c r="AA107" s="11"/>
      <c r="AB107" s="11"/>
      <c r="AC107" s="11"/>
      <c r="AD107" s="11"/>
      <c r="AE107" s="11">
        <f>Y107+AA107+AB107+AC107+AD107</f>
        <v>27</v>
      </c>
      <c r="AF107" s="11">
        <f>Z107+AB107</f>
        <v>27</v>
      </c>
      <c r="AG107" s="11"/>
      <c r="AH107" s="11"/>
      <c r="AI107" s="11"/>
      <c r="AJ107" s="11"/>
      <c r="AK107" s="11">
        <f>AE107+AG107+AH107+AI107+AJ107</f>
        <v>27</v>
      </c>
      <c r="AL107" s="11">
        <f>AF107+AH107</f>
        <v>27</v>
      </c>
      <c r="AM107" s="11"/>
      <c r="AN107" s="11"/>
      <c r="AO107" s="11"/>
      <c r="AP107" s="11"/>
      <c r="AQ107" s="11">
        <f>AK107+AM107+AN107+AO107+AP107</f>
        <v>27</v>
      </c>
      <c r="AR107" s="11">
        <f>AL107+AN107</f>
        <v>27</v>
      </c>
      <c r="AS107" s="11"/>
      <c r="AT107" s="11"/>
      <c r="AU107" s="11"/>
      <c r="AV107" s="11"/>
      <c r="AW107" s="11">
        <f>AQ107+AS107+AT107+AU107+AV107</f>
        <v>27</v>
      </c>
      <c r="AX107" s="11">
        <f>AR107+AT107</f>
        <v>27</v>
      </c>
      <c r="AY107" s="11"/>
      <c r="AZ107" s="11"/>
      <c r="BA107" s="11"/>
      <c r="BB107" s="11"/>
      <c r="BC107" s="11">
        <f>AW107+AY107+AZ107+BA107+BB107</f>
        <v>27</v>
      </c>
      <c r="BD107" s="11">
        <f>AX107+AZ107</f>
        <v>27</v>
      </c>
      <c r="BE107" s="11"/>
      <c r="BF107" s="11"/>
      <c r="BG107" s="11"/>
      <c r="BH107" s="11"/>
      <c r="BI107" s="11">
        <f>BC107+BE107+BF107+BG107+BH107</f>
        <v>27</v>
      </c>
      <c r="BJ107" s="11">
        <f>BD107+BF107</f>
        <v>27</v>
      </c>
      <c r="BK107" s="11"/>
      <c r="BL107" s="11"/>
      <c r="BM107" s="11"/>
      <c r="BN107" s="11"/>
      <c r="BO107" s="11">
        <f>BI107+BK107+BL107+BM107+BN107</f>
        <v>27</v>
      </c>
      <c r="BP107" s="11">
        <f>BJ107+BL107</f>
        <v>27</v>
      </c>
      <c r="BQ107" s="11"/>
      <c r="BR107" s="11"/>
      <c r="BS107" s="11"/>
      <c r="BT107" s="11"/>
      <c r="BU107" s="11">
        <f>BO107+BQ107+BR107+BS107+BT107</f>
        <v>27</v>
      </c>
      <c r="BV107" s="11">
        <f>BP107+BR107</f>
        <v>27</v>
      </c>
      <c r="BW107" s="11"/>
      <c r="BX107" s="11"/>
      <c r="BY107" s="11"/>
      <c r="BZ107" s="11"/>
      <c r="CA107" s="11">
        <f>BU107+BW107+BX107+BY107+BZ107</f>
        <v>27</v>
      </c>
      <c r="CB107" s="11">
        <f>BV107+BX107</f>
        <v>27</v>
      </c>
      <c r="CC107" s="11"/>
      <c r="CD107" s="11"/>
      <c r="CE107" s="11"/>
      <c r="CF107" s="11"/>
      <c r="CG107" s="11">
        <f>CA107+CC107+CD107+CE107+CF107</f>
        <v>27</v>
      </c>
      <c r="CH107" s="11">
        <f>CB107+CD107</f>
        <v>27</v>
      </c>
      <c r="CI107" s="11"/>
      <c r="CJ107" s="11"/>
      <c r="CK107" s="11"/>
      <c r="CL107" s="11"/>
      <c r="CM107" s="11">
        <f>CG107+CI107+CJ107+CK107+CL107</f>
        <v>27</v>
      </c>
      <c r="CN107" s="11">
        <f>CH107+CJ107</f>
        <v>27</v>
      </c>
      <c r="CO107" s="11"/>
      <c r="CP107" s="11"/>
      <c r="CQ107" s="11"/>
      <c r="CR107" s="11"/>
      <c r="CS107" s="11">
        <f>CM107+CO107+CP107+CQ107+CR107</f>
        <v>27</v>
      </c>
      <c r="CT107" s="11">
        <f>CN107+CP107</f>
        <v>27</v>
      </c>
      <c r="CU107" s="18"/>
      <c r="CV107" s="18"/>
      <c r="CW107" s="34">
        <f t="shared" si="301"/>
        <v>0</v>
      </c>
      <c r="CX107" s="34">
        <f t="shared" si="319"/>
        <v>0</v>
      </c>
    </row>
    <row r="108" spans="1:102" ht="33">
      <c r="A108" s="55" t="s">
        <v>587</v>
      </c>
      <c r="B108" s="14" t="s">
        <v>518</v>
      </c>
      <c r="C108" s="14" t="s">
        <v>22</v>
      </c>
      <c r="D108" s="14" t="s">
        <v>30</v>
      </c>
      <c r="E108" s="14" t="s">
        <v>580</v>
      </c>
      <c r="F108" s="14"/>
      <c r="G108" s="11"/>
      <c r="H108" s="16"/>
      <c r="I108" s="11"/>
      <c r="J108" s="11"/>
      <c r="K108" s="11"/>
      <c r="L108" s="11"/>
      <c r="M108" s="11"/>
      <c r="N108" s="16"/>
      <c r="O108" s="11">
        <f>O109</f>
        <v>0</v>
      </c>
      <c r="P108" s="11">
        <f t="shared" ref="P108:AG109" si="371">P109</f>
        <v>4651</v>
      </c>
      <c r="Q108" s="11">
        <f t="shared" si="371"/>
        <v>0</v>
      </c>
      <c r="R108" s="11">
        <f t="shared" si="371"/>
        <v>0</v>
      </c>
      <c r="S108" s="11">
        <f t="shared" si="371"/>
        <v>4651</v>
      </c>
      <c r="T108" s="11">
        <f t="shared" si="371"/>
        <v>4651</v>
      </c>
      <c r="U108" s="11">
        <f t="shared" si="371"/>
        <v>0</v>
      </c>
      <c r="V108" s="11">
        <f t="shared" si="371"/>
        <v>0</v>
      </c>
      <c r="W108" s="11">
        <f t="shared" si="371"/>
        <v>0</v>
      </c>
      <c r="X108" s="11">
        <f t="shared" si="371"/>
        <v>0</v>
      </c>
      <c r="Y108" s="11">
        <f t="shared" si="371"/>
        <v>4651</v>
      </c>
      <c r="Z108" s="11">
        <f t="shared" si="371"/>
        <v>4651</v>
      </c>
      <c r="AA108" s="11">
        <f t="shared" si="371"/>
        <v>0</v>
      </c>
      <c r="AB108" s="11">
        <f t="shared" si="371"/>
        <v>0</v>
      </c>
      <c r="AC108" s="11">
        <f t="shared" si="371"/>
        <v>0</v>
      </c>
      <c r="AD108" s="11">
        <f t="shared" si="371"/>
        <v>0</v>
      </c>
      <c r="AE108" s="11">
        <f t="shared" si="371"/>
        <v>4651</v>
      </c>
      <c r="AF108" s="11">
        <f t="shared" ref="AA108:AF109" si="372">AF109</f>
        <v>4651</v>
      </c>
      <c r="AG108" s="11">
        <f t="shared" si="371"/>
        <v>0</v>
      </c>
      <c r="AH108" s="11">
        <f t="shared" ref="AG108:AV109" si="373">AH109</f>
        <v>0</v>
      </c>
      <c r="AI108" s="11">
        <f t="shared" si="373"/>
        <v>0</v>
      </c>
      <c r="AJ108" s="11">
        <f t="shared" si="373"/>
        <v>0</v>
      </c>
      <c r="AK108" s="11">
        <f t="shared" si="373"/>
        <v>4651</v>
      </c>
      <c r="AL108" s="11">
        <f t="shared" si="373"/>
        <v>4651</v>
      </c>
      <c r="AM108" s="11">
        <f t="shared" si="373"/>
        <v>0</v>
      </c>
      <c r="AN108" s="11">
        <f t="shared" si="373"/>
        <v>0</v>
      </c>
      <c r="AO108" s="11">
        <f t="shared" si="373"/>
        <v>0</v>
      </c>
      <c r="AP108" s="11">
        <f t="shared" si="373"/>
        <v>0</v>
      </c>
      <c r="AQ108" s="11">
        <f t="shared" si="373"/>
        <v>4651</v>
      </c>
      <c r="AR108" s="11">
        <f t="shared" si="373"/>
        <v>4651</v>
      </c>
      <c r="AS108" s="11">
        <f t="shared" si="373"/>
        <v>0</v>
      </c>
      <c r="AT108" s="11">
        <f t="shared" si="373"/>
        <v>0</v>
      </c>
      <c r="AU108" s="11">
        <f t="shared" si="373"/>
        <v>0</v>
      </c>
      <c r="AV108" s="11">
        <f t="shared" si="373"/>
        <v>0</v>
      </c>
      <c r="AW108" s="11">
        <f t="shared" ref="AS108:BH109" si="374">AW109</f>
        <v>4651</v>
      </c>
      <c r="AX108" s="11">
        <f t="shared" si="374"/>
        <v>4651</v>
      </c>
      <c r="AY108" s="11">
        <f t="shared" si="374"/>
        <v>0</v>
      </c>
      <c r="AZ108" s="11">
        <f t="shared" si="374"/>
        <v>0</v>
      </c>
      <c r="BA108" s="11">
        <f t="shared" si="374"/>
        <v>0</v>
      </c>
      <c r="BB108" s="11">
        <f t="shared" si="374"/>
        <v>0</v>
      </c>
      <c r="BC108" s="11">
        <f t="shared" si="374"/>
        <v>4651</v>
      </c>
      <c r="BD108" s="11">
        <f t="shared" si="374"/>
        <v>4651</v>
      </c>
      <c r="BE108" s="11">
        <f t="shared" si="374"/>
        <v>0</v>
      </c>
      <c r="BF108" s="11">
        <f t="shared" si="374"/>
        <v>0</v>
      </c>
      <c r="BG108" s="11">
        <f t="shared" si="374"/>
        <v>0</v>
      </c>
      <c r="BH108" s="11">
        <f t="shared" si="374"/>
        <v>0</v>
      </c>
      <c r="BI108" s="11">
        <f t="shared" ref="BE108:BT109" si="375">BI109</f>
        <v>4651</v>
      </c>
      <c r="BJ108" s="11">
        <f t="shared" si="375"/>
        <v>4651</v>
      </c>
      <c r="BK108" s="11">
        <f t="shared" si="375"/>
        <v>0</v>
      </c>
      <c r="BL108" s="11">
        <f t="shared" si="375"/>
        <v>0</v>
      </c>
      <c r="BM108" s="11">
        <f t="shared" si="375"/>
        <v>0</v>
      </c>
      <c r="BN108" s="11">
        <f t="shared" si="375"/>
        <v>0</v>
      </c>
      <c r="BO108" s="11">
        <f t="shared" si="375"/>
        <v>4651</v>
      </c>
      <c r="BP108" s="11">
        <f t="shared" si="375"/>
        <v>4651</v>
      </c>
      <c r="BQ108" s="11">
        <f t="shared" si="375"/>
        <v>0</v>
      </c>
      <c r="BR108" s="11">
        <f t="shared" si="375"/>
        <v>0</v>
      </c>
      <c r="BS108" s="11">
        <f t="shared" si="375"/>
        <v>0</v>
      </c>
      <c r="BT108" s="11">
        <f t="shared" si="375"/>
        <v>0</v>
      </c>
      <c r="BU108" s="11">
        <f t="shared" ref="BQ108:CF109" si="376">BU109</f>
        <v>4651</v>
      </c>
      <c r="BV108" s="11">
        <f t="shared" si="376"/>
        <v>4651</v>
      </c>
      <c r="BW108" s="11">
        <f t="shared" si="376"/>
        <v>0</v>
      </c>
      <c r="BX108" s="11">
        <f t="shared" si="376"/>
        <v>0</v>
      </c>
      <c r="BY108" s="11">
        <f t="shared" si="376"/>
        <v>0</v>
      </c>
      <c r="BZ108" s="11">
        <f t="shared" si="376"/>
        <v>0</v>
      </c>
      <c r="CA108" s="11">
        <f t="shared" si="376"/>
        <v>4651</v>
      </c>
      <c r="CB108" s="11">
        <f t="shared" si="376"/>
        <v>4651</v>
      </c>
      <c r="CC108" s="11">
        <f t="shared" si="376"/>
        <v>0</v>
      </c>
      <c r="CD108" s="11">
        <f t="shared" si="376"/>
        <v>0</v>
      </c>
      <c r="CE108" s="11">
        <f t="shared" si="376"/>
        <v>0</v>
      </c>
      <c r="CF108" s="11">
        <f t="shared" si="376"/>
        <v>0</v>
      </c>
      <c r="CG108" s="11">
        <f t="shared" ref="CC108:CR109" si="377">CG109</f>
        <v>4651</v>
      </c>
      <c r="CH108" s="11">
        <f t="shared" si="377"/>
        <v>4651</v>
      </c>
      <c r="CI108" s="11">
        <f t="shared" si="377"/>
        <v>0</v>
      </c>
      <c r="CJ108" s="11">
        <f t="shared" si="377"/>
        <v>0</v>
      </c>
      <c r="CK108" s="11">
        <f t="shared" si="377"/>
        <v>0</v>
      </c>
      <c r="CL108" s="11">
        <f t="shared" si="377"/>
        <v>0</v>
      </c>
      <c r="CM108" s="11">
        <f t="shared" si="377"/>
        <v>4651</v>
      </c>
      <c r="CN108" s="11">
        <f t="shared" si="377"/>
        <v>4651</v>
      </c>
      <c r="CO108" s="11">
        <f t="shared" si="377"/>
        <v>0</v>
      </c>
      <c r="CP108" s="11">
        <f t="shared" si="377"/>
        <v>0</v>
      </c>
      <c r="CQ108" s="11">
        <f t="shared" si="377"/>
        <v>0</v>
      </c>
      <c r="CR108" s="11">
        <f t="shared" si="377"/>
        <v>0</v>
      </c>
      <c r="CS108" s="11">
        <f t="shared" ref="CO108:CV109" si="378">CS109</f>
        <v>4651</v>
      </c>
      <c r="CT108" s="11">
        <f t="shared" si="378"/>
        <v>4651</v>
      </c>
      <c r="CU108" s="11">
        <f t="shared" si="378"/>
        <v>4648</v>
      </c>
      <c r="CV108" s="11">
        <f t="shared" si="378"/>
        <v>4648</v>
      </c>
      <c r="CW108" s="34">
        <f t="shared" si="301"/>
        <v>99.935497742420992</v>
      </c>
      <c r="CX108" s="34">
        <f t="shared" si="319"/>
        <v>99.935497742420992</v>
      </c>
    </row>
    <row r="109" spans="1:102" ht="72" customHeight="1">
      <c r="A109" s="55" t="s">
        <v>536</v>
      </c>
      <c r="B109" s="14" t="s">
        <v>518</v>
      </c>
      <c r="C109" s="14" t="s">
        <v>22</v>
      </c>
      <c r="D109" s="14" t="s">
        <v>30</v>
      </c>
      <c r="E109" s="14" t="s">
        <v>580</v>
      </c>
      <c r="F109" s="14" t="s">
        <v>92</v>
      </c>
      <c r="G109" s="11"/>
      <c r="H109" s="16"/>
      <c r="I109" s="11"/>
      <c r="J109" s="11"/>
      <c r="K109" s="11"/>
      <c r="L109" s="11"/>
      <c r="M109" s="11"/>
      <c r="N109" s="16"/>
      <c r="O109" s="11">
        <f>O110</f>
        <v>0</v>
      </c>
      <c r="P109" s="11">
        <f t="shared" si="371"/>
        <v>4651</v>
      </c>
      <c r="Q109" s="11">
        <f t="shared" si="371"/>
        <v>0</v>
      </c>
      <c r="R109" s="11">
        <f t="shared" si="371"/>
        <v>0</v>
      </c>
      <c r="S109" s="11">
        <f t="shared" si="371"/>
        <v>4651</v>
      </c>
      <c r="T109" s="11">
        <f t="shared" si="371"/>
        <v>4651</v>
      </c>
      <c r="U109" s="11">
        <f t="shared" si="371"/>
        <v>0</v>
      </c>
      <c r="V109" s="11">
        <f t="shared" si="371"/>
        <v>0</v>
      </c>
      <c r="W109" s="11">
        <f t="shared" si="371"/>
        <v>0</v>
      </c>
      <c r="X109" s="11">
        <f t="shared" si="371"/>
        <v>0</v>
      </c>
      <c r="Y109" s="11">
        <f t="shared" si="371"/>
        <v>4651</v>
      </c>
      <c r="Z109" s="11">
        <f t="shared" si="371"/>
        <v>4651</v>
      </c>
      <c r="AA109" s="11">
        <f t="shared" si="372"/>
        <v>0</v>
      </c>
      <c r="AB109" s="11">
        <f t="shared" si="372"/>
        <v>0</v>
      </c>
      <c r="AC109" s="11">
        <f t="shared" si="372"/>
        <v>0</v>
      </c>
      <c r="AD109" s="11">
        <f t="shared" si="372"/>
        <v>0</v>
      </c>
      <c r="AE109" s="11">
        <f t="shared" si="372"/>
        <v>4651</v>
      </c>
      <c r="AF109" s="11">
        <f t="shared" si="372"/>
        <v>4651</v>
      </c>
      <c r="AG109" s="11">
        <f t="shared" si="373"/>
        <v>0</v>
      </c>
      <c r="AH109" s="11">
        <f t="shared" si="373"/>
        <v>0</v>
      </c>
      <c r="AI109" s="11">
        <f t="shared" si="373"/>
        <v>0</v>
      </c>
      <c r="AJ109" s="11">
        <f t="shared" si="373"/>
        <v>0</v>
      </c>
      <c r="AK109" s="11">
        <f t="shared" si="373"/>
        <v>4651</v>
      </c>
      <c r="AL109" s="11">
        <f t="shared" si="373"/>
        <v>4651</v>
      </c>
      <c r="AM109" s="11">
        <f t="shared" si="373"/>
        <v>0</v>
      </c>
      <c r="AN109" s="11">
        <f t="shared" si="373"/>
        <v>0</v>
      </c>
      <c r="AO109" s="11">
        <f t="shared" si="373"/>
        <v>0</v>
      </c>
      <c r="AP109" s="11">
        <f t="shared" si="373"/>
        <v>0</v>
      </c>
      <c r="AQ109" s="11">
        <f t="shared" si="373"/>
        <v>4651</v>
      </c>
      <c r="AR109" s="11">
        <f t="shared" si="373"/>
        <v>4651</v>
      </c>
      <c r="AS109" s="11">
        <f t="shared" si="374"/>
        <v>0</v>
      </c>
      <c r="AT109" s="11">
        <f t="shared" si="374"/>
        <v>0</v>
      </c>
      <c r="AU109" s="11">
        <f t="shared" si="374"/>
        <v>0</v>
      </c>
      <c r="AV109" s="11">
        <f t="shared" si="374"/>
        <v>0</v>
      </c>
      <c r="AW109" s="11">
        <f t="shared" si="374"/>
        <v>4651</v>
      </c>
      <c r="AX109" s="11">
        <f t="shared" si="374"/>
        <v>4651</v>
      </c>
      <c r="AY109" s="11">
        <f t="shared" si="374"/>
        <v>0</v>
      </c>
      <c r="AZ109" s="11">
        <f t="shared" si="374"/>
        <v>0</v>
      </c>
      <c r="BA109" s="11">
        <f t="shared" si="374"/>
        <v>0</v>
      </c>
      <c r="BB109" s="11">
        <f t="shared" si="374"/>
        <v>0</v>
      </c>
      <c r="BC109" s="11">
        <f t="shared" si="374"/>
        <v>4651</v>
      </c>
      <c r="BD109" s="11">
        <f t="shared" si="374"/>
        <v>4651</v>
      </c>
      <c r="BE109" s="11">
        <f t="shared" si="375"/>
        <v>0</v>
      </c>
      <c r="BF109" s="11">
        <f t="shared" si="375"/>
        <v>0</v>
      </c>
      <c r="BG109" s="11">
        <f t="shared" si="375"/>
        <v>0</v>
      </c>
      <c r="BH109" s="11">
        <f t="shared" si="375"/>
        <v>0</v>
      </c>
      <c r="BI109" s="11">
        <f t="shared" si="375"/>
        <v>4651</v>
      </c>
      <c r="BJ109" s="11">
        <f t="shared" si="375"/>
        <v>4651</v>
      </c>
      <c r="BK109" s="11">
        <f t="shared" si="375"/>
        <v>0</v>
      </c>
      <c r="BL109" s="11">
        <f t="shared" si="375"/>
        <v>0</v>
      </c>
      <c r="BM109" s="11">
        <f t="shared" si="375"/>
        <v>0</v>
      </c>
      <c r="BN109" s="11">
        <f t="shared" si="375"/>
        <v>0</v>
      </c>
      <c r="BO109" s="11">
        <f t="shared" si="375"/>
        <v>4651</v>
      </c>
      <c r="BP109" s="11">
        <f t="shared" si="375"/>
        <v>4651</v>
      </c>
      <c r="BQ109" s="11">
        <f t="shared" si="376"/>
        <v>0</v>
      </c>
      <c r="BR109" s="11">
        <f t="shared" si="376"/>
        <v>0</v>
      </c>
      <c r="BS109" s="11">
        <f t="shared" si="376"/>
        <v>0</v>
      </c>
      <c r="BT109" s="11">
        <f t="shared" si="376"/>
        <v>0</v>
      </c>
      <c r="BU109" s="11">
        <f t="shared" si="376"/>
        <v>4651</v>
      </c>
      <c r="BV109" s="11">
        <f t="shared" si="376"/>
        <v>4651</v>
      </c>
      <c r="BW109" s="11">
        <f t="shared" si="376"/>
        <v>0</v>
      </c>
      <c r="BX109" s="11">
        <f t="shared" si="376"/>
        <v>0</v>
      </c>
      <c r="BY109" s="11">
        <f t="shared" si="376"/>
        <v>0</v>
      </c>
      <c r="BZ109" s="11">
        <f t="shared" si="376"/>
        <v>0</v>
      </c>
      <c r="CA109" s="11">
        <f t="shared" si="376"/>
        <v>4651</v>
      </c>
      <c r="CB109" s="11">
        <f t="shared" si="376"/>
        <v>4651</v>
      </c>
      <c r="CC109" s="11">
        <f t="shared" si="377"/>
        <v>0</v>
      </c>
      <c r="CD109" s="11">
        <f t="shared" si="377"/>
        <v>0</v>
      </c>
      <c r="CE109" s="11">
        <f t="shared" si="377"/>
        <v>0</v>
      </c>
      <c r="CF109" s="11">
        <f t="shared" si="377"/>
        <v>0</v>
      </c>
      <c r="CG109" s="11">
        <f t="shared" si="377"/>
        <v>4651</v>
      </c>
      <c r="CH109" s="11">
        <f t="shared" si="377"/>
        <v>4651</v>
      </c>
      <c r="CI109" s="11">
        <f t="shared" si="377"/>
        <v>0</v>
      </c>
      <c r="CJ109" s="11">
        <f t="shared" si="377"/>
        <v>0</v>
      </c>
      <c r="CK109" s="11">
        <f t="shared" si="377"/>
        <v>0</v>
      </c>
      <c r="CL109" s="11">
        <f t="shared" si="377"/>
        <v>0</v>
      </c>
      <c r="CM109" s="11">
        <f t="shared" si="377"/>
        <v>4651</v>
      </c>
      <c r="CN109" s="11">
        <f t="shared" si="377"/>
        <v>4651</v>
      </c>
      <c r="CO109" s="11">
        <f t="shared" si="378"/>
        <v>0</v>
      </c>
      <c r="CP109" s="11">
        <f t="shared" si="378"/>
        <v>0</v>
      </c>
      <c r="CQ109" s="11">
        <f t="shared" si="378"/>
        <v>0</v>
      </c>
      <c r="CR109" s="11">
        <f t="shared" si="378"/>
        <v>0</v>
      </c>
      <c r="CS109" s="11">
        <f t="shared" si="378"/>
        <v>4651</v>
      </c>
      <c r="CT109" s="11">
        <f t="shared" si="378"/>
        <v>4651</v>
      </c>
      <c r="CU109" s="11">
        <f t="shared" si="378"/>
        <v>4648</v>
      </c>
      <c r="CV109" s="11">
        <f t="shared" si="378"/>
        <v>4648</v>
      </c>
      <c r="CW109" s="34">
        <f t="shared" si="301"/>
        <v>99.935497742420992</v>
      </c>
      <c r="CX109" s="34">
        <f t="shared" si="319"/>
        <v>99.935497742420992</v>
      </c>
    </row>
    <row r="110" spans="1:102" ht="36" customHeight="1">
      <c r="A110" s="55" t="s">
        <v>93</v>
      </c>
      <c r="B110" s="14" t="s">
        <v>518</v>
      </c>
      <c r="C110" s="14" t="s">
        <v>22</v>
      </c>
      <c r="D110" s="14" t="s">
        <v>30</v>
      </c>
      <c r="E110" s="14" t="s">
        <v>580</v>
      </c>
      <c r="F110" s="14" t="s">
        <v>94</v>
      </c>
      <c r="G110" s="11"/>
      <c r="H110" s="16"/>
      <c r="I110" s="11"/>
      <c r="J110" s="11"/>
      <c r="K110" s="11"/>
      <c r="L110" s="11"/>
      <c r="M110" s="11"/>
      <c r="N110" s="16"/>
      <c r="O110" s="11"/>
      <c r="P110" s="11">
        <v>4651</v>
      </c>
      <c r="Q110" s="11"/>
      <c r="R110" s="11"/>
      <c r="S110" s="11">
        <f>M110+O110+P110+Q110+R110</f>
        <v>4651</v>
      </c>
      <c r="T110" s="11">
        <f>N110+P110</f>
        <v>4651</v>
      </c>
      <c r="U110" s="11"/>
      <c r="V110" s="11"/>
      <c r="W110" s="11"/>
      <c r="X110" s="11"/>
      <c r="Y110" s="11">
        <f>S110+U110+V110+W110+X110</f>
        <v>4651</v>
      </c>
      <c r="Z110" s="11">
        <f>T110+V110</f>
        <v>4651</v>
      </c>
      <c r="AA110" s="11"/>
      <c r="AB110" s="11"/>
      <c r="AC110" s="11"/>
      <c r="AD110" s="11"/>
      <c r="AE110" s="11">
        <f>Y110+AA110+AB110+AC110+AD110</f>
        <v>4651</v>
      </c>
      <c r="AF110" s="11">
        <f>Z110+AB110</f>
        <v>4651</v>
      </c>
      <c r="AG110" s="11"/>
      <c r="AH110" s="11"/>
      <c r="AI110" s="11"/>
      <c r="AJ110" s="11"/>
      <c r="AK110" s="11">
        <f>AE110+AG110+AH110+AI110+AJ110</f>
        <v>4651</v>
      </c>
      <c r="AL110" s="11">
        <f>AF110+AH110</f>
        <v>4651</v>
      </c>
      <c r="AM110" s="11"/>
      <c r="AN110" s="11"/>
      <c r="AO110" s="11"/>
      <c r="AP110" s="11"/>
      <c r="AQ110" s="11">
        <f>AK110+AM110+AN110+AO110+AP110</f>
        <v>4651</v>
      </c>
      <c r="AR110" s="11">
        <f>AL110+AN110</f>
        <v>4651</v>
      </c>
      <c r="AS110" s="11"/>
      <c r="AT110" s="11"/>
      <c r="AU110" s="11"/>
      <c r="AV110" s="11"/>
      <c r="AW110" s="11">
        <f>AQ110+AS110+AT110+AU110+AV110</f>
        <v>4651</v>
      </c>
      <c r="AX110" s="11">
        <f>AR110+AT110</f>
        <v>4651</v>
      </c>
      <c r="AY110" s="11"/>
      <c r="AZ110" s="11"/>
      <c r="BA110" s="11"/>
      <c r="BB110" s="11"/>
      <c r="BC110" s="11">
        <f>AW110+AY110+AZ110+BA110+BB110</f>
        <v>4651</v>
      </c>
      <c r="BD110" s="11">
        <f>AX110+AZ110</f>
        <v>4651</v>
      </c>
      <c r="BE110" s="11"/>
      <c r="BF110" s="11"/>
      <c r="BG110" s="11"/>
      <c r="BH110" s="11"/>
      <c r="BI110" s="11">
        <f>BC110+BE110+BF110+BG110+BH110</f>
        <v>4651</v>
      </c>
      <c r="BJ110" s="11">
        <f>BD110+BF110</f>
        <v>4651</v>
      </c>
      <c r="BK110" s="11"/>
      <c r="BL110" s="11"/>
      <c r="BM110" s="11"/>
      <c r="BN110" s="11"/>
      <c r="BO110" s="11">
        <f>BI110+BK110+BL110+BM110+BN110</f>
        <v>4651</v>
      </c>
      <c r="BP110" s="11">
        <f>BJ110+BL110</f>
        <v>4651</v>
      </c>
      <c r="BQ110" s="11"/>
      <c r="BR110" s="11"/>
      <c r="BS110" s="11"/>
      <c r="BT110" s="11"/>
      <c r="BU110" s="11">
        <f>BO110+BQ110+BR110+BS110+BT110</f>
        <v>4651</v>
      </c>
      <c r="BV110" s="11">
        <f>BP110+BR110</f>
        <v>4651</v>
      </c>
      <c r="BW110" s="11"/>
      <c r="BX110" s="11"/>
      <c r="BY110" s="11"/>
      <c r="BZ110" s="11"/>
      <c r="CA110" s="11">
        <f>BU110+BW110+BX110+BY110+BZ110</f>
        <v>4651</v>
      </c>
      <c r="CB110" s="11">
        <f>BV110+BX110</f>
        <v>4651</v>
      </c>
      <c r="CC110" s="11"/>
      <c r="CD110" s="11"/>
      <c r="CE110" s="11"/>
      <c r="CF110" s="11"/>
      <c r="CG110" s="11">
        <f>CA110+CC110+CD110+CE110+CF110</f>
        <v>4651</v>
      </c>
      <c r="CH110" s="11">
        <f>CB110+CD110</f>
        <v>4651</v>
      </c>
      <c r="CI110" s="11"/>
      <c r="CJ110" s="11"/>
      <c r="CK110" s="11"/>
      <c r="CL110" s="11"/>
      <c r="CM110" s="11">
        <f>CG110+CI110+CJ110+CK110+CL110</f>
        <v>4651</v>
      </c>
      <c r="CN110" s="11">
        <f>CH110+CJ110</f>
        <v>4651</v>
      </c>
      <c r="CO110" s="11"/>
      <c r="CP110" s="11"/>
      <c r="CQ110" s="11"/>
      <c r="CR110" s="11"/>
      <c r="CS110" s="11">
        <f>CM110+CO110+CP110+CQ110+CR110</f>
        <v>4651</v>
      </c>
      <c r="CT110" s="11">
        <f>CN110+CP110</f>
        <v>4651</v>
      </c>
      <c r="CU110" s="18">
        <v>4648</v>
      </c>
      <c r="CV110" s="18">
        <v>4648</v>
      </c>
      <c r="CW110" s="34">
        <f t="shared" si="301"/>
        <v>99.935497742420992</v>
      </c>
      <c r="CX110" s="34">
        <f t="shared" si="319"/>
        <v>99.935497742420992</v>
      </c>
    </row>
    <row r="111" spans="1:102" ht="21.75" customHeight="1">
      <c r="A111" s="55" t="s">
        <v>588</v>
      </c>
      <c r="B111" s="14" t="s">
        <v>518</v>
      </c>
      <c r="C111" s="14" t="s">
        <v>22</v>
      </c>
      <c r="D111" s="14" t="s">
        <v>30</v>
      </c>
      <c r="E111" s="14" t="s">
        <v>572</v>
      </c>
      <c r="F111" s="14"/>
      <c r="G111" s="11"/>
      <c r="H111" s="16"/>
      <c r="I111" s="11"/>
      <c r="J111" s="11"/>
      <c r="K111" s="11"/>
      <c r="L111" s="11"/>
      <c r="M111" s="11"/>
      <c r="N111" s="16"/>
      <c r="O111" s="11">
        <f>O112</f>
        <v>0</v>
      </c>
      <c r="P111" s="11">
        <f t="shared" ref="P111:AG112" si="379">P112</f>
        <v>1611</v>
      </c>
      <c r="Q111" s="11">
        <f t="shared" si="379"/>
        <v>0</v>
      </c>
      <c r="R111" s="11">
        <f t="shared" si="379"/>
        <v>0</v>
      </c>
      <c r="S111" s="11">
        <f t="shared" si="379"/>
        <v>1611</v>
      </c>
      <c r="T111" s="11">
        <f t="shared" si="379"/>
        <v>1611</v>
      </c>
      <c r="U111" s="11">
        <f t="shared" si="379"/>
        <v>0</v>
      </c>
      <c r="V111" s="11">
        <f t="shared" si="379"/>
        <v>0</v>
      </c>
      <c r="W111" s="11">
        <f t="shared" si="379"/>
        <v>0</v>
      </c>
      <c r="X111" s="11">
        <f t="shared" si="379"/>
        <v>0</v>
      </c>
      <c r="Y111" s="11">
        <f t="shared" si="379"/>
        <v>1611</v>
      </c>
      <c r="Z111" s="11">
        <f t="shared" si="379"/>
        <v>1611</v>
      </c>
      <c r="AA111" s="11">
        <f t="shared" si="379"/>
        <v>0</v>
      </c>
      <c r="AB111" s="11">
        <f t="shared" si="379"/>
        <v>0</v>
      </c>
      <c r="AC111" s="11">
        <f t="shared" si="379"/>
        <v>0</v>
      </c>
      <c r="AD111" s="11">
        <f t="shared" si="379"/>
        <v>0</v>
      </c>
      <c r="AE111" s="11">
        <f t="shared" si="379"/>
        <v>1611</v>
      </c>
      <c r="AF111" s="11">
        <f t="shared" ref="AA111:AF112" si="380">AF112</f>
        <v>1611</v>
      </c>
      <c r="AG111" s="11">
        <f t="shared" si="379"/>
        <v>0</v>
      </c>
      <c r="AH111" s="11">
        <f t="shared" ref="AG111:AV112" si="381">AH112</f>
        <v>0</v>
      </c>
      <c r="AI111" s="11">
        <f t="shared" si="381"/>
        <v>0</v>
      </c>
      <c r="AJ111" s="11">
        <f t="shared" si="381"/>
        <v>0</v>
      </c>
      <c r="AK111" s="11">
        <f t="shared" si="381"/>
        <v>1611</v>
      </c>
      <c r="AL111" s="11">
        <f t="shared" si="381"/>
        <v>1611</v>
      </c>
      <c r="AM111" s="11">
        <f t="shared" si="381"/>
        <v>0</v>
      </c>
      <c r="AN111" s="11">
        <f t="shared" si="381"/>
        <v>0</v>
      </c>
      <c r="AO111" s="11">
        <f t="shared" si="381"/>
        <v>0</v>
      </c>
      <c r="AP111" s="11">
        <f t="shared" si="381"/>
        <v>0</v>
      </c>
      <c r="AQ111" s="11">
        <f t="shared" si="381"/>
        <v>1611</v>
      </c>
      <c r="AR111" s="11">
        <f t="shared" si="381"/>
        <v>1611</v>
      </c>
      <c r="AS111" s="11">
        <f t="shared" si="381"/>
        <v>0</v>
      </c>
      <c r="AT111" s="11">
        <f t="shared" si="381"/>
        <v>0</v>
      </c>
      <c r="AU111" s="11">
        <f t="shared" si="381"/>
        <v>0</v>
      </c>
      <c r="AV111" s="11">
        <f t="shared" si="381"/>
        <v>0</v>
      </c>
      <c r="AW111" s="11">
        <f t="shared" ref="AS111:BH112" si="382">AW112</f>
        <v>1611</v>
      </c>
      <c r="AX111" s="11">
        <f t="shared" si="382"/>
        <v>1611</v>
      </c>
      <c r="AY111" s="11">
        <f t="shared" si="382"/>
        <v>0</v>
      </c>
      <c r="AZ111" s="11">
        <f t="shared" si="382"/>
        <v>0</v>
      </c>
      <c r="BA111" s="11">
        <f t="shared" si="382"/>
        <v>0</v>
      </c>
      <c r="BB111" s="11">
        <f t="shared" si="382"/>
        <v>0</v>
      </c>
      <c r="BC111" s="11">
        <f t="shared" si="382"/>
        <v>1611</v>
      </c>
      <c r="BD111" s="11">
        <f t="shared" si="382"/>
        <v>1611</v>
      </c>
      <c r="BE111" s="11">
        <f t="shared" si="382"/>
        <v>0</v>
      </c>
      <c r="BF111" s="11">
        <f t="shared" si="382"/>
        <v>0</v>
      </c>
      <c r="BG111" s="11">
        <f t="shared" si="382"/>
        <v>0</v>
      </c>
      <c r="BH111" s="11">
        <f t="shared" si="382"/>
        <v>0</v>
      </c>
      <c r="BI111" s="11">
        <f t="shared" ref="BE111:BT112" si="383">BI112</f>
        <v>1611</v>
      </c>
      <c r="BJ111" s="11">
        <f t="shared" si="383"/>
        <v>1611</v>
      </c>
      <c r="BK111" s="11">
        <f t="shared" si="383"/>
        <v>0</v>
      </c>
      <c r="BL111" s="11">
        <f t="shared" si="383"/>
        <v>0</v>
      </c>
      <c r="BM111" s="11">
        <f t="shared" si="383"/>
        <v>0</v>
      </c>
      <c r="BN111" s="11">
        <f t="shared" si="383"/>
        <v>0</v>
      </c>
      <c r="BO111" s="11">
        <f t="shared" si="383"/>
        <v>1611</v>
      </c>
      <c r="BP111" s="11">
        <f t="shared" si="383"/>
        <v>1611</v>
      </c>
      <c r="BQ111" s="11">
        <f t="shared" si="383"/>
        <v>0</v>
      </c>
      <c r="BR111" s="11">
        <f t="shared" si="383"/>
        <v>0</v>
      </c>
      <c r="BS111" s="11">
        <f t="shared" si="383"/>
        <v>0</v>
      </c>
      <c r="BT111" s="11">
        <f t="shared" si="383"/>
        <v>0</v>
      </c>
      <c r="BU111" s="11">
        <f t="shared" ref="BQ111:CF112" si="384">BU112</f>
        <v>1611</v>
      </c>
      <c r="BV111" s="11">
        <f t="shared" si="384"/>
        <v>1611</v>
      </c>
      <c r="BW111" s="11">
        <f t="shared" si="384"/>
        <v>0</v>
      </c>
      <c r="BX111" s="11">
        <f t="shared" si="384"/>
        <v>0</v>
      </c>
      <c r="BY111" s="11">
        <f t="shared" si="384"/>
        <v>0</v>
      </c>
      <c r="BZ111" s="11">
        <f t="shared" si="384"/>
        <v>0</v>
      </c>
      <c r="CA111" s="11">
        <f t="shared" si="384"/>
        <v>1611</v>
      </c>
      <c r="CB111" s="11">
        <f t="shared" si="384"/>
        <v>1611</v>
      </c>
      <c r="CC111" s="11">
        <f t="shared" si="384"/>
        <v>0</v>
      </c>
      <c r="CD111" s="11">
        <f t="shared" si="384"/>
        <v>0</v>
      </c>
      <c r="CE111" s="11">
        <f t="shared" si="384"/>
        <v>0</v>
      </c>
      <c r="CF111" s="11">
        <f t="shared" si="384"/>
        <v>0</v>
      </c>
      <c r="CG111" s="11">
        <f t="shared" ref="CC111:CR112" si="385">CG112</f>
        <v>1611</v>
      </c>
      <c r="CH111" s="11">
        <f t="shared" si="385"/>
        <v>1611</v>
      </c>
      <c r="CI111" s="11">
        <f t="shared" si="385"/>
        <v>0</v>
      </c>
      <c r="CJ111" s="11">
        <f t="shared" si="385"/>
        <v>0</v>
      </c>
      <c r="CK111" s="11">
        <f t="shared" si="385"/>
        <v>0</v>
      </c>
      <c r="CL111" s="11">
        <f t="shared" si="385"/>
        <v>0</v>
      </c>
      <c r="CM111" s="11">
        <f t="shared" si="385"/>
        <v>1611</v>
      </c>
      <c r="CN111" s="11">
        <f t="shared" si="385"/>
        <v>1611</v>
      </c>
      <c r="CO111" s="11">
        <f t="shared" si="385"/>
        <v>0</v>
      </c>
      <c r="CP111" s="11">
        <f t="shared" si="385"/>
        <v>0</v>
      </c>
      <c r="CQ111" s="11">
        <f t="shared" si="385"/>
        <v>0</v>
      </c>
      <c r="CR111" s="11">
        <f t="shared" si="385"/>
        <v>0</v>
      </c>
      <c r="CS111" s="11">
        <f t="shared" ref="CO111:CV112" si="386">CS112</f>
        <v>1611</v>
      </c>
      <c r="CT111" s="11">
        <f t="shared" si="386"/>
        <v>1611</v>
      </c>
      <c r="CU111" s="11">
        <f t="shared" si="386"/>
        <v>1609</v>
      </c>
      <c r="CV111" s="11">
        <f t="shared" si="386"/>
        <v>1609</v>
      </c>
      <c r="CW111" s="34">
        <f t="shared" si="301"/>
        <v>99.87585350713843</v>
      </c>
      <c r="CX111" s="34">
        <f t="shared" si="319"/>
        <v>99.87585350713843</v>
      </c>
    </row>
    <row r="112" spans="1:102" ht="74.25" customHeight="1">
      <c r="A112" s="55" t="s">
        <v>536</v>
      </c>
      <c r="B112" s="14" t="s">
        <v>518</v>
      </c>
      <c r="C112" s="14" t="s">
        <v>22</v>
      </c>
      <c r="D112" s="14" t="s">
        <v>30</v>
      </c>
      <c r="E112" s="14" t="s">
        <v>572</v>
      </c>
      <c r="F112" s="14" t="s">
        <v>92</v>
      </c>
      <c r="G112" s="11"/>
      <c r="H112" s="16"/>
      <c r="I112" s="11"/>
      <c r="J112" s="11"/>
      <c r="K112" s="11"/>
      <c r="L112" s="11"/>
      <c r="M112" s="11"/>
      <c r="N112" s="16"/>
      <c r="O112" s="11">
        <f>O113</f>
        <v>0</v>
      </c>
      <c r="P112" s="11">
        <f t="shared" si="379"/>
        <v>1611</v>
      </c>
      <c r="Q112" s="11">
        <f t="shared" si="379"/>
        <v>0</v>
      </c>
      <c r="R112" s="11">
        <f t="shared" si="379"/>
        <v>0</v>
      </c>
      <c r="S112" s="11">
        <f t="shared" si="379"/>
        <v>1611</v>
      </c>
      <c r="T112" s="11">
        <f t="shared" si="379"/>
        <v>1611</v>
      </c>
      <c r="U112" s="11">
        <f t="shared" si="379"/>
        <v>0</v>
      </c>
      <c r="V112" s="11">
        <f t="shared" si="379"/>
        <v>0</v>
      </c>
      <c r="W112" s="11">
        <f t="shared" si="379"/>
        <v>0</v>
      </c>
      <c r="X112" s="11">
        <f t="shared" si="379"/>
        <v>0</v>
      </c>
      <c r="Y112" s="11">
        <f t="shared" si="379"/>
        <v>1611</v>
      </c>
      <c r="Z112" s="11">
        <f t="shared" si="379"/>
        <v>1611</v>
      </c>
      <c r="AA112" s="11">
        <f t="shared" si="380"/>
        <v>0</v>
      </c>
      <c r="AB112" s="11">
        <f t="shared" si="380"/>
        <v>0</v>
      </c>
      <c r="AC112" s="11">
        <f t="shared" si="380"/>
        <v>0</v>
      </c>
      <c r="AD112" s="11">
        <f t="shared" si="380"/>
        <v>0</v>
      </c>
      <c r="AE112" s="11">
        <f t="shared" si="380"/>
        <v>1611</v>
      </c>
      <c r="AF112" s="11">
        <f t="shared" si="380"/>
        <v>1611</v>
      </c>
      <c r="AG112" s="11">
        <f t="shared" si="381"/>
        <v>0</v>
      </c>
      <c r="AH112" s="11">
        <f t="shared" si="381"/>
        <v>0</v>
      </c>
      <c r="AI112" s="11">
        <f t="shared" si="381"/>
        <v>0</v>
      </c>
      <c r="AJ112" s="11">
        <f t="shared" si="381"/>
        <v>0</v>
      </c>
      <c r="AK112" s="11">
        <f t="shared" si="381"/>
        <v>1611</v>
      </c>
      <c r="AL112" s="11">
        <f t="shared" si="381"/>
        <v>1611</v>
      </c>
      <c r="AM112" s="11">
        <f t="shared" si="381"/>
        <v>0</v>
      </c>
      <c r="AN112" s="11">
        <f t="shared" si="381"/>
        <v>0</v>
      </c>
      <c r="AO112" s="11">
        <f t="shared" si="381"/>
        <v>0</v>
      </c>
      <c r="AP112" s="11">
        <f t="shared" si="381"/>
        <v>0</v>
      </c>
      <c r="AQ112" s="11">
        <f t="shared" si="381"/>
        <v>1611</v>
      </c>
      <c r="AR112" s="11">
        <f t="shared" si="381"/>
        <v>1611</v>
      </c>
      <c r="AS112" s="11">
        <f t="shared" si="382"/>
        <v>0</v>
      </c>
      <c r="AT112" s="11">
        <f t="shared" si="382"/>
        <v>0</v>
      </c>
      <c r="AU112" s="11">
        <f t="shared" si="382"/>
        <v>0</v>
      </c>
      <c r="AV112" s="11">
        <f t="shared" si="382"/>
        <v>0</v>
      </c>
      <c r="AW112" s="11">
        <f t="shared" si="382"/>
        <v>1611</v>
      </c>
      <c r="AX112" s="11">
        <f t="shared" si="382"/>
        <v>1611</v>
      </c>
      <c r="AY112" s="11">
        <f t="shared" si="382"/>
        <v>0</v>
      </c>
      <c r="AZ112" s="11">
        <f t="shared" si="382"/>
        <v>0</v>
      </c>
      <c r="BA112" s="11">
        <f t="shared" si="382"/>
        <v>0</v>
      </c>
      <c r="BB112" s="11">
        <f t="shared" si="382"/>
        <v>0</v>
      </c>
      <c r="BC112" s="11">
        <f t="shared" si="382"/>
        <v>1611</v>
      </c>
      <c r="BD112" s="11">
        <f t="shared" si="382"/>
        <v>1611</v>
      </c>
      <c r="BE112" s="11">
        <f t="shared" si="383"/>
        <v>0</v>
      </c>
      <c r="BF112" s="11">
        <f t="shared" si="383"/>
        <v>0</v>
      </c>
      <c r="BG112" s="11">
        <f t="shared" si="383"/>
        <v>0</v>
      </c>
      <c r="BH112" s="11">
        <f t="shared" si="383"/>
        <v>0</v>
      </c>
      <c r="BI112" s="11">
        <f t="shared" si="383"/>
        <v>1611</v>
      </c>
      <c r="BJ112" s="11">
        <f t="shared" si="383"/>
        <v>1611</v>
      </c>
      <c r="BK112" s="11">
        <f t="shared" si="383"/>
        <v>0</v>
      </c>
      <c r="BL112" s="11">
        <f t="shared" si="383"/>
        <v>0</v>
      </c>
      <c r="BM112" s="11">
        <f t="shared" si="383"/>
        <v>0</v>
      </c>
      <c r="BN112" s="11">
        <f t="shared" si="383"/>
        <v>0</v>
      </c>
      <c r="BO112" s="11">
        <f t="shared" si="383"/>
        <v>1611</v>
      </c>
      <c r="BP112" s="11">
        <f t="shared" si="383"/>
        <v>1611</v>
      </c>
      <c r="BQ112" s="11">
        <f t="shared" si="384"/>
        <v>0</v>
      </c>
      <c r="BR112" s="11">
        <f t="shared" si="384"/>
        <v>0</v>
      </c>
      <c r="BS112" s="11">
        <f t="shared" si="384"/>
        <v>0</v>
      </c>
      <c r="BT112" s="11">
        <f t="shared" si="384"/>
        <v>0</v>
      </c>
      <c r="BU112" s="11">
        <f t="shared" si="384"/>
        <v>1611</v>
      </c>
      <c r="BV112" s="11">
        <f t="shared" si="384"/>
        <v>1611</v>
      </c>
      <c r="BW112" s="11">
        <f t="shared" si="384"/>
        <v>0</v>
      </c>
      <c r="BX112" s="11">
        <f t="shared" si="384"/>
        <v>0</v>
      </c>
      <c r="BY112" s="11">
        <f t="shared" si="384"/>
        <v>0</v>
      </c>
      <c r="BZ112" s="11">
        <f t="shared" si="384"/>
        <v>0</v>
      </c>
      <c r="CA112" s="11">
        <f t="shared" si="384"/>
        <v>1611</v>
      </c>
      <c r="CB112" s="11">
        <f t="shared" si="384"/>
        <v>1611</v>
      </c>
      <c r="CC112" s="11">
        <f t="shared" si="385"/>
        <v>0</v>
      </c>
      <c r="CD112" s="11">
        <f t="shared" si="385"/>
        <v>0</v>
      </c>
      <c r="CE112" s="11">
        <f t="shared" si="385"/>
        <v>0</v>
      </c>
      <c r="CF112" s="11">
        <f t="shared" si="385"/>
        <v>0</v>
      </c>
      <c r="CG112" s="11">
        <f t="shared" si="385"/>
        <v>1611</v>
      </c>
      <c r="CH112" s="11">
        <f t="shared" si="385"/>
        <v>1611</v>
      </c>
      <c r="CI112" s="11">
        <f t="shared" si="385"/>
        <v>0</v>
      </c>
      <c r="CJ112" s="11">
        <f t="shared" si="385"/>
        <v>0</v>
      </c>
      <c r="CK112" s="11">
        <f t="shared" si="385"/>
        <v>0</v>
      </c>
      <c r="CL112" s="11">
        <f t="shared" si="385"/>
        <v>0</v>
      </c>
      <c r="CM112" s="11">
        <f t="shared" si="385"/>
        <v>1611</v>
      </c>
      <c r="CN112" s="11">
        <f t="shared" si="385"/>
        <v>1611</v>
      </c>
      <c r="CO112" s="11">
        <f t="shared" si="386"/>
        <v>0</v>
      </c>
      <c r="CP112" s="11">
        <f t="shared" si="386"/>
        <v>0</v>
      </c>
      <c r="CQ112" s="11">
        <f t="shared" si="386"/>
        <v>0</v>
      </c>
      <c r="CR112" s="11">
        <f t="shared" si="386"/>
        <v>0</v>
      </c>
      <c r="CS112" s="11">
        <f t="shared" si="386"/>
        <v>1611</v>
      </c>
      <c r="CT112" s="11">
        <f t="shared" si="386"/>
        <v>1611</v>
      </c>
      <c r="CU112" s="11">
        <f t="shared" si="386"/>
        <v>1609</v>
      </c>
      <c r="CV112" s="11">
        <f t="shared" si="386"/>
        <v>1609</v>
      </c>
      <c r="CW112" s="34">
        <f t="shared" si="301"/>
        <v>99.87585350713843</v>
      </c>
      <c r="CX112" s="34">
        <f t="shared" si="319"/>
        <v>99.87585350713843</v>
      </c>
    </row>
    <row r="113" spans="1:102" ht="40.5" customHeight="1">
      <c r="A113" s="55" t="s">
        <v>93</v>
      </c>
      <c r="B113" s="14" t="s">
        <v>518</v>
      </c>
      <c r="C113" s="14" t="s">
        <v>22</v>
      </c>
      <c r="D113" s="14" t="s">
        <v>30</v>
      </c>
      <c r="E113" s="14" t="s">
        <v>572</v>
      </c>
      <c r="F113" s="14" t="s">
        <v>94</v>
      </c>
      <c r="G113" s="11"/>
      <c r="H113" s="16"/>
      <c r="I113" s="11"/>
      <c r="J113" s="11"/>
      <c r="K113" s="11"/>
      <c r="L113" s="11"/>
      <c r="M113" s="11"/>
      <c r="N113" s="16"/>
      <c r="O113" s="11"/>
      <c r="P113" s="11">
        <v>1611</v>
      </c>
      <c r="Q113" s="11"/>
      <c r="R113" s="11"/>
      <c r="S113" s="11">
        <f>M113+O113+P113+Q113+R113</f>
        <v>1611</v>
      </c>
      <c r="T113" s="11">
        <f>N113+P113</f>
        <v>1611</v>
      </c>
      <c r="U113" s="11"/>
      <c r="V113" s="11"/>
      <c r="W113" s="11"/>
      <c r="X113" s="11"/>
      <c r="Y113" s="11">
        <f>S113+U113+V113+W113+X113</f>
        <v>1611</v>
      </c>
      <c r="Z113" s="11">
        <f>T113+V113</f>
        <v>1611</v>
      </c>
      <c r="AA113" s="11"/>
      <c r="AB113" s="11"/>
      <c r="AC113" s="11"/>
      <c r="AD113" s="11"/>
      <c r="AE113" s="11">
        <f>Y113+AA113+AB113+AC113+AD113</f>
        <v>1611</v>
      </c>
      <c r="AF113" s="11">
        <f>Z113+AB113</f>
        <v>1611</v>
      </c>
      <c r="AG113" s="11"/>
      <c r="AH113" s="11"/>
      <c r="AI113" s="11"/>
      <c r="AJ113" s="11"/>
      <c r="AK113" s="11">
        <f>AE113+AG113+AH113+AI113+AJ113</f>
        <v>1611</v>
      </c>
      <c r="AL113" s="11">
        <f>AF113+AH113</f>
        <v>1611</v>
      </c>
      <c r="AM113" s="11"/>
      <c r="AN113" s="11"/>
      <c r="AO113" s="11"/>
      <c r="AP113" s="11"/>
      <c r="AQ113" s="11">
        <f>AK113+AM113+AN113+AO113+AP113</f>
        <v>1611</v>
      </c>
      <c r="AR113" s="11">
        <f>AL113+AN113</f>
        <v>1611</v>
      </c>
      <c r="AS113" s="11"/>
      <c r="AT113" s="11"/>
      <c r="AU113" s="11"/>
      <c r="AV113" s="11"/>
      <c r="AW113" s="11">
        <f>AQ113+AS113+AT113+AU113+AV113</f>
        <v>1611</v>
      </c>
      <c r="AX113" s="11">
        <f>AR113+AT113</f>
        <v>1611</v>
      </c>
      <c r="AY113" s="11"/>
      <c r="AZ113" s="11"/>
      <c r="BA113" s="11"/>
      <c r="BB113" s="11"/>
      <c r="BC113" s="11">
        <f>AW113+AY113+AZ113+BA113+BB113</f>
        <v>1611</v>
      </c>
      <c r="BD113" s="11">
        <f>AX113+AZ113</f>
        <v>1611</v>
      </c>
      <c r="BE113" s="11"/>
      <c r="BF113" s="11"/>
      <c r="BG113" s="11"/>
      <c r="BH113" s="11"/>
      <c r="BI113" s="11">
        <f>BC113+BE113+BF113+BG113+BH113</f>
        <v>1611</v>
      </c>
      <c r="BJ113" s="11">
        <f>BD113+BF113</f>
        <v>1611</v>
      </c>
      <c r="BK113" s="11"/>
      <c r="BL113" s="11"/>
      <c r="BM113" s="11"/>
      <c r="BN113" s="11"/>
      <c r="BO113" s="11">
        <f>BI113+BK113+BL113+BM113+BN113</f>
        <v>1611</v>
      </c>
      <c r="BP113" s="11">
        <f>BJ113+BL113</f>
        <v>1611</v>
      </c>
      <c r="BQ113" s="11"/>
      <c r="BR113" s="11"/>
      <c r="BS113" s="11"/>
      <c r="BT113" s="11"/>
      <c r="BU113" s="11">
        <f>BO113+BQ113+BR113+BS113+BT113</f>
        <v>1611</v>
      </c>
      <c r="BV113" s="11">
        <f>BP113+BR113</f>
        <v>1611</v>
      </c>
      <c r="BW113" s="11"/>
      <c r="BX113" s="11"/>
      <c r="BY113" s="11"/>
      <c r="BZ113" s="11"/>
      <c r="CA113" s="11">
        <f>BU113+BW113+BX113+BY113+BZ113</f>
        <v>1611</v>
      </c>
      <c r="CB113" s="11">
        <f>BV113+BX113</f>
        <v>1611</v>
      </c>
      <c r="CC113" s="11"/>
      <c r="CD113" s="11"/>
      <c r="CE113" s="11"/>
      <c r="CF113" s="11"/>
      <c r="CG113" s="11">
        <f>CA113+CC113+CD113+CE113+CF113</f>
        <v>1611</v>
      </c>
      <c r="CH113" s="11">
        <f>CB113+CD113</f>
        <v>1611</v>
      </c>
      <c r="CI113" s="11"/>
      <c r="CJ113" s="11"/>
      <c r="CK113" s="11"/>
      <c r="CL113" s="11"/>
      <c r="CM113" s="11">
        <f>CG113+CI113+CJ113+CK113+CL113</f>
        <v>1611</v>
      </c>
      <c r="CN113" s="11">
        <f>CH113+CJ113</f>
        <v>1611</v>
      </c>
      <c r="CO113" s="11"/>
      <c r="CP113" s="11"/>
      <c r="CQ113" s="11"/>
      <c r="CR113" s="11"/>
      <c r="CS113" s="11">
        <f>CM113+CO113+CP113+CQ113+CR113</f>
        <v>1611</v>
      </c>
      <c r="CT113" s="11">
        <f>CN113+CP113</f>
        <v>1611</v>
      </c>
      <c r="CU113" s="18">
        <v>1609</v>
      </c>
      <c r="CV113" s="18">
        <v>1609</v>
      </c>
      <c r="CW113" s="34">
        <f t="shared" si="301"/>
        <v>99.87585350713843</v>
      </c>
      <c r="CX113" s="34">
        <f t="shared" si="319"/>
        <v>99.87585350713843</v>
      </c>
    </row>
    <row r="114" spans="1:102">
      <c r="A114" s="55"/>
      <c r="B114" s="14"/>
      <c r="C114" s="14"/>
      <c r="D114" s="14"/>
      <c r="E114" s="14"/>
      <c r="F114" s="14"/>
      <c r="G114" s="11"/>
      <c r="H114" s="16"/>
      <c r="I114" s="11"/>
      <c r="J114" s="11"/>
      <c r="K114" s="11"/>
      <c r="L114" s="11"/>
      <c r="M114" s="11"/>
      <c r="N114" s="16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  <c r="AJ114" s="11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  <c r="AZ114" s="11"/>
      <c r="BA114" s="11"/>
      <c r="BB114" s="11"/>
      <c r="BC114" s="11"/>
      <c r="BD114" s="11"/>
      <c r="BE114" s="11"/>
      <c r="BF114" s="11"/>
      <c r="BG114" s="11"/>
      <c r="BH114" s="11"/>
      <c r="BI114" s="11"/>
      <c r="BJ114" s="11"/>
      <c r="BK114" s="11"/>
      <c r="BL114" s="11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8"/>
      <c r="CV114" s="18"/>
      <c r="CW114" s="34"/>
      <c r="CX114" s="34"/>
    </row>
    <row r="115" spans="1:102" ht="27.75" customHeight="1">
      <c r="A115" s="54" t="s">
        <v>63</v>
      </c>
      <c r="B115" s="12" t="s">
        <v>518</v>
      </c>
      <c r="C115" s="12" t="s">
        <v>22</v>
      </c>
      <c r="D115" s="12" t="s">
        <v>64</v>
      </c>
      <c r="E115" s="12"/>
      <c r="F115" s="12"/>
      <c r="G115" s="21">
        <f t="shared" ref="G115:R120" si="387">G116</f>
        <v>200</v>
      </c>
      <c r="H115" s="21">
        <f t="shared" si="387"/>
        <v>0</v>
      </c>
      <c r="I115" s="11">
        <f t="shared" si="387"/>
        <v>0</v>
      </c>
      <c r="J115" s="11">
        <f t="shared" si="387"/>
        <v>0</v>
      </c>
      <c r="K115" s="11">
        <f t="shared" si="387"/>
        <v>0</v>
      </c>
      <c r="L115" s="11">
        <f t="shared" si="387"/>
        <v>0</v>
      </c>
      <c r="M115" s="21">
        <f t="shared" si="387"/>
        <v>200</v>
      </c>
      <c r="N115" s="21">
        <f t="shared" si="387"/>
        <v>0</v>
      </c>
      <c r="O115" s="11">
        <f t="shared" si="387"/>
        <v>0</v>
      </c>
      <c r="P115" s="11">
        <f t="shared" si="387"/>
        <v>0</v>
      </c>
      <c r="Q115" s="11">
        <f t="shared" si="387"/>
        <v>0</v>
      </c>
      <c r="R115" s="11">
        <f t="shared" si="387"/>
        <v>0</v>
      </c>
      <c r="S115" s="21">
        <f t="shared" ref="S115:AH120" si="388">S116</f>
        <v>200</v>
      </c>
      <c r="T115" s="21">
        <f t="shared" si="388"/>
        <v>0</v>
      </c>
      <c r="U115" s="11">
        <f t="shared" si="388"/>
        <v>0</v>
      </c>
      <c r="V115" s="11">
        <f t="shared" si="388"/>
        <v>0</v>
      </c>
      <c r="W115" s="11">
        <f t="shared" si="388"/>
        <v>0</v>
      </c>
      <c r="X115" s="11">
        <f t="shared" si="388"/>
        <v>0</v>
      </c>
      <c r="Y115" s="21">
        <f t="shared" si="388"/>
        <v>200</v>
      </c>
      <c r="Z115" s="21">
        <f t="shared" si="388"/>
        <v>0</v>
      </c>
      <c r="AA115" s="11">
        <f t="shared" si="388"/>
        <v>0</v>
      </c>
      <c r="AB115" s="11">
        <f t="shared" si="388"/>
        <v>0</v>
      </c>
      <c r="AC115" s="11">
        <f t="shared" si="388"/>
        <v>0</v>
      </c>
      <c r="AD115" s="11">
        <f t="shared" si="388"/>
        <v>0</v>
      </c>
      <c r="AE115" s="21">
        <f t="shared" si="388"/>
        <v>200</v>
      </c>
      <c r="AF115" s="21">
        <f t="shared" si="388"/>
        <v>0</v>
      </c>
      <c r="AG115" s="11">
        <f t="shared" si="388"/>
        <v>0</v>
      </c>
      <c r="AH115" s="11">
        <f t="shared" si="388"/>
        <v>0</v>
      </c>
      <c r="AI115" s="11">
        <f t="shared" ref="AG115:AV120" si="389">AI116</f>
        <v>0</v>
      </c>
      <c r="AJ115" s="11">
        <f t="shared" si="389"/>
        <v>0</v>
      </c>
      <c r="AK115" s="21">
        <f t="shared" si="389"/>
        <v>200</v>
      </c>
      <c r="AL115" s="21">
        <f t="shared" si="389"/>
        <v>0</v>
      </c>
      <c r="AM115" s="11">
        <f t="shared" si="389"/>
        <v>0</v>
      </c>
      <c r="AN115" s="11">
        <f t="shared" si="389"/>
        <v>0</v>
      </c>
      <c r="AO115" s="11">
        <f t="shared" si="389"/>
        <v>0</v>
      </c>
      <c r="AP115" s="11">
        <f t="shared" si="389"/>
        <v>0</v>
      </c>
      <c r="AQ115" s="21">
        <f t="shared" si="389"/>
        <v>200</v>
      </c>
      <c r="AR115" s="21">
        <f t="shared" si="389"/>
        <v>0</v>
      </c>
      <c r="AS115" s="11">
        <f t="shared" si="389"/>
        <v>0</v>
      </c>
      <c r="AT115" s="11">
        <f t="shared" si="389"/>
        <v>0</v>
      </c>
      <c r="AU115" s="11">
        <f t="shared" si="389"/>
        <v>0</v>
      </c>
      <c r="AV115" s="11">
        <f t="shared" si="389"/>
        <v>0</v>
      </c>
      <c r="AW115" s="21">
        <f t="shared" ref="AS115:BH120" si="390">AW116</f>
        <v>200</v>
      </c>
      <c r="AX115" s="21">
        <f t="shared" si="390"/>
        <v>0</v>
      </c>
      <c r="AY115" s="11">
        <f t="shared" si="390"/>
        <v>0</v>
      </c>
      <c r="AZ115" s="11">
        <f t="shared" si="390"/>
        <v>0</v>
      </c>
      <c r="BA115" s="11">
        <f t="shared" si="390"/>
        <v>0</v>
      </c>
      <c r="BB115" s="11">
        <f t="shared" si="390"/>
        <v>0</v>
      </c>
      <c r="BC115" s="21">
        <f t="shared" si="390"/>
        <v>200</v>
      </c>
      <c r="BD115" s="21">
        <f t="shared" si="390"/>
        <v>0</v>
      </c>
      <c r="BE115" s="11">
        <f t="shared" si="390"/>
        <v>0</v>
      </c>
      <c r="BF115" s="11">
        <f t="shared" si="390"/>
        <v>0</v>
      </c>
      <c r="BG115" s="11">
        <f t="shared" si="390"/>
        <v>0</v>
      </c>
      <c r="BH115" s="11">
        <f t="shared" si="390"/>
        <v>0</v>
      </c>
      <c r="BI115" s="21">
        <f t="shared" ref="BE115:BT120" si="391">BI116</f>
        <v>200</v>
      </c>
      <c r="BJ115" s="21">
        <f t="shared" si="391"/>
        <v>0</v>
      </c>
      <c r="BK115" s="11">
        <f t="shared" si="391"/>
        <v>0</v>
      </c>
      <c r="BL115" s="11">
        <f t="shared" si="391"/>
        <v>0</v>
      </c>
      <c r="BM115" s="11">
        <f t="shared" si="391"/>
        <v>0</v>
      </c>
      <c r="BN115" s="11">
        <f t="shared" si="391"/>
        <v>0</v>
      </c>
      <c r="BO115" s="21">
        <f t="shared" si="391"/>
        <v>200</v>
      </c>
      <c r="BP115" s="21">
        <f t="shared" si="391"/>
        <v>0</v>
      </c>
      <c r="BQ115" s="11">
        <f t="shared" si="391"/>
        <v>0</v>
      </c>
      <c r="BR115" s="11">
        <f t="shared" si="391"/>
        <v>0</v>
      </c>
      <c r="BS115" s="11">
        <f t="shared" si="391"/>
        <v>0</v>
      </c>
      <c r="BT115" s="11">
        <f t="shared" si="391"/>
        <v>0</v>
      </c>
      <c r="BU115" s="21">
        <f t="shared" ref="BQ115:CF120" si="392">BU116</f>
        <v>200</v>
      </c>
      <c r="BV115" s="21">
        <f t="shared" si="392"/>
        <v>0</v>
      </c>
      <c r="BW115" s="11">
        <f t="shared" si="392"/>
        <v>0</v>
      </c>
      <c r="BX115" s="11">
        <f t="shared" si="392"/>
        <v>0</v>
      </c>
      <c r="BY115" s="11">
        <f t="shared" si="392"/>
        <v>0</v>
      </c>
      <c r="BZ115" s="11">
        <f t="shared" si="392"/>
        <v>0</v>
      </c>
      <c r="CA115" s="21">
        <f t="shared" si="392"/>
        <v>200</v>
      </c>
      <c r="CB115" s="21">
        <f t="shared" si="392"/>
        <v>0</v>
      </c>
      <c r="CC115" s="11">
        <f t="shared" si="392"/>
        <v>0</v>
      </c>
      <c r="CD115" s="11">
        <f t="shared" si="392"/>
        <v>0</v>
      </c>
      <c r="CE115" s="11">
        <f t="shared" si="392"/>
        <v>0</v>
      </c>
      <c r="CF115" s="11">
        <f t="shared" si="392"/>
        <v>0</v>
      </c>
      <c r="CG115" s="21">
        <f t="shared" ref="CC115:CR120" si="393">CG116</f>
        <v>200</v>
      </c>
      <c r="CH115" s="21">
        <f t="shared" si="393"/>
        <v>0</v>
      </c>
      <c r="CI115" s="11">
        <f t="shared" si="393"/>
        <v>0</v>
      </c>
      <c r="CJ115" s="11">
        <f t="shared" si="393"/>
        <v>0</v>
      </c>
      <c r="CK115" s="11">
        <f t="shared" si="393"/>
        <v>0</v>
      </c>
      <c r="CL115" s="11">
        <f t="shared" si="393"/>
        <v>0</v>
      </c>
      <c r="CM115" s="21">
        <f t="shared" si="393"/>
        <v>200</v>
      </c>
      <c r="CN115" s="21">
        <f t="shared" si="393"/>
        <v>0</v>
      </c>
      <c r="CO115" s="11">
        <f t="shared" si="393"/>
        <v>0</v>
      </c>
      <c r="CP115" s="11">
        <f t="shared" si="393"/>
        <v>0</v>
      </c>
      <c r="CQ115" s="11">
        <f t="shared" si="393"/>
        <v>0</v>
      </c>
      <c r="CR115" s="11">
        <f t="shared" si="393"/>
        <v>0</v>
      </c>
      <c r="CS115" s="21">
        <f t="shared" ref="CO115:CV120" si="394">CS116</f>
        <v>200</v>
      </c>
      <c r="CT115" s="21">
        <f t="shared" si="394"/>
        <v>0</v>
      </c>
      <c r="CU115" s="21">
        <f t="shared" si="394"/>
        <v>192</v>
      </c>
      <c r="CV115" s="83">
        <f t="shared" si="394"/>
        <v>0</v>
      </c>
      <c r="CW115" s="81">
        <f t="shared" si="301"/>
        <v>96</v>
      </c>
      <c r="CX115" s="81"/>
    </row>
    <row r="116" spans="1:102" ht="51" customHeight="1">
      <c r="A116" s="51" t="s">
        <v>499</v>
      </c>
      <c r="B116" s="14" t="s">
        <v>518</v>
      </c>
      <c r="C116" s="14" t="s">
        <v>22</v>
      </c>
      <c r="D116" s="14" t="s">
        <v>64</v>
      </c>
      <c r="E116" s="14" t="s">
        <v>78</v>
      </c>
      <c r="F116" s="14"/>
      <c r="G116" s="18">
        <f t="shared" ref="G116:R118" si="395">G117</f>
        <v>200</v>
      </c>
      <c r="H116" s="18">
        <f t="shared" si="395"/>
        <v>0</v>
      </c>
      <c r="I116" s="11">
        <f t="shared" si="395"/>
        <v>0</v>
      </c>
      <c r="J116" s="11">
        <f t="shared" si="395"/>
        <v>0</v>
      </c>
      <c r="K116" s="11">
        <f t="shared" si="395"/>
        <v>0</v>
      </c>
      <c r="L116" s="11">
        <f t="shared" si="395"/>
        <v>0</v>
      </c>
      <c r="M116" s="18">
        <f t="shared" si="395"/>
        <v>200</v>
      </c>
      <c r="N116" s="18">
        <f t="shared" si="395"/>
        <v>0</v>
      </c>
      <c r="O116" s="11">
        <f t="shared" si="395"/>
        <v>0</v>
      </c>
      <c r="P116" s="11">
        <f t="shared" si="395"/>
        <v>0</v>
      </c>
      <c r="Q116" s="11">
        <f t="shared" si="395"/>
        <v>0</v>
      </c>
      <c r="R116" s="11">
        <f t="shared" si="395"/>
        <v>0</v>
      </c>
      <c r="S116" s="18">
        <f t="shared" si="388"/>
        <v>200</v>
      </c>
      <c r="T116" s="18">
        <f t="shared" si="388"/>
        <v>0</v>
      </c>
      <c r="U116" s="11">
        <f t="shared" si="388"/>
        <v>0</v>
      </c>
      <c r="V116" s="11">
        <f t="shared" si="388"/>
        <v>0</v>
      </c>
      <c r="W116" s="11">
        <f t="shared" si="388"/>
        <v>0</v>
      </c>
      <c r="X116" s="11">
        <f t="shared" si="388"/>
        <v>0</v>
      </c>
      <c r="Y116" s="18">
        <f t="shared" si="388"/>
        <v>200</v>
      </c>
      <c r="Z116" s="18">
        <f t="shared" si="388"/>
        <v>0</v>
      </c>
      <c r="AA116" s="11">
        <f t="shared" si="388"/>
        <v>0</v>
      </c>
      <c r="AB116" s="11">
        <f t="shared" si="388"/>
        <v>0</v>
      </c>
      <c r="AC116" s="11">
        <f t="shared" si="388"/>
        <v>0</v>
      </c>
      <c r="AD116" s="11">
        <f t="shared" si="388"/>
        <v>0</v>
      </c>
      <c r="AE116" s="18">
        <f t="shared" si="388"/>
        <v>200</v>
      </c>
      <c r="AF116" s="18">
        <f t="shared" si="388"/>
        <v>0</v>
      </c>
      <c r="AG116" s="11">
        <f t="shared" si="389"/>
        <v>0</v>
      </c>
      <c r="AH116" s="11">
        <f t="shared" si="389"/>
        <v>0</v>
      </c>
      <c r="AI116" s="11">
        <f t="shared" si="389"/>
        <v>0</v>
      </c>
      <c r="AJ116" s="11">
        <f t="shared" si="389"/>
        <v>0</v>
      </c>
      <c r="AK116" s="18">
        <f t="shared" si="389"/>
        <v>200</v>
      </c>
      <c r="AL116" s="18">
        <f t="shared" si="389"/>
        <v>0</v>
      </c>
      <c r="AM116" s="11">
        <f t="shared" si="389"/>
        <v>0</v>
      </c>
      <c r="AN116" s="11">
        <f t="shared" si="389"/>
        <v>0</v>
      </c>
      <c r="AO116" s="11">
        <f t="shared" si="389"/>
        <v>0</v>
      </c>
      <c r="AP116" s="11">
        <f t="shared" si="389"/>
        <v>0</v>
      </c>
      <c r="AQ116" s="18">
        <f t="shared" si="389"/>
        <v>200</v>
      </c>
      <c r="AR116" s="18">
        <f t="shared" si="389"/>
        <v>0</v>
      </c>
      <c r="AS116" s="11">
        <f t="shared" si="390"/>
        <v>0</v>
      </c>
      <c r="AT116" s="11">
        <f t="shared" si="390"/>
        <v>0</v>
      </c>
      <c r="AU116" s="11">
        <f t="shared" si="390"/>
        <v>0</v>
      </c>
      <c r="AV116" s="11">
        <f t="shared" si="390"/>
        <v>0</v>
      </c>
      <c r="AW116" s="18">
        <f t="shared" si="390"/>
        <v>200</v>
      </c>
      <c r="AX116" s="18">
        <f t="shared" si="390"/>
        <v>0</v>
      </c>
      <c r="AY116" s="11">
        <f t="shared" si="390"/>
        <v>0</v>
      </c>
      <c r="AZ116" s="11">
        <f t="shared" si="390"/>
        <v>0</v>
      </c>
      <c r="BA116" s="11">
        <f t="shared" si="390"/>
        <v>0</v>
      </c>
      <c r="BB116" s="11">
        <f t="shared" si="390"/>
        <v>0</v>
      </c>
      <c r="BC116" s="18">
        <f t="shared" si="390"/>
        <v>200</v>
      </c>
      <c r="BD116" s="18">
        <f t="shared" si="390"/>
        <v>0</v>
      </c>
      <c r="BE116" s="11">
        <f t="shared" si="391"/>
        <v>0</v>
      </c>
      <c r="BF116" s="11">
        <f t="shared" si="391"/>
        <v>0</v>
      </c>
      <c r="BG116" s="11">
        <f t="shared" si="391"/>
        <v>0</v>
      </c>
      <c r="BH116" s="11">
        <f t="shared" si="391"/>
        <v>0</v>
      </c>
      <c r="BI116" s="18">
        <f t="shared" si="391"/>
        <v>200</v>
      </c>
      <c r="BJ116" s="18">
        <f t="shared" si="391"/>
        <v>0</v>
      </c>
      <c r="BK116" s="11">
        <f t="shared" si="391"/>
        <v>0</v>
      </c>
      <c r="BL116" s="11">
        <f t="shared" si="391"/>
        <v>0</v>
      </c>
      <c r="BM116" s="11">
        <f t="shared" si="391"/>
        <v>0</v>
      </c>
      <c r="BN116" s="11">
        <f t="shared" si="391"/>
        <v>0</v>
      </c>
      <c r="BO116" s="18">
        <f t="shared" si="391"/>
        <v>200</v>
      </c>
      <c r="BP116" s="18">
        <f t="shared" si="391"/>
        <v>0</v>
      </c>
      <c r="BQ116" s="11">
        <f t="shared" si="392"/>
        <v>0</v>
      </c>
      <c r="BR116" s="11">
        <f t="shared" si="392"/>
        <v>0</v>
      </c>
      <c r="BS116" s="11">
        <f t="shared" si="392"/>
        <v>0</v>
      </c>
      <c r="BT116" s="11">
        <f t="shared" si="392"/>
        <v>0</v>
      </c>
      <c r="BU116" s="18">
        <f t="shared" si="392"/>
        <v>200</v>
      </c>
      <c r="BV116" s="18">
        <f t="shared" si="392"/>
        <v>0</v>
      </c>
      <c r="BW116" s="11">
        <f t="shared" si="392"/>
        <v>0</v>
      </c>
      <c r="BX116" s="11">
        <f t="shared" si="392"/>
        <v>0</v>
      </c>
      <c r="BY116" s="11">
        <f t="shared" si="392"/>
        <v>0</v>
      </c>
      <c r="BZ116" s="11">
        <f t="shared" si="392"/>
        <v>0</v>
      </c>
      <c r="CA116" s="18">
        <f t="shared" si="392"/>
        <v>200</v>
      </c>
      <c r="CB116" s="18">
        <f t="shared" si="392"/>
        <v>0</v>
      </c>
      <c r="CC116" s="11">
        <f t="shared" si="393"/>
        <v>0</v>
      </c>
      <c r="CD116" s="11">
        <f t="shared" si="393"/>
        <v>0</v>
      </c>
      <c r="CE116" s="11">
        <f t="shared" si="393"/>
        <v>0</v>
      </c>
      <c r="CF116" s="11">
        <f t="shared" si="393"/>
        <v>0</v>
      </c>
      <c r="CG116" s="18">
        <f t="shared" si="393"/>
        <v>200</v>
      </c>
      <c r="CH116" s="18">
        <f t="shared" si="393"/>
        <v>0</v>
      </c>
      <c r="CI116" s="11">
        <f t="shared" si="393"/>
        <v>0</v>
      </c>
      <c r="CJ116" s="11">
        <f t="shared" si="393"/>
        <v>0</v>
      </c>
      <c r="CK116" s="11">
        <f t="shared" si="393"/>
        <v>0</v>
      </c>
      <c r="CL116" s="11">
        <f t="shared" si="393"/>
        <v>0</v>
      </c>
      <c r="CM116" s="18">
        <f t="shared" si="393"/>
        <v>200</v>
      </c>
      <c r="CN116" s="18">
        <f t="shared" si="393"/>
        <v>0</v>
      </c>
      <c r="CO116" s="11">
        <f t="shared" si="394"/>
        <v>0</v>
      </c>
      <c r="CP116" s="11">
        <f t="shared" si="394"/>
        <v>0</v>
      </c>
      <c r="CQ116" s="11">
        <f t="shared" si="394"/>
        <v>0</v>
      </c>
      <c r="CR116" s="11">
        <f t="shared" si="394"/>
        <v>0</v>
      </c>
      <c r="CS116" s="18">
        <f t="shared" si="394"/>
        <v>200</v>
      </c>
      <c r="CT116" s="18">
        <f t="shared" si="394"/>
        <v>0</v>
      </c>
      <c r="CU116" s="18">
        <f t="shared" si="394"/>
        <v>192</v>
      </c>
      <c r="CV116" s="18">
        <f t="shared" si="394"/>
        <v>0</v>
      </c>
      <c r="CW116" s="34">
        <f t="shared" si="301"/>
        <v>96</v>
      </c>
      <c r="CX116" s="34"/>
    </row>
    <row r="117" spans="1:102" ht="33.75" customHeight="1">
      <c r="A117" s="55" t="s">
        <v>533</v>
      </c>
      <c r="B117" s="14" t="s">
        <v>518</v>
      </c>
      <c r="C117" s="14" t="s">
        <v>22</v>
      </c>
      <c r="D117" s="14" t="s">
        <v>64</v>
      </c>
      <c r="E117" s="14" t="s">
        <v>521</v>
      </c>
      <c r="F117" s="14"/>
      <c r="G117" s="18">
        <f t="shared" si="395"/>
        <v>200</v>
      </c>
      <c r="H117" s="18">
        <f t="shared" si="395"/>
        <v>0</v>
      </c>
      <c r="I117" s="11">
        <f t="shared" si="395"/>
        <v>0</v>
      </c>
      <c r="J117" s="11">
        <f t="shared" si="395"/>
        <v>0</v>
      </c>
      <c r="K117" s="11">
        <f t="shared" si="395"/>
        <v>0</v>
      </c>
      <c r="L117" s="11">
        <f t="shared" si="395"/>
        <v>0</v>
      </c>
      <c r="M117" s="18">
        <f t="shared" si="395"/>
        <v>200</v>
      </c>
      <c r="N117" s="18">
        <f t="shared" si="395"/>
        <v>0</v>
      </c>
      <c r="O117" s="11">
        <f t="shared" si="395"/>
        <v>0</v>
      </c>
      <c r="P117" s="11">
        <f t="shared" si="395"/>
        <v>0</v>
      </c>
      <c r="Q117" s="11">
        <f t="shared" si="395"/>
        <v>0</v>
      </c>
      <c r="R117" s="11">
        <f t="shared" si="395"/>
        <v>0</v>
      </c>
      <c r="S117" s="18">
        <f t="shared" si="388"/>
        <v>200</v>
      </c>
      <c r="T117" s="18">
        <f t="shared" si="388"/>
        <v>0</v>
      </c>
      <c r="U117" s="11">
        <f t="shared" si="388"/>
        <v>0</v>
      </c>
      <c r="V117" s="11">
        <f t="shared" si="388"/>
        <v>0</v>
      </c>
      <c r="W117" s="11">
        <f t="shared" si="388"/>
        <v>0</v>
      </c>
      <c r="X117" s="11">
        <f t="shared" si="388"/>
        <v>0</v>
      </c>
      <c r="Y117" s="18">
        <f t="shared" si="388"/>
        <v>200</v>
      </c>
      <c r="Z117" s="18">
        <f t="shared" si="388"/>
        <v>0</v>
      </c>
      <c r="AA117" s="11">
        <f t="shared" si="388"/>
        <v>0</v>
      </c>
      <c r="AB117" s="11">
        <f t="shared" si="388"/>
        <v>0</v>
      </c>
      <c r="AC117" s="11">
        <f t="shared" si="388"/>
        <v>0</v>
      </c>
      <c r="AD117" s="11">
        <f t="shared" si="388"/>
        <v>0</v>
      </c>
      <c r="AE117" s="18">
        <f t="shared" si="388"/>
        <v>200</v>
      </c>
      <c r="AF117" s="18">
        <f t="shared" si="388"/>
        <v>0</v>
      </c>
      <c r="AG117" s="11">
        <f t="shared" si="389"/>
        <v>0</v>
      </c>
      <c r="AH117" s="11">
        <f t="shared" si="389"/>
        <v>0</v>
      </c>
      <c r="AI117" s="11">
        <f t="shared" si="389"/>
        <v>0</v>
      </c>
      <c r="AJ117" s="11">
        <f t="shared" si="389"/>
        <v>0</v>
      </c>
      <c r="AK117" s="18">
        <f t="shared" si="389"/>
        <v>200</v>
      </c>
      <c r="AL117" s="18">
        <f t="shared" si="389"/>
        <v>0</v>
      </c>
      <c r="AM117" s="11">
        <f t="shared" si="389"/>
        <v>0</v>
      </c>
      <c r="AN117" s="11">
        <f t="shared" si="389"/>
        <v>0</v>
      </c>
      <c r="AO117" s="11">
        <f t="shared" si="389"/>
        <v>0</v>
      </c>
      <c r="AP117" s="11">
        <f t="shared" si="389"/>
        <v>0</v>
      </c>
      <c r="AQ117" s="18">
        <f t="shared" si="389"/>
        <v>200</v>
      </c>
      <c r="AR117" s="18">
        <f t="shared" si="389"/>
        <v>0</v>
      </c>
      <c r="AS117" s="11">
        <f t="shared" si="390"/>
        <v>0</v>
      </c>
      <c r="AT117" s="11">
        <f t="shared" si="390"/>
        <v>0</v>
      </c>
      <c r="AU117" s="11">
        <f t="shared" si="390"/>
        <v>0</v>
      </c>
      <c r="AV117" s="11">
        <f t="shared" si="390"/>
        <v>0</v>
      </c>
      <c r="AW117" s="18">
        <f t="shared" si="390"/>
        <v>200</v>
      </c>
      <c r="AX117" s="18">
        <f t="shared" si="390"/>
        <v>0</v>
      </c>
      <c r="AY117" s="11">
        <f t="shared" si="390"/>
        <v>0</v>
      </c>
      <c r="AZ117" s="11">
        <f t="shared" si="390"/>
        <v>0</v>
      </c>
      <c r="BA117" s="11">
        <f t="shared" si="390"/>
        <v>0</v>
      </c>
      <c r="BB117" s="11">
        <f t="shared" si="390"/>
        <v>0</v>
      </c>
      <c r="BC117" s="18">
        <f t="shared" si="390"/>
        <v>200</v>
      </c>
      <c r="BD117" s="18">
        <f t="shared" si="390"/>
        <v>0</v>
      </c>
      <c r="BE117" s="11">
        <f t="shared" si="391"/>
        <v>0</v>
      </c>
      <c r="BF117" s="11">
        <f t="shared" si="391"/>
        <v>0</v>
      </c>
      <c r="BG117" s="11">
        <f t="shared" si="391"/>
        <v>0</v>
      </c>
      <c r="BH117" s="11">
        <f t="shared" si="391"/>
        <v>0</v>
      </c>
      <c r="BI117" s="18">
        <f t="shared" si="391"/>
        <v>200</v>
      </c>
      <c r="BJ117" s="18">
        <f t="shared" si="391"/>
        <v>0</v>
      </c>
      <c r="BK117" s="11">
        <f t="shared" si="391"/>
        <v>0</v>
      </c>
      <c r="BL117" s="11">
        <f t="shared" si="391"/>
        <v>0</v>
      </c>
      <c r="BM117" s="11">
        <f t="shared" si="391"/>
        <v>0</v>
      </c>
      <c r="BN117" s="11">
        <f t="shared" si="391"/>
        <v>0</v>
      </c>
      <c r="BO117" s="18">
        <f t="shared" si="391"/>
        <v>200</v>
      </c>
      <c r="BP117" s="18">
        <f t="shared" si="391"/>
        <v>0</v>
      </c>
      <c r="BQ117" s="11">
        <f t="shared" si="392"/>
        <v>0</v>
      </c>
      <c r="BR117" s="11">
        <f t="shared" si="392"/>
        <v>0</v>
      </c>
      <c r="BS117" s="11">
        <f t="shared" si="392"/>
        <v>0</v>
      </c>
      <c r="BT117" s="11">
        <f t="shared" si="392"/>
        <v>0</v>
      </c>
      <c r="BU117" s="18">
        <f t="shared" si="392"/>
        <v>200</v>
      </c>
      <c r="BV117" s="18">
        <f t="shared" si="392"/>
        <v>0</v>
      </c>
      <c r="BW117" s="11">
        <f t="shared" si="392"/>
        <v>0</v>
      </c>
      <c r="BX117" s="11">
        <f t="shared" si="392"/>
        <v>0</v>
      </c>
      <c r="BY117" s="11">
        <f t="shared" si="392"/>
        <v>0</v>
      </c>
      <c r="BZ117" s="11">
        <f t="shared" si="392"/>
        <v>0</v>
      </c>
      <c r="CA117" s="18">
        <f t="shared" si="392"/>
        <v>200</v>
      </c>
      <c r="CB117" s="18">
        <f t="shared" si="392"/>
        <v>0</v>
      </c>
      <c r="CC117" s="11">
        <f t="shared" si="393"/>
        <v>0</v>
      </c>
      <c r="CD117" s="11">
        <f t="shared" si="393"/>
        <v>0</v>
      </c>
      <c r="CE117" s="11">
        <f t="shared" si="393"/>
        <v>0</v>
      </c>
      <c r="CF117" s="11">
        <f t="shared" si="393"/>
        <v>0</v>
      </c>
      <c r="CG117" s="18">
        <f t="shared" si="393"/>
        <v>200</v>
      </c>
      <c r="CH117" s="18">
        <f t="shared" si="393"/>
        <v>0</v>
      </c>
      <c r="CI117" s="11">
        <f t="shared" si="393"/>
        <v>0</v>
      </c>
      <c r="CJ117" s="11">
        <f t="shared" si="393"/>
        <v>0</v>
      </c>
      <c r="CK117" s="11">
        <f t="shared" si="393"/>
        <v>0</v>
      </c>
      <c r="CL117" s="11">
        <f t="shared" si="393"/>
        <v>0</v>
      </c>
      <c r="CM117" s="18">
        <f t="shared" si="393"/>
        <v>200</v>
      </c>
      <c r="CN117" s="18">
        <f t="shared" si="393"/>
        <v>0</v>
      </c>
      <c r="CO117" s="11">
        <f t="shared" si="394"/>
        <v>0</v>
      </c>
      <c r="CP117" s="11">
        <f t="shared" si="394"/>
        <v>0</v>
      </c>
      <c r="CQ117" s="11">
        <f t="shared" si="394"/>
        <v>0</v>
      </c>
      <c r="CR117" s="11">
        <f t="shared" si="394"/>
        <v>0</v>
      </c>
      <c r="CS117" s="18">
        <f t="shared" si="394"/>
        <v>200</v>
      </c>
      <c r="CT117" s="18">
        <f t="shared" si="394"/>
        <v>0</v>
      </c>
      <c r="CU117" s="18">
        <f t="shared" si="394"/>
        <v>192</v>
      </c>
      <c r="CV117" s="18">
        <f t="shared" si="394"/>
        <v>0</v>
      </c>
      <c r="CW117" s="34">
        <f t="shared" si="301"/>
        <v>96</v>
      </c>
      <c r="CX117" s="34"/>
    </row>
    <row r="118" spans="1:102" ht="21.75" customHeight="1">
      <c r="A118" s="55" t="s">
        <v>15</v>
      </c>
      <c r="B118" s="14" t="s">
        <v>518</v>
      </c>
      <c r="C118" s="14" t="s">
        <v>22</v>
      </c>
      <c r="D118" s="14" t="s">
        <v>64</v>
      </c>
      <c r="E118" s="14" t="s">
        <v>519</v>
      </c>
      <c r="F118" s="14"/>
      <c r="G118" s="18">
        <f t="shared" si="395"/>
        <v>200</v>
      </c>
      <c r="H118" s="18">
        <f t="shared" si="395"/>
        <v>0</v>
      </c>
      <c r="I118" s="11">
        <f t="shared" si="395"/>
        <v>0</v>
      </c>
      <c r="J118" s="11">
        <f t="shared" si="395"/>
        <v>0</v>
      </c>
      <c r="K118" s="11">
        <f t="shared" si="395"/>
        <v>0</v>
      </c>
      <c r="L118" s="11">
        <f t="shared" si="395"/>
        <v>0</v>
      </c>
      <c r="M118" s="18">
        <f t="shared" si="395"/>
        <v>200</v>
      </c>
      <c r="N118" s="18">
        <f t="shared" si="395"/>
        <v>0</v>
      </c>
      <c r="O118" s="11">
        <f t="shared" si="395"/>
        <v>0</v>
      </c>
      <c r="P118" s="11">
        <f t="shared" si="395"/>
        <v>0</v>
      </c>
      <c r="Q118" s="11">
        <f t="shared" si="395"/>
        <v>0</v>
      </c>
      <c r="R118" s="11">
        <f t="shared" si="395"/>
        <v>0</v>
      </c>
      <c r="S118" s="18">
        <f t="shared" si="388"/>
        <v>200</v>
      </c>
      <c r="T118" s="18">
        <f t="shared" si="388"/>
        <v>0</v>
      </c>
      <c r="U118" s="11">
        <f t="shared" si="388"/>
        <v>0</v>
      </c>
      <c r="V118" s="11">
        <f t="shared" si="388"/>
        <v>0</v>
      </c>
      <c r="W118" s="11">
        <f t="shared" si="388"/>
        <v>0</v>
      </c>
      <c r="X118" s="11">
        <f t="shared" si="388"/>
        <v>0</v>
      </c>
      <c r="Y118" s="18">
        <f t="shared" si="388"/>
        <v>200</v>
      </c>
      <c r="Z118" s="18">
        <f t="shared" si="388"/>
        <v>0</v>
      </c>
      <c r="AA118" s="11">
        <f t="shared" si="388"/>
        <v>0</v>
      </c>
      <c r="AB118" s="11">
        <f t="shared" si="388"/>
        <v>0</v>
      </c>
      <c r="AC118" s="11">
        <f t="shared" si="388"/>
        <v>0</v>
      </c>
      <c r="AD118" s="11">
        <f t="shared" si="388"/>
        <v>0</v>
      </c>
      <c r="AE118" s="18">
        <f t="shared" si="388"/>
        <v>200</v>
      </c>
      <c r="AF118" s="18">
        <f t="shared" si="388"/>
        <v>0</v>
      </c>
      <c r="AG118" s="11">
        <f t="shared" si="389"/>
        <v>0</v>
      </c>
      <c r="AH118" s="11">
        <f t="shared" si="389"/>
        <v>0</v>
      </c>
      <c r="AI118" s="11">
        <f t="shared" si="389"/>
        <v>0</v>
      </c>
      <c r="AJ118" s="11">
        <f t="shared" si="389"/>
        <v>0</v>
      </c>
      <c r="AK118" s="18">
        <f t="shared" si="389"/>
        <v>200</v>
      </c>
      <c r="AL118" s="18">
        <f t="shared" si="389"/>
        <v>0</v>
      </c>
      <c r="AM118" s="11">
        <f t="shared" si="389"/>
        <v>0</v>
      </c>
      <c r="AN118" s="11">
        <f t="shared" si="389"/>
        <v>0</v>
      </c>
      <c r="AO118" s="11">
        <f t="shared" si="389"/>
        <v>0</v>
      </c>
      <c r="AP118" s="11">
        <f t="shared" si="389"/>
        <v>0</v>
      </c>
      <c r="AQ118" s="18">
        <f t="shared" si="389"/>
        <v>200</v>
      </c>
      <c r="AR118" s="18">
        <f t="shared" si="389"/>
        <v>0</v>
      </c>
      <c r="AS118" s="11">
        <f t="shared" si="390"/>
        <v>0</v>
      </c>
      <c r="AT118" s="11">
        <f t="shared" si="390"/>
        <v>0</v>
      </c>
      <c r="AU118" s="11">
        <f t="shared" si="390"/>
        <v>0</v>
      </c>
      <c r="AV118" s="11">
        <f t="shared" si="390"/>
        <v>0</v>
      </c>
      <c r="AW118" s="18">
        <f t="shared" si="390"/>
        <v>200</v>
      </c>
      <c r="AX118" s="18">
        <f t="shared" si="390"/>
        <v>0</v>
      </c>
      <c r="AY118" s="11">
        <f t="shared" si="390"/>
        <v>0</v>
      </c>
      <c r="AZ118" s="11">
        <f t="shared" si="390"/>
        <v>0</v>
      </c>
      <c r="BA118" s="11">
        <f t="shared" si="390"/>
        <v>0</v>
      </c>
      <c r="BB118" s="11">
        <f t="shared" si="390"/>
        <v>0</v>
      </c>
      <c r="BC118" s="18">
        <f t="shared" si="390"/>
        <v>200</v>
      </c>
      <c r="BD118" s="18">
        <f t="shared" si="390"/>
        <v>0</v>
      </c>
      <c r="BE118" s="11">
        <f t="shared" si="391"/>
        <v>0</v>
      </c>
      <c r="BF118" s="11">
        <f t="shared" si="391"/>
        <v>0</v>
      </c>
      <c r="BG118" s="11">
        <f t="shared" si="391"/>
        <v>0</v>
      </c>
      <c r="BH118" s="11">
        <f t="shared" si="391"/>
        <v>0</v>
      </c>
      <c r="BI118" s="18">
        <f t="shared" si="391"/>
        <v>200</v>
      </c>
      <c r="BJ118" s="18">
        <f t="shared" si="391"/>
        <v>0</v>
      </c>
      <c r="BK118" s="11">
        <f t="shared" si="391"/>
        <v>0</v>
      </c>
      <c r="BL118" s="11">
        <f t="shared" si="391"/>
        <v>0</v>
      </c>
      <c r="BM118" s="11">
        <f t="shared" si="391"/>
        <v>0</v>
      </c>
      <c r="BN118" s="11">
        <f t="shared" si="391"/>
        <v>0</v>
      </c>
      <c r="BO118" s="18">
        <f t="shared" si="391"/>
        <v>200</v>
      </c>
      <c r="BP118" s="18">
        <f t="shared" si="391"/>
        <v>0</v>
      </c>
      <c r="BQ118" s="11">
        <f t="shared" si="392"/>
        <v>0</v>
      </c>
      <c r="BR118" s="11">
        <f t="shared" si="392"/>
        <v>0</v>
      </c>
      <c r="BS118" s="11">
        <f t="shared" si="392"/>
        <v>0</v>
      </c>
      <c r="BT118" s="11">
        <f t="shared" si="392"/>
        <v>0</v>
      </c>
      <c r="BU118" s="18">
        <f t="shared" si="392"/>
        <v>200</v>
      </c>
      <c r="BV118" s="18">
        <f t="shared" si="392"/>
        <v>0</v>
      </c>
      <c r="BW118" s="11">
        <f t="shared" si="392"/>
        <v>0</v>
      </c>
      <c r="BX118" s="11">
        <f t="shared" si="392"/>
        <v>0</v>
      </c>
      <c r="BY118" s="11">
        <f t="shared" si="392"/>
        <v>0</v>
      </c>
      <c r="BZ118" s="11">
        <f t="shared" si="392"/>
        <v>0</v>
      </c>
      <c r="CA118" s="18">
        <f t="shared" si="392"/>
        <v>200</v>
      </c>
      <c r="CB118" s="18">
        <f t="shared" si="392"/>
        <v>0</v>
      </c>
      <c r="CC118" s="11">
        <f t="shared" si="393"/>
        <v>0</v>
      </c>
      <c r="CD118" s="11">
        <f t="shared" si="393"/>
        <v>0</v>
      </c>
      <c r="CE118" s="11">
        <f t="shared" si="393"/>
        <v>0</v>
      </c>
      <c r="CF118" s="11">
        <f t="shared" si="393"/>
        <v>0</v>
      </c>
      <c r="CG118" s="18">
        <f t="shared" si="393"/>
        <v>200</v>
      </c>
      <c r="CH118" s="18">
        <f t="shared" si="393"/>
        <v>0</v>
      </c>
      <c r="CI118" s="11">
        <f t="shared" si="393"/>
        <v>0</v>
      </c>
      <c r="CJ118" s="11">
        <f t="shared" si="393"/>
        <v>0</v>
      </c>
      <c r="CK118" s="11">
        <f t="shared" si="393"/>
        <v>0</v>
      </c>
      <c r="CL118" s="11">
        <f t="shared" si="393"/>
        <v>0</v>
      </c>
      <c r="CM118" s="18">
        <f t="shared" si="393"/>
        <v>200</v>
      </c>
      <c r="CN118" s="18">
        <f t="shared" si="393"/>
        <v>0</v>
      </c>
      <c r="CO118" s="11">
        <f t="shared" si="394"/>
        <v>0</v>
      </c>
      <c r="CP118" s="11">
        <f t="shared" si="394"/>
        <v>0</v>
      </c>
      <c r="CQ118" s="11">
        <f t="shared" si="394"/>
        <v>0</v>
      </c>
      <c r="CR118" s="11">
        <f t="shared" si="394"/>
        <v>0</v>
      </c>
      <c r="CS118" s="18">
        <f t="shared" si="394"/>
        <v>200</v>
      </c>
      <c r="CT118" s="18">
        <f t="shared" si="394"/>
        <v>0</v>
      </c>
      <c r="CU118" s="18">
        <f t="shared" si="394"/>
        <v>192</v>
      </c>
      <c r="CV118" s="18">
        <f t="shared" si="394"/>
        <v>0</v>
      </c>
      <c r="CW118" s="34">
        <f t="shared" si="301"/>
        <v>96</v>
      </c>
      <c r="CX118" s="34"/>
    </row>
    <row r="119" spans="1:102" ht="35.25" customHeight="1">
      <c r="A119" s="55" t="s">
        <v>101</v>
      </c>
      <c r="B119" s="14" t="s">
        <v>518</v>
      </c>
      <c r="C119" s="14" t="s">
        <v>22</v>
      </c>
      <c r="D119" s="14" t="s">
        <v>64</v>
      </c>
      <c r="E119" s="14" t="s">
        <v>520</v>
      </c>
      <c r="F119" s="14"/>
      <c r="G119" s="18">
        <f t="shared" si="387"/>
        <v>200</v>
      </c>
      <c r="H119" s="18">
        <f t="shared" si="387"/>
        <v>0</v>
      </c>
      <c r="I119" s="11">
        <f t="shared" si="387"/>
        <v>0</v>
      </c>
      <c r="J119" s="11">
        <f t="shared" si="387"/>
        <v>0</v>
      </c>
      <c r="K119" s="11">
        <f t="shared" si="387"/>
        <v>0</v>
      </c>
      <c r="L119" s="11">
        <f t="shared" si="387"/>
        <v>0</v>
      </c>
      <c r="M119" s="18">
        <f t="shared" si="387"/>
        <v>200</v>
      </c>
      <c r="N119" s="18">
        <f t="shared" si="387"/>
        <v>0</v>
      </c>
      <c r="O119" s="11">
        <f t="shared" si="387"/>
        <v>0</v>
      </c>
      <c r="P119" s="11">
        <f t="shared" si="387"/>
        <v>0</v>
      </c>
      <c r="Q119" s="11">
        <f t="shared" si="387"/>
        <v>0</v>
      </c>
      <c r="R119" s="11">
        <f t="shared" si="387"/>
        <v>0</v>
      </c>
      <c r="S119" s="18">
        <f t="shared" si="388"/>
        <v>200</v>
      </c>
      <c r="T119" s="18">
        <f t="shared" si="388"/>
        <v>0</v>
      </c>
      <c r="U119" s="11">
        <f t="shared" si="388"/>
        <v>0</v>
      </c>
      <c r="V119" s="11">
        <f t="shared" si="388"/>
        <v>0</v>
      </c>
      <c r="W119" s="11">
        <f t="shared" si="388"/>
        <v>0</v>
      </c>
      <c r="X119" s="11">
        <f t="shared" si="388"/>
        <v>0</v>
      </c>
      <c r="Y119" s="18">
        <f t="shared" si="388"/>
        <v>200</v>
      </c>
      <c r="Z119" s="18">
        <f t="shared" si="388"/>
        <v>0</v>
      </c>
      <c r="AA119" s="11">
        <f t="shared" si="388"/>
        <v>0</v>
      </c>
      <c r="AB119" s="11">
        <f t="shared" si="388"/>
        <v>0</v>
      </c>
      <c r="AC119" s="11">
        <f t="shared" si="388"/>
        <v>0</v>
      </c>
      <c r="AD119" s="11">
        <f t="shared" si="388"/>
        <v>0</v>
      </c>
      <c r="AE119" s="18">
        <f t="shared" si="388"/>
        <v>200</v>
      </c>
      <c r="AF119" s="18">
        <f t="shared" si="388"/>
        <v>0</v>
      </c>
      <c r="AG119" s="11">
        <f t="shared" si="389"/>
        <v>0</v>
      </c>
      <c r="AH119" s="11">
        <f t="shared" si="389"/>
        <v>0</v>
      </c>
      <c r="AI119" s="11">
        <f t="shared" si="389"/>
        <v>0</v>
      </c>
      <c r="AJ119" s="11">
        <f t="shared" si="389"/>
        <v>0</v>
      </c>
      <c r="AK119" s="18">
        <f t="shared" si="389"/>
        <v>200</v>
      </c>
      <c r="AL119" s="18">
        <f t="shared" si="389"/>
        <v>0</v>
      </c>
      <c r="AM119" s="11">
        <f t="shared" si="389"/>
        <v>0</v>
      </c>
      <c r="AN119" s="11">
        <f t="shared" si="389"/>
        <v>0</v>
      </c>
      <c r="AO119" s="11">
        <f t="shared" si="389"/>
        <v>0</v>
      </c>
      <c r="AP119" s="11">
        <f t="shared" si="389"/>
        <v>0</v>
      </c>
      <c r="AQ119" s="18">
        <f t="shared" si="389"/>
        <v>200</v>
      </c>
      <c r="AR119" s="18">
        <f t="shared" si="389"/>
        <v>0</v>
      </c>
      <c r="AS119" s="11">
        <f t="shared" si="390"/>
        <v>0</v>
      </c>
      <c r="AT119" s="11">
        <f t="shared" si="390"/>
        <v>0</v>
      </c>
      <c r="AU119" s="11">
        <f t="shared" si="390"/>
        <v>0</v>
      </c>
      <c r="AV119" s="11">
        <f t="shared" si="390"/>
        <v>0</v>
      </c>
      <c r="AW119" s="18">
        <f t="shared" si="390"/>
        <v>200</v>
      </c>
      <c r="AX119" s="18">
        <f t="shared" si="390"/>
        <v>0</v>
      </c>
      <c r="AY119" s="11">
        <f t="shared" si="390"/>
        <v>0</v>
      </c>
      <c r="AZ119" s="11">
        <f t="shared" si="390"/>
        <v>0</v>
      </c>
      <c r="BA119" s="11">
        <f t="shared" si="390"/>
        <v>0</v>
      </c>
      <c r="BB119" s="11">
        <f t="shared" si="390"/>
        <v>0</v>
      </c>
      <c r="BC119" s="18">
        <f t="shared" si="390"/>
        <v>200</v>
      </c>
      <c r="BD119" s="18">
        <f t="shared" si="390"/>
        <v>0</v>
      </c>
      <c r="BE119" s="11">
        <f t="shared" si="391"/>
        <v>0</v>
      </c>
      <c r="BF119" s="11">
        <f t="shared" si="391"/>
        <v>0</v>
      </c>
      <c r="BG119" s="11">
        <f t="shared" si="391"/>
        <v>0</v>
      </c>
      <c r="BH119" s="11">
        <f t="shared" si="391"/>
        <v>0</v>
      </c>
      <c r="BI119" s="18">
        <f t="shared" si="391"/>
        <v>200</v>
      </c>
      <c r="BJ119" s="18">
        <f t="shared" si="391"/>
        <v>0</v>
      </c>
      <c r="BK119" s="11">
        <f t="shared" si="391"/>
        <v>0</v>
      </c>
      <c r="BL119" s="11">
        <f t="shared" si="391"/>
        <v>0</v>
      </c>
      <c r="BM119" s="11">
        <f t="shared" si="391"/>
        <v>0</v>
      </c>
      <c r="BN119" s="11">
        <f t="shared" si="391"/>
        <v>0</v>
      </c>
      <c r="BO119" s="18">
        <f t="shared" si="391"/>
        <v>200</v>
      </c>
      <c r="BP119" s="18">
        <f t="shared" si="391"/>
        <v>0</v>
      </c>
      <c r="BQ119" s="11">
        <f t="shared" si="392"/>
        <v>0</v>
      </c>
      <c r="BR119" s="11">
        <f t="shared" si="392"/>
        <v>0</v>
      </c>
      <c r="BS119" s="11">
        <f t="shared" si="392"/>
        <v>0</v>
      </c>
      <c r="BT119" s="11">
        <f t="shared" si="392"/>
        <v>0</v>
      </c>
      <c r="BU119" s="18">
        <f t="shared" si="392"/>
        <v>200</v>
      </c>
      <c r="BV119" s="18">
        <f t="shared" si="392"/>
        <v>0</v>
      </c>
      <c r="BW119" s="11">
        <f t="shared" si="392"/>
        <v>0</v>
      </c>
      <c r="BX119" s="11">
        <f t="shared" si="392"/>
        <v>0</v>
      </c>
      <c r="BY119" s="11">
        <f t="shared" si="392"/>
        <v>0</v>
      </c>
      <c r="BZ119" s="11">
        <f t="shared" si="392"/>
        <v>0</v>
      </c>
      <c r="CA119" s="18">
        <f t="shared" si="392"/>
        <v>200</v>
      </c>
      <c r="CB119" s="18">
        <f t="shared" si="392"/>
        <v>0</v>
      </c>
      <c r="CC119" s="11">
        <f t="shared" si="393"/>
        <v>0</v>
      </c>
      <c r="CD119" s="11">
        <f t="shared" si="393"/>
        <v>0</v>
      </c>
      <c r="CE119" s="11">
        <f t="shared" si="393"/>
        <v>0</v>
      </c>
      <c r="CF119" s="11">
        <f t="shared" si="393"/>
        <v>0</v>
      </c>
      <c r="CG119" s="18">
        <f t="shared" si="393"/>
        <v>200</v>
      </c>
      <c r="CH119" s="18">
        <f t="shared" si="393"/>
        <v>0</v>
      </c>
      <c r="CI119" s="11">
        <f t="shared" si="393"/>
        <v>0</v>
      </c>
      <c r="CJ119" s="11">
        <f t="shared" si="393"/>
        <v>0</v>
      </c>
      <c r="CK119" s="11">
        <f t="shared" si="393"/>
        <v>0</v>
      </c>
      <c r="CL119" s="11">
        <f t="shared" si="393"/>
        <v>0</v>
      </c>
      <c r="CM119" s="18">
        <f t="shared" si="393"/>
        <v>200</v>
      </c>
      <c r="CN119" s="18">
        <f t="shared" si="393"/>
        <v>0</v>
      </c>
      <c r="CO119" s="11">
        <f t="shared" si="394"/>
        <v>0</v>
      </c>
      <c r="CP119" s="11">
        <f t="shared" si="394"/>
        <v>0</v>
      </c>
      <c r="CQ119" s="11">
        <f t="shared" si="394"/>
        <v>0</v>
      </c>
      <c r="CR119" s="11">
        <f t="shared" si="394"/>
        <v>0</v>
      </c>
      <c r="CS119" s="18">
        <f t="shared" si="394"/>
        <v>200</v>
      </c>
      <c r="CT119" s="18">
        <f t="shared" si="394"/>
        <v>0</v>
      </c>
      <c r="CU119" s="18">
        <f t="shared" si="394"/>
        <v>192</v>
      </c>
      <c r="CV119" s="18">
        <f t="shared" si="394"/>
        <v>0</v>
      </c>
      <c r="CW119" s="34">
        <f t="shared" si="301"/>
        <v>96</v>
      </c>
      <c r="CX119" s="34"/>
    </row>
    <row r="120" spans="1:102" ht="73.5" customHeight="1">
      <c r="A120" s="55" t="s">
        <v>536</v>
      </c>
      <c r="B120" s="14" t="s">
        <v>518</v>
      </c>
      <c r="C120" s="14" t="s">
        <v>22</v>
      </c>
      <c r="D120" s="14" t="s">
        <v>64</v>
      </c>
      <c r="E120" s="14" t="s">
        <v>520</v>
      </c>
      <c r="F120" s="14" t="s">
        <v>92</v>
      </c>
      <c r="G120" s="11">
        <f t="shared" si="387"/>
        <v>200</v>
      </c>
      <c r="H120" s="11">
        <f t="shared" si="387"/>
        <v>0</v>
      </c>
      <c r="I120" s="11">
        <f t="shared" si="387"/>
        <v>0</v>
      </c>
      <c r="J120" s="11">
        <f t="shared" si="387"/>
        <v>0</v>
      </c>
      <c r="K120" s="11">
        <f t="shared" si="387"/>
        <v>0</v>
      </c>
      <c r="L120" s="11">
        <f t="shared" si="387"/>
        <v>0</v>
      </c>
      <c r="M120" s="11">
        <f t="shared" si="387"/>
        <v>200</v>
      </c>
      <c r="N120" s="11">
        <f t="shared" si="387"/>
        <v>0</v>
      </c>
      <c r="O120" s="11">
        <f t="shared" si="387"/>
        <v>0</v>
      </c>
      <c r="P120" s="11">
        <f t="shared" si="387"/>
        <v>0</v>
      </c>
      <c r="Q120" s="11">
        <f t="shared" si="387"/>
        <v>0</v>
      </c>
      <c r="R120" s="11">
        <f t="shared" si="387"/>
        <v>0</v>
      </c>
      <c r="S120" s="11">
        <f t="shared" si="388"/>
        <v>200</v>
      </c>
      <c r="T120" s="11">
        <f t="shared" si="388"/>
        <v>0</v>
      </c>
      <c r="U120" s="11">
        <f t="shared" si="388"/>
        <v>0</v>
      </c>
      <c r="V120" s="11">
        <f t="shared" si="388"/>
        <v>0</v>
      </c>
      <c r="W120" s="11">
        <f t="shared" si="388"/>
        <v>0</v>
      </c>
      <c r="X120" s="11">
        <f t="shared" si="388"/>
        <v>0</v>
      </c>
      <c r="Y120" s="11">
        <f t="shared" si="388"/>
        <v>200</v>
      </c>
      <c r="Z120" s="11">
        <f t="shared" si="388"/>
        <v>0</v>
      </c>
      <c r="AA120" s="11">
        <f t="shared" si="388"/>
        <v>0</v>
      </c>
      <c r="AB120" s="11">
        <f t="shared" si="388"/>
        <v>0</v>
      </c>
      <c r="AC120" s="11">
        <f t="shared" si="388"/>
        <v>0</v>
      </c>
      <c r="AD120" s="11">
        <f t="shared" si="388"/>
        <v>0</v>
      </c>
      <c r="AE120" s="11">
        <f t="shared" si="388"/>
        <v>200</v>
      </c>
      <c r="AF120" s="11">
        <f t="shared" si="388"/>
        <v>0</v>
      </c>
      <c r="AG120" s="11">
        <f t="shared" si="389"/>
        <v>0</v>
      </c>
      <c r="AH120" s="11">
        <f t="shared" si="389"/>
        <v>0</v>
      </c>
      <c r="AI120" s="11">
        <f t="shared" si="389"/>
        <v>0</v>
      </c>
      <c r="AJ120" s="11">
        <f t="shared" si="389"/>
        <v>0</v>
      </c>
      <c r="AK120" s="11">
        <f t="shared" si="389"/>
        <v>200</v>
      </c>
      <c r="AL120" s="11">
        <f t="shared" si="389"/>
        <v>0</v>
      </c>
      <c r="AM120" s="11">
        <f t="shared" si="389"/>
        <v>0</v>
      </c>
      <c r="AN120" s="11">
        <f t="shared" si="389"/>
        <v>0</v>
      </c>
      <c r="AO120" s="11">
        <f t="shared" si="389"/>
        <v>0</v>
      </c>
      <c r="AP120" s="11">
        <f t="shared" si="389"/>
        <v>0</v>
      </c>
      <c r="AQ120" s="11">
        <f t="shared" si="389"/>
        <v>200</v>
      </c>
      <c r="AR120" s="11">
        <f t="shared" si="389"/>
        <v>0</v>
      </c>
      <c r="AS120" s="11">
        <f t="shared" si="390"/>
        <v>0</v>
      </c>
      <c r="AT120" s="11">
        <f t="shared" si="390"/>
        <v>0</v>
      </c>
      <c r="AU120" s="11">
        <f t="shared" si="390"/>
        <v>0</v>
      </c>
      <c r="AV120" s="11">
        <f t="shared" si="390"/>
        <v>0</v>
      </c>
      <c r="AW120" s="11">
        <f t="shared" si="390"/>
        <v>200</v>
      </c>
      <c r="AX120" s="11">
        <f t="shared" si="390"/>
        <v>0</v>
      </c>
      <c r="AY120" s="11">
        <f t="shared" si="390"/>
        <v>0</v>
      </c>
      <c r="AZ120" s="11">
        <f t="shared" si="390"/>
        <v>0</v>
      </c>
      <c r="BA120" s="11">
        <f t="shared" si="390"/>
        <v>0</v>
      </c>
      <c r="BB120" s="11">
        <f t="shared" si="390"/>
        <v>0</v>
      </c>
      <c r="BC120" s="11">
        <f t="shared" si="390"/>
        <v>200</v>
      </c>
      <c r="BD120" s="11">
        <f t="shared" si="390"/>
        <v>0</v>
      </c>
      <c r="BE120" s="11">
        <f t="shared" si="391"/>
        <v>0</v>
      </c>
      <c r="BF120" s="11">
        <f t="shared" si="391"/>
        <v>0</v>
      </c>
      <c r="BG120" s="11">
        <f t="shared" si="391"/>
        <v>0</v>
      </c>
      <c r="BH120" s="11">
        <f t="shared" si="391"/>
        <v>0</v>
      </c>
      <c r="BI120" s="11">
        <f t="shared" si="391"/>
        <v>200</v>
      </c>
      <c r="BJ120" s="11">
        <f t="shared" si="391"/>
        <v>0</v>
      </c>
      <c r="BK120" s="11">
        <f t="shared" si="391"/>
        <v>0</v>
      </c>
      <c r="BL120" s="11">
        <f t="shared" si="391"/>
        <v>0</v>
      </c>
      <c r="BM120" s="11">
        <f t="shared" si="391"/>
        <v>0</v>
      </c>
      <c r="BN120" s="11">
        <f t="shared" si="391"/>
        <v>0</v>
      </c>
      <c r="BO120" s="11">
        <f t="shared" si="391"/>
        <v>200</v>
      </c>
      <c r="BP120" s="11">
        <f t="shared" si="391"/>
        <v>0</v>
      </c>
      <c r="BQ120" s="11">
        <f t="shared" si="392"/>
        <v>0</v>
      </c>
      <c r="BR120" s="11">
        <f t="shared" si="392"/>
        <v>0</v>
      </c>
      <c r="BS120" s="11">
        <f t="shared" si="392"/>
        <v>0</v>
      </c>
      <c r="BT120" s="11">
        <f t="shared" si="392"/>
        <v>0</v>
      </c>
      <c r="BU120" s="11">
        <f t="shared" si="392"/>
        <v>200</v>
      </c>
      <c r="BV120" s="11">
        <f t="shared" si="392"/>
        <v>0</v>
      </c>
      <c r="BW120" s="11">
        <f t="shared" si="392"/>
        <v>0</v>
      </c>
      <c r="BX120" s="11">
        <f t="shared" si="392"/>
        <v>0</v>
      </c>
      <c r="BY120" s="11">
        <f t="shared" si="392"/>
        <v>0</v>
      </c>
      <c r="BZ120" s="11">
        <f t="shared" si="392"/>
        <v>0</v>
      </c>
      <c r="CA120" s="11">
        <f t="shared" si="392"/>
        <v>200</v>
      </c>
      <c r="CB120" s="11">
        <f t="shared" si="392"/>
        <v>0</v>
      </c>
      <c r="CC120" s="11">
        <f t="shared" si="393"/>
        <v>0</v>
      </c>
      <c r="CD120" s="11">
        <f t="shared" si="393"/>
        <v>0</v>
      </c>
      <c r="CE120" s="11">
        <f t="shared" si="393"/>
        <v>0</v>
      </c>
      <c r="CF120" s="11">
        <f t="shared" si="393"/>
        <v>0</v>
      </c>
      <c r="CG120" s="11">
        <f t="shared" si="393"/>
        <v>200</v>
      </c>
      <c r="CH120" s="11">
        <f t="shared" si="393"/>
        <v>0</v>
      </c>
      <c r="CI120" s="11">
        <f t="shared" si="393"/>
        <v>0</v>
      </c>
      <c r="CJ120" s="11">
        <f t="shared" si="393"/>
        <v>0</v>
      </c>
      <c r="CK120" s="11">
        <f t="shared" si="393"/>
        <v>0</v>
      </c>
      <c r="CL120" s="11">
        <f t="shared" si="393"/>
        <v>0</v>
      </c>
      <c r="CM120" s="11">
        <f t="shared" si="393"/>
        <v>200</v>
      </c>
      <c r="CN120" s="11">
        <f t="shared" si="393"/>
        <v>0</v>
      </c>
      <c r="CO120" s="11">
        <f t="shared" si="394"/>
        <v>0</v>
      </c>
      <c r="CP120" s="11">
        <f t="shared" si="394"/>
        <v>0</v>
      </c>
      <c r="CQ120" s="11">
        <f t="shared" si="394"/>
        <v>0</v>
      </c>
      <c r="CR120" s="11">
        <f t="shared" si="394"/>
        <v>0</v>
      </c>
      <c r="CS120" s="11">
        <f t="shared" si="394"/>
        <v>200</v>
      </c>
      <c r="CT120" s="11">
        <f t="shared" si="394"/>
        <v>0</v>
      </c>
      <c r="CU120" s="11">
        <f t="shared" si="394"/>
        <v>192</v>
      </c>
      <c r="CV120" s="11">
        <f t="shared" si="394"/>
        <v>0</v>
      </c>
      <c r="CW120" s="34">
        <f t="shared" si="301"/>
        <v>96</v>
      </c>
      <c r="CX120" s="34"/>
    </row>
    <row r="121" spans="1:102" ht="34.5" customHeight="1">
      <c r="A121" s="55" t="s">
        <v>93</v>
      </c>
      <c r="B121" s="14" t="s">
        <v>518</v>
      </c>
      <c r="C121" s="14" t="s">
        <v>22</v>
      </c>
      <c r="D121" s="14" t="s">
        <v>64</v>
      </c>
      <c r="E121" s="14" t="s">
        <v>520</v>
      </c>
      <c r="F121" s="14" t="s">
        <v>94</v>
      </c>
      <c r="G121" s="11">
        <v>200</v>
      </c>
      <c r="H121" s="16"/>
      <c r="I121" s="11"/>
      <c r="J121" s="11"/>
      <c r="K121" s="11"/>
      <c r="L121" s="11"/>
      <c r="M121" s="11">
        <f>G121+I121+J121+K121+L121</f>
        <v>200</v>
      </c>
      <c r="N121" s="16">
        <f>H121+J121</f>
        <v>0</v>
      </c>
      <c r="O121" s="11"/>
      <c r="P121" s="11"/>
      <c r="Q121" s="11"/>
      <c r="R121" s="11"/>
      <c r="S121" s="11">
        <f>M121+O121+P121+Q121+R121</f>
        <v>200</v>
      </c>
      <c r="T121" s="16">
        <f>N121+P121</f>
        <v>0</v>
      </c>
      <c r="U121" s="11"/>
      <c r="V121" s="11"/>
      <c r="W121" s="11"/>
      <c r="X121" s="11"/>
      <c r="Y121" s="11">
        <f>S121+U121+V121+W121+X121</f>
        <v>200</v>
      </c>
      <c r="Z121" s="16">
        <f>T121+V121</f>
        <v>0</v>
      </c>
      <c r="AA121" s="11"/>
      <c r="AB121" s="11"/>
      <c r="AC121" s="11"/>
      <c r="AD121" s="11"/>
      <c r="AE121" s="11">
        <f>Y121+AA121+AB121+AC121+AD121</f>
        <v>200</v>
      </c>
      <c r="AF121" s="16">
        <f>Z121+AB121</f>
        <v>0</v>
      </c>
      <c r="AG121" s="11"/>
      <c r="AH121" s="11"/>
      <c r="AI121" s="11"/>
      <c r="AJ121" s="11"/>
      <c r="AK121" s="11">
        <f>AE121+AG121+AH121+AI121+AJ121</f>
        <v>200</v>
      </c>
      <c r="AL121" s="16">
        <f>AF121+AH121</f>
        <v>0</v>
      </c>
      <c r="AM121" s="11"/>
      <c r="AN121" s="11"/>
      <c r="AO121" s="11"/>
      <c r="AP121" s="11"/>
      <c r="AQ121" s="11">
        <f>AK121+AM121+AN121+AO121+AP121</f>
        <v>200</v>
      </c>
      <c r="AR121" s="16">
        <f>AL121+AN121</f>
        <v>0</v>
      </c>
      <c r="AS121" s="11"/>
      <c r="AT121" s="11"/>
      <c r="AU121" s="11"/>
      <c r="AV121" s="11"/>
      <c r="AW121" s="11">
        <f>AQ121+AS121+AT121+AU121+AV121</f>
        <v>200</v>
      </c>
      <c r="AX121" s="16">
        <f>AR121+AT121</f>
        <v>0</v>
      </c>
      <c r="AY121" s="11"/>
      <c r="AZ121" s="11"/>
      <c r="BA121" s="11"/>
      <c r="BB121" s="11"/>
      <c r="BC121" s="11">
        <f>AW121+AY121+AZ121+BA121+BB121</f>
        <v>200</v>
      </c>
      <c r="BD121" s="16">
        <f>AX121+AZ121</f>
        <v>0</v>
      </c>
      <c r="BE121" s="11"/>
      <c r="BF121" s="11"/>
      <c r="BG121" s="11"/>
      <c r="BH121" s="11"/>
      <c r="BI121" s="11">
        <f>BC121+BE121+BF121+BG121+BH121</f>
        <v>200</v>
      </c>
      <c r="BJ121" s="16">
        <f>BD121+BF121</f>
        <v>0</v>
      </c>
      <c r="BK121" s="11"/>
      <c r="BL121" s="11"/>
      <c r="BM121" s="11"/>
      <c r="BN121" s="11"/>
      <c r="BO121" s="11">
        <f>BI121+BK121+BL121+BM121+BN121</f>
        <v>200</v>
      </c>
      <c r="BP121" s="16">
        <f>BJ121+BL121</f>
        <v>0</v>
      </c>
      <c r="BQ121" s="11"/>
      <c r="BR121" s="11"/>
      <c r="BS121" s="11"/>
      <c r="BT121" s="11"/>
      <c r="BU121" s="11">
        <f>BO121+BQ121+BR121+BS121+BT121</f>
        <v>200</v>
      </c>
      <c r="BV121" s="16">
        <f>BP121+BR121</f>
        <v>0</v>
      </c>
      <c r="BW121" s="11"/>
      <c r="BX121" s="11"/>
      <c r="BY121" s="11"/>
      <c r="BZ121" s="11"/>
      <c r="CA121" s="11">
        <f>BU121+BW121+BX121+BY121+BZ121</f>
        <v>200</v>
      </c>
      <c r="CB121" s="16">
        <f>BV121+BX121</f>
        <v>0</v>
      </c>
      <c r="CC121" s="11"/>
      <c r="CD121" s="11"/>
      <c r="CE121" s="11"/>
      <c r="CF121" s="11"/>
      <c r="CG121" s="11">
        <f>CA121+CC121+CD121+CE121+CF121</f>
        <v>200</v>
      </c>
      <c r="CH121" s="16">
        <f>CB121+CD121</f>
        <v>0</v>
      </c>
      <c r="CI121" s="11"/>
      <c r="CJ121" s="11"/>
      <c r="CK121" s="11"/>
      <c r="CL121" s="11"/>
      <c r="CM121" s="11">
        <f>CG121+CI121+CJ121+CK121+CL121</f>
        <v>200</v>
      </c>
      <c r="CN121" s="16">
        <f>CH121+CJ121</f>
        <v>0</v>
      </c>
      <c r="CO121" s="11"/>
      <c r="CP121" s="11"/>
      <c r="CQ121" s="11"/>
      <c r="CR121" s="11"/>
      <c r="CS121" s="11">
        <f>CM121+CO121+CP121+CQ121+CR121</f>
        <v>200</v>
      </c>
      <c r="CT121" s="16">
        <f>CN121+CP121</f>
        <v>0</v>
      </c>
      <c r="CU121" s="18">
        <v>192</v>
      </c>
      <c r="CV121" s="18"/>
      <c r="CW121" s="34">
        <f t="shared" si="301"/>
        <v>96</v>
      </c>
      <c r="CX121" s="34"/>
    </row>
    <row r="122" spans="1:102">
      <c r="A122" s="55"/>
      <c r="B122" s="14"/>
      <c r="C122" s="14"/>
      <c r="D122" s="14"/>
      <c r="E122" s="14"/>
      <c r="F122" s="14"/>
      <c r="G122" s="11"/>
      <c r="H122" s="16"/>
      <c r="I122" s="11"/>
      <c r="J122" s="11"/>
      <c r="K122" s="11"/>
      <c r="L122" s="11"/>
      <c r="M122" s="11"/>
      <c r="N122" s="16"/>
      <c r="O122" s="11"/>
      <c r="P122" s="11"/>
      <c r="Q122" s="11"/>
      <c r="R122" s="11"/>
      <c r="S122" s="11"/>
      <c r="T122" s="16"/>
      <c r="U122" s="11"/>
      <c r="V122" s="11"/>
      <c r="W122" s="11"/>
      <c r="X122" s="11"/>
      <c r="Y122" s="11"/>
      <c r="Z122" s="16"/>
      <c r="AA122" s="11"/>
      <c r="AB122" s="11"/>
      <c r="AC122" s="11"/>
      <c r="AD122" s="11"/>
      <c r="AE122" s="11"/>
      <c r="AF122" s="16"/>
      <c r="AG122" s="11"/>
      <c r="AH122" s="11"/>
      <c r="AI122" s="11"/>
      <c r="AJ122" s="11"/>
      <c r="AK122" s="11"/>
      <c r="AL122" s="16"/>
      <c r="AM122" s="11"/>
      <c r="AN122" s="11"/>
      <c r="AO122" s="11"/>
      <c r="AP122" s="11"/>
      <c r="AQ122" s="11"/>
      <c r="AR122" s="16"/>
      <c r="AS122" s="11"/>
      <c r="AT122" s="11"/>
      <c r="AU122" s="11"/>
      <c r="AV122" s="11"/>
      <c r="AW122" s="11"/>
      <c r="AX122" s="16"/>
      <c r="AY122" s="11"/>
      <c r="AZ122" s="11"/>
      <c r="BA122" s="11"/>
      <c r="BB122" s="11"/>
      <c r="BC122" s="11"/>
      <c r="BD122" s="16"/>
      <c r="BE122" s="11"/>
      <c r="BF122" s="11"/>
      <c r="BG122" s="11"/>
      <c r="BH122" s="11"/>
      <c r="BI122" s="11"/>
      <c r="BJ122" s="16"/>
      <c r="BK122" s="11"/>
      <c r="BL122" s="11"/>
      <c r="BM122" s="11"/>
      <c r="BN122" s="11"/>
      <c r="BO122" s="11"/>
      <c r="BP122" s="16"/>
      <c r="BQ122" s="11"/>
      <c r="BR122" s="11"/>
      <c r="BS122" s="11"/>
      <c r="BT122" s="11"/>
      <c r="BU122" s="11"/>
      <c r="BV122" s="16"/>
      <c r="BW122" s="11"/>
      <c r="BX122" s="11"/>
      <c r="BY122" s="11"/>
      <c r="BZ122" s="11"/>
      <c r="CA122" s="11"/>
      <c r="CB122" s="16"/>
      <c r="CC122" s="11"/>
      <c r="CD122" s="11"/>
      <c r="CE122" s="11"/>
      <c r="CF122" s="11"/>
      <c r="CG122" s="11"/>
      <c r="CH122" s="16"/>
      <c r="CI122" s="11"/>
      <c r="CJ122" s="11"/>
      <c r="CK122" s="11"/>
      <c r="CL122" s="11"/>
      <c r="CM122" s="11"/>
      <c r="CN122" s="16"/>
      <c r="CO122" s="11"/>
      <c r="CP122" s="11"/>
      <c r="CQ122" s="11"/>
      <c r="CR122" s="11"/>
      <c r="CS122" s="11"/>
      <c r="CT122" s="16"/>
      <c r="CU122" s="18"/>
      <c r="CV122" s="18"/>
      <c r="CW122" s="34"/>
      <c r="CX122" s="34"/>
    </row>
    <row r="123" spans="1:102" ht="40.5">
      <c r="A123" s="56" t="s">
        <v>720</v>
      </c>
      <c r="B123" s="8" t="s">
        <v>171</v>
      </c>
      <c r="C123" s="8"/>
      <c r="D123" s="8"/>
      <c r="E123" s="8"/>
      <c r="F123" s="8"/>
      <c r="G123" s="20">
        <f t="shared" ref="G123:AL123" si="396">G125+G150+G167+G143</f>
        <v>1145281</v>
      </c>
      <c r="H123" s="20">
        <f t="shared" si="396"/>
        <v>50722</v>
      </c>
      <c r="I123" s="11">
        <f t="shared" si="396"/>
        <v>0</v>
      </c>
      <c r="J123" s="11">
        <f t="shared" si="396"/>
        <v>0</v>
      </c>
      <c r="K123" s="11">
        <f t="shared" si="396"/>
        <v>0</v>
      </c>
      <c r="L123" s="11">
        <f t="shared" si="396"/>
        <v>0</v>
      </c>
      <c r="M123" s="20">
        <f t="shared" si="396"/>
        <v>1145281</v>
      </c>
      <c r="N123" s="20">
        <f t="shared" si="396"/>
        <v>50722</v>
      </c>
      <c r="O123" s="11">
        <f t="shared" si="396"/>
        <v>-22658</v>
      </c>
      <c r="P123" s="11">
        <f t="shared" si="396"/>
        <v>0</v>
      </c>
      <c r="Q123" s="11">
        <f t="shared" si="396"/>
        <v>0</v>
      </c>
      <c r="R123" s="11">
        <f t="shared" si="396"/>
        <v>0</v>
      </c>
      <c r="S123" s="20">
        <f t="shared" si="396"/>
        <v>1122623</v>
      </c>
      <c r="T123" s="20">
        <f t="shared" si="396"/>
        <v>50722</v>
      </c>
      <c r="U123" s="11">
        <f t="shared" si="396"/>
        <v>-3098</v>
      </c>
      <c r="V123" s="11">
        <f t="shared" si="396"/>
        <v>0</v>
      </c>
      <c r="W123" s="11">
        <f t="shared" si="396"/>
        <v>0</v>
      </c>
      <c r="X123" s="11">
        <f t="shared" si="396"/>
        <v>0</v>
      </c>
      <c r="Y123" s="20">
        <f t="shared" si="396"/>
        <v>1119525</v>
      </c>
      <c r="Z123" s="20">
        <f t="shared" si="396"/>
        <v>50722</v>
      </c>
      <c r="AA123" s="10">
        <f t="shared" si="396"/>
        <v>-55683</v>
      </c>
      <c r="AB123" s="11">
        <f t="shared" si="396"/>
        <v>0</v>
      </c>
      <c r="AC123" s="11">
        <f t="shared" si="396"/>
        <v>0</v>
      </c>
      <c r="AD123" s="11">
        <f t="shared" si="396"/>
        <v>0</v>
      </c>
      <c r="AE123" s="20">
        <f t="shared" si="396"/>
        <v>1063842</v>
      </c>
      <c r="AF123" s="20">
        <f t="shared" si="396"/>
        <v>50722</v>
      </c>
      <c r="AG123" s="10">
        <f t="shared" si="396"/>
        <v>-101474</v>
      </c>
      <c r="AH123" s="11">
        <f t="shared" si="396"/>
        <v>0</v>
      </c>
      <c r="AI123" s="11">
        <f t="shared" si="396"/>
        <v>500</v>
      </c>
      <c r="AJ123" s="11">
        <f t="shared" si="396"/>
        <v>0</v>
      </c>
      <c r="AK123" s="20">
        <f t="shared" si="396"/>
        <v>962868</v>
      </c>
      <c r="AL123" s="20">
        <f t="shared" si="396"/>
        <v>50722</v>
      </c>
      <c r="AM123" s="10">
        <f t="shared" ref="AM123:AR123" si="397">AM125+AM150+AM167+AM143</f>
        <v>-20509</v>
      </c>
      <c r="AN123" s="11">
        <f t="shared" si="397"/>
        <v>0</v>
      </c>
      <c r="AO123" s="30">
        <f t="shared" si="397"/>
        <v>2180</v>
      </c>
      <c r="AP123" s="11">
        <f t="shared" si="397"/>
        <v>0</v>
      </c>
      <c r="AQ123" s="20">
        <f t="shared" si="397"/>
        <v>944539</v>
      </c>
      <c r="AR123" s="20">
        <f t="shared" si="397"/>
        <v>50722</v>
      </c>
      <c r="AS123" s="10">
        <f t="shared" ref="AS123:AX123" si="398">AS125+AS150+AS167+AS143</f>
        <v>-106870</v>
      </c>
      <c r="AT123" s="11">
        <f t="shared" si="398"/>
        <v>0</v>
      </c>
      <c r="AU123" s="10">
        <f t="shared" si="398"/>
        <v>3274</v>
      </c>
      <c r="AV123" s="10">
        <f t="shared" si="398"/>
        <v>-1381</v>
      </c>
      <c r="AW123" s="10">
        <f t="shared" si="398"/>
        <v>839562</v>
      </c>
      <c r="AX123" s="20">
        <f t="shared" si="398"/>
        <v>50722</v>
      </c>
      <c r="AY123" s="10">
        <f t="shared" ref="AY123:BD123" si="399">AY125+AY150+AY167+AY143</f>
        <v>-12162</v>
      </c>
      <c r="AZ123" s="11">
        <f t="shared" si="399"/>
        <v>0</v>
      </c>
      <c r="BA123" s="10">
        <f t="shared" si="399"/>
        <v>20322</v>
      </c>
      <c r="BB123" s="10">
        <f t="shared" si="399"/>
        <v>0</v>
      </c>
      <c r="BC123" s="10">
        <f t="shared" si="399"/>
        <v>847722</v>
      </c>
      <c r="BD123" s="20">
        <f t="shared" si="399"/>
        <v>50722</v>
      </c>
      <c r="BE123" s="10">
        <f t="shared" ref="BE123:BJ123" si="400">BE125+BE150+BE167+BE143</f>
        <v>-27599</v>
      </c>
      <c r="BF123" s="11">
        <f t="shared" si="400"/>
        <v>0</v>
      </c>
      <c r="BG123" s="10">
        <f t="shared" si="400"/>
        <v>563</v>
      </c>
      <c r="BH123" s="10">
        <f t="shared" si="400"/>
        <v>0</v>
      </c>
      <c r="BI123" s="10">
        <f t="shared" si="400"/>
        <v>820686</v>
      </c>
      <c r="BJ123" s="20">
        <f t="shared" si="400"/>
        <v>50722</v>
      </c>
      <c r="BK123" s="10">
        <f t="shared" ref="BK123:BP123" si="401">BK125+BK150+BK167+BK143</f>
        <v>-52139</v>
      </c>
      <c r="BL123" s="11">
        <f t="shared" si="401"/>
        <v>0</v>
      </c>
      <c r="BM123" s="10">
        <f t="shared" si="401"/>
        <v>3415</v>
      </c>
      <c r="BN123" s="10">
        <f t="shared" si="401"/>
        <v>0</v>
      </c>
      <c r="BO123" s="10">
        <f t="shared" si="401"/>
        <v>771962</v>
      </c>
      <c r="BP123" s="20">
        <f t="shared" si="401"/>
        <v>50722</v>
      </c>
      <c r="BQ123" s="10">
        <f t="shared" ref="BQ123:BV123" si="402">BQ125+BQ150+BQ167+BQ143</f>
        <v>-11723</v>
      </c>
      <c r="BR123" s="11">
        <f t="shared" si="402"/>
        <v>0</v>
      </c>
      <c r="BS123" s="10">
        <f t="shared" si="402"/>
        <v>0</v>
      </c>
      <c r="BT123" s="10">
        <f t="shared" si="402"/>
        <v>0</v>
      </c>
      <c r="BU123" s="10">
        <f t="shared" si="402"/>
        <v>760239</v>
      </c>
      <c r="BV123" s="20">
        <f t="shared" si="402"/>
        <v>50722</v>
      </c>
      <c r="BW123" s="10">
        <f t="shared" ref="BW123:CB123" si="403">BW125+BW150+BW167+BW143</f>
        <v>0</v>
      </c>
      <c r="BX123" s="11">
        <f t="shared" si="403"/>
        <v>0</v>
      </c>
      <c r="BY123" s="10">
        <f t="shared" si="403"/>
        <v>0</v>
      </c>
      <c r="BZ123" s="10">
        <f t="shared" si="403"/>
        <v>0</v>
      </c>
      <c r="CA123" s="10">
        <f t="shared" si="403"/>
        <v>760239</v>
      </c>
      <c r="CB123" s="20">
        <f t="shared" si="403"/>
        <v>50722</v>
      </c>
      <c r="CC123" s="10">
        <f t="shared" ref="CC123:CH123" si="404">CC125+CC150+CC167+CC143</f>
        <v>0</v>
      </c>
      <c r="CD123" s="11">
        <f t="shared" si="404"/>
        <v>0</v>
      </c>
      <c r="CE123" s="10">
        <f t="shared" si="404"/>
        <v>0</v>
      </c>
      <c r="CF123" s="10">
        <f t="shared" si="404"/>
        <v>0</v>
      </c>
      <c r="CG123" s="10">
        <f t="shared" si="404"/>
        <v>760239</v>
      </c>
      <c r="CH123" s="20">
        <f t="shared" si="404"/>
        <v>50722</v>
      </c>
      <c r="CI123" s="10">
        <f t="shared" ref="CI123:CN123" si="405">CI125+CI150+CI167+CI143</f>
        <v>0</v>
      </c>
      <c r="CJ123" s="11">
        <f t="shared" si="405"/>
        <v>0</v>
      </c>
      <c r="CK123" s="10">
        <f t="shared" si="405"/>
        <v>860</v>
      </c>
      <c r="CL123" s="10">
        <f t="shared" si="405"/>
        <v>-694</v>
      </c>
      <c r="CM123" s="10">
        <f t="shared" si="405"/>
        <v>760405</v>
      </c>
      <c r="CN123" s="20">
        <f t="shared" si="405"/>
        <v>50722</v>
      </c>
      <c r="CO123" s="10">
        <f t="shared" ref="CO123:CT123" si="406">CO125+CO150+CO167+CO143</f>
        <v>0</v>
      </c>
      <c r="CP123" s="11">
        <f t="shared" si="406"/>
        <v>0</v>
      </c>
      <c r="CQ123" s="10">
        <f t="shared" si="406"/>
        <v>24187</v>
      </c>
      <c r="CR123" s="10">
        <f t="shared" si="406"/>
        <v>0</v>
      </c>
      <c r="CS123" s="10">
        <f t="shared" si="406"/>
        <v>784592</v>
      </c>
      <c r="CT123" s="20">
        <f t="shared" si="406"/>
        <v>50722</v>
      </c>
      <c r="CU123" s="20">
        <f t="shared" ref="CU123:CV123" si="407">CU125+CU150+CU167+CU143</f>
        <v>749172</v>
      </c>
      <c r="CV123" s="20">
        <f t="shared" si="407"/>
        <v>73819</v>
      </c>
      <c r="CW123" s="80">
        <f t="shared" si="301"/>
        <v>95.485551726247536</v>
      </c>
      <c r="CX123" s="80">
        <f t="shared" si="319"/>
        <v>145.5364536098734</v>
      </c>
    </row>
    <row r="124" spans="1:102" ht="18.75" customHeight="1">
      <c r="A124" s="56"/>
      <c r="B124" s="8"/>
      <c r="C124" s="8"/>
      <c r="D124" s="8"/>
      <c r="E124" s="8"/>
      <c r="F124" s="8"/>
      <c r="G124" s="20"/>
      <c r="H124" s="20"/>
      <c r="I124" s="11"/>
      <c r="J124" s="11"/>
      <c r="K124" s="11"/>
      <c r="L124" s="11"/>
      <c r="M124" s="20"/>
      <c r="N124" s="20"/>
      <c r="O124" s="11"/>
      <c r="P124" s="11"/>
      <c r="Q124" s="11"/>
      <c r="R124" s="11"/>
      <c r="S124" s="20"/>
      <c r="T124" s="20"/>
      <c r="U124" s="11"/>
      <c r="V124" s="11"/>
      <c r="W124" s="11"/>
      <c r="X124" s="11"/>
      <c r="Y124" s="20"/>
      <c r="Z124" s="20"/>
      <c r="AA124" s="10"/>
      <c r="AB124" s="11"/>
      <c r="AC124" s="11"/>
      <c r="AD124" s="11"/>
      <c r="AE124" s="20"/>
      <c r="AF124" s="20"/>
      <c r="AG124" s="10"/>
      <c r="AH124" s="11"/>
      <c r="AI124" s="11"/>
      <c r="AJ124" s="11"/>
      <c r="AK124" s="20"/>
      <c r="AL124" s="20"/>
      <c r="AM124" s="10"/>
      <c r="AN124" s="11"/>
      <c r="AO124" s="11"/>
      <c r="AP124" s="11"/>
      <c r="AQ124" s="20"/>
      <c r="AR124" s="20"/>
      <c r="AS124" s="10"/>
      <c r="AT124" s="11"/>
      <c r="AU124" s="11"/>
      <c r="AV124" s="11"/>
      <c r="AW124" s="20"/>
      <c r="AX124" s="20"/>
      <c r="AY124" s="10"/>
      <c r="AZ124" s="11"/>
      <c r="BA124" s="11"/>
      <c r="BB124" s="11"/>
      <c r="BC124" s="20"/>
      <c r="BD124" s="20"/>
      <c r="BE124" s="10"/>
      <c r="BF124" s="11"/>
      <c r="BG124" s="11"/>
      <c r="BH124" s="11"/>
      <c r="BI124" s="20"/>
      <c r="BJ124" s="20"/>
      <c r="BK124" s="10"/>
      <c r="BL124" s="11"/>
      <c r="BM124" s="11"/>
      <c r="BN124" s="11"/>
      <c r="BO124" s="20"/>
      <c r="BP124" s="20"/>
      <c r="BQ124" s="10"/>
      <c r="BR124" s="11"/>
      <c r="BS124" s="11"/>
      <c r="BT124" s="11"/>
      <c r="BU124" s="20"/>
      <c r="BV124" s="20"/>
      <c r="BW124" s="10"/>
      <c r="BX124" s="11"/>
      <c r="BY124" s="11"/>
      <c r="BZ124" s="11"/>
      <c r="CA124" s="20"/>
      <c r="CB124" s="20"/>
      <c r="CC124" s="10"/>
      <c r="CD124" s="11"/>
      <c r="CE124" s="11"/>
      <c r="CF124" s="11"/>
      <c r="CG124" s="20"/>
      <c r="CH124" s="20"/>
      <c r="CI124" s="10"/>
      <c r="CJ124" s="11"/>
      <c r="CK124" s="11"/>
      <c r="CL124" s="11"/>
      <c r="CM124" s="20"/>
      <c r="CN124" s="20"/>
      <c r="CO124" s="10"/>
      <c r="CP124" s="11"/>
      <c r="CQ124" s="11"/>
      <c r="CR124" s="11"/>
      <c r="CS124" s="20"/>
      <c r="CT124" s="20"/>
      <c r="CU124" s="83"/>
      <c r="CV124" s="83"/>
      <c r="CW124" s="34"/>
      <c r="CX124" s="34"/>
    </row>
    <row r="125" spans="1:102" ht="75">
      <c r="A125" s="57" t="s">
        <v>107</v>
      </c>
      <c r="B125" s="12" t="s">
        <v>171</v>
      </c>
      <c r="C125" s="12" t="s">
        <v>22</v>
      </c>
      <c r="D125" s="12" t="s">
        <v>30</v>
      </c>
      <c r="E125" s="12"/>
      <c r="F125" s="12"/>
      <c r="G125" s="21">
        <f>G126</f>
        <v>64543</v>
      </c>
      <c r="H125" s="21">
        <f t="shared" ref="H125:R125" si="408">H126</f>
        <v>0</v>
      </c>
      <c r="I125" s="11">
        <f t="shared" si="408"/>
        <v>0</v>
      </c>
      <c r="J125" s="11">
        <f t="shared" si="408"/>
        <v>0</v>
      </c>
      <c r="K125" s="11">
        <f t="shared" si="408"/>
        <v>0</v>
      </c>
      <c r="L125" s="11">
        <f t="shared" si="408"/>
        <v>0</v>
      </c>
      <c r="M125" s="21">
        <f t="shared" si="408"/>
        <v>64543</v>
      </c>
      <c r="N125" s="21">
        <f t="shared" si="408"/>
        <v>0</v>
      </c>
      <c r="O125" s="11">
        <f t="shared" si="408"/>
        <v>0</v>
      </c>
      <c r="P125" s="11">
        <f t="shared" si="408"/>
        <v>0</v>
      </c>
      <c r="Q125" s="11">
        <f t="shared" si="408"/>
        <v>0</v>
      </c>
      <c r="R125" s="11">
        <f t="shared" si="408"/>
        <v>0</v>
      </c>
      <c r="S125" s="21">
        <f t="shared" ref="S125:CD125" si="409">S126</f>
        <v>64543</v>
      </c>
      <c r="T125" s="21">
        <f t="shared" si="409"/>
        <v>0</v>
      </c>
      <c r="U125" s="11">
        <f t="shared" si="409"/>
        <v>0</v>
      </c>
      <c r="V125" s="11">
        <f t="shared" si="409"/>
        <v>0</v>
      </c>
      <c r="W125" s="11">
        <f t="shared" si="409"/>
        <v>0</v>
      </c>
      <c r="X125" s="11">
        <f t="shared" si="409"/>
        <v>0</v>
      </c>
      <c r="Y125" s="21">
        <f t="shared" si="409"/>
        <v>64543</v>
      </c>
      <c r="Z125" s="21">
        <f t="shared" si="409"/>
        <v>0</v>
      </c>
      <c r="AA125" s="11">
        <f t="shared" si="409"/>
        <v>0</v>
      </c>
      <c r="AB125" s="11">
        <f t="shared" si="409"/>
        <v>0</v>
      </c>
      <c r="AC125" s="11">
        <f t="shared" si="409"/>
        <v>0</v>
      </c>
      <c r="AD125" s="11">
        <f t="shared" si="409"/>
        <v>0</v>
      </c>
      <c r="AE125" s="21">
        <f t="shared" si="409"/>
        <v>64543</v>
      </c>
      <c r="AF125" s="21">
        <f t="shared" si="409"/>
        <v>0</v>
      </c>
      <c r="AG125" s="11">
        <f t="shared" si="409"/>
        <v>0</v>
      </c>
      <c r="AH125" s="11">
        <f t="shared" si="409"/>
        <v>0</v>
      </c>
      <c r="AI125" s="11">
        <f t="shared" si="409"/>
        <v>0</v>
      </c>
      <c r="AJ125" s="11">
        <f t="shared" si="409"/>
        <v>0</v>
      </c>
      <c r="AK125" s="21">
        <f t="shared" si="409"/>
        <v>64543</v>
      </c>
      <c r="AL125" s="21">
        <f t="shared" si="409"/>
        <v>0</v>
      </c>
      <c r="AM125" s="11">
        <f t="shared" si="409"/>
        <v>0</v>
      </c>
      <c r="AN125" s="11">
        <f t="shared" si="409"/>
        <v>0</v>
      </c>
      <c r="AO125" s="11">
        <f t="shared" si="409"/>
        <v>0</v>
      </c>
      <c r="AP125" s="11">
        <f t="shared" si="409"/>
        <v>0</v>
      </c>
      <c r="AQ125" s="21">
        <f t="shared" si="409"/>
        <v>64543</v>
      </c>
      <c r="AR125" s="21">
        <f t="shared" si="409"/>
        <v>0</v>
      </c>
      <c r="AS125" s="11">
        <f t="shared" si="409"/>
        <v>0</v>
      </c>
      <c r="AT125" s="11">
        <f t="shared" si="409"/>
        <v>0</v>
      </c>
      <c r="AU125" s="11">
        <f t="shared" si="409"/>
        <v>0</v>
      </c>
      <c r="AV125" s="21">
        <f t="shared" si="409"/>
        <v>-4</v>
      </c>
      <c r="AW125" s="21">
        <f t="shared" si="409"/>
        <v>64539</v>
      </c>
      <c r="AX125" s="21">
        <f t="shared" si="409"/>
        <v>0</v>
      </c>
      <c r="AY125" s="11">
        <f t="shared" si="409"/>
        <v>0</v>
      </c>
      <c r="AZ125" s="11">
        <f t="shared" si="409"/>
        <v>0</v>
      </c>
      <c r="BA125" s="11">
        <f t="shared" si="409"/>
        <v>0</v>
      </c>
      <c r="BB125" s="21">
        <f t="shared" si="409"/>
        <v>0</v>
      </c>
      <c r="BC125" s="21">
        <f t="shared" si="409"/>
        <v>64539</v>
      </c>
      <c r="BD125" s="21">
        <f t="shared" si="409"/>
        <v>0</v>
      </c>
      <c r="BE125" s="11">
        <f t="shared" si="409"/>
        <v>0</v>
      </c>
      <c r="BF125" s="11">
        <f t="shared" si="409"/>
        <v>0</v>
      </c>
      <c r="BG125" s="11">
        <f t="shared" si="409"/>
        <v>0</v>
      </c>
      <c r="BH125" s="21">
        <f t="shared" si="409"/>
        <v>0</v>
      </c>
      <c r="BI125" s="21">
        <f t="shared" si="409"/>
        <v>64539</v>
      </c>
      <c r="BJ125" s="21">
        <f t="shared" si="409"/>
        <v>0</v>
      </c>
      <c r="BK125" s="11">
        <f t="shared" si="409"/>
        <v>0</v>
      </c>
      <c r="BL125" s="11">
        <f t="shared" si="409"/>
        <v>0</v>
      </c>
      <c r="BM125" s="11">
        <f t="shared" si="409"/>
        <v>0</v>
      </c>
      <c r="BN125" s="21">
        <f t="shared" si="409"/>
        <v>0</v>
      </c>
      <c r="BO125" s="21">
        <f t="shared" si="409"/>
        <v>64539</v>
      </c>
      <c r="BP125" s="21">
        <f t="shared" si="409"/>
        <v>0</v>
      </c>
      <c r="BQ125" s="11">
        <f t="shared" si="409"/>
        <v>0</v>
      </c>
      <c r="BR125" s="11">
        <f t="shared" si="409"/>
        <v>0</v>
      </c>
      <c r="BS125" s="11">
        <f t="shared" si="409"/>
        <v>0</v>
      </c>
      <c r="BT125" s="21">
        <f t="shared" si="409"/>
        <v>0</v>
      </c>
      <c r="BU125" s="21">
        <f t="shared" si="409"/>
        <v>64539</v>
      </c>
      <c r="BV125" s="21">
        <f t="shared" si="409"/>
        <v>0</v>
      </c>
      <c r="BW125" s="11">
        <f t="shared" si="409"/>
        <v>0</v>
      </c>
      <c r="BX125" s="11">
        <f t="shared" si="409"/>
        <v>0</v>
      </c>
      <c r="BY125" s="11">
        <f t="shared" si="409"/>
        <v>0</v>
      </c>
      <c r="BZ125" s="21">
        <f t="shared" si="409"/>
        <v>0</v>
      </c>
      <c r="CA125" s="21">
        <f t="shared" si="409"/>
        <v>64539</v>
      </c>
      <c r="CB125" s="21">
        <f t="shared" si="409"/>
        <v>0</v>
      </c>
      <c r="CC125" s="11">
        <f t="shared" si="409"/>
        <v>0</v>
      </c>
      <c r="CD125" s="11">
        <f t="shared" si="409"/>
        <v>0</v>
      </c>
      <c r="CE125" s="11">
        <f t="shared" ref="CE125:CV126" si="410">CE126</f>
        <v>0</v>
      </c>
      <c r="CF125" s="21">
        <f t="shared" si="410"/>
        <v>0</v>
      </c>
      <c r="CG125" s="21">
        <f t="shared" si="410"/>
        <v>64539</v>
      </c>
      <c r="CH125" s="21">
        <f t="shared" si="410"/>
        <v>0</v>
      </c>
      <c r="CI125" s="11">
        <f t="shared" si="410"/>
        <v>0</v>
      </c>
      <c r="CJ125" s="11">
        <f t="shared" si="410"/>
        <v>0</v>
      </c>
      <c r="CK125" s="11">
        <f t="shared" si="410"/>
        <v>0</v>
      </c>
      <c r="CL125" s="21">
        <f t="shared" si="410"/>
        <v>-121</v>
      </c>
      <c r="CM125" s="21">
        <f t="shared" si="410"/>
        <v>64418</v>
      </c>
      <c r="CN125" s="21">
        <f t="shared" si="410"/>
        <v>0</v>
      </c>
      <c r="CO125" s="11">
        <f t="shared" si="410"/>
        <v>0</v>
      </c>
      <c r="CP125" s="11">
        <f t="shared" si="410"/>
        <v>0</v>
      </c>
      <c r="CQ125" s="11">
        <f t="shared" si="410"/>
        <v>0</v>
      </c>
      <c r="CR125" s="21">
        <f t="shared" si="410"/>
        <v>0</v>
      </c>
      <c r="CS125" s="21">
        <f t="shared" si="410"/>
        <v>64418</v>
      </c>
      <c r="CT125" s="21">
        <f t="shared" si="410"/>
        <v>0</v>
      </c>
      <c r="CU125" s="21">
        <f t="shared" si="410"/>
        <v>66254</v>
      </c>
      <c r="CV125" s="21">
        <f t="shared" si="410"/>
        <v>2411</v>
      </c>
      <c r="CW125" s="81">
        <f t="shared" si="301"/>
        <v>102.85013505541929</v>
      </c>
      <c r="CX125" s="81"/>
    </row>
    <row r="126" spans="1:102" ht="49.5">
      <c r="A126" s="51" t="s">
        <v>499</v>
      </c>
      <c r="B126" s="22" t="s">
        <v>171</v>
      </c>
      <c r="C126" s="22" t="s">
        <v>22</v>
      </c>
      <c r="D126" s="22" t="s">
        <v>30</v>
      </c>
      <c r="E126" s="22" t="s">
        <v>78</v>
      </c>
      <c r="F126" s="23"/>
      <c r="G126" s="18">
        <f>G129</f>
        <v>64543</v>
      </c>
      <c r="H126" s="18">
        <f t="shared" ref="H126:N126" si="411">H129</f>
        <v>0</v>
      </c>
      <c r="I126" s="11">
        <f t="shared" si="411"/>
        <v>0</v>
      </c>
      <c r="J126" s="11">
        <f t="shared" si="411"/>
        <v>0</v>
      </c>
      <c r="K126" s="11">
        <f t="shared" si="411"/>
        <v>0</v>
      </c>
      <c r="L126" s="11">
        <f t="shared" si="411"/>
        <v>0</v>
      </c>
      <c r="M126" s="18">
        <f t="shared" si="411"/>
        <v>64543</v>
      </c>
      <c r="N126" s="18">
        <f t="shared" si="411"/>
        <v>0</v>
      </c>
      <c r="O126" s="11">
        <f t="shared" ref="O126:T126" si="412">O129</f>
        <v>0</v>
      </c>
      <c r="P126" s="11">
        <f t="shared" si="412"/>
        <v>0</v>
      </c>
      <c r="Q126" s="11">
        <f t="shared" si="412"/>
        <v>0</v>
      </c>
      <c r="R126" s="11">
        <f t="shared" si="412"/>
        <v>0</v>
      </c>
      <c r="S126" s="18">
        <f t="shared" si="412"/>
        <v>64543</v>
      </c>
      <c r="T126" s="18">
        <f t="shared" si="412"/>
        <v>0</v>
      </c>
      <c r="U126" s="11">
        <f t="shared" ref="U126:Z126" si="413">U129</f>
        <v>0</v>
      </c>
      <c r="V126" s="11">
        <f t="shared" si="413"/>
        <v>0</v>
      </c>
      <c r="W126" s="11">
        <f t="shared" si="413"/>
        <v>0</v>
      </c>
      <c r="X126" s="11">
        <f t="shared" si="413"/>
        <v>0</v>
      </c>
      <c r="Y126" s="18">
        <f t="shared" si="413"/>
        <v>64543</v>
      </c>
      <c r="Z126" s="18">
        <f t="shared" si="413"/>
        <v>0</v>
      </c>
      <c r="AA126" s="11">
        <f t="shared" ref="AA126:AF126" si="414">AA129</f>
        <v>0</v>
      </c>
      <c r="AB126" s="11">
        <f t="shared" si="414"/>
        <v>0</v>
      </c>
      <c r="AC126" s="11">
        <f t="shared" si="414"/>
        <v>0</v>
      </c>
      <c r="AD126" s="11">
        <f t="shared" si="414"/>
        <v>0</v>
      </c>
      <c r="AE126" s="18">
        <f t="shared" si="414"/>
        <v>64543</v>
      </c>
      <c r="AF126" s="18">
        <f t="shared" si="414"/>
        <v>0</v>
      </c>
      <c r="AG126" s="11">
        <f t="shared" ref="AG126:AL126" si="415">AG129</f>
        <v>0</v>
      </c>
      <c r="AH126" s="11">
        <f t="shared" si="415"/>
        <v>0</v>
      </c>
      <c r="AI126" s="11">
        <f t="shared" si="415"/>
        <v>0</v>
      </c>
      <c r="AJ126" s="11">
        <f t="shared" si="415"/>
        <v>0</v>
      </c>
      <c r="AK126" s="18">
        <f t="shared" si="415"/>
        <v>64543</v>
      </c>
      <c r="AL126" s="18">
        <f t="shared" si="415"/>
        <v>0</v>
      </c>
      <c r="AM126" s="11">
        <f t="shared" ref="AM126:AR126" si="416">AM129</f>
        <v>0</v>
      </c>
      <c r="AN126" s="11">
        <f t="shared" si="416"/>
        <v>0</v>
      </c>
      <c r="AO126" s="11">
        <f t="shared" si="416"/>
        <v>0</v>
      </c>
      <c r="AP126" s="11">
        <f t="shared" si="416"/>
        <v>0</v>
      </c>
      <c r="AQ126" s="18">
        <f t="shared" si="416"/>
        <v>64543</v>
      </c>
      <c r="AR126" s="18">
        <f t="shared" si="416"/>
        <v>0</v>
      </c>
      <c r="AS126" s="11">
        <f t="shared" ref="AS126:AX126" si="417">AS129</f>
        <v>0</v>
      </c>
      <c r="AT126" s="11">
        <f t="shared" si="417"/>
        <v>0</v>
      </c>
      <c r="AU126" s="11">
        <f t="shared" si="417"/>
        <v>0</v>
      </c>
      <c r="AV126" s="11">
        <f t="shared" si="417"/>
        <v>-4</v>
      </c>
      <c r="AW126" s="18">
        <f t="shared" si="417"/>
        <v>64539</v>
      </c>
      <c r="AX126" s="18">
        <f t="shared" si="417"/>
        <v>0</v>
      </c>
      <c r="AY126" s="11">
        <f t="shared" ref="AY126:BD126" si="418">AY129</f>
        <v>0</v>
      </c>
      <c r="AZ126" s="11">
        <f t="shared" si="418"/>
        <v>0</v>
      </c>
      <c r="BA126" s="11">
        <f t="shared" si="418"/>
        <v>0</v>
      </c>
      <c r="BB126" s="11">
        <f t="shared" si="418"/>
        <v>0</v>
      </c>
      <c r="BC126" s="18">
        <f t="shared" si="418"/>
        <v>64539</v>
      </c>
      <c r="BD126" s="18">
        <f t="shared" si="418"/>
        <v>0</v>
      </c>
      <c r="BE126" s="11">
        <f t="shared" ref="BE126:BJ126" si="419">BE129</f>
        <v>0</v>
      </c>
      <c r="BF126" s="11">
        <f t="shared" si="419"/>
        <v>0</v>
      </c>
      <c r="BG126" s="11">
        <f t="shared" si="419"/>
        <v>0</v>
      </c>
      <c r="BH126" s="11">
        <f t="shared" si="419"/>
        <v>0</v>
      </c>
      <c r="BI126" s="18">
        <f t="shared" si="419"/>
        <v>64539</v>
      </c>
      <c r="BJ126" s="18">
        <f t="shared" si="419"/>
        <v>0</v>
      </c>
      <c r="BK126" s="11">
        <f t="shared" ref="BK126:BP126" si="420">BK129</f>
        <v>0</v>
      </c>
      <c r="BL126" s="11">
        <f t="shared" si="420"/>
        <v>0</v>
      </c>
      <c r="BM126" s="11">
        <f t="shared" si="420"/>
        <v>0</v>
      </c>
      <c r="BN126" s="11">
        <f t="shared" si="420"/>
        <v>0</v>
      </c>
      <c r="BO126" s="18">
        <f t="shared" si="420"/>
        <v>64539</v>
      </c>
      <c r="BP126" s="18">
        <f t="shared" si="420"/>
        <v>0</v>
      </c>
      <c r="BQ126" s="11">
        <f t="shared" ref="BQ126:BV126" si="421">BQ129</f>
        <v>0</v>
      </c>
      <c r="BR126" s="11">
        <f t="shared" si="421"/>
        <v>0</v>
      </c>
      <c r="BS126" s="11">
        <f t="shared" si="421"/>
        <v>0</v>
      </c>
      <c r="BT126" s="11">
        <f t="shared" si="421"/>
        <v>0</v>
      </c>
      <c r="BU126" s="18">
        <f t="shared" si="421"/>
        <v>64539</v>
      </c>
      <c r="BV126" s="18">
        <f t="shared" si="421"/>
        <v>0</v>
      </c>
      <c r="BW126" s="11">
        <f t="shared" ref="BW126:CB126" si="422">BW129</f>
        <v>0</v>
      </c>
      <c r="BX126" s="11">
        <f t="shared" si="422"/>
        <v>0</v>
      </c>
      <c r="BY126" s="11">
        <f t="shared" si="422"/>
        <v>0</v>
      </c>
      <c r="BZ126" s="11">
        <f t="shared" si="422"/>
        <v>0</v>
      </c>
      <c r="CA126" s="18">
        <f t="shared" si="422"/>
        <v>64539</v>
      </c>
      <c r="CB126" s="18">
        <f t="shared" si="422"/>
        <v>0</v>
      </c>
      <c r="CC126" s="11">
        <f t="shared" ref="CC126:CH126" si="423">CC129</f>
        <v>0</v>
      </c>
      <c r="CD126" s="11">
        <f t="shared" si="423"/>
        <v>0</v>
      </c>
      <c r="CE126" s="11">
        <f t="shared" si="423"/>
        <v>0</v>
      </c>
      <c r="CF126" s="11">
        <f t="shared" si="423"/>
        <v>0</v>
      </c>
      <c r="CG126" s="18">
        <f t="shared" si="423"/>
        <v>64539</v>
      </c>
      <c r="CH126" s="18">
        <f t="shared" si="423"/>
        <v>0</v>
      </c>
      <c r="CI126" s="11">
        <f t="shared" ref="CI126:CN126" si="424">CI129</f>
        <v>0</v>
      </c>
      <c r="CJ126" s="11">
        <f t="shared" si="424"/>
        <v>0</v>
      </c>
      <c r="CK126" s="11">
        <f t="shared" si="424"/>
        <v>0</v>
      </c>
      <c r="CL126" s="11">
        <f t="shared" si="424"/>
        <v>-121</v>
      </c>
      <c r="CM126" s="18">
        <f t="shared" si="424"/>
        <v>64418</v>
      </c>
      <c r="CN126" s="18">
        <f t="shared" si="424"/>
        <v>0</v>
      </c>
      <c r="CO126" s="11">
        <f t="shared" ref="CO126:CR126" si="425">CO129</f>
        <v>0</v>
      </c>
      <c r="CP126" s="11">
        <f t="shared" si="425"/>
        <v>0</v>
      </c>
      <c r="CQ126" s="11">
        <f t="shared" si="425"/>
        <v>0</v>
      </c>
      <c r="CR126" s="11">
        <f t="shared" si="425"/>
        <v>0</v>
      </c>
      <c r="CS126" s="18">
        <f>CS127</f>
        <v>64418</v>
      </c>
      <c r="CT126" s="18">
        <f t="shared" si="410"/>
        <v>0</v>
      </c>
      <c r="CU126" s="18">
        <f t="shared" si="410"/>
        <v>66254</v>
      </c>
      <c r="CV126" s="18">
        <f t="shared" si="410"/>
        <v>2411</v>
      </c>
      <c r="CW126" s="34">
        <f t="shared" si="301"/>
        <v>102.85013505541929</v>
      </c>
      <c r="CX126" s="34"/>
    </row>
    <row r="127" spans="1:102">
      <c r="A127" s="55" t="s">
        <v>79</v>
      </c>
      <c r="B127" s="22" t="s">
        <v>171</v>
      </c>
      <c r="C127" s="22" t="s">
        <v>22</v>
      </c>
      <c r="D127" s="22" t="s">
        <v>30</v>
      </c>
      <c r="E127" s="22" t="s">
        <v>103</v>
      </c>
      <c r="F127" s="24"/>
      <c r="G127" s="18">
        <f>G129</f>
        <v>64543</v>
      </c>
      <c r="H127" s="18">
        <f t="shared" ref="H127:N127" si="426">H129</f>
        <v>0</v>
      </c>
      <c r="I127" s="11">
        <f t="shared" si="426"/>
        <v>0</v>
      </c>
      <c r="J127" s="11">
        <f t="shared" si="426"/>
        <v>0</v>
      </c>
      <c r="K127" s="11">
        <f t="shared" si="426"/>
        <v>0</v>
      </c>
      <c r="L127" s="11">
        <f t="shared" si="426"/>
        <v>0</v>
      </c>
      <c r="M127" s="18">
        <f t="shared" si="426"/>
        <v>64543</v>
      </c>
      <c r="N127" s="18">
        <f t="shared" si="426"/>
        <v>0</v>
      </c>
      <c r="O127" s="11">
        <f t="shared" ref="O127:T127" si="427">O129</f>
        <v>0</v>
      </c>
      <c r="P127" s="11">
        <f t="shared" si="427"/>
        <v>0</v>
      </c>
      <c r="Q127" s="11">
        <f t="shared" si="427"/>
        <v>0</v>
      </c>
      <c r="R127" s="11">
        <f t="shared" si="427"/>
        <v>0</v>
      </c>
      <c r="S127" s="18">
        <f t="shared" si="427"/>
        <v>64543</v>
      </c>
      <c r="T127" s="18">
        <f t="shared" si="427"/>
        <v>0</v>
      </c>
      <c r="U127" s="11">
        <f t="shared" ref="U127:Z127" si="428">U129</f>
        <v>0</v>
      </c>
      <c r="V127" s="11">
        <f t="shared" si="428"/>
        <v>0</v>
      </c>
      <c r="W127" s="11">
        <f t="shared" si="428"/>
        <v>0</v>
      </c>
      <c r="X127" s="11">
        <f t="shared" si="428"/>
        <v>0</v>
      </c>
      <c r="Y127" s="18">
        <f t="shared" si="428"/>
        <v>64543</v>
      </c>
      <c r="Z127" s="18">
        <f t="shared" si="428"/>
        <v>0</v>
      </c>
      <c r="AA127" s="11">
        <f t="shared" ref="AA127:AF127" si="429">AA129</f>
        <v>0</v>
      </c>
      <c r="AB127" s="11">
        <f t="shared" si="429"/>
        <v>0</v>
      </c>
      <c r="AC127" s="11">
        <f t="shared" si="429"/>
        <v>0</v>
      </c>
      <c r="AD127" s="11">
        <f t="shared" si="429"/>
        <v>0</v>
      </c>
      <c r="AE127" s="18">
        <f t="shared" si="429"/>
        <v>64543</v>
      </c>
      <c r="AF127" s="18">
        <f t="shared" si="429"/>
        <v>0</v>
      </c>
      <c r="AG127" s="11">
        <f t="shared" ref="AG127:AL127" si="430">AG129</f>
        <v>0</v>
      </c>
      <c r="AH127" s="11">
        <f t="shared" si="430"/>
        <v>0</v>
      </c>
      <c r="AI127" s="11">
        <f t="shared" si="430"/>
        <v>0</v>
      </c>
      <c r="AJ127" s="11">
        <f t="shared" si="430"/>
        <v>0</v>
      </c>
      <c r="AK127" s="18">
        <f t="shared" si="430"/>
        <v>64543</v>
      </c>
      <c r="AL127" s="18">
        <f t="shared" si="430"/>
        <v>0</v>
      </c>
      <c r="AM127" s="11">
        <f t="shared" ref="AM127:AR127" si="431">AM129</f>
        <v>0</v>
      </c>
      <c r="AN127" s="11">
        <f t="shared" si="431"/>
        <v>0</v>
      </c>
      <c r="AO127" s="11">
        <f t="shared" si="431"/>
        <v>0</v>
      </c>
      <c r="AP127" s="11">
        <f t="shared" si="431"/>
        <v>0</v>
      </c>
      <c r="AQ127" s="18">
        <f t="shared" si="431"/>
        <v>64543</v>
      </c>
      <c r="AR127" s="18">
        <f t="shared" si="431"/>
        <v>0</v>
      </c>
      <c r="AS127" s="11">
        <f t="shared" ref="AS127:AX127" si="432">AS129</f>
        <v>0</v>
      </c>
      <c r="AT127" s="11">
        <f t="shared" si="432"/>
        <v>0</v>
      </c>
      <c r="AU127" s="11">
        <f t="shared" si="432"/>
        <v>0</v>
      </c>
      <c r="AV127" s="11">
        <f t="shared" si="432"/>
        <v>-4</v>
      </c>
      <c r="AW127" s="18">
        <f t="shared" si="432"/>
        <v>64539</v>
      </c>
      <c r="AX127" s="18">
        <f t="shared" si="432"/>
        <v>0</v>
      </c>
      <c r="AY127" s="11">
        <f t="shared" ref="AY127:BD127" si="433">AY129</f>
        <v>0</v>
      </c>
      <c r="AZ127" s="11">
        <f t="shared" si="433"/>
        <v>0</v>
      </c>
      <c r="BA127" s="11">
        <f t="shared" si="433"/>
        <v>0</v>
      </c>
      <c r="BB127" s="11">
        <f t="shared" si="433"/>
        <v>0</v>
      </c>
      <c r="BC127" s="18">
        <f t="shared" si="433"/>
        <v>64539</v>
      </c>
      <c r="BD127" s="18">
        <f t="shared" si="433"/>
        <v>0</v>
      </c>
      <c r="BE127" s="11">
        <f t="shared" ref="BE127:BJ127" si="434">BE129</f>
        <v>0</v>
      </c>
      <c r="BF127" s="11">
        <f t="shared" si="434"/>
        <v>0</v>
      </c>
      <c r="BG127" s="11">
        <f t="shared" si="434"/>
        <v>0</v>
      </c>
      <c r="BH127" s="11">
        <f t="shared" si="434"/>
        <v>0</v>
      </c>
      <c r="BI127" s="18">
        <f t="shared" si="434"/>
        <v>64539</v>
      </c>
      <c r="BJ127" s="18">
        <f t="shared" si="434"/>
        <v>0</v>
      </c>
      <c r="BK127" s="11">
        <f t="shared" ref="BK127:BP127" si="435">BK129</f>
        <v>0</v>
      </c>
      <c r="BL127" s="11">
        <f t="shared" si="435"/>
        <v>0</v>
      </c>
      <c r="BM127" s="11">
        <f t="shared" si="435"/>
        <v>0</v>
      </c>
      <c r="BN127" s="11">
        <f t="shared" si="435"/>
        <v>0</v>
      </c>
      <c r="BO127" s="18">
        <f t="shared" si="435"/>
        <v>64539</v>
      </c>
      <c r="BP127" s="18">
        <f t="shared" si="435"/>
        <v>0</v>
      </c>
      <c r="BQ127" s="11">
        <f t="shared" ref="BQ127:BV127" si="436">BQ129</f>
        <v>0</v>
      </c>
      <c r="BR127" s="11">
        <f t="shared" si="436"/>
        <v>0</v>
      </c>
      <c r="BS127" s="11">
        <f t="shared" si="436"/>
        <v>0</v>
      </c>
      <c r="BT127" s="11">
        <f t="shared" si="436"/>
        <v>0</v>
      </c>
      <c r="BU127" s="18">
        <f t="shared" si="436"/>
        <v>64539</v>
      </c>
      <c r="BV127" s="18">
        <f t="shared" si="436"/>
        <v>0</v>
      </c>
      <c r="BW127" s="11">
        <f t="shared" ref="BW127:CB127" si="437">BW129</f>
        <v>0</v>
      </c>
      <c r="BX127" s="11">
        <f t="shared" si="437"/>
        <v>0</v>
      </c>
      <c r="BY127" s="11">
        <f t="shared" si="437"/>
        <v>0</v>
      </c>
      <c r="BZ127" s="11">
        <f t="shared" si="437"/>
        <v>0</v>
      </c>
      <c r="CA127" s="18">
        <f t="shared" si="437"/>
        <v>64539</v>
      </c>
      <c r="CB127" s="18">
        <f t="shared" si="437"/>
        <v>0</v>
      </c>
      <c r="CC127" s="11">
        <f t="shared" ref="CC127:CH127" si="438">CC129</f>
        <v>0</v>
      </c>
      <c r="CD127" s="11">
        <f t="shared" si="438"/>
        <v>0</v>
      </c>
      <c r="CE127" s="11">
        <f t="shared" si="438"/>
        <v>0</v>
      </c>
      <c r="CF127" s="11">
        <f t="shared" si="438"/>
        <v>0</v>
      </c>
      <c r="CG127" s="18">
        <f t="shared" si="438"/>
        <v>64539</v>
      </c>
      <c r="CH127" s="18">
        <f t="shared" si="438"/>
        <v>0</v>
      </c>
      <c r="CI127" s="11">
        <f t="shared" ref="CI127:CN127" si="439">CI129</f>
        <v>0</v>
      </c>
      <c r="CJ127" s="11">
        <f t="shared" si="439"/>
        <v>0</v>
      </c>
      <c r="CK127" s="11">
        <f t="shared" si="439"/>
        <v>0</v>
      </c>
      <c r="CL127" s="11">
        <f t="shared" si="439"/>
        <v>-121</v>
      </c>
      <c r="CM127" s="18">
        <f t="shared" si="439"/>
        <v>64418</v>
      </c>
      <c r="CN127" s="18">
        <f t="shared" si="439"/>
        <v>0</v>
      </c>
      <c r="CO127" s="11">
        <f t="shared" ref="CO127:CR127" si="440">CO129</f>
        <v>0</v>
      </c>
      <c r="CP127" s="11">
        <f t="shared" si="440"/>
        <v>0</v>
      </c>
      <c r="CQ127" s="11">
        <f t="shared" si="440"/>
        <v>0</v>
      </c>
      <c r="CR127" s="11">
        <f t="shared" si="440"/>
        <v>0</v>
      </c>
      <c r="CS127" s="18">
        <f>CS128+CS138</f>
        <v>64418</v>
      </c>
      <c r="CT127" s="18">
        <f t="shared" ref="CT127:CV127" si="441">CT128+CT138</f>
        <v>0</v>
      </c>
      <c r="CU127" s="18">
        <f t="shared" si="441"/>
        <v>66254</v>
      </c>
      <c r="CV127" s="18">
        <f t="shared" si="441"/>
        <v>2411</v>
      </c>
      <c r="CW127" s="34">
        <f t="shared" si="301"/>
        <v>102.85013505541929</v>
      </c>
      <c r="CX127" s="34"/>
    </row>
    <row r="128" spans="1:102" ht="33">
      <c r="A128" s="55" t="s">
        <v>88</v>
      </c>
      <c r="B128" s="22" t="s">
        <v>171</v>
      </c>
      <c r="C128" s="22" t="s">
        <v>22</v>
      </c>
      <c r="D128" s="22" t="s">
        <v>30</v>
      </c>
      <c r="E128" s="22" t="s">
        <v>104</v>
      </c>
      <c r="F128" s="24"/>
      <c r="G128" s="18">
        <f>G129</f>
        <v>64543</v>
      </c>
      <c r="H128" s="18">
        <f t="shared" ref="H128:R128" si="442">H129</f>
        <v>0</v>
      </c>
      <c r="I128" s="11">
        <f t="shared" si="442"/>
        <v>0</v>
      </c>
      <c r="J128" s="11">
        <f t="shared" si="442"/>
        <v>0</v>
      </c>
      <c r="K128" s="11">
        <f t="shared" si="442"/>
        <v>0</v>
      </c>
      <c r="L128" s="11">
        <f t="shared" si="442"/>
        <v>0</v>
      </c>
      <c r="M128" s="18">
        <f t="shared" si="442"/>
        <v>64543</v>
      </c>
      <c r="N128" s="18">
        <f t="shared" si="442"/>
        <v>0</v>
      </c>
      <c r="O128" s="11">
        <f t="shared" si="442"/>
        <v>0</v>
      </c>
      <c r="P128" s="11">
        <f t="shared" si="442"/>
        <v>0</v>
      </c>
      <c r="Q128" s="11">
        <f t="shared" si="442"/>
        <v>0</v>
      </c>
      <c r="R128" s="11">
        <f t="shared" si="442"/>
        <v>0</v>
      </c>
      <c r="S128" s="18">
        <f t="shared" ref="S128:CD128" si="443">S129</f>
        <v>64543</v>
      </c>
      <c r="T128" s="18">
        <f t="shared" si="443"/>
        <v>0</v>
      </c>
      <c r="U128" s="11">
        <f t="shared" si="443"/>
        <v>0</v>
      </c>
      <c r="V128" s="11">
        <f t="shared" si="443"/>
        <v>0</v>
      </c>
      <c r="W128" s="11">
        <f t="shared" si="443"/>
        <v>0</v>
      </c>
      <c r="X128" s="11">
        <f t="shared" si="443"/>
        <v>0</v>
      </c>
      <c r="Y128" s="18">
        <f t="shared" si="443"/>
        <v>64543</v>
      </c>
      <c r="Z128" s="18">
        <f t="shared" si="443"/>
        <v>0</v>
      </c>
      <c r="AA128" s="11">
        <f t="shared" si="443"/>
        <v>0</v>
      </c>
      <c r="AB128" s="11">
        <f t="shared" si="443"/>
        <v>0</v>
      </c>
      <c r="AC128" s="11">
        <f t="shared" si="443"/>
        <v>0</v>
      </c>
      <c r="AD128" s="11">
        <f t="shared" si="443"/>
        <v>0</v>
      </c>
      <c r="AE128" s="18">
        <f t="shared" si="443"/>
        <v>64543</v>
      </c>
      <c r="AF128" s="18">
        <f t="shared" si="443"/>
        <v>0</v>
      </c>
      <c r="AG128" s="11">
        <f t="shared" si="443"/>
        <v>0</v>
      </c>
      <c r="AH128" s="11">
        <f t="shared" si="443"/>
        <v>0</v>
      </c>
      <c r="AI128" s="11">
        <f t="shared" si="443"/>
        <v>0</v>
      </c>
      <c r="AJ128" s="11">
        <f t="shared" si="443"/>
        <v>0</v>
      </c>
      <c r="AK128" s="18">
        <f t="shared" si="443"/>
        <v>64543</v>
      </c>
      <c r="AL128" s="18">
        <f t="shared" si="443"/>
        <v>0</v>
      </c>
      <c r="AM128" s="11">
        <f t="shared" si="443"/>
        <v>0</v>
      </c>
      <c r="AN128" s="11">
        <f t="shared" si="443"/>
        <v>0</v>
      </c>
      <c r="AO128" s="11">
        <f t="shared" si="443"/>
        <v>0</v>
      </c>
      <c r="AP128" s="11">
        <f t="shared" si="443"/>
        <v>0</v>
      </c>
      <c r="AQ128" s="18">
        <f t="shared" si="443"/>
        <v>64543</v>
      </c>
      <c r="AR128" s="18">
        <f t="shared" si="443"/>
        <v>0</v>
      </c>
      <c r="AS128" s="11">
        <f t="shared" si="443"/>
        <v>0</v>
      </c>
      <c r="AT128" s="11">
        <f t="shared" si="443"/>
        <v>0</v>
      </c>
      <c r="AU128" s="11">
        <f t="shared" si="443"/>
        <v>0</v>
      </c>
      <c r="AV128" s="11">
        <f t="shared" si="443"/>
        <v>-4</v>
      </c>
      <c r="AW128" s="18">
        <f t="shared" si="443"/>
        <v>64539</v>
      </c>
      <c r="AX128" s="18">
        <f t="shared" si="443"/>
        <v>0</v>
      </c>
      <c r="AY128" s="11">
        <f t="shared" si="443"/>
        <v>0</v>
      </c>
      <c r="AZ128" s="11">
        <f t="shared" si="443"/>
        <v>0</v>
      </c>
      <c r="BA128" s="11">
        <f t="shared" si="443"/>
        <v>0</v>
      </c>
      <c r="BB128" s="11">
        <f t="shared" si="443"/>
        <v>0</v>
      </c>
      <c r="BC128" s="18">
        <f t="shared" si="443"/>
        <v>64539</v>
      </c>
      <c r="BD128" s="18">
        <f t="shared" si="443"/>
        <v>0</v>
      </c>
      <c r="BE128" s="11">
        <f t="shared" si="443"/>
        <v>0</v>
      </c>
      <c r="BF128" s="11">
        <f t="shared" si="443"/>
        <v>0</v>
      </c>
      <c r="BG128" s="11">
        <f t="shared" si="443"/>
        <v>0</v>
      </c>
      <c r="BH128" s="11">
        <f t="shared" si="443"/>
        <v>0</v>
      </c>
      <c r="BI128" s="18">
        <f t="shared" si="443"/>
        <v>64539</v>
      </c>
      <c r="BJ128" s="18">
        <f t="shared" si="443"/>
        <v>0</v>
      </c>
      <c r="BK128" s="11">
        <f t="shared" si="443"/>
        <v>0</v>
      </c>
      <c r="BL128" s="11">
        <f t="shared" si="443"/>
        <v>0</v>
      </c>
      <c r="BM128" s="11">
        <f t="shared" si="443"/>
        <v>0</v>
      </c>
      <c r="BN128" s="11">
        <f t="shared" si="443"/>
        <v>0</v>
      </c>
      <c r="BO128" s="18">
        <f t="shared" si="443"/>
        <v>64539</v>
      </c>
      <c r="BP128" s="18">
        <f t="shared" si="443"/>
        <v>0</v>
      </c>
      <c r="BQ128" s="11">
        <f t="shared" si="443"/>
        <v>0</v>
      </c>
      <c r="BR128" s="11">
        <f t="shared" si="443"/>
        <v>0</v>
      </c>
      <c r="BS128" s="11">
        <f t="shared" si="443"/>
        <v>0</v>
      </c>
      <c r="BT128" s="11">
        <f t="shared" si="443"/>
        <v>0</v>
      </c>
      <c r="BU128" s="18">
        <f t="shared" si="443"/>
        <v>64539</v>
      </c>
      <c r="BV128" s="18">
        <f t="shared" si="443"/>
        <v>0</v>
      </c>
      <c r="BW128" s="11">
        <f t="shared" si="443"/>
        <v>0</v>
      </c>
      <c r="BX128" s="11">
        <f t="shared" si="443"/>
        <v>0</v>
      </c>
      <c r="BY128" s="11">
        <f t="shared" si="443"/>
        <v>0</v>
      </c>
      <c r="BZ128" s="11">
        <f t="shared" si="443"/>
        <v>0</v>
      </c>
      <c r="CA128" s="18">
        <f t="shared" si="443"/>
        <v>64539</v>
      </c>
      <c r="CB128" s="18">
        <f t="shared" si="443"/>
        <v>0</v>
      </c>
      <c r="CC128" s="11">
        <f t="shared" si="443"/>
        <v>0</v>
      </c>
      <c r="CD128" s="11">
        <f t="shared" si="443"/>
        <v>0</v>
      </c>
      <c r="CE128" s="11">
        <f t="shared" ref="CE128:CV128" si="444">CE129</f>
        <v>0</v>
      </c>
      <c r="CF128" s="11">
        <f t="shared" si="444"/>
        <v>0</v>
      </c>
      <c r="CG128" s="18">
        <f t="shared" si="444"/>
        <v>64539</v>
      </c>
      <c r="CH128" s="18">
        <f t="shared" si="444"/>
        <v>0</v>
      </c>
      <c r="CI128" s="11">
        <f t="shared" si="444"/>
        <v>0</v>
      </c>
      <c r="CJ128" s="11">
        <f t="shared" si="444"/>
        <v>0</v>
      </c>
      <c r="CK128" s="11">
        <f t="shared" si="444"/>
        <v>0</v>
      </c>
      <c r="CL128" s="11">
        <f t="shared" si="444"/>
        <v>-121</v>
      </c>
      <c r="CM128" s="18">
        <f t="shared" si="444"/>
        <v>64418</v>
      </c>
      <c r="CN128" s="18">
        <f t="shared" si="444"/>
        <v>0</v>
      </c>
      <c r="CO128" s="11">
        <f t="shared" si="444"/>
        <v>0</v>
      </c>
      <c r="CP128" s="11">
        <f t="shared" si="444"/>
        <v>0</v>
      </c>
      <c r="CQ128" s="11">
        <f t="shared" si="444"/>
        <v>0</v>
      </c>
      <c r="CR128" s="11">
        <f t="shared" si="444"/>
        <v>0</v>
      </c>
      <c r="CS128" s="18">
        <f t="shared" si="444"/>
        <v>64418</v>
      </c>
      <c r="CT128" s="18">
        <f t="shared" si="444"/>
        <v>0</v>
      </c>
      <c r="CU128" s="18">
        <f t="shared" si="444"/>
        <v>63843</v>
      </c>
      <c r="CV128" s="18">
        <f t="shared" si="444"/>
        <v>0</v>
      </c>
      <c r="CW128" s="34">
        <f t="shared" si="301"/>
        <v>99.107392343754853</v>
      </c>
      <c r="CX128" s="34"/>
    </row>
    <row r="129" spans="1:102">
      <c r="A129" s="55" t="s">
        <v>97</v>
      </c>
      <c r="B129" s="22" t="s">
        <v>171</v>
      </c>
      <c r="C129" s="22" t="s">
        <v>22</v>
      </c>
      <c r="D129" s="22" t="s">
        <v>30</v>
      </c>
      <c r="E129" s="22" t="s">
        <v>108</v>
      </c>
      <c r="F129" s="24"/>
      <c r="G129" s="18">
        <f>G130+G132+G136</f>
        <v>64543</v>
      </c>
      <c r="H129" s="18">
        <f t="shared" ref="H129:N129" si="445">H130+H132+H136</f>
        <v>0</v>
      </c>
      <c r="I129" s="11">
        <f t="shared" si="445"/>
        <v>0</v>
      </c>
      <c r="J129" s="11">
        <f t="shared" si="445"/>
        <v>0</v>
      </c>
      <c r="K129" s="11">
        <f t="shared" si="445"/>
        <v>0</v>
      </c>
      <c r="L129" s="11">
        <f t="shared" si="445"/>
        <v>0</v>
      </c>
      <c r="M129" s="18">
        <f t="shared" si="445"/>
        <v>64543</v>
      </c>
      <c r="N129" s="18">
        <f t="shared" si="445"/>
        <v>0</v>
      </c>
      <c r="O129" s="11">
        <f t="shared" ref="O129:T129" si="446">O130+O132+O136</f>
        <v>0</v>
      </c>
      <c r="P129" s="11">
        <f t="shared" si="446"/>
        <v>0</v>
      </c>
      <c r="Q129" s="11">
        <f t="shared" si="446"/>
        <v>0</v>
      </c>
      <c r="R129" s="11">
        <f t="shared" si="446"/>
        <v>0</v>
      </c>
      <c r="S129" s="18">
        <f t="shared" si="446"/>
        <v>64543</v>
      </c>
      <c r="T129" s="18">
        <f t="shared" si="446"/>
        <v>0</v>
      </c>
      <c r="U129" s="11">
        <f t="shared" ref="U129:Z129" si="447">U130+U132+U136</f>
        <v>0</v>
      </c>
      <c r="V129" s="11">
        <f t="shared" si="447"/>
        <v>0</v>
      </c>
      <c r="W129" s="11">
        <f t="shared" si="447"/>
        <v>0</v>
      </c>
      <c r="X129" s="11">
        <f t="shared" si="447"/>
        <v>0</v>
      </c>
      <c r="Y129" s="18">
        <f t="shared" si="447"/>
        <v>64543</v>
      </c>
      <c r="Z129" s="18">
        <f t="shared" si="447"/>
        <v>0</v>
      </c>
      <c r="AA129" s="11">
        <f t="shared" ref="AA129:AF129" si="448">AA130+AA132+AA136</f>
        <v>0</v>
      </c>
      <c r="AB129" s="11">
        <f t="shared" si="448"/>
        <v>0</v>
      </c>
      <c r="AC129" s="11">
        <f t="shared" si="448"/>
        <v>0</v>
      </c>
      <c r="AD129" s="11">
        <f t="shared" si="448"/>
        <v>0</v>
      </c>
      <c r="AE129" s="18">
        <f t="shared" si="448"/>
        <v>64543</v>
      </c>
      <c r="AF129" s="18">
        <f t="shared" si="448"/>
        <v>0</v>
      </c>
      <c r="AG129" s="11">
        <f t="shared" ref="AG129:AL129" si="449">AG130+AG132+AG136</f>
        <v>0</v>
      </c>
      <c r="AH129" s="11">
        <f t="shared" si="449"/>
        <v>0</v>
      </c>
      <c r="AI129" s="11">
        <f t="shared" si="449"/>
        <v>0</v>
      </c>
      <c r="AJ129" s="11">
        <f t="shared" si="449"/>
        <v>0</v>
      </c>
      <c r="AK129" s="18">
        <f t="shared" si="449"/>
        <v>64543</v>
      </c>
      <c r="AL129" s="18">
        <f t="shared" si="449"/>
        <v>0</v>
      </c>
      <c r="AM129" s="11">
        <f t="shared" ref="AM129:AR129" si="450">AM130+AM132+AM136</f>
        <v>0</v>
      </c>
      <c r="AN129" s="11">
        <f t="shared" si="450"/>
        <v>0</v>
      </c>
      <c r="AO129" s="11">
        <f t="shared" si="450"/>
        <v>0</v>
      </c>
      <c r="AP129" s="11">
        <f t="shared" si="450"/>
        <v>0</v>
      </c>
      <c r="AQ129" s="18">
        <f t="shared" si="450"/>
        <v>64543</v>
      </c>
      <c r="AR129" s="18">
        <f t="shared" si="450"/>
        <v>0</v>
      </c>
      <c r="AS129" s="11">
        <f t="shared" ref="AS129:AX129" si="451">AS130+AS132+AS136</f>
        <v>0</v>
      </c>
      <c r="AT129" s="11">
        <f t="shared" si="451"/>
        <v>0</v>
      </c>
      <c r="AU129" s="11">
        <f t="shared" si="451"/>
        <v>0</v>
      </c>
      <c r="AV129" s="11">
        <f t="shared" si="451"/>
        <v>-4</v>
      </c>
      <c r="AW129" s="18">
        <f t="shared" si="451"/>
        <v>64539</v>
      </c>
      <c r="AX129" s="18">
        <f t="shared" si="451"/>
        <v>0</v>
      </c>
      <c r="AY129" s="11">
        <f>AY130+AY132+AY134+AY136</f>
        <v>0</v>
      </c>
      <c r="AZ129" s="11">
        <f t="shared" ref="AZ129:BD129" si="452">AZ130+AZ132+AZ134+AZ136</f>
        <v>0</v>
      </c>
      <c r="BA129" s="11">
        <f t="shared" si="452"/>
        <v>0</v>
      </c>
      <c r="BB129" s="11">
        <f t="shared" si="452"/>
        <v>0</v>
      </c>
      <c r="BC129" s="11">
        <f t="shared" si="452"/>
        <v>64539</v>
      </c>
      <c r="BD129" s="11">
        <f t="shared" si="452"/>
        <v>0</v>
      </c>
      <c r="BE129" s="11">
        <f>BE130+BE132+BE134+BE136</f>
        <v>0</v>
      </c>
      <c r="BF129" s="11">
        <f t="shared" ref="BF129:BJ129" si="453">BF130+BF132+BF134+BF136</f>
        <v>0</v>
      </c>
      <c r="BG129" s="11">
        <f t="shared" si="453"/>
        <v>0</v>
      </c>
      <c r="BH129" s="11">
        <f t="shared" si="453"/>
        <v>0</v>
      </c>
      <c r="BI129" s="11">
        <f t="shared" si="453"/>
        <v>64539</v>
      </c>
      <c r="BJ129" s="11">
        <f t="shared" si="453"/>
        <v>0</v>
      </c>
      <c r="BK129" s="11">
        <f>BK130+BK132+BK134+BK136</f>
        <v>0</v>
      </c>
      <c r="BL129" s="11">
        <f t="shared" ref="BL129:BP129" si="454">BL130+BL132+BL134+BL136</f>
        <v>0</v>
      </c>
      <c r="BM129" s="11">
        <f t="shared" si="454"/>
        <v>0</v>
      </c>
      <c r="BN129" s="11">
        <f t="shared" si="454"/>
        <v>0</v>
      </c>
      <c r="BO129" s="11">
        <f t="shared" si="454"/>
        <v>64539</v>
      </c>
      <c r="BP129" s="11">
        <f t="shared" si="454"/>
        <v>0</v>
      </c>
      <c r="BQ129" s="11">
        <f>BQ130+BQ132+BQ134+BQ136</f>
        <v>0</v>
      </c>
      <c r="BR129" s="11">
        <f t="shared" ref="BR129:BV129" si="455">BR130+BR132+BR134+BR136</f>
        <v>0</v>
      </c>
      <c r="BS129" s="11">
        <f t="shared" si="455"/>
        <v>0</v>
      </c>
      <c r="BT129" s="11">
        <f t="shared" si="455"/>
        <v>0</v>
      </c>
      <c r="BU129" s="11">
        <f t="shared" si="455"/>
        <v>64539</v>
      </c>
      <c r="BV129" s="11">
        <f t="shared" si="455"/>
        <v>0</v>
      </c>
      <c r="BW129" s="11">
        <f>BW130+BW132+BW134+BW136</f>
        <v>0</v>
      </c>
      <c r="BX129" s="11">
        <f t="shared" ref="BX129:CB129" si="456">BX130+BX132+BX134+BX136</f>
        <v>0</v>
      </c>
      <c r="BY129" s="11">
        <f t="shared" si="456"/>
        <v>0</v>
      </c>
      <c r="BZ129" s="11">
        <f t="shared" si="456"/>
        <v>0</v>
      </c>
      <c r="CA129" s="11">
        <f t="shared" si="456"/>
        <v>64539</v>
      </c>
      <c r="CB129" s="11">
        <f t="shared" si="456"/>
        <v>0</v>
      </c>
      <c r="CC129" s="11">
        <f>CC130+CC132+CC134+CC136</f>
        <v>0</v>
      </c>
      <c r="CD129" s="11">
        <f t="shared" ref="CD129:CH129" si="457">CD130+CD132+CD134+CD136</f>
        <v>0</v>
      </c>
      <c r="CE129" s="11">
        <f t="shared" si="457"/>
        <v>0</v>
      </c>
      <c r="CF129" s="11">
        <f t="shared" si="457"/>
        <v>0</v>
      </c>
      <c r="CG129" s="11">
        <f t="shared" si="457"/>
        <v>64539</v>
      </c>
      <c r="CH129" s="11">
        <f t="shared" si="457"/>
        <v>0</v>
      </c>
      <c r="CI129" s="11">
        <f>CI130+CI132+CI134+CI136</f>
        <v>0</v>
      </c>
      <c r="CJ129" s="11">
        <f t="shared" ref="CJ129:CN129" si="458">CJ130+CJ132+CJ134+CJ136</f>
        <v>0</v>
      </c>
      <c r="CK129" s="11">
        <f t="shared" si="458"/>
        <v>0</v>
      </c>
      <c r="CL129" s="11">
        <f t="shared" si="458"/>
        <v>-121</v>
      </c>
      <c r="CM129" s="11">
        <f t="shared" si="458"/>
        <v>64418</v>
      </c>
      <c r="CN129" s="11">
        <f t="shared" si="458"/>
        <v>0</v>
      </c>
      <c r="CO129" s="11">
        <f>CO130+CO132+CO134+CO136</f>
        <v>0</v>
      </c>
      <c r="CP129" s="11">
        <f t="shared" ref="CP129:CT129" si="459">CP130+CP132+CP134+CP136</f>
        <v>0</v>
      </c>
      <c r="CQ129" s="11">
        <f t="shared" si="459"/>
        <v>0</v>
      </c>
      <c r="CR129" s="11">
        <f t="shared" si="459"/>
        <v>0</v>
      </c>
      <c r="CS129" s="11">
        <f t="shared" si="459"/>
        <v>64418</v>
      </c>
      <c r="CT129" s="11">
        <f t="shared" si="459"/>
        <v>0</v>
      </c>
      <c r="CU129" s="11">
        <f t="shared" ref="CU129:CV129" si="460">CU130+CU132+CU134+CU136</f>
        <v>63843</v>
      </c>
      <c r="CV129" s="11">
        <f t="shared" si="460"/>
        <v>0</v>
      </c>
      <c r="CW129" s="34">
        <f t="shared" si="301"/>
        <v>99.107392343754853</v>
      </c>
      <c r="CX129" s="34"/>
    </row>
    <row r="130" spans="1:102" ht="72" customHeight="1">
      <c r="A130" s="55" t="s">
        <v>536</v>
      </c>
      <c r="B130" s="22" t="s">
        <v>171</v>
      </c>
      <c r="C130" s="22" t="s">
        <v>22</v>
      </c>
      <c r="D130" s="22" t="s">
        <v>30</v>
      </c>
      <c r="E130" s="22" t="s">
        <v>108</v>
      </c>
      <c r="F130" s="23">
        <v>100</v>
      </c>
      <c r="G130" s="18">
        <f>G131</f>
        <v>56222</v>
      </c>
      <c r="H130" s="18">
        <f t="shared" ref="H130:R130" si="461">H131</f>
        <v>0</v>
      </c>
      <c r="I130" s="11">
        <f t="shared" si="461"/>
        <v>0</v>
      </c>
      <c r="J130" s="11">
        <f t="shared" si="461"/>
        <v>0</v>
      </c>
      <c r="K130" s="11">
        <f t="shared" si="461"/>
        <v>0</v>
      </c>
      <c r="L130" s="11">
        <f t="shared" si="461"/>
        <v>0</v>
      </c>
      <c r="M130" s="18">
        <f t="shared" si="461"/>
        <v>56222</v>
      </c>
      <c r="N130" s="18">
        <f t="shared" si="461"/>
        <v>0</v>
      </c>
      <c r="O130" s="11">
        <f t="shared" si="461"/>
        <v>0</v>
      </c>
      <c r="P130" s="11">
        <f t="shared" si="461"/>
        <v>0</v>
      </c>
      <c r="Q130" s="11">
        <f t="shared" si="461"/>
        <v>0</v>
      </c>
      <c r="R130" s="11">
        <f t="shared" si="461"/>
        <v>0</v>
      </c>
      <c r="S130" s="18">
        <f t="shared" ref="S130:CD130" si="462">S131</f>
        <v>56222</v>
      </c>
      <c r="T130" s="18">
        <f t="shared" si="462"/>
        <v>0</v>
      </c>
      <c r="U130" s="11">
        <f t="shared" si="462"/>
        <v>0</v>
      </c>
      <c r="V130" s="11">
        <f t="shared" si="462"/>
        <v>0</v>
      </c>
      <c r="W130" s="11">
        <f t="shared" si="462"/>
        <v>0</v>
      </c>
      <c r="X130" s="11">
        <f t="shared" si="462"/>
        <v>0</v>
      </c>
      <c r="Y130" s="18">
        <f t="shared" si="462"/>
        <v>56222</v>
      </c>
      <c r="Z130" s="18">
        <f t="shared" si="462"/>
        <v>0</v>
      </c>
      <c r="AA130" s="11">
        <f t="shared" si="462"/>
        <v>0</v>
      </c>
      <c r="AB130" s="11">
        <f t="shared" si="462"/>
        <v>0</v>
      </c>
      <c r="AC130" s="11">
        <f t="shared" si="462"/>
        <v>0</v>
      </c>
      <c r="AD130" s="11">
        <f t="shared" si="462"/>
        <v>0</v>
      </c>
      <c r="AE130" s="18">
        <f t="shared" si="462"/>
        <v>56222</v>
      </c>
      <c r="AF130" s="18">
        <f t="shared" si="462"/>
        <v>0</v>
      </c>
      <c r="AG130" s="11">
        <f t="shared" si="462"/>
        <v>0</v>
      </c>
      <c r="AH130" s="11">
        <f t="shared" si="462"/>
        <v>0</v>
      </c>
      <c r="AI130" s="11">
        <f t="shared" si="462"/>
        <v>0</v>
      </c>
      <c r="AJ130" s="11">
        <f t="shared" si="462"/>
        <v>0</v>
      </c>
      <c r="AK130" s="18">
        <f t="shared" si="462"/>
        <v>56222</v>
      </c>
      <c r="AL130" s="18">
        <f t="shared" si="462"/>
        <v>0</v>
      </c>
      <c r="AM130" s="11">
        <f t="shared" si="462"/>
        <v>0</v>
      </c>
      <c r="AN130" s="11">
        <f t="shared" si="462"/>
        <v>0</v>
      </c>
      <c r="AO130" s="11">
        <f t="shared" si="462"/>
        <v>0</v>
      </c>
      <c r="AP130" s="11">
        <f t="shared" si="462"/>
        <v>0</v>
      </c>
      <c r="AQ130" s="18">
        <f t="shared" si="462"/>
        <v>56222</v>
      </c>
      <c r="AR130" s="18">
        <f t="shared" si="462"/>
        <v>0</v>
      </c>
      <c r="AS130" s="11">
        <f t="shared" si="462"/>
        <v>0</v>
      </c>
      <c r="AT130" s="11">
        <f t="shared" si="462"/>
        <v>0</v>
      </c>
      <c r="AU130" s="11">
        <f t="shared" si="462"/>
        <v>0</v>
      </c>
      <c r="AV130" s="11">
        <f t="shared" si="462"/>
        <v>0</v>
      </c>
      <c r="AW130" s="18">
        <f t="shared" si="462"/>
        <v>56222</v>
      </c>
      <c r="AX130" s="18">
        <f t="shared" si="462"/>
        <v>0</v>
      </c>
      <c r="AY130" s="11">
        <f t="shared" si="462"/>
        <v>-67</v>
      </c>
      <c r="AZ130" s="11">
        <f t="shared" si="462"/>
        <v>0</v>
      </c>
      <c r="BA130" s="11">
        <f t="shared" si="462"/>
        <v>0</v>
      </c>
      <c r="BB130" s="11">
        <f t="shared" si="462"/>
        <v>0</v>
      </c>
      <c r="BC130" s="18">
        <f t="shared" si="462"/>
        <v>56155</v>
      </c>
      <c r="BD130" s="18">
        <f t="shared" si="462"/>
        <v>0</v>
      </c>
      <c r="BE130" s="11">
        <f t="shared" si="462"/>
        <v>0</v>
      </c>
      <c r="BF130" s="11">
        <f t="shared" si="462"/>
        <v>0</v>
      </c>
      <c r="BG130" s="11">
        <f t="shared" si="462"/>
        <v>0</v>
      </c>
      <c r="BH130" s="11">
        <f t="shared" si="462"/>
        <v>0</v>
      </c>
      <c r="BI130" s="18">
        <f t="shared" si="462"/>
        <v>56155</v>
      </c>
      <c r="BJ130" s="18">
        <f t="shared" si="462"/>
        <v>0</v>
      </c>
      <c r="BK130" s="11">
        <f t="shared" si="462"/>
        <v>0</v>
      </c>
      <c r="BL130" s="11">
        <f t="shared" si="462"/>
        <v>0</v>
      </c>
      <c r="BM130" s="11">
        <f t="shared" si="462"/>
        <v>0</v>
      </c>
      <c r="BN130" s="11">
        <f t="shared" si="462"/>
        <v>0</v>
      </c>
      <c r="BO130" s="18">
        <f t="shared" si="462"/>
        <v>56155</v>
      </c>
      <c r="BP130" s="18">
        <f t="shared" si="462"/>
        <v>0</v>
      </c>
      <c r="BQ130" s="11">
        <f t="shared" si="462"/>
        <v>0</v>
      </c>
      <c r="BR130" s="11">
        <f t="shared" si="462"/>
        <v>0</v>
      </c>
      <c r="BS130" s="11">
        <f t="shared" si="462"/>
        <v>0</v>
      </c>
      <c r="BT130" s="11">
        <f t="shared" si="462"/>
        <v>0</v>
      </c>
      <c r="BU130" s="18">
        <f t="shared" si="462"/>
        <v>56155</v>
      </c>
      <c r="BV130" s="18">
        <f t="shared" si="462"/>
        <v>0</v>
      </c>
      <c r="BW130" s="11">
        <f t="shared" si="462"/>
        <v>0</v>
      </c>
      <c r="BX130" s="11">
        <f t="shared" si="462"/>
        <v>0</v>
      </c>
      <c r="BY130" s="11">
        <f t="shared" si="462"/>
        <v>0</v>
      </c>
      <c r="BZ130" s="11">
        <f t="shared" si="462"/>
        <v>0</v>
      </c>
      <c r="CA130" s="18">
        <f t="shared" si="462"/>
        <v>56155</v>
      </c>
      <c r="CB130" s="18">
        <f t="shared" si="462"/>
        <v>0</v>
      </c>
      <c r="CC130" s="11">
        <f t="shared" si="462"/>
        <v>0</v>
      </c>
      <c r="CD130" s="11">
        <f t="shared" si="462"/>
        <v>0</v>
      </c>
      <c r="CE130" s="11">
        <f t="shared" ref="CE130:CV130" si="463">CE131</f>
        <v>0</v>
      </c>
      <c r="CF130" s="11">
        <f t="shared" si="463"/>
        <v>0</v>
      </c>
      <c r="CG130" s="18">
        <f t="shared" si="463"/>
        <v>56155</v>
      </c>
      <c r="CH130" s="18">
        <f t="shared" si="463"/>
        <v>0</v>
      </c>
      <c r="CI130" s="11">
        <f t="shared" si="463"/>
        <v>0</v>
      </c>
      <c r="CJ130" s="11">
        <f t="shared" si="463"/>
        <v>0</v>
      </c>
      <c r="CK130" s="11">
        <f t="shared" si="463"/>
        <v>0</v>
      </c>
      <c r="CL130" s="11">
        <f t="shared" si="463"/>
        <v>0</v>
      </c>
      <c r="CM130" s="18">
        <f t="shared" si="463"/>
        <v>56155</v>
      </c>
      <c r="CN130" s="18">
        <f t="shared" si="463"/>
        <v>0</v>
      </c>
      <c r="CO130" s="11">
        <f t="shared" si="463"/>
        <v>0</v>
      </c>
      <c r="CP130" s="11">
        <f t="shared" si="463"/>
        <v>0</v>
      </c>
      <c r="CQ130" s="11">
        <f t="shared" si="463"/>
        <v>0</v>
      </c>
      <c r="CR130" s="11">
        <f t="shared" si="463"/>
        <v>0</v>
      </c>
      <c r="CS130" s="18">
        <f t="shared" si="463"/>
        <v>56155</v>
      </c>
      <c r="CT130" s="18">
        <f t="shared" si="463"/>
        <v>0</v>
      </c>
      <c r="CU130" s="18">
        <f t="shared" si="463"/>
        <v>56143</v>
      </c>
      <c r="CV130" s="18">
        <f t="shared" si="463"/>
        <v>0</v>
      </c>
      <c r="CW130" s="34">
        <f t="shared" si="301"/>
        <v>99.978630576084043</v>
      </c>
      <c r="CX130" s="34"/>
    </row>
    <row r="131" spans="1:102" ht="33">
      <c r="A131" s="55" t="s">
        <v>93</v>
      </c>
      <c r="B131" s="22" t="s">
        <v>171</v>
      </c>
      <c r="C131" s="22" t="s">
        <v>22</v>
      </c>
      <c r="D131" s="22" t="s">
        <v>30</v>
      </c>
      <c r="E131" s="22" t="s">
        <v>108</v>
      </c>
      <c r="F131" s="23">
        <v>120</v>
      </c>
      <c r="G131" s="11">
        <v>56222</v>
      </c>
      <c r="H131" s="16"/>
      <c r="I131" s="11"/>
      <c r="J131" s="11"/>
      <c r="K131" s="11"/>
      <c r="L131" s="11"/>
      <c r="M131" s="11">
        <f>G131+I131+J131+K131+L131</f>
        <v>56222</v>
      </c>
      <c r="N131" s="16">
        <f>H131+J131</f>
        <v>0</v>
      </c>
      <c r="O131" s="11"/>
      <c r="P131" s="11"/>
      <c r="Q131" s="11"/>
      <c r="R131" s="11"/>
      <c r="S131" s="11">
        <f>M131+O131+P131+Q131+R131</f>
        <v>56222</v>
      </c>
      <c r="T131" s="16">
        <f>N131+P131</f>
        <v>0</v>
      </c>
      <c r="U131" s="11"/>
      <c r="V131" s="11"/>
      <c r="W131" s="11"/>
      <c r="X131" s="11"/>
      <c r="Y131" s="11">
        <f>S131+U131+V131+W131+X131</f>
        <v>56222</v>
      </c>
      <c r="Z131" s="16">
        <f>T131+V131</f>
        <v>0</v>
      </c>
      <c r="AA131" s="11"/>
      <c r="AB131" s="11"/>
      <c r="AC131" s="11"/>
      <c r="AD131" s="11"/>
      <c r="AE131" s="11">
        <f>Y131+AA131+AB131+AC131+AD131</f>
        <v>56222</v>
      </c>
      <c r="AF131" s="16">
        <f>Z131+AB131</f>
        <v>0</v>
      </c>
      <c r="AG131" s="11"/>
      <c r="AH131" s="11"/>
      <c r="AI131" s="11"/>
      <c r="AJ131" s="11"/>
      <c r="AK131" s="11">
        <f>AE131+AG131+AH131+AI131+AJ131</f>
        <v>56222</v>
      </c>
      <c r="AL131" s="16">
        <f>AF131+AH131</f>
        <v>0</v>
      </c>
      <c r="AM131" s="11"/>
      <c r="AN131" s="11"/>
      <c r="AO131" s="11"/>
      <c r="AP131" s="11"/>
      <c r="AQ131" s="11">
        <f>AK131+AM131+AN131+AO131+AP131</f>
        <v>56222</v>
      </c>
      <c r="AR131" s="16">
        <f>AL131+AN131</f>
        <v>0</v>
      </c>
      <c r="AS131" s="11"/>
      <c r="AT131" s="11"/>
      <c r="AU131" s="11"/>
      <c r="AV131" s="11"/>
      <c r="AW131" s="11">
        <f>AQ131+AS131+AT131+AU131+AV131</f>
        <v>56222</v>
      </c>
      <c r="AX131" s="16">
        <f>AR131+AT131</f>
        <v>0</v>
      </c>
      <c r="AY131" s="11">
        <v>-67</v>
      </c>
      <c r="AZ131" s="11"/>
      <c r="BA131" s="11"/>
      <c r="BB131" s="11"/>
      <c r="BC131" s="11">
        <f>AW131+AY131+AZ131+BA131+BB131</f>
        <v>56155</v>
      </c>
      <c r="BD131" s="16">
        <f>AX131+AZ131</f>
        <v>0</v>
      </c>
      <c r="BE131" s="11"/>
      <c r="BF131" s="11"/>
      <c r="BG131" s="11"/>
      <c r="BH131" s="11"/>
      <c r="BI131" s="11">
        <f>BC131+BE131+BF131+BG131+BH131</f>
        <v>56155</v>
      </c>
      <c r="BJ131" s="16">
        <f>BD131+BF131</f>
        <v>0</v>
      </c>
      <c r="BK131" s="11"/>
      <c r="BL131" s="11"/>
      <c r="BM131" s="11"/>
      <c r="BN131" s="11"/>
      <c r="BO131" s="11">
        <f>BI131+BK131+BL131+BM131+BN131</f>
        <v>56155</v>
      </c>
      <c r="BP131" s="16">
        <f>BJ131+BL131</f>
        <v>0</v>
      </c>
      <c r="BQ131" s="11"/>
      <c r="BR131" s="11"/>
      <c r="BS131" s="11"/>
      <c r="BT131" s="11"/>
      <c r="BU131" s="11">
        <f>BO131+BQ131+BR131+BS131+BT131</f>
        <v>56155</v>
      </c>
      <c r="BV131" s="16">
        <f>BP131+BR131</f>
        <v>0</v>
      </c>
      <c r="BW131" s="11"/>
      <c r="BX131" s="11"/>
      <c r="BY131" s="11"/>
      <c r="BZ131" s="11"/>
      <c r="CA131" s="11">
        <f>BU131+BW131+BX131+BY131+BZ131</f>
        <v>56155</v>
      </c>
      <c r="CB131" s="16">
        <f>BV131+BX131</f>
        <v>0</v>
      </c>
      <c r="CC131" s="11"/>
      <c r="CD131" s="11"/>
      <c r="CE131" s="11"/>
      <c r="CF131" s="11"/>
      <c r="CG131" s="11">
        <f>CA131+CC131+CD131+CE131+CF131</f>
        <v>56155</v>
      </c>
      <c r="CH131" s="16">
        <f>CB131+CD131</f>
        <v>0</v>
      </c>
      <c r="CI131" s="11"/>
      <c r="CJ131" s="11"/>
      <c r="CK131" s="11"/>
      <c r="CL131" s="11"/>
      <c r="CM131" s="11">
        <f>CG131+CI131+CJ131+CK131+CL131</f>
        <v>56155</v>
      </c>
      <c r="CN131" s="16">
        <f>CH131+CJ131</f>
        <v>0</v>
      </c>
      <c r="CO131" s="11"/>
      <c r="CP131" s="11"/>
      <c r="CQ131" s="11"/>
      <c r="CR131" s="11"/>
      <c r="CS131" s="11">
        <f>CM131+CO131+CP131+CQ131+CR131</f>
        <v>56155</v>
      </c>
      <c r="CT131" s="16">
        <f>CN131+CP131</f>
        <v>0</v>
      </c>
      <c r="CU131" s="18">
        <v>56143</v>
      </c>
      <c r="CV131" s="18"/>
      <c r="CW131" s="34">
        <f t="shared" si="301"/>
        <v>99.978630576084043</v>
      </c>
      <c r="CX131" s="34"/>
    </row>
    <row r="132" spans="1:102" ht="33">
      <c r="A132" s="55" t="s">
        <v>268</v>
      </c>
      <c r="B132" s="22" t="s">
        <v>171</v>
      </c>
      <c r="C132" s="22" t="s">
        <v>22</v>
      </c>
      <c r="D132" s="22" t="s">
        <v>30</v>
      </c>
      <c r="E132" s="22" t="s">
        <v>108</v>
      </c>
      <c r="F132" s="23">
        <v>200</v>
      </c>
      <c r="G132" s="18">
        <f>G133</f>
        <v>8320</v>
      </c>
      <c r="H132" s="18">
        <f t="shared" ref="H132:R132" si="464">H133</f>
        <v>0</v>
      </c>
      <c r="I132" s="11">
        <f t="shared" si="464"/>
        <v>0</v>
      </c>
      <c r="J132" s="11">
        <f t="shared" si="464"/>
        <v>0</v>
      </c>
      <c r="K132" s="11">
        <f t="shared" si="464"/>
        <v>0</v>
      </c>
      <c r="L132" s="11">
        <f t="shared" si="464"/>
        <v>0</v>
      </c>
      <c r="M132" s="18">
        <f t="shared" si="464"/>
        <v>8320</v>
      </c>
      <c r="N132" s="18">
        <f t="shared" si="464"/>
        <v>0</v>
      </c>
      <c r="O132" s="11">
        <f t="shared" si="464"/>
        <v>0</v>
      </c>
      <c r="P132" s="11">
        <f t="shared" si="464"/>
        <v>0</v>
      </c>
      <c r="Q132" s="11">
        <f t="shared" si="464"/>
        <v>0</v>
      </c>
      <c r="R132" s="11">
        <f t="shared" si="464"/>
        <v>0</v>
      </c>
      <c r="S132" s="18">
        <f t="shared" ref="S132:CD132" si="465">S133</f>
        <v>8320</v>
      </c>
      <c r="T132" s="18">
        <f t="shared" si="465"/>
        <v>0</v>
      </c>
      <c r="U132" s="11">
        <f t="shared" si="465"/>
        <v>0</v>
      </c>
      <c r="V132" s="11">
        <f t="shared" si="465"/>
        <v>0</v>
      </c>
      <c r="W132" s="11">
        <f t="shared" si="465"/>
        <v>0</v>
      </c>
      <c r="X132" s="11">
        <f t="shared" si="465"/>
        <v>0</v>
      </c>
      <c r="Y132" s="18">
        <f t="shared" si="465"/>
        <v>8320</v>
      </c>
      <c r="Z132" s="18">
        <f t="shared" si="465"/>
        <v>0</v>
      </c>
      <c r="AA132" s="11">
        <f t="shared" si="465"/>
        <v>0</v>
      </c>
      <c r="AB132" s="11">
        <f t="shared" si="465"/>
        <v>0</v>
      </c>
      <c r="AC132" s="11">
        <f t="shared" si="465"/>
        <v>0</v>
      </c>
      <c r="AD132" s="11">
        <f t="shared" si="465"/>
        <v>0</v>
      </c>
      <c r="AE132" s="18">
        <f t="shared" si="465"/>
        <v>8320</v>
      </c>
      <c r="AF132" s="18">
        <f t="shared" si="465"/>
        <v>0</v>
      </c>
      <c r="AG132" s="11">
        <f t="shared" si="465"/>
        <v>-2</v>
      </c>
      <c r="AH132" s="11">
        <f t="shared" si="465"/>
        <v>0</v>
      </c>
      <c r="AI132" s="11">
        <f t="shared" si="465"/>
        <v>0</v>
      </c>
      <c r="AJ132" s="11">
        <f t="shared" si="465"/>
        <v>0</v>
      </c>
      <c r="AK132" s="18">
        <f t="shared" si="465"/>
        <v>8318</v>
      </c>
      <c r="AL132" s="18">
        <f t="shared" si="465"/>
        <v>0</v>
      </c>
      <c r="AM132" s="11">
        <f t="shared" si="465"/>
        <v>0</v>
      </c>
      <c r="AN132" s="11">
        <f t="shared" si="465"/>
        <v>0</v>
      </c>
      <c r="AO132" s="11">
        <f t="shared" si="465"/>
        <v>0</v>
      </c>
      <c r="AP132" s="11">
        <f t="shared" si="465"/>
        <v>0</v>
      </c>
      <c r="AQ132" s="18">
        <f t="shared" si="465"/>
        <v>8318</v>
      </c>
      <c r="AR132" s="18">
        <f t="shared" si="465"/>
        <v>0</v>
      </c>
      <c r="AS132" s="11">
        <f t="shared" si="465"/>
        <v>0</v>
      </c>
      <c r="AT132" s="11">
        <f t="shared" si="465"/>
        <v>0</v>
      </c>
      <c r="AU132" s="11">
        <f t="shared" si="465"/>
        <v>0</v>
      </c>
      <c r="AV132" s="11">
        <f t="shared" si="465"/>
        <v>-4</v>
      </c>
      <c r="AW132" s="18">
        <f t="shared" si="465"/>
        <v>8314</v>
      </c>
      <c r="AX132" s="18">
        <f t="shared" si="465"/>
        <v>0</v>
      </c>
      <c r="AY132" s="11">
        <f t="shared" si="465"/>
        <v>0</v>
      </c>
      <c r="AZ132" s="11">
        <f t="shared" si="465"/>
        <v>0</v>
      </c>
      <c r="BA132" s="11">
        <f t="shared" si="465"/>
        <v>0</v>
      </c>
      <c r="BB132" s="11">
        <f t="shared" si="465"/>
        <v>0</v>
      </c>
      <c r="BC132" s="18">
        <f t="shared" si="465"/>
        <v>8314</v>
      </c>
      <c r="BD132" s="18">
        <f t="shared" si="465"/>
        <v>0</v>
      </c>
      <c r="BE132" s="11">
        <f t="shared" si="465"/>
        <v>0</v>
      </c>
      <c r="BF132" s="11">
        <f t="shared" si="465"/>
        <v>0</v>
      </c>
      <c r="BG132" s="11">
        <f t="shared" si="465"/>
        <v>0</v>
      </c>
      <c r="BH132" s="11">
        <f t="shared" si="465"/>
        <v>0</v>
      </c>
      <c r="BI132" s="18">
        <f t="shared" si="465"/>
        <v>8314</v>
      </c>
      <c r="BJ132" s="18">
        <f t="shared" si="465"/>
        <v>0</v>
      </c>
      <c r="BK132" s="11">
        <f t="shared" si="465"/>
        <v>0</v>
      </c>
      <c r="BL132" s="11">
        <f t="shared" si="465"/>
        <v>0</v>
      </c>
      <c r="BM132" s="11">
        <f t="shared" si="465"/>
        <v>0</v>
      </c>
      <c r="BN132" s="11">
        <f t="shared" si="465"/>
        <v>0</v>
      </c>
      <c r="BO132" s="18">
        <f t="shared" si="465"/>
        <v>8314</v>
      </c>
      <c r="BP132" s="18">
        <f t="shared" si="465"/>
        <v>0</v>
      </c>
      <c r="BQ132" s="11">
        <f t="shared" si="465"/>
        <v>0</v>
      </c>
      <c r="BR132" s="11">
        <f t="shared" si="465"/>
        <v>0</v>
      </c>
      <c r="BS132" s="11">
        <f t="shared" si="465"/>
        <v>0</v>
      </c>
      <c r="BT132" s="11">
        <f t="shared" si="465"/>
        <v>0</v>
      </c>
      <c r="BU132" s="18">
        <f t="shared" si="465"/>
        <v>8314</v>
      </c>
      <c r="BV132" s="18">
        <f t="shared" si="465"/>
        <v>0</v>
      </c>
      <c r="BW132" s="11">
        <f t="shared" si="465"/>
        <v>0</v>
      </c>
      <c r="BX132" s="11">
        <f t="shared" si="465"/>
        <v>0</v>
      </c>
      <c r="BY132" s="11">
        <f t="shared" si="465"/>
        <v>0</v>
      </c>
      <c r="BZ132" s="11">
        <f t="shared" si="465"/>
        <v>0</v>
      </c>
      <c r="CA132" s="18">
        <f t="shared" si="465"/>
        <v>8314</v>
      </c>
      <c r="CB132" s="18">
        <f t="shared" si="465"/>
        <v>0</v>
      </c>
      <c r="CC132" s="11">
        <f t="shared" si="465"/>
        <v>0</v>
      </c>
      <c r="CD132" s="11">
        <f t="shared" si="465"/>
        <v>0</v>
      </c>
      <c r="CE132" s="11">
        <f t="shared" ref="CE132:CV132" si="466">CE133</f>
        <v>0</v>
      </c>
      <c r="CF132" s="11">
        <f t="shared" si="466"/>
        <v>0</v>
      </c>
      <c r="CG132" s="18">
        <f t="shared" si="466"/>
        <v>8314</v>
      </c>
      <c r="CH132" s="18">
        <f t="shared" si="466"/>
        <v>0</v>
      </c>
      <c r="CI132" s="11">
        <f t="shared" si="466"/>
        <v>0</v>
      </c>
      <c r="CJ132" s="11">
        <f t="shared" si="466"/>
        <v>0</v>
      </c>
      <c r="CK132" s="11">
        <f t="shared" si="466"/>
        <v>0</v>
      </c>
      <c r="CL132" s="11">
        <f t="shared" si="466"/>
        <v>-121</v>
      </c>
      <c r="CM132" s="18">
        <f t="shared" si="466"/>
        <v>8193</v>
      </c>
      <c r="CN132" s="18">
        <f t="shared" si="466"/>
        <v>0</v>
      </c>
      <c r="CO132" s="11">
        <f t="shared" si="466"/>
        <v>0</v>
      </c>
      <c r="CP132" s="11">
        <f t="shared" si="466"/>
        <v>0</v>
      </c>
      <c r="CQ132" s="11">
        <f t="shared" si="466"/>
        <v>0</v>
      </c>
      <c r="CR132" s="11">
        <f t="shared" si="466"/>
        <v>0</v>
      </c>
      <c r="CS132" s="18">
        <f t="shared" si="466"/>
        <v>8193</v>
      </c>
      <c r="CT132" s="18">
        <f t="shared" si="466"/>
        <v>0</v>
      </c>
      <c r="CU132" s="18">
        <f t="shared" si="466"/>
        <v>7634</v>
      </c>
      <c r="CV132" s="18">
        <f t="shared" si="466"/>
        <v>0</v>
      </c>
      <c r="CW132" s="34">
        <f t="shared" si="301"/>
        <v>93.177102404491635</v>
      </c>
      <c r="CX132" s="34"/>
    </row>
    <row r="133" spans="1:102" ht="33">
      <c r="A133" s="55" t="s">
        <v>39</v>
      </c>
      <c r="B133" s="22" t="s">
        <v>171</v>
      </c>
      <c r="C133" s="22" t="s">
        <v>22</v>
      </c>
      <c r="D133" s="22" t="s">
        <v>30</v>
      </c>
      <c r="E133" s="22" t="s">
        <v>108</v>
      </c>
      <c r="F133" s="23">
        <v>240</v>
      </c>
      <c r="G133" s="11">
        <f>7370+200+750</f>
        <v>8320</v>
      </c>
      <c r="H133" s="16"/>
      <c r="I133" s="11"/>
      <c r="J133" s="11"/>
      <c r="K133" s="11"/>
      <c r="L133" s="11"/>
      <c r="M133" s="11">
        <f>G133+I133+J133+K133+L133</f>
        <v>8320</v>
      </c>
      <c r="N133" s="16">
        <f>H133+J133</f>
        <v>0</v>
      </c>
      <c r="O133" s="11"/>
      <c r="P133" s="11"/>
      <c r="Q133" s="11"/>
      <c r="R133" s="11"/>
      <c r="S133" s="11">
        <f>M133+O133+P133+Q133+R133</f>
        <v>8320</v>
      </c>
      <c r="T133" s="16">
        <f>N133+P133</f>
        <v>0</v>
      </c>
      <c r="U133" s="11"/>
      <c r="V133" s="11"/>
      <c r="W133" s="11"/>
      <c r="X133" s="11"/>
      <c r="Y133" s="11">
        <f>S133+U133+V133+W133+X133</f>
        <v>8320</v>
      </c>
      <c r="Z133" s="16">
        <f>T133+V133</f>
        <v>0</v>
      </c>
      <c r="AA133" s="11"/>
      <c r="AB133" s="11"/>
      <c r="AC133" s="11"/>
      <c r="AD133" s="11"/>
      <c r="AE133" s="11">
        <f>Y133+AA133+AB133+AC133+AD133</f>
        <v>8320</v>
      </c>
      <c r="AF133" s="16">
        <f>Z133+AB133</f>
        <v>0</v>
      </c>
      <c r="AG133" s="11">
        <v>-2</v>
      </c>
      <c r="AH133" s="11"/>
      <c r="AI133" s="11"/>
      <c r="AJ133" s="11"/>
      <c r="AK133" s="11">
        <f>AE133+AG133+AH133+AI133+AJ133</f>
        <v>8318</v>
      </c>
      <c r="AL133" s="16">
        <f>AF133+AH133</f>
        <v>0</v>
      </c>
      <c r="AM133" s="11"/>
      <c r="AN133" s="11"/>
      <c r="AO133" s="11"/>
      <c r="AP133" s="11"/>
      <c r="AQ133" s="11">
        <f>AK133+AM133+AN133+AO133+AP133</f>
        <v>8318</v>
      </c>
      <c r="AR133" s="16">
        <f>AL133+AN133</f>
        <v>0</v>
      </c>
      <c r="AS133" s="11"/>
      <c r="AT133" s="11"/>
      <c r="AU133" s="11"/>
      <c r="AV133" s="11">
        <v>-4</v>
      </c>
      <c r="AW133" s="11">
        <f>AQ133+AS133+AT133+AU133+AV133</f>
        <v>8314</v>
      </c>
      <c r="AX133" s="16">
        <f>AR133+AT133</f>
        <v>0</v>
      </c>
      <c r="AY133" s="11"/>
      <c r="AZ133" s="11"/>
      <c r="BA133" s="11"/>
      <c r="BB133" s="11"/>
      <c r="BC133" s="11">
        <f>AW133+AY133+AZ133+BA133+BB133</f>
        <v>8314</v>
      </c>
      <c r="BD133" s="16">
        <f>AX133+AZ133</f>
        <v>0</v>
      </c>
      <c r="BE133" s="11"/>
      <c r="BF133" s="11"/>
      <c r="BG133" s="11"/>
      <c r="BH133" s="11"/>
      <c r="BI133" s="11">
        <f>BC133+BE133+BF133+BG133+BH133</f>
        <v>8314</v>
      </c>
      <c r="BJ133" s="16">
        <f>BD133+BF133</f>
        <v>0</v>
      </c>
      <c r="BK133" s="11"/>
      <c r="BL133" s="11"/>
      <c r="BM133" s="11"/>
      <c r="BN133" s="11"/>
      <c r="BO133" s="11">
        <f>BI133+BK133+BL133+BM133+BN133</f>
        <v>8314</v>
      </c>
      <c r="BP133" s="16">
        <f>BJ133+BL133</f>
        <v>0</v>
      </c>
      <c r="BQ133" s="11"/>
      <c r="BR133" s="11"/>
      <c r="BS133" s="11"/>
      <c r="BT133" s="11"/>
      <c r="BU133" s="11">
        <f>BO133+BQ133+BR133+BS133+BT133</f>
        <v>8314</v>
      </c>
      <c r="BV133" s="16">
        <f>BP133+BR133</f>
        <v>0</v>
      </c>
      <c r="BW133" s="11"/>
      <c r="BX133" s="11"/>
      <c r="BY133" s="11"/>
      <c r="BZ133" s="11"/>
      <c r="CA133" s="11">
        <f>BU133+BW133+BX133+BY133+BZ133</f>
        <v>8314</v>
      </c>
      <c r="CB133" s="16">
        <f>BV133+BX133</f>
        <v>0</v>
      </c>
      <c r="CC133" s="11"/>
      <c r="CD133" s="11"/>
      <c r="CE133" s="11"/>
      <c r="CF133" s="11"/>
      <c r="CG133" s="11">
        <f>CA133+CC133+CD133+CE133+CF133</f>
        <v>8314</v>
      </c>
      <c r="CH133" s="16">
        <f>CB133+CD133</f>
        <v>0</v>
      </c>
      <c r="CI133" s="11"/>
      <c r="CJ133" s="11"/>
      <c r="CK133" s="11"/>
      <c r="CL133" s="11">
        <v>-121</v>
      </c>
      <c r="CM133" s="11">
        <f>CG133+CI133+CJ133+CK133+CL133</f>
        <v>8193</v>
      </c>
      <c r="CN133" s="16">
        <f>CH133+CJ133</f>
        <v>0</v>
      </c>
      <c r="CO133" s="11"/>
      <c r="CP133" s="11"/>
      <c r="CQ133" s="11"/>
      <c r="CR133" s="11"/>
      <c r="CS133" s="11">
        <f>CM133+CO133+CP133+CQ133+CR133</f>
        <v>8193</v>
      </c>
      <c r="CT133" s="16">
        <f>CN133+CP133</f>
        <v>0</v>
      </c>
      <c r="CU133" s="18">
        <v>7634</v>
      </c>
      <c r="CV133" s="18"/>
      <c r="CW133" s="34">
        <f t="shared" si="301"/>
        <v>93.177102404491635</v>
      </c>
      <c r="CX133" s="34"/>
    </row>
    <row r="134" spans="1:102">
      <c r="A134" s="51" t="s">
        <v>112</v>
      </c>
      <c r="B134" s="22" t="s">
        <v>171</v>
      </c>
      <c r="C134" s="22" t="s">
        <v>22</v>
      </c>
      <c r="D134" s="22" t="s">
        <v>30</v>
      </c>
      <c r="E134" s="22" t="s">
        <v>108</v>
      </c>
      <c r="F134" s="23">
        <v>300</v>
      </c>
      <c r="G134" s="11"/>
      <c r="H134" s="16"/>
      <c r="I134" s="11"/>
      <c r="J134" s="11"/>
      <c r="K134" s="11"/>
      <c r="L134" s="11"/>
      <c r="M134" s="11"/>
      <c r="N134" s="16"/>
      <c r="O134" s="11"/>
      <c r="P134" s="11"/>
      <c r="Q134" s="11"/>
      <c r="R134" s="11"/>
      <c r="S134" s="11"/>
      <c r="T134" s="16"/>
      <c r="U134" s="11"/>
      <c r="V134" s="11"/>
      <c r="W134" s="11"/>
      <c r="X134" s="11"/>
      <c r="Y134" s="11"/>
      <c r="Z134" s="16"/>
      <c r="AA134" s="11"/>
      <c r="AB134" s="11"/>
      <c r="AC134" s="11"/>
      <c r="AD134" s="11"/>
      <c r="AE134" s="11"/>
      <c r="AF134" s="16"/>
      <c r="AG134" s="11"/>
      <c r="AH134" s="11"/>
      <c r="AI134" s="11"/>
      <c r="AJ134" s="11"/>
      <c r="AK134" s="11"/>
      <c r="AL134" s="16"/>
      <c r="AM134" s="11"/>
      <c r="AN134" s="11"/>
      <c r="AO134" s="11"/>
      <c r="AP134" s="11"/>
      <c r="AQ134" s="11"/>
      <c r="AR134" s="16"/>
      <c r="AS134" s="11"/>
      <c r="AT134" s="11"/>
      <c r="AU134" s="11"/>
      <c r="AV134" s="11"/>
      <c r="AW134" s="11"/>
      <c r="AX134" s="16"/>
      <c r="AY134" s="11">
        <f>AY135</f>
        <v>67</v>
      </c>
      <c r="AZ134" s="11">
        <f t="shared" ref="AZ134:CV134" si="467">AZ135</f>
        <v>0</v>
      </c>
      <c r="BA134" s="11">
        <f t="shared" si="467"/>
        <v>0</v>
      </c>
      <c r="BB134" s="11">
        <f t="shared" si="467"/>
        <v>0</v>
      </c>
      <c r="BC134" s="11">
        <f t="shared" si="467"/>
        <v>67</v>
      </c>
      <c r="BD134" s="11">
        <f t="shared" si="467"/>
        <v>0</v>
      </c>
      <c r="BE134" s="11">
        <f>BE135</f>
        <v>0</v>
      </c>
      <c r="BF134" s="11">
        <f t="shared" si="467"/>
        <v>0</v>
      </c>
      <c r="BG134" s="11">
        <f t="shared" si="467"/>
        <v>0</v>
      </c>
      <c r="BH134" s="11">
        <f t="shared" si="467"/>
        <v>0</v>
      </c>
      <c r="BI134" s="11">
        <f t="shared" si="467"/>
        <v>67</v>
      </c>
      <c r="BJ134" s="11">
        <f t="shared" si="467"/>
        <v>0</v>
      </c>
      <c r="BK134" s="11">
        <f>BK135</f>
        <v>0</v>
      </c>
      <c r="BL134" s="11">
        <f t="shared" si="467"/>
        <v>0</v>
      </c>
      <c r="BM134" s="11">
        <f t="shared" si="467"/>
        <v>0</v>
      </c>
      <c r="BN134" s="11">
        <f t="shared" si="467"/>
        <v>0</v>
      </c>
      <c r="BO134" s="11">
        <f t="shared" si="467"/>
        <v>67</v>
      </c>
      <c r="BP134" s="11">
        <f t="shared" si="467"/>
        <v>0</v>
      </c>
      <c r="BQ134" s="11">
        <f>BQ135</f>
        <v>0</v>
      </c>
      <c r="BR134" s="11">
        <f t="shared" si="467"/>
        <v>0</v>
      </c>
      <c r="BS134" s="11">
        <f t="shared" si="467"/>
        <v>0</v>
      </c>
      <c r="BT134" s="11">
        <f t="shared" si="467"/>
        <v>0</v>
      </c>
      <c r="BU134" s="11">
        <f t="shared" si="467"/>
        <v>67</v>
      </c>
      <c r="BV134" s="11">
        <f t="shared" si="467"/>
        <v>0</v>
      </c>
      <c r="BW134" s="11">
        <f>BW135</f>
        <v>0</v>
      </c>
      <c r="BX134" s="11">
        <f t="shared" si="467"/>
        <v>0</v>
      </c>
      <c r="BY134" s="11">
        <f t="shared" si="467"/>
        <v>0</v>
      </c>
      <c r="BZ134" s="11">
        <f t="shared" si="467"/>
        <v>0</v>
      </c>
      <c r="CA134" s="11">
        <f t="shared" si="467"/>
        <v>67</v>
      </c>
      <c r="CB134" s="11">
        <f t="shared" si="467"/>
        <v>0</v>
      </c>
      <c r="CC134" s="11">
        <f>CC135</f>
        <v>0</v>
      </c>
      <c r="CD134" s="11">
        <f t="shared" si="467"/>
        <v>0</v>
      </c>
      <c r="CE134" s="11">
        <f t="shared" si="467"/>
        <v>0</v>
      </c>
      <c r="CF134" s="11">
        <f t="shared" si="467"/>
        <v>0</v>
      </c>
      <c r="CG134" s="11">
        <f t="shared" si="467"/>
        <v>67</v>
      </c>
      <c r="CH134" s="11">
        <f t="shared" si="467"/>
        <v>0</v>
      </c>
      <c r="CI134" s="11">
        <f>CI135</f>
        <v>0</v>
      </c>
      <c r="CJ134" s="11">
        <f t="shared" si="467"/>
        <v>0</v>
      </c>
      <c r="CK134" s="11">
        <f t="shared" si="467"/>
        <v>0</v>
      </c>
      <c r="CL134" s="11">
        <f t="shared" si="467"/>
        <v>0</v>
      </c>
      <c r="CM134" s="11">
        <f t="shared" si="467"/>
        <v>67</v>
      </c>
      <c r="CN134" s="11">
        <f t="shared" si="467"/>
        <v>0</v>
      </c>
      <c r="CO134" s="11">
        <f>CO135</f>
        <v>0</v>
      </c>
      <c r="CP134" s="11">
        <f t="shared" si="467"/>
        <v>0</v>
      </c>
      <c r="CQ134" s="11">
        <f t="shared" si="467"/>
        <v>0</v>
      </c>
      <c r="CR134" s="11">
        <f t="shared" si="467"/>
        <v>0</v>
      </c>
      <c r="CS134" s="11">
        <f t="shared" si="467"/>
        <v>67</v>
      </c>
      <c r="CT134" s="11">
        <f t="shared" si="467"/>
        <v>0</v>
      </c>
      <c r="CU134" s="11">
        <f t="shared" si="467"/>
        <v>66</v>
      </c>
      <c r="CV134" s="11">
        <f t="shared" si="467"/>
        <v>0</v>
      </c>
      <c r="CW134" s="34">
        <f t="shared" si="301"/>
        <v>98.507462686567166</v>
      </c>
      <c r="CX134" s="34"/>
    </row>
    <row r="135" spans="1:102" ht="33">
      <c r="A135" s="51" t="s">
        <v>192</v>
      </c>
      <c r="B135" s="22" t="s">
        <v>171</v>
      </c>
      <c r="C135" s="22" t="s">
        <v>22</v>
      </c>
      <c r="D135" s="22" t="s">
        <v>30</v>
      </c>
      <c r="E135" s="22" t="s">
        <v>108</v>
      </c>
      <c r="F135" s="23">
        <v>320</v>
      </c>
      <c r="G135" s="11"/>
      <c r="H135" s="16"/>
      <c r="I135" s="11"/>
      <c r="J135" s="11"/>
      <c r="K135" s="11"/>
      <c r="L135" s="11"/>
      <c r="M135" s="11"/>
      <c r="N135" s="16"/>
      <c r="O135" s="11"/>
      <c r="P135" s="11"/>
      <c r="Q135" s="11"/>
      <c r="R135" s="11"/>
      <c r="S135" s="11"/>
      <c r="T135" s="16"/>
      <c r="U135" s="11"/>
      <c r="V135" s="11"/>
      <c r="W135" s="11"/>
      <c r="X135" s="11"/>
      <c r="Y135" s="11"/>
      <c r="Z135" s="16"/>
      <c r="AA135" s="11"/>
      <c r="AB135" s="11"/>
      <c r="AC135" s="11"/>
      <c r="AD135" s="11"/>
      <c r="AE135" s="11"/>
      <c r="AF135" s="16"/>
      <c r="AG135" s="11"/>
      <c r="AH135" s="11"/>
      <c r="AI135" s="11"/>
      <c r="AJ135" s="11"/>
      <c r="AK135" s="11"/>
      <c r="AL135" s="16"/>
      <c r="AM135" s="11"/>
      <c r="AN135" s="11"/>
      <c r="AO135" s="11"/>
      <c r="AP135" s="11"/>
      <c r="AQ135" s="11"/>
      <c r="AR135" s="16"/>
      <c r="AS135" s="11"/>
      <c r="AT135" s="11"/>
      <c r="AU135" s="11"/>
      <c r="AV135" s="11"/>
      <c r="AW135" s="11"/>
      <c r="AX135" s="16"/>
      <c r="AY135" s="11">
        <v>67</v>
      </c>
      <c r="AZ135" s="11"/>
      <c r="BA135" s="11"/>
      <c r="BB135" s="11"/>
      <c r="BC135" s="11">
        <f>AW135+AY135+AZ135+BA135+BB135</f>
        <v>67</v>
      </c>
      <c r="BD135" s="16">
        <f>AX135+AZ135</f>
        <v>0</v>
      </c>
      <c r="BE135" s="11"/>
      <c r="BF135" s="11"/>
      <c r="BG135" s="11"/>
      <c r="BH135" s="11"/>
      <c r="BI135" s="11">
        <f>BC135+BE135+BF135+BG135+BH135</f>
        <v>67</v>
      </c>
      <c r="BJ135" s="16">
        <f>BD135+BF135</f>
        <v>0</v>
      </c>
      <c r="BK135" s="11"/>
      <c r="BL135" s="11"/>
      <c r="BM135" s="11"/>
      <c r="BN135" s="11"/>
      <c r="BO135" s="11">
        <f>BI135+BK135+BL135+BM135+BN135</f>
        <v>67</v>
      </c>
      <c r="BP135" s="16">
        <f>BJ135+BL135</f>
        <v>0</v>
      </c>
      <c r="BQ135" s="11"/>
      <c r="BR135" s="11"/>
      <c r="BS135" s="11"/>
      <c r="BT135" s="11"/>
      <c r="BU135" s="11">
        <f>BO135+BQ135+BR135+BS135+BT135</f>
        <v>67</v>
      </c>
      <c r="BV135" s="16">
        <f>BP135+BR135</f>
        <v>0</v>
      </c>
      <c r="BW135" s="11"/>
      <c r="BX135" s="11"/>
      <c r="BY135" s="11"/>
      <c r="BZ135" s="11"/>
      <c r="CA135" s="11">
        <f>BU135+BW135+BX135+BY135+BZ135</f>
        <v>67</v>
      </c>
      <c r="CB135" s="16">
        <f>BV135+BX135</f>
        <v>0</v>
      </c>
      <c r="CC135" s="11"/>
      <c r="CD135" s="11"/>
      <c r="CE135" s="11"/>
      <c r="CF135" s="11"/>
      <c r="CG135" s="11">
        <f>CA135+CC135+CD135+CE135+CF135</f>
        <v>67</v>
      </c>
      <c r="CH135" s="16">
        <f>CB135+CD135</f>
        <v>0</v>
      </c>
      <c r="CI135" s="11"/>
      <c r="CJ135" s="11"/>
      <c r="CK135" s="11"/>
      <c r="CL135" s="11"/>
      <c r="CM135" s="11">
        <f>CG135+CI135+CJ135+CK135+CL135</f>
        <v>67</v>
      </c>
      <c r="CN135" s="16">
        <f>CH135+CJ135</f>
        <v>0</v>
      </c>
      <c r="CO135" s="11"/>
      <c r="CP135" s="11"/>
      <c r="CQ135" s="11"/>
      <c r="CR135" s="11"/>
      <c r="CS135" s="11">
        <f>CM135+CO135+CP135+CQ135+CR135</f>
        <v>67</v>
      </c>
      <c r="CT135" s="16">
        <f>CN135+CP135</f>
        <v>0</v>
      </c>
      <c r="CU135" s="18">
        <v>66</v>
      </c>
      <c r="CV135" s="18"/>
      <c r="CW135" s="34">
        <f t="shared" si="301"/>
        <v>98.507462686567166</v>
      </c>
      <c r="CX135" s="34"/>
    </row>
    <row r="136" spans="1:102">
      <c r="A136" s="55" t="s">
        <v>70</v>
      </c>
      <c r="B136" s="22" t="s">
        <v>171</v>
      </c>
      <c r="C136" s="22" t="s">
        <v>22</v>
      </c>
      <c r="D136" s="22" t="s">
        <v>30</v>
      </c>
      <c r="E136" s="22" t="s">
        <v>108</v>
      </c>
      <c r="F136" s="23">
        <v>800</v>
      </c>
      <c r="G136" s="11">
        <f>G137</f>
        <v>1</v>
      </c>
      <c r="H136" s="11">
        <f t="shared" ref="H136:R136" si="468">H137</f>
        <v>0</v>
      </c>
      <c r="I136" s="11">
        <f t="shared" si="468"/>
        <v>0</v>
      </c>
      <c r="J136" s="11">
        <f t="shared" si="468"/>
        <v>0</v>
      </c>
      <c r="K136" s="11">
        <f t="shared" si="468"/>
        <v>0</v>
      </c>
      <c r="L136" s="11">
        <f t="shared" si="468"/>
        <v>0</v>
      </c>
      <c r="M136" s="11">
        <f t="shared" si="468"/>
        <v>1</v>
      </c>
      <c r="N136" s="11">
        <f t="shared" si="468"/>
        <v>0</v>
      </c>
      <c r="O136" s="11">
        <f t="shared" si="468"/>
        <v>0</v>
      </c>
      <c r="P136" s="11">
        <f t="shared" si="468"/>
        <v>0</v>
      </c>
      <c r="Q136" s="11">
        <f t="shared" si="468"/>
        <v>0</v>
      </c>
      <c r="R136" s="11">
        <f t="shared" si="468"/>
        <v>0</v>
      </c>
      <c r="S136" s="11">
        <f t="shared" ref="S136:CD136" si="469">S137</f>
        <v>1</v>
      </c>
      <c r="T136" s="11">
        <f t="shared" si="469"/>
        <v>0</v>
      </c>
      <c r="U136" s="11">
        <f t="shared" si="469"/>
        <v>0</v>
      </c>
      <c r="V136" s="11">
        <f t="shared" si="469"/>
        <v>0</v>
      </c>
      <c r="W136" s="11">
        <f t="shared" si="469"/>
        <v>0</v>
      </c>
      <c r="X136" s="11">
        <f t="shared" si="469"/>
        <v>0</v>
      </c>
      <c r="Y136" s="11">
        <f t="shared" si="469"/>
        <v>1</v>
      </c>
      <c r="Z136" s="11">
        <f t="shared" si="469"/>
        <v>0</v>
      </c>
      <c r="AA136" s="11">
        <f t="shared" si="469"/>
        <v>0</v>
      </c>
      <c r="AB136" s="11">
        <f t="shared" si="469"/>
        <v>0</v>
      </c>
      <c r="AC136" s="11">
        <f t="shared" si="469"/>
        <v>0</v>
      </c>
      <c r="AD136" s="11">
        <f t="shared" si="469"/>
        <v>0</v>
      </c>
      <c r="AE136" s="11">
        <f t="shared" si="469"/>
        <v>1</v>
      </c>
      <c r="AF136" s="11">
        <f t="shared" si="469"/>
        <v>0</v>
      </c>
      <c r="AG136" s="11">
        <f t="shared" si="469"/>
        <v>2</v>
      </c>
      <c r="AH136" s="11">
        <f t="shared" si="469"/>
        <v>0</v>
      </c>
      <c r="AI136" s="11">
        <f t="shared" si="469"/>
        <v>0</v>
      </c>
      <c r="AJ136" s="11">
        <f t="shared" si="469"/>
        <v>0</v>
      </c>
      <c r="AK136" s="11">
        <f t="shared" si="469"/>
        <v>3</v>
      </c>
      <c r="AL136" s="11">
        <f t="shared" si="469"/>
        <v>0</v>
      </c>
      <c r="AM136" s="11">
        <f t="shared" si="469"/>
        <v>0</v>
      </c>
      <c r="AN136" s="11">
        <f t="shared" si="469"/>
        <v>0</v>
      </c>
      <c r="AO136" s="11">
        <f t="shared" si="469"/>
        <v>0</v>
      </c>
      <c r="AP136" s="11">
        <f t="shared" si="469"/>
        <v>0</v>
      </c>
      <c r="AQ136" s="11">
        <f t="shared" si="469"/>
        <v>3</v>
      </c>
      <c r="AR136" s="11">
        <f t="shared" si="469"/>
        <v>0</v>
      </c>
      <c r="AS136" s="11">
        <f t="shared" si="469"/>
        <v>0</v>
      </c>
      <c r="AT136" s="11">
        <f t="shared" si="469"/>
        <v>0</v>
      </c>
      <c r="AU136" s="11">
        <f t="shared" si="469"/>
        <v>0</v>
      </c>
      <c r="AV136" s="11">
        <f t="shared" si="469"/>
        <v>0</v>
      </c>
      <c r="AW136" s="11">
        <f t="shared" si="469"/>
        <v>3</v>
      </c>
      <c r="AX136" s="11">
        <f t="shared" si="469"/>
        <v>0</v>
      </c>
      <c r="AY136" s="11">
        <f t="shared" si="469"/>
        <v>0</v>
      </c>
      <c r="AZ136" s="11">
        <f t="shared" si="469"/>
        <v>0</v>
      </c>
      <c r="BA136" s="11">
        <f t="shared" si="469"/>
        <v>0</v>
      </c>
      <c r="BB136" s="11">
        <f t="shared" si="469"/>
        <v>0</v>
      </c>
      <c r="BC136" s="11">
        <f t="shared" si="469"/>
        <v>3</v>
      </c>
      <c r="BD136" s="11">
        <f t="shared" si="469"/>
        <v>0</v>
      </c>
      <c r="BE136" s="11">
        <f t="shared" si="469"/>
        <v>0</v>
      </c>
      <c r="BF136" s="11">
        <f t="shared" si="469"/>
        <v>0</v>
      </c>
      <c r="BG136" s="11">
        <f t="shared" si="469"/>
        <v>0</v>
      </c>
      <c r="BH136" s="11">
        <f t="shared" si="469"/>
        <v>0</v>
      </c>
      <c r="BI136" s="11">
        <f t="shared" si="469"/>
        <v>3</v>
      </c>
      <c r="BJ136" s="11">
        <f t="shared" si="469"/>
        <v>0</v>
      </c>
      <c r="BK136" s="11">
        <f t="shared" si="469"/>
        <v>0</v>
      </c>
      <c r="BL136" s="11">
        <f t="shared" si="469"/>
        <v>0</v>
      </c>
      <c r="BM136" s="11">
        <f t="shared" si="469"/>
        <v>0</v>
      </c>
      <c r="BN136" s="11">
        <f t="shared" si="469"/>
        <v>0</v>
      </c>
      <c r="BO136" s="11">
        <f t="shared" si="469"/>
        <v>3</v>
      </c>
      <c r="BP136" s="11">
        <f t="shared" si="469"/>
        <v>0</v>
      </c>
      <c r="BQ136" s="11">
        <f t="shared" si="469"/>
        <v>0</v>
      </c>
      <c r="BR136" s="11">
        <f t="shared" si="469"/>
        <v>0</v>
      </c>
      <c r="BS136" s="11">
        <f t="shared" si="469"/>
        <v>0</v>
      </c>
      <c r="BT136" s="11">
        <f t="shared" si="469"/>
        <v>0</v>
      </c>
      <c r="BU136" s="11">
        <f t="shared" si="469"/>
        <v>3</v>
      </c>
      <c r="BV136" s="11">
        <f t="shared" si="469"/>
        <v>0</v>
      </c>
      <c r="BW136" s="11">
        <f t="shared" si="469"/>
        <v>0</v>
      </c>
      <c r="BX136" s="11">
        <f t="shared" si="469"/>
        <v>0</v>
      </c>
      <c r="BY136" s="11">
        <f t="shared" si="469"/>
        <v>0</v>
      </c>
      <c r="BZ136" s="11">
        <f t="shared" si="469"/>
        <v>0</v>
      </c>
      <c r="CA136" s="11">
        <f t="shared" si="469"/>
        <v>3</v>
      </c>
      <c r="CB136" s="11">
        <f t="shared" si="469"/>
        <v>0</v>
      </c>
      <c r="CC136" s="11">
        <f t="shared" si="469"/>
        <v>0</v>
      </c>
      <c r="CD136" s="11">
        <f t="shared" si="469"/>
        <v>0</v>
      </c>
      <c r="CE136" s="11">
        <f t="shared" ref="CE136:CV136" si="470">CE137</f>
        <v>0</v>
      </c>
      <c r="CF136" s="11">
        <f t="shared" si="470"/>
        <v>0</v>
      </c>
      <c r="CG136" s="11">
        <f t="shared" si="470"/>
        <v>3</v>
      </c>
      <c r="CH136" s="11">
        <f t="shared" si="470"/>
        <v>0</v>
      </c>
      <c r="CI136" s="11">
        <f t="shared" si="470"/>
        <v>0</v>
      </c>
      <c r="CJ136" s="11">
        <f t="shared" si="470"/>
        <v>0</v>
      </c>
      <c r="CK136" s="11">
        <f t="shared" si="470"/>
        <v>0</v>
      </c>
      <c r="CL136" s="11">
        <f t="shared" si="470"/>
        <v>0</v>
      </c>
      <c r="CM136" s="11">
        <f t="shared" si="470"/>
        <v>3</v>
      </c>
      <c r="CN136" s="11">
        <f t="shared" si="470"/>
        <v>0</v>
      </c>
      <c r="CO136" s="11">
        <f t="shared" si="470"/>
        <v>0</v>
      </c>
      <c r="CP136" s="11">
        <f t="shared" si="470"/>
        <v>0</v>
      </c>
      <c r="CQ136" s="11">
        <f t="shared" si="470"/>
        <v>0</v>
      </c>
      <c r="CR136" s="11">
        <f t="shared" si="470"/>
        <v>0</v>
      </c>
      <c r="CS136" s="11">
        <f t="shared" si="470"/>
        <v>3</v>
      </c>
      <c r="CT136" s="11">
        <f t="shared" si="470"/>
        <v>0</v>
      </c>
      <c r="CU136" s="11">
        <f t="shared" si="470"/>
        <v>0</v>
      </c>
      <c r="CV136" s="11">
        <f t="shared" si="470"/>
        <v>0</v>
      </c>
      <c r="CW136" s="34">
        <f t="shared" si="301"/>
        <v>0</v>
      </c>
      <c r="CX136" s="34"/>
    </row>
    <row r="137" spans="1:102">
      <c r="A137" s="55" t="s">
        <v>72</v>
      </c>
      <c r="B137" s="22" t="s">
        <v>171</v>
      </c>
      <c r="C137" s="22" t="s">
        <v>22</v>
      </c>
      <c r="D137" s="22" t="s">
        <v>30</v>
      </c>
      <c r="E137" s="22" t="s">
        <v>108</v>
      </c>
      <c r="F137" s="23">
        <v>850</v>
      </c>
      <c r="G137" s="11">
        <v>1</v>
      </c>
      <c r="H137" s="16"/>
      <c r="I137" s="11"/>
      <c r="J137" s="11"/>
      <c r="K137" s="11"/>
      <c r="L137" s="11"/>
      <c r="M137" s="11">
        <f>G137+I137+J137+K137+L137</f>
        <v>1</v>
      </c>
      <c r="N137" s="16">
        <f>H137+J137</f>
        <v>0</v>
      </c>
      <c r="O137" s="11"/>
      <c r="P137" s="11"/>
      <c r="Q137" s="11"/>
      <c r="R137" s="11"/>
      <c r="S137" s="11">
        <f>M137+O137+P137+Q137+R137</f>
        <v>1</v>
      </c>
      <c r="T137" s="16">
        <f>N137+P137</f>
        <v>0</v>
      </c>
      <c r="U137" s="11"/>
      <c r="V137" s="11"/>
      <c r="W137" s="11"/>
      <c r="X137" s="11"/>
      <c r="Y137" s="11">
        <f>S137+U137+V137+W137+X137</f>
        <v>1</v>
      </c>
      <c r="Z137" s="16">
        <f>T137+V137</f>
        <v>0</v>
      </c>
      <c r="AA137" s="11"/>
      <c r="AB137" s="11"/>
      <c r="AC137" s="11"/>
      <c r="AD137" s="11"/>
      <c r="AE137" s="11">
        <f>Y137+AA137+AB137+AC137+AD137</f>
        <v>1</v>
      </c>
      <c r="AF137" s="16">
        <f>Z137+AB137</f>
        <v>0</v>
      </c>
      <c r="AG137" s="11">
        <v>2</v>
      </c>
      <c r="AH137" s="11"/>
      <c r="AI137" s="11"/>
      <c r="AJ137" s="11"/>
      <c r="AK137" s="11">
        <f>AE137+AG137+AH137+AI137+AJ137</f>
        <v>3</v>
      </c>
      <c r="AL137" s="16">
        <f>AF137+AH137</f>
        <v>0</v>
      </c>
      <c r="AM137" s="11"/>
      <c r="AN137" s="11"/>
      <c r="AO137" s="11"/>
      <c r="AP137" s="11"/>
      <c r="AQ137" s="11">
        <f>AK137+AM137+AN137+AO137+AP137</f>
        <v>3</v>
      </c>
      <c r="AR137" s="16">
        <f>AL137+AN137</f>
        <v>0</v>
      </c>
      <c r="AS137" s="11"/>
      <c r="AT137" s="11"/>
      <c r="AU137" s="11"/>
      <c r="AV137" s="11"/>
      <c r="AW137" s="11">
        <f>AQ137+AS137+AT137+AU137+AV137</f>
        <v>3</v>
      </c>
      <c r="AX137" s="16">
        <f>AR137+AT137</f>
        <v>0</v>
      </c>
      <c r="AY137" s="11"/>
      <c r="AZ137" s="11"/>
      <c r="BA137" s="11"/>
      <c r="BB137" s="11"/>
      <c r="BC137" s="11">
        <f>AW137+AY137+AZ137+BA137+BB137</f>
        <v>3</v>
      </c>
      <c r="BD137" s="16">
        <f>AX137+AZ137</f>
        <v>0</v>
      </c>
      <c r="BE137" s="11"/>
      <c r="BF137" s="11"/>
      <c r="BG137" s="11"/>
      <c r="BH137" s="11"/>
      <c r="BI137" s="11">
        <f>BC137+BE137+BF137+BG137+BH137</f>
        <v>3</v>
      </c>
      <c r="BJ137" s="16">
        <f>BD137+BF137</f>
        <v>0</v>
      </c>
      <c r="BK137" s="11"/>
      <c r="BL137" s="11"/>
      <c r="BM137" s="11"/>
      <c r="BN137" s="11"/>
      <c r="BO137" s="11">
        <f>BI137+BK137+BL137+BM137+BN137</f>
        <v>3</v>
      </c>
      <c r="BP137" s="16">
        <f>BJ137+BL137</f>
        <v>0</v>
      </c>
      <c r="BQ137" s="11"/>
      <c r="BR137" s="11"/>
      <c r="BS137" s="11"/>
      <c r="BT137" s="11"/>
      <c r="BU137" s="11">
        <f>BO137+BQ137+BR137+BS137+BT137</f>
        <v>3</v>
      </c>
      <c r="BV137" s="16">
        <f>BP137+BR137</f>
        <v>0</v>
      </c>
      <c r="BW137" s="11"/>
      <c r="BX137" s="11"/>
      <c r="BY137" s="11"/>
      <c r="BZ137" s="11"/>
      <c r="CA137" s="11">
        <f>BU137+BW137+BX137+BY137+BZ137</f>
        <v>3</v>
      </c>
      <c r="CB137" s="16">
        <f>BV137+BX137</f>
        <v>0</v>
      </c>
      <c r="CC137" s="11"/>
      <c r="CD137" s="11"/>
      <c r="CE137" s="11"/>
      <c r="CF137" s="11"/>
      <c r="CG137" s="11">
        <f>CA137+CC137+CD137+CE137+CF137</f>
        <v>3</v>
      </c>
      <c r="CH137" s="16">
        <f>CB137+CD137</f>
        <v>0</v>
      </c>
      <c r="CI137" s="11"/>
      <c r="CJ137" s="11"/>
      <c r="CK137" s="11"/>
      <c r="CL137" s="11"/>
      <c r="CM137" s="11">
        <f>CG137+CI137+CJ137+CK137+CL137</f>
        <v>3</v>
      </c>
      <c r="CN137" s="16">
        <f>CH137+CJ137</f>
        <v>0</v>
      </c>
      <c r="CO137" s="11"/>
      <c r="CP137" s="11"/>
      <c r="CQ137" s="11"/>
      <c r="CR137" s="11"/>
      <c r="CS137" s="11">
        <f>CM137+CO137+CP137+CQ137+CR137</f>
        <v>3</v>
      </c>
      <c r="CT137" s="16">
        <f>CN137+CP137</f>
        <v>0</v>
      </c>
      <c r="CU137" s="18"/>
      <c r="CV137" s="18"/>
      <c r="CW137" s="34">
        <f t="shared" si="301"/>
        <v>0</v>
      </c>
      <c r="CX137" s="34"/>
    </row>
    <row r="138" spans="1:102" ht="33">
      <c r="A138" s="55" t="s">
        <v>454</v>
      </c>
      <c r="B138" s="22" t="s">
        <v>171</v>
      </c>
      <c r="C138" s="14" t="s">
        <v>22</v>
      </c>
      <c r="D138" s="14" t="s">
        <v>30</v>
      </c>
      <c r="E138" s="34" t="s">
        <v>774</v>
      </c>
      <c r="F138" s="14"/>
      <c r="G138" s="11"/>
      <c r="H138" s="16"/>
      <c r="I138" s="11"/>
      <c r="J138" s="11"/>
      <c r="K138" s="11"/>
      <c r="L138" s="11"/>
      <c r="M138" s="11"/>
      <c r="N138" s="16"/>
      <c r="O138" s="11"/>
      <c r="P138" s="11"/>
      <c r="Q138" s="11"/>
      <c r="R138" s="11"/>
      <c r="S138" s="11"/>
      <c r="T138" s="16"/>
      <c r="U138" s="11"/>
      <c r="V138" s="11"/>
      <c r="W138" s="11"/>
      <c r="X138" s="11"/>
      <c r="Y138" s="11"/>
      <c r="Z138" s="16"/>
      <c r="AA138" s="11"/>
      <c r="AB138" s="11"/>
      <c r="AC138" s="11"/>
      <c r="AD138" s="11"/>
      <c r="AE138" s="11"/>
      <c r="AF138" s="16"/>
      <c r="AG138" s="11"/>
      <c r="AH138" s="11"/>
      <c r="AI138" s="11"/>
      <c r="AJ138" s="11"/>
      <c r="AK138" s="11"/>
      <c r="AL138" s="16"/>
      <c r="AM138" s="11"/>
      <c r="AN138" s="11"/>
      <c r="AO138" s="11"/>
      <c r="AP138" s="11"/>
      <c r="AQ138" s="11"/>
      <c r="AR138" s="16"/>
      <c r="AS138" s="11"/>
      <c r="AT138" s="11"/>
      <c r="AU138" s="11"/>
      <c r="AV138" s="11"/>
      <c r="AW138" s="11"/>
      <c r="AX138" s="16"/>
      <c r="AY138" s="11"/>
      <c r="AZ138" s="11"/>
      <c r="BA138" s="11"/>
      <c r="BB138" s="11"/>
      <c r="BC138" s="11"/>
      <c r="BD138" s="16"/>
      <c r="BE138" s="11"/>
      <c r="BF138" s="11"/>
      <c r="BG138" s="11"/>
      <c r="BH138" s="11"/>
      <c r="BI138" s="11"/>
      <c r="BJ138" s="16"/>
      <c r="BK138" s="11"/>
      <c r="BL138" s="11"/>
      <c r="BM138" s="11"/>
      <c r="BN138" s="11"/>
      <c r="BO138" s="11"/>
      <c r="BP138" s="16"/>
      <c r="BQ138" s="11"/>
      <c r="BR138" s="11"/>
      <c r="BS138" s="11"/>
      <c r="BT138" s="11"/>
      <c r="BU138" s="11"/>
      <c r="BV138" s="16"/>
      <c r="BW138" s="11"/>
      <c r="BX138" s="11"/>
      <c r="BY138" s="11"/>
      <c r="BZ138" s="11"/>
      <c r="CA138" s="11"/>
      <c r="CB138" s="16"/>
      <c r="CC138" s="11"/>
      <c r="CD138" s="11"/>
      <c r="CE138" s="11"/>
      <c r="CF138" s="11"/>
      <c r="CG138" s="11"/>
      <c r="CH138" s="16"/>
      <c r="CI138" s="11"/>
      <c r="CJ138" s="11"/>
      <c r="CK138" s="11"/>
      <c r="CL138" s="11"/>
      <c r="CM138" s="11"/>
      <c r="CN138" s="16"/>
      <c r="CO138" s="11"/>
      <c r="CP138" s="11"/>
      <c r="CQ138" s="11"/>
      <c r="CR138" s="11"/>
      <c r="CS138" s="11">
        <f>CS139</f>
        <v>0</v>
      </c>
      <c r="CT138" s="11">
        <f t="shared" ref="CT138:CV140" si="471">CT139</f>
        <v>0</v>
      </c>
      <c r="CU138" s="11">
        <f t="shared" si="471"/>
        <v>2411</v>
      </c>
      <c r="CV138" s="11">
        <f t="shared" si="471"/>
        <v>2411</v>
      </c>
      <c r="CW138" s="34"/>
      <c r="CX138" s="34"/>
    </row>
    <row r="139" spans="1:102" ht="33">
      <c r="A139" s="59" t="s">
        <v>455</v>
      </c>
      <c r="B139" s="22" t="s">
        <v>171</v>
      </c>
      <c r="C139" s="14" t="s">
        <v>22</v>
      </c>
      <c r="D139" s="14" t="s">
        <v>30</v>
      </c>
      <c r="E139" s="34" t="s">
        <v>775</v>
      </c>
      <c r="F139" s="14"/>
      <c r="G139" s="11"/>
      <c r="H139" s="16"/>
      <c r="I139" s="11"/>
      <c r="J139" s="11"/>
      <c r="K139" s="11"/>
      <c r="L139" s="11"/>
      <c r="M139" s="11"/>
      <c r="N139" s="16"/>
      <c r="O139" s="11"/>
      <c r="P139" s="11"/>
      <c r="Q139" s="11"/>
      <c r="R139" s="11"/>
      <c r="S139" s="11"/>
      <c r="T139" s="16"/>
      <c r="U139" s="11"/>
      <c r="V139" s="11"/>
      <c r="W139" s="11"/>
      <c r="X139" s="11"/>
      <c r="Y139" s="11"/>
      <c r="Z139" s="16"/>
      <c r="AA139" s="11"/>
      <c r="AB139" s="11"/>
      <c r="AC139" s="11"/>
      <c r="AD139" s="11"/>
      <c r="AE139" s="11"/>
      <c r="AF139" s="16"/>
      <c r="AG139" s="11"/>
      <c r="AH139" s="11"/>
      <c r="AI139" s="11"/>
      <c r="AJ139" s="11"/>
      <c r="AK139" s="11"/>
      <c r="AL139" s="16"/>
      <c r="AM139" s="11"/>
      <c r="AN139" s="11"/>
      <c r="AO139" s="11"/>
      <c r="AP139" s="11"/>
      <c r="AQ139" s="11"/>
      <c r="AR139" s="16"/>
      <c r="AS139" s="11"/>
      <c r="AT139" s="11"/>
      <c r="AU139" s="11"/>
      <c r="AV139" s="11"/>
      <c r="AW139" s="11"/>
      <c r="AX139" s="16"/>
      <c r="AY139" s="11"/>
      <c r="AZ139" s="11"/>
      <c r="BA139" s="11"/>
      <c r="BB139" s="11"/>
      <c r="BC139" s="11"/>
      <c r="BD139" s="16"/>
      <c r="BE139" s="11"/>
      <c r="BF139" s="11"/>
      <c r="BG139" s="11"/>
      <c r="BH139" s="11"/>
      <c r="BI139" s="11"/>
      <c r="BJ139" s="16"/>
      <c r="BK139" s="11"/>
      <c r="BL139" s="11"/>
      <c r="BM139" s="11"/>
      <c r="BN139" s="11"/>
      <c r="BO139" s="11"/>
      <c r="BP139" s="16"/>
      <c r="BQ139" s="11"/>
      <c r="BR139" s="11"/>
      <c r="BS139" s="11"/>
      <c r="BT139" s="11"/>
      <c r="BU139" s="11"/>
      <c r="BV139" s="16"/>
      <c r="BW139" s="11"/>
      <c r="BX139" s="11"/>
      <c r="BY139" s="11"/>
      <c r="BZ139" s="11"/>
      <c r="CA139" s="11"/>
      <c r="CB139" s="16"/>
      <c r="CC139" s="11"/>
      <c r="CD139" s="11"/>
      <c r="CE139" s="11"/>
      <c r="CF139" s="11"/>
      <c r="CG139" s="11"/>
      <c r="CH139" s="16"/>
      <c r="CI139" s="11"/>
      <c r="CJ139" s="11"/>
      <c r="CK139" s="11"/>
      <c r="CL139" s="11"/>
      <c r="CM139" s="11"/>
      <c r="CN139" s="16"/>
      <c r="CO139" s="11"/>
      <c r="CP139" s="11"/>
      <c r="CQ139" s="11"/>
      <c r="CR139" s="11"/>
      <c r="CS139" s="11">
        <f>CS140</f>
        <v>0</v>
      </c>
      <c r="CT139" s="11">
        <f t="shared" si="471"/>
        <v>0</v>
      </c>
      <c r="CU139" s="11">
        <f t="shared" si="471"/>
        <v>2411</v>
      </c>
      <c r="CV139" s="11">
        <f t="shared" si="471"/>
        <v>2411</v>
      </c>
      <c r="CW139" s="34"/>
      <c r="CX139" s="34"/>
    </row>
    <row r="140" spans="1:102" ht="66">
      <c r="A140" s="51" t="s">
        <v>511</v>
      </c>
      <c r="B140" s="22" t="s">
        <v>171</v>
      </c>
      <c r="C140" s="14" t="s">
        <v>22</v>
      </c>
      <c r="D140" s="14" t="s">
        <v>30</v>
      </c>
      <c r="E140" s="34" t="s">
        <v>775</v>
      </c>
      <c r="F140" s="14" t="s">
        <v>92</v>
      </c>
      <c r="G140" s="11"/>
      <c r="H140" s="16"/>
      <c r="I140" s="11"/>
      <c r="J140" s="11"/>
      <c r="K140" s="11"/>
      <c r="L140" s="11"/>
      <c r="M140" s="11"/>
      <c r="N140" s="16"/>
      <c r="O140" s="11"/>
      <c r="P140" s="11"/>
      <c r="Q140" s="11"/>
      <c r="R140" s="11"/>
      <c r="S140" s="11"/>
      <c r="T140" s="16"/>
      <c r="U140" s="11"/>
      <c r="V140" s="11"/>
      <c r="W140" s="11"/>
      <c r="X140" s="11"/>
      <c r="Y140" s="11"/>
      <c r="Z140" s="16"/>
      <c r="AA140" s="11"/>
      <c r="AB140" s="11"/>
      <c r="AC140" s="11"/>
      <c r="AD140" s="11"/>
      <c r="AE140" s="11"/>
      <c r="AF140" s="16"/>
      <c r="AG140" s="11"/>
      <c r="AH140" s="11"/>
      <c r="AI140" s="11"/>
      <c r="AJ140" s="11"/>
      <c r="AK140" s="11"/>
      <c r="AL140" s="16"/>
      <c r="AM140" s="11"/>
      <c r="AN140" s="11"/>
      <c r="AO140" s="11"/>
      <c r="AP140" s="11"/>
      <c r="AQ140" s="11"/>
      <c r="AR140" s="16"/>
      <c r="AS140" s="11"/>
      <c r="AT140" s="11"/>
      <c r="AU140" s="11"/>
      <c r="AV140" s="11"/>
      <c r="AW140" s="11"/>
      <c r="AX140" s="16"/>
      <c r="AY140" s="11"/>
      <c r="AZ140" s="11"/>
      <c r="BA140" s="11"/>
      <c r="BB140" s="11"/>
      <c r="BC140" s="11"/>
      <c r="BD140" s="16"/>
      <c r="BE140" s="11"/>
      <c r="BF140" s="11"/>
      <c r="BG140" s="11"/>
      <c r="BH140" s="11"/>
      <c r="BI140" s="11"/>
      <c r="BJ140" s="16"/>
      <c r="BK140" s="11"/>
      <c r="BL140" s="11"/>
      <c r="BM140" s="11"/>
      <c r="BN140" s="11"/>
      <c r="BO140" s="11"/>
      <c r="BP140" s="16"/>
      <c r="BQ140" s="11"/>
      <c r="BR140" s="11"/>
      <c r="BS140" s="11"/>
      <c r="BT140" s="11"/>
      <c r="BU140" s="11"/>
      <c r="BV140" s="16"/>
      <c r="BW140" s="11"/>
      <c r="BX140" s="11"/>
      <c r="BY140" s="11"/>
      <c r="BZ140" s="11"/>
      <c r="CA140" s="11"/>
      <c r="CB140" s="16"/>
      <c r="CC140" s="11"/>
      <c r="CD140" s="11"/>
      <c r="CE140" s="11"/>
      <c r="CF140" s="11"/>
      <c r="CG140" s="11"/>
      <c r="CH140" s="16"/>
      <c r="CI140" s="11"/>
      <c r="CJ140" s="11"/>
      <c r="CK140" s="11"/>
      <c r="CL140" s="11"/>
      <c r="CM140" s="11"/>
      <c r="CN140" s="16"/>
      <c r="CO140" s="11"/>
      <c r="CP140" s="11"/>
      <c r="CQ140" s="11"/>
      <c r="CR140" s="11"/>
      <c r="CS140" s="11">
        <f>CS141</f>
        <v>0</v>
      </c>
      <c r="CT140" s="11">
        <f t="shared" si="471"/>
        <v>0</v>
      </c>
      <c r="CU140" s="11">
        <f t="shared" si="471"/>
        <v>2411</v>
      </c>
      <c r="CV140" s="11">
        <f t="shared" si="471"/>
        <v>2411</v>
      </c>
      <c r="CW140" s="34"/>
      <c r="CX140" s="34"/>
    </row>
    <row r="141" spans="1:102" ht="33">
      <c r="A141" s="86" t="s">
        <v>93</v>
      </c>
      <c r="B141" s="22" t="s">
        <v>171</v>
      </c>
      <c r="C141" s="14" t="s">
        <v>22</v>
      </c>
      <c r="D141" s="14" t="s">
        <v>30</v>
      </c>
      <c r="E141" s="34" t="s">
        <v>775</v>
      </c>
      <c r="F141" s="14" t="s">
        <v>94</v>
      </c>
      <c r="G141" s="11"/>
      <c r="H141" s="16"/>
      <c r="I141" s="11"/>
      <c r="J141" s="11"/>
      <c r="K141" s="11"/>
      <c r="L141" s="11"/>
      <c r="M141" s="11"/>
      <c r="N141" s="16"/>
      <c r="O141" s="11"/>
      <c r="P141" s="11"/>
      <c r="Q141" s="11"/>
      <c r="R141" s="11"/>
      <c r="S141" s="11"/>
      <c r="T141" s="16"/>
      <c r="U141" s="11"/>
      <c r="V141" s="11"/>
      <c r="W141" s="11"/>
      <c r="X141" s="11"/>
      <c r="Y141" s="11"/>
      <c r="Z141" s="16"/>
      <c r="AA141" s="11"/>
      <c r="AB141" s="11"/>
      <c r="AC141" s="11"/>
      <c r="AD141" s="11"/>
      <c r="AE141" s="11"/>
      <c r="AF141" s="16"/>
      <c r="AG141" s="11"/>
      <c r="AH141" s="11"/>
      <c r="AI141" s="11"/>
      <c r="AJ141" s="11"/>
      <c r="AK141" s="11"/>
      <c r="AL141" s="16"/>
      <c r="AM141" s="11"/>
      <c r="AN141" s="11"/>
      <c r="AO141" s="11"/>
      <c r="AP141" s="11"/>
      <c r="AQ141" s="11"/>
      <c r="AR141" s="16"/>
      <c r="AS141" s="11"/>
      <c r="AT141" s="11"/>
      <c r="AU141" s="11"/>
      <c r="AV141" s="11"/>
      <c r="AW141" s="11"/>
      <c r="AX141" s="16"/>
      <c r="AY141" s="11"/>
      <c r="AZ141" s="11"/>
      <c r="BA141" s="11"/>
      <c r="BB141" s="11"/>
      <c r="BC141" s="11"/>
      <c r="BD141" s="16"/>
      <c r="BE141" s="11"/>
      <c r="BF141" s="11"/>
      <c r="BG141" s="11"/>
      <c r="BH141" s="11"/>
      <c r="BI141" s="11"/>
      <c r="BJ141" s="16"/>
      <c r="BK141" s="11"/>
      <c r="BL141" s="11"/>
      <c r="BM141" s="11"/>
      <c r="BN141" s="11"/>
      <c r="BO141" s="11"/>
      <c r="BP141" s="16"/>
      <c r="BQ141" s="11"/>
      <c r="BR141" s="11"/>
      <c r="BS141" s="11"/>
      <c r="BT141" s="11"/>
      <c r="BU141" s="11"/>
      <c r="BV141" s="16"/>
      <c r="BW141" s="11"/>
      <c r="BX141" s="11"/>
      <c r="BY141" s="11"/>
      <c r="BZ141" s="11"/>
      <c r="CA141" s="11"/>
      <c r="CB141" s="16"/>
      <c r="CC141" s="11"/>
      <c r="CD141" s="11"/>
      <c r="CE141" s="11"/>
      <c r="CF141" s="11"/>
      <c r="CG141" s="11"/>
      <c r="CH141" s="16"/>
      <c r="CI141" s="11"/>
      <c r="CJ141" s="11"/>
      <c r="CK141" s="11"/>
      <c r="CL141" s="11"/>
      <c r="CM141" s="11"/>
      <c r="CN141" s="16"/>
      <c r="CO141" s="11"/>
      <c r="CP141" s="11"/>
      <c r="CQ141" s="11"/>
      <c r="CR141" s="11"/>
      <c r="CS141" s="11"/>
      <c r="CT141" s="16"/>
      <c r="CU141" s="18">
        <v>2411</v>
      </c>
      <c r="CV141" s="18">
        <v>2411</v>
      </c>
      <c r="CW141" s="34"/>
      <c r="CX141" s="34"/>
    </row>
    <row r="142" spans="1:102">
      <c r="A142" s="55"/>
      <c r="B142" s="22"/>
      <c r="C142" s="22"/>
      <c r="D142" s="22"/>
      <c r="E142" s="22"/>
      <c r="F142" s="23"/>
      <c r="G142" s="11"/>
      <c r="H142" s="16"/>
      <c r="I142" s="11"/>
      <c r="J142" s="11"/>
      <c r="K142" s="11"/>
      <c r="L142" s="11"/>
      <c r="M142" s="11"/>
      <c r="N142" s="16"/>
      <c r="O142" s="11"/>
      <c r="P142" s="11"/>
      <c r="Q142" s="11"/>
      <c r="R142" s="11"/>
      <c r="S142" s="11"/>
      <c r="T142" s="16"/>
      <c r="U142" s="11"/>
      <c r="V142" s="11"/>
      <c r="W142" s="11"/>
      <c r="X142" s="11"/>
      <c r="Y142" s="11"/>
      <c r="Z142" s="16"/>
      <c r="AA142" s="11"/>
      <c r="AB142" s="11"/>
      <c r="AC142" s="11"/>
      <c r="AD142" s="11"/>
      <c r="AE142" s="11"/>
      <c r="AF142" s="16"/>
      <c r="AG142" s="11"/>
      <c r="AH142" s="11"/>
      <c r="AI142" s="11"/>
      <c r="AJ142" s="11"/>
      <c r="AK142" s="11"/>
      <c r="AL142" s="16"/>
      <c r="AM142" s="11"/>
      <c r="AN142" s="11"/>
      <c r="AO142" s="11"/>
      <c r="AP142" s="11"/>
      <c r="AQ142" s="11"/>
      <c r="AR142" s="16"/>
      <c r="AS142" s="11"/>
      <c r="AT142" s="11"/>
      <c r="AU142" s="11"/>
      <c r="AV142" s="11"/>
      <c r="AW142" s="11"/>
      <c r="AX142" s="16"/>
      <c r="AY142" s="11"/>
      <c r="AZ142" s="11"/>
      <c r="BA142" s="11"/>
      <c r="BB142" s="11"/>
      <c r="BC142" s="11"/>
      <c r="BD142" s="16"/>
      <c r="BE142" s="11"/>
      <c r="BF142" s="11"/>
      <c r="BG142" s="11"/>
      <c r="BH142" s="11"/>
      <c r="BI142" s="11"/>
      <c r="BJ142" s="16"/>
      <c r="BK142" s="11"/>
      <c r="BL142" s="11"/>
      <c r="BM142" s="11"/>
      <c r="BN142" s="11"/>
      <c r="BO142" s="11"/>
      <c r="BP142" s="16"/>
      <c r="BQ142" s="11"/>
      <c r="BR142" s="11"/>
      <c r="BS142" s="11"/>
      <c r="BT142" s="11"/>
      <c r="BU142" s="11"/>
      <c r="BV142" s="16"/>
      <c r="BW142" s="11"/>
      <c r="BX142" s="11"/>
      <c r="BY142" s="11"/>
      <c r="BZ142" s="11"/>
      <c r="CA142" s="11"/>
      <c r="CB142" s="16"/>
      <c r="CC142" s="11"/>
      <c r="CD142" s="11"/>
      <c r="CE142" s="11"/>
      <c r="CF142" s="11"/>
      <c r="CG142" s="11"/>
      <c r="CH142" s="16"/>
      <c r="CI142" s="11"/>
      <c r="CJ142" s="11"/>
      <c r="CK142" s="11"/>
      <c r="CL142" s="11"/>
      <c r="CM142" s="11"/>
      <c r="CN142" s="16"/>
      <c r="CO142" s="11"/>
      <c r="CP142" s="11"/>
      <c r="CQ142" s="11"/>
      <c r="CR142" s="11"/>
      <c r="CS142" s="11"/>
      <c r="CT142" s="16"/>
      <c r="CU142" s="18"/>
      <c r="CV142" s="18"/>
      <c r="CW142" s="34"/>
      <c r="CX142" s="34"/>
    </row>
    <row r="143" spans="1:102" ht="18.75">
      <c r="A143" s="54" t="s">
        <v>172</v>
      </c>
      <c r="B143" s="25" t="s">
        <v>171</v>
      </c>
      <c r="C143" s="25" t="s">
        <v>22</v>
      </c>
      <c r="D143" s="25" t="s">
        <v>173</v>
      </c>
      <c r="E143" s="25"/>
      <c r="F143" s="26"/>
      <c r="G143" s="21">
        <f>SUM(G148:G148)</f>
        <v>3000</v>
      </c>
      <c r="H143" s="21">
        <f t="shared" ref="H143:N143" si="472">SUM(H148:H148)</f>
        <v>0</v>
      </c>
      <c r="I143" s="11">
        <f t="shared" si="472"/>
        <v>0</v>
      </c>
      <c r="J143" s="11">
        <f t="shared" si="472"/>
        <v>0</v>
      </c>
      <c r="K143" s="11">
        <f t="shared" si="472"/>
        <v>0</v>
      </c>
      <c r="L143" s="11">
        <f t="shared" si="472"/>
        <v>0</v>
      </c>
      <c r="M143" s="21">
        <f t="shared" si="472"/>
        <v>3000</v>
      </c>
      <c r="N143" s="21">
        <f t="shared" si="472"/>
        <v>0</v>
      </c>
      <c r="O143" s="11">
        <f t="shared" ref="O143:T143" si="473">SUM(O148:O148)</f>
        <v>0</v>
      </c>
      <c r="P143" s="11">
        <f t="shared" si="473"/>
        <v>0</v>
      </c>
      <c r="Q143" s="11">
        <f t="shared" si="473"/>
        <v>0</v>
      </c>
      <c r="R143" s="11">
        <f t="shared" si="473"/>
        <v>0</v>
      </c>
      <c r="S143" s="21">
        <f t="shared" si="473"/>
        <v>3000</v>
      </c>
      <c r="T143" s="21">
        <f t="shared" si="473"/>
        <v>0</v>
      </c>
      <c r="U143" s="11">
        <f t="shared" ref="U143:Z143" si="474">SUM(U148:U148)</f>
        <v>0</v>
      </c>
      <c r="V143" s="11">
        <f t="shared" si="474"/>
        <v>0</v>
      </c>
      <c r="W143" s="11">
        <f t="shared" si="474"/>
        <v>0</v>
      </c>
      <c r="X143" s="11">
        <f t="shared" si="474"/>
        <v>0</v>
      </c>
      <c r="Y143" s="21">
        <f t="shared" si="474"/>
        <v>3000</v>
      </c>
      <c r="Z143" s="21">
        <f t="shared" si="474"/>
        <v>0</v>
      </c>
      <c r="AA143" s="11">
        <f t="shared" ref="AA143:AF143" si="475">SUM(AA148:AA148)</f>
        <v>0</v>
      </c>
      <c r="AB143" s="11">
        <f t="shared" si="475"/>
        <v>0</v>
      </c>
      <c r="AC143" s="11">
        <f t="shared" si="475"/>
        <v>0</v>
      </c>
      <c r="AD143" s="11">
        <f t="shared" si="475"/>
        <v>0</v>
      </c>
      <c r="AE143" s="21">
        <f t="shared" si="475"/>
        <v>3000</v>
      </c>
      <c r="AF143" s="21">
        <f t="shared" si="475"/>
        <v>0</v>
      </c>
      <c r="AG143" s="11">
        <f t="shared" ref="AG143:AL143" si="476">SUM(AG148:AG148)</f>
        <v>0</v>
      </c>
      <c r="AH143" s="11">
        <f t="shared" si="476"/>
        <v>0</v>
      </c>
      <c r="AI143" s="11">
        <f t="shared" si="476"/>
        <v>0</v>
      </c>
      <c r="AJ143" s="11">
        <f t="shared" si="476"/>
        <v>0</v>
      </c>
      <c r="AK143" s="21">
        <f t="shared" si="476"/>
        <v>3000</v>
      </c>
      <c r="AL143" s="21">
        <f t="shared" si="476"/>
        <v>0</v>
      </c>
      <c r="AM143" s="11">
        <f t="shared" ref="AM143:AR143" si="477">SUM(AM148:AM148)</f>
        <v>0</v>
      </c>
      <c r="AN143" s="11">
        <f t="shared" si="477"/>
        <v>0</v>
      </c>
      <c r="AO143" s="11">
        <f t="shared" si="477"/>
        <v>0</v>
      </c>
      <c r="AP143" s="11">
        <f t="shared" si="477"/>
        <v>0</v>
      </c>
      <c r="AQ143" s="21">
        <f t="shared" si="477"/>
        <v>3000</v>
      </c>
      <c r="AR143" s="21">
        <f t="shared" si="477"/>
        <v>0</v>
      </c>
      <c r="AS143" s="11">
        <f t="shared" ref="AS143:AX143" si="478">SUM(AS148:AS148)</f>
        <v>0</v>
      </c>
      <c r="AT143" s="11">
        <f t="shared" si="478"/>
        <v>0</v>
      </c>
      <c r="AU143" s="11">
        <f t="shared" si="478"/>
        <v>0</v>
      </c>
      <c r="AV143" s="11">
        <f t="shared" si="478"/>
        <v>0</v>
      </c>
      <c r="AW143" s="21">
        <f t="shared" si="478"/>
        <v>3000</v>
      </c>
      <c r="AX143" s="21">
        <f t="shared" si="478"/>
        <v>0</v>
      </c>
      <c r="AY143" s="30">
        <f t="shared" ref="AY143:BD143" si="479">SUM(AY148:AY148)</f>
        <v>-20</v>
      </c>
      <c r="AZ143" s="11">
        <f t="shared" si="479"/>
        <v>0</v>
      </c>
      <c r="BA143" s="11">
        <f t="shared" si="479"/>
        <v>0</v>
      </c>
      <c r="BB143" s="11">
        <f t="shared" si="479"/>
        <v>0</v>
      </c>
      <c r="BC143" s="21">
        <f t="shared" si="479"/>
        <v>2980</v>
      </c>
      <c r="BD143" s="21">
        <f t="shared" si="479"/>
        <v>0</v>
      </c>
      <c r="BE143" s="30">
        <f t="shared" ref="BE143:BJ143" si="480">SUM(BE148:BE148)</f>
        <v>0</v>
      </c>
      <c r="BF143" s="11">
        <f t="shared" si="480"/>
        <v>0</v>
      </c>
      <c r="BG143" s="11">
        <f t="shared" si="480"/>
        <v>0</v>
      </c>
      <c r="BH143" s="11">
        <f t="shared" si="480"/>
        <v>0</v>
      </c>
      <c r="BI143" s="21">
        <f t="shared" si="480"/>
        <v>2980</v>
      </c>
      <c r="BJ143" s="21">
        <f t="shared" si="480"/>
        <v>0</v>
      </c>
      <c r="BK143" s="30">
        <f t="shared" ref="BK143:BP143" si="481">SUM(BK148:BK148)</f>
        <v>-282</v>
      </c>
      <c r="BL143" s="11">
        <f t="shared" si="481"/>
        <v>0</v>
      </c>
      <c r="BM143" s="11">
        <f t="shared" si="481"/>
        <v>0</v>
      </c>
      <c r="BN143" s="11">
        <f t="shared" si="481"/>
        <v>0</v>
      </c>
      <c r="BO143" s="21">
        <f t="shared" si="481"/>
        <v>2698</v>
      </c>
      <c r="BP143" s="21">
        <f t="shared" si="481"/>
        <v>0</v>
      </c>
      <c r="BQ143" s="30">
        <f t="shared" ref="BQ143:BV143" si="482">SUM(BQ148:BQ148)</f>
        <v>0</v>
      </c>
      <c r="BR143" s="11">
        <f t="shared" si="482"/>
        <v>0</v>
      </c>
      <c r="BS143" s="11">
        <f t="shared" si="482"/>
        <v>0</v>
      </c>
      <c r="BT143" s="11">
        <f t="shared" si="482"/>
        <v>0</v>
      </c>
      <c r="BU143" s="21">
        <f t="shared" si="482"/>
        <v>2698</v>
      </c>
      <c r="BV143" s="21">
        <f t="shared" si="482"/>
        <v>0</v>
      </c>
      <c r="BW143" s="30">
        <f t="shared" ref="BW143:CB143" si="483">SUM(BW148:BW148)</f>
        <v>0</v>
      </c>
      <c r="BX143" s="11">
        <f t="shared" si="483"/>
        <v>0</v>
      </c>
      <c r="BY143" s="11">
        <f t="shared" si="483"/>
        <v>0</v>
      </c>
      <c r="BZ143" s="11">
        <f t="shared" si="483"/>
        <v>0</v>
      </c>
      <c r="CA143" s="21">
        <f t="shared" si="483"/>
        <v>2698</v>
      </c>
      <c r="CB143" s="21">
        <f t="shared" si="483"/>
        <v>0</v>
      </c>
      <c r="CC143" s="30">
        <f t="shared" ref="CC143:CH143" si="484">SUM(CC148:CC148)</f>
        <v>0</v>
      </c>
      <c r="CD143" s="11">
        <f t="shared" si="484"/>
        <v>0</v>
      </c>
      <c r="CE143" s="11">
        <f t="shared" si="484"/>
        <v>0</v>
      </c>
      <c r="CF143" s="11">
        <f t="shared" si="484"/>
        <v>0</v>
      </c>
      <c r="CG143" s="21">
        <f t="shared" si="484"/>
        <v>2698</v>
      </c>
      <c r="CH143" s="21">
        <f t="shared" si="484"/>
        <v>0</v>
      </c>
      <c r="CI143" s="30">
        <f t="shared" ref="CI143:CN143" si="485">SUM(CI148:CI148)</f>
        <v>0</v>
      </c>
      <c r="CJ143" s="11">
        <f t="shared" si="485"/>
        <v>0</v>
      </c>
      <c r="CK143" s="11">
        <f t="shared" si="485"/>
        <v>0</v>
      </c>
      <c r="CL143" s="11">
        <f t="shared" si="485"/>
        <v>0</v>
      </c>
      <c r="CM143" s="21">
        <f t="shared" si="485"/>
        <v>2698</v>
      </c>
      <c r="CN143" s="21">
        <f t="shared" si="485"/>
        <v>0</v>
      </c>
      <c r="CO143" s="30">
        <f t="shared" ref="CO143:CS143" si="486">SUM(CO148:CO148)</f>
        <v>0</v>
      </c>
      <c r="CP143" s="11">
        <f t="shared" si="486"/>
        <v>0</v>
      </c>
      <c r="CQ143" s="11">
        <f t="shared" si="486"/>
        <v>0</v>
      </c>
      <c r="CR143" s="11">
        <f t="shared" si="486"/>
        <v>0</v>
      </c>
      <c r="CS143" s="21">
        <f t="shared" si="486"/>
        <v>2698</v>
      </c>
      <c r="CT143" s="21">
        <f t="shared" ref="CT143:CV143" si="487">SUM(CT148:CT148)</f>
        <v>0</v>
      </c>
      <c r="CU143" s="83">
        <f t="shared" si="487"/>
        <v>0</v>
      </c>
      <c r="CV143" s="83">
        <f t="shared" si="487"/>
        <v>0</v>
      </c>
      <c r="CW143" s="34">
        <f t="shared" si="301"/>
        <v>0</v>
      </c>
      <c r="CX143" s="34"/>
    </row>
    <row r="144" spans="1:102">
      <c r="A144" s="55" t="s">
        <v>66</v>
      </c>
      <c r="B144" s="22" t="s">
        <v>171</v>
      </c>
      <c r="C144" s="22" t="s">
        <v>22</v>
      </c>
      <c r="D144" s="22" t="s">
        <v>173</v>
      </c>
      <c r="E144" s="22" t="s">
        <v>67</v>
      </c>
      <c r="F144" s="23"/>
      <c r="G144" s="18">
        <f>G148</f>
        <v>3000</v>
      </c>
      <c r="H144" s="18">
        <f t="shared" ref="H144:N144" si="488">H148</f>
        <v>0</v>
      </c>
      <c r="I144" s="11">
        <f t="shared" si="488"/>
        <v>0</v>
      </c>
      <c r="J144" s="11">
        <f t="shared" si="488"/>
        <v>0</v>
      </c>
      <c r="K144" s="11">
        <f t="shared" si="488"/>
        <v>0</v>
      </c>
      <c r="L144" s="11">
        <f t="shared" si="488"/>
        <v>0</v>
      </c>
      <c r="M144" s="18">
        <f t="shared" si="488"/>
        <v>3000</v>
      </c>
      <c r="N144" s="18">
        <f t="shared" si="488"/>
        <v>0</v>
      </c>
      <c r="O144" s="11">
        <f t="shared" ref="O144:T144" si="489">O148</f>
        <v>0</v>
      </c>
      <c r="P144" s="11">
        <f t="shared" si="489"/>
        <v>0</v>
      </c>
      <c r="Q144" s="11">
        <f t="shared" si="489"/>
        <v>0</v>
      </c>
      <c r="R144" s="11">
        <f t="shared" si="489"/>
        <v>0</v>
      </c>
      <c r="S144" s="18">
        <f t="shared" si="489"/>
        <v>3000</v>
      </c>
      <c r="T144" s="18">
        <f t="shared" si="489"/>
        <v>0</v>
      </c>
      <c r="U144" s="11">
        <f t="shared" ref="U144:Z144" si="490">U148</f>
        <v>0</v>
      </c>
      <c r="V144" s="11">
        <f t="shared" si="490"/>
        <v>0</v>
      </c>
      <c r="W144" s="11">
        <f t="shared" si="490"/>
        <v>0</v>
      </c>
      <c r="X144" s="11">
        <f t="shared" si="490"/>
        <v>0</v>
      </c>
      <c r="Y144" s="18">
        <f t="shared" si="490"/>
        <v>3000</v>
      </c>
      <c r="Z144" s="18">
        <f t="shared" si="490"/>
        <v>0</v>
      </c>
      <c r="AA144" s="11">
        <f t="shared" ref="AA144:AF144" si="491">AA148</f>
        <v>0</v>
      </c>
      <c r="AB144" s="11">
        <f t="shared" si="491"/>
        <v>0</v>
      </c>
      <c r="AC144" s="11">
        <f t="shared" si="491"/>
        <v>0</v>
      </c>
      <c r="AD144" s="11">
        <f t="shared" si="491"/>
        <v>0</v>
      </c>
      <c r="AE144" s="18">
        <f t="shared" si="491"/>
        <v>3000</v>
      </c>
      <c r="AF144" s="18">
        <f t="shared" si="491"/>
        <v>0</v>
      </c>
      <c r="AG144" s="11">
        <f t="shared" ref="AG144:AL144" si="492">AG148</f>
        <v>0</v>
      </c>
      <c r="AH144" s="11">
        <f t="shared" si="492"/>
        <v>0</v>
      </c>
      <c r="AI144" s="11">
        <f t="shared" si="492"/>
        <v>0</v>
      </c>
      <c r="AJ144" s="11">
        <f t="shared" si="492"/>
        <v>0</v>
      </c>
      <c r="AK144" s="18">
        <f t="shared" si="492"/>
        <v>3000</v>
      </c>
      <c r="AL144" s="18">
        <f t="shared" si="492"/>
        <v>0</v>
      </c>
      <c r="AM144" s="11">
        <f t="shared" ref="AM144:AR144" si="493">AM148</f>
        <v>0</v>
      </c>
      <c r="AN144" s="11">
        <f t="shared" si="493"/>
        <v>0</v>
      </c>
      <c r="AO144" s="11">
        <f t="shared" si="493"/>
        <v>0</v>
      </c>
      <c r="AP144" s="11">
        <f t="shared" si="493"/>
        <v>0</v>
      </c>
      <c r="AQ144" s="18">
        <f t="shared" si="493"/>
        <v>3000</v>
      </c>
      <c r="AR144" s="18">
        <f t="shared" si="493"/>
        <v>0</v>
      </c>
      <c r="AS144" s="11">
        <f t="shared" ref="AS144:AX144" si="494">AS148</f>
        <v>0</v>
      </c>
      <c r="AT144" s="11">
        <f t="shared" si="494"/>
        <v>0</v>
      </c>
      <c r="AU144" s="11">
        <f t="shared" si="494"/>
        <v>0</v>
      </c>
      <c r="AV144" s="11">
        <f t="shared" si="494"/>
        <v>0</v>
      </c>
      <c r="AW144" s="18">
        <f t="shared" si="494"/>
        <v>3000</v>
      </c>
      <c r="AX144" s="18">
        <f t="shared" si="494"/>
        <v>0</v>
      </c>
      <c r="AY144" s="11">
        <f t="shared" ref="AY144:BD144" si="495">AY148</f>
        <v>-20</v>
      </c>
      <c r="AZ144" s="11">
        <f t="shared" si="495"/>
        <v>0</v>
      </c>
      <c r="BA144" s="11">
        <f t="shared" si="495"/>
        <v>0</v>
      </c>
      <c r="BB144" s="11">
        <f t="shared" si="495"/>
        <v>0</v>
      </c>
      <c r="BC144" s="18">
        <f t="shared" si="495"/>
        <v>2980</v>
      </c>
      <c r="BD144" s="18">
        <f t="shared" si="495"/>
        <v>0</v>
      </c>
      <c r="BE144" s="11">
        <f t="shared" ref="BE144:BJ144" si="496">BE148</f>
        <v>0</v>
      </c>
      <c r="BF144" s="11">
        <f t="shared" si="496"/>
        <v>0</v>
      </c>
      <c r="BG144" s="11">
        <f t="shared" si="496"/>
        <v>0</v>
      </c>
      <c r="BH144" s="11">
        <f t="shared" si="496"/>
        <v>0</v>
      </c>
      <c r="BI144" s="18">
        <f t="shared" si="496"/>
        <v>2980</v>
      </c>
      <c r="BJ144" s="18">
        <f t="shared" si="496"/>
        <v>0</v>
      </c>
      <c r="BK144" s="11">
        <f t="shared" ref="BK144:BP144" si="497">BK148</f>
        <v>-282</v>
      </c>
      <c r="BL144" s="11">
        <f t="shared" si="497"/>
        <v>0</v>
      </c>
      <c r="BM144" s="11">
        <f t="shared" si="497"/>
        <v>0</v>
      </c>
      <c r="BN144" s="11">
        <f t="shared" si="497"/>
        <v>0</v>
      </c>
      <c r="BO144" s="18">
        <f t="shared" si="497"/>
        <v>2698</v>
      </c>
      <c r="BP144" s="18">
        <f t="shared" si="497"/>
        <v>0</v>
      </c>
      <c r="BQ144" s="11">
        <f t="shared" ref="BQ144:BV144" si="498">BQ148</f>
        <v>0</v>
      </c>
      <c r="BR144" s="11">
        <f t="shared" si="498"/>
        <v>0</v>
      </c>
      <c r="BS144" s="11">
        <f t="shared" si="498"/>
        <v>0</v>
      </c>
      <c r="BT144" s="11">
        <f t="shared" si="498"/>
        <v>0</v>
      </c>
      <c r="BU144" s="18">
        <f t="shared" si="498"/>
        <v>2698</v>
      </c>
      <c r="BV144" s="18">
        <f t="shared" si="498"/>
        <v>0</v>
      </c>
      <c r="BW144" s="11">
        <f t="shared" ref="BW144:CB144" si="499">BW148</f>
        <v>0</v>
      </c>
      <c r="BX144" s="11">
        <f t="shared" si="499"/>
        <v>0</v>
      </c>
      <c r="BY144" s="11">
        <f t="shared" si="499"/>
        <v>0</v>
      </c>
      <c r="BZ144" s="11">
        <f t="shared" si="499"/>
        <v>0</v>
      </c>
      <c r="CA144" s="18">
        <f t="shared" si="499"/>
        <v>2698</v>
      </c>
      <c r="CB144" s="18">
        <f t="shared" si="499"/>
        <v>0</v>
      </c>
      <c r="CC144" s="11">
        <f t="shared" ref="CC144:CH144" si="500">CC148</f>
        <v>0</v>
      </c>
      <c r="CD144" s="11">
        <f t="shared" si="500"/>
        <v>0</v>
      </c>
      <c r="CE144" s="11">
        <f t="shared" si="500"/>
        <v>0</v>
      </c>
      <c r="CF144" s="11">
        <f t="shared" si="500"/>
        <v>0</v>
      </c>
      <c r="CG144" s="18">
        <f t="shared" si="500"/>
        <v>2698</v>
      </c>
      <c r="CH144" s="18">
        <f t="shared" si="500"/>
        <v>0</v>
      </c>
      <c r="CI144" s="11">
        <f t="shared" ref="CI144:CN144" si="501">CI148</f>
        <v>0</v>
      </c>
      <c r="CJ144" s="11">
        <f t="shared" si="501"/>
        <v>0</v>
      </c>
      <c r="CK144" s="11">
        <f t="shared" si="501"/>
        <v>0</v>
      </c>
      <c r="CL144" s="11">
        <f t="shared" si="501"/>
        <v>0</v>
      </c>
      <c r="CM144" s="18">
        <f t="shared" si="501"/>
        <v>2698</v>
      </c>
      <c r="CN144" s="18">
        <f t="shared" si="501"/>
        <v>0</v>
      </c>
      <c r="CO144" s="11">
        <f t="shared" ref="CO144:CS144" si="502">CO148</f>
        <v>0</v>
      </c>
      <c r="CP144" s="11">
        <f t="shared" si="502"/>
        <v>0</v>
      </c>
      <c r="CQ144" s="11">
        <f t="shared" si="502"/>
        <v>0</v>
      </c>
      <c r="CR144" s="11">
        <f t="shared" si="502"/>
        <v>0</v>
      </c>
      <c r="CS144" s="18">
        <f t="shared" si="502"/>
        <v>2698</v>
      </c>
      <c r="CT144" s="18">
        <f t="shared" ref="CT144:CV144" si="503">CT148</f>
        <v>0</v>
      </c>
      <c r="CU144" s="18">
        <f t="shared" si="503"/>
        <v>0</v>
      </c>
      <c r="CV144" s="18">
        <f t="shared" si="503"/>
        <v>0</v>
      </c>
      <c r="CW144" s="34">
        <f t="shared" si="301"/>
        <v>0</v>
      </c>
      <c r="CX144" s="34"/>
    </row>
    <row r="145" spans="1:102">
      <c r="A145" s="55" t="s">
        <v>172</v>
      </c>
      <c r="B145" s="22" t="s">
        <v>171</v>
      </c>
      <c r="C145" s="22" t="s">
        <v>22</v>
      </c>
      <c r="D145" s="22" t="s">
        <v>173</v>
      </c>
      <c r="E145" s="22" t="s">
        <v>444</v>
      </c>
      <c r="F145" s="23"/>
      <c r="G145" s="18">
        <f>G148</f>
        <v>3000</v>
      </c>
      <c r="H145" s="18">
        <f t="shared" ref="H145:N145" si="504">H148</f>
        <v>0</v>
      </c>
      <c r="I145" s="11">
        <f t="shared" si="504"/>
        <v>0</v>
      </c>
      <c r="J145" s="11">
        <f t="shared" si="504"/>
        <v>0</v>
      </c>
      <c r="K145" s="11">
        <f t="shared" si="504"/>
        <v>0</v>
      </c>
      <c r="L145" s="11">
        <f t="shared" si="504"/>
        <v>0</v>
      </c>
      <c r="M145" s="18">
        <f t="shared" si="504"/>
        <v>3000</v>
      </c>
      <c r="N145" s="18">
        <f t="shared" si="504"/>
        <v>0</v>
      </c>
      <c r="O145" s="11">
        <f t="shared" ref="O145:T145" si="505">O148</f>
        <v>0</v>
      </c>
      <c r="P145" s="11">
        <f t="shared" si="505"/>
        <v>0</v>
      </c>
      <c r="Q145" s="11">
        <f t="shared" si="505"/>
        <v>0</v>
      </c>
      <c r="R145" s="11">
        <f t="shared" si="505"/>
        <v>0</v>
      </c>
      <c r="S145" s="18">
        <f t="shared" si="505"/>
        <v>3000</v>
      </c>
      <c r="T145" s="18">
        <f t="shared" si="505"/>
        <v>0</v>
      </c>
      <c r="U145" s="11">
        <f t="shared" ref="U145:Z145" si="506">U148</f>
        <v>0</v>
      </c>
      <c r="V145" s="11">
        <f t="shared" si="506"/>
        <v>0</v>
      </c>
      <c r="W145" s="11">
        <f t="shared" si="506"/>
        <v>0</v>
      </c>
      <c r="X145" s="11">
        <f t="shared" si="506"/>
        <v>0</v>
      </c>
      <c r="Y145" s="18">
        <f t="shared" si="506"/>
        <v>3000</v>
      </c>
      <c r="Z145" s="18">
        <f t="shared" si="506"/>
        <v>0</v>
      </c>
      <c r="AA145" s="11">
        <f t="shared" ref="AA145:AF145" si="507">AA148</f>
        <v>0</v>
      </c>
      <c r="AB145" s="11">
        <f t="shared" si="507"/>
        <v>0</v>
      </c>
      <c r="AC145" s="11">
        <f t="shared" si="507"/>
        <v>0</v>
      </c>
      <c r="AD145" s="11">
        <f t="shared" si="507"/>
        <v>0</v>
      </c>
      <c r="AE145" s="18">
        <f t="shared" si="507"/>
        <v>3000</v>
      </c>
      <c r="AF145" s="18">
        <f t="shared" si="507"/>
        <v>0</v>
      </c>
      <c r="AG145" s="11">
        <f t="shared" ref="AG145:AL145" si="508">AG148</f>
        <v>0</v>
      </c>
      <c r="AH145" s="11">
        <f t="shared" si="508"/>
        <v>0</v>
      </c>
      <c r="AI145" s="11">
        <f t="shared" si="508"/>
        <v>0</v>
      </c>
      <c r="AJ145" s="11">
        <f t="shared" si="508"/>
        <v>0</v>
      </c>
      <c r="AK145" s="18">
        <f t="shared" si="508"/>
        <v>3000</v>
      </c>
      <c r="AL145" s="18">
        <f t="shared" si="508"/>
        <v>0</v>
      </c>
      <c r="AM145" s="11">
        <f t="shared" ref="AM145:AR145" si="509">AM148</f>
        <v>0</v>
      </c>
      <c r="AN145" s="11">
        <f t="shared" si="509"/>
        <v>0</v>
      </c>
      <c r="AO145" s="11">
        <f t="shared" si="509"/>
        <v>0</v>
      </c>
      <c r="AP145" s="11">
        <f t="shared" si="509"/>
        <v>0</v>
      </c>
      <c r="AQ145" s="18">
        <f t="shared" si="509"/>
        <v>3000</v>
      </c>
      <c r="AR145" s="18">
        <f t="shared" si="509"/>
        <v>0</v>
      </c>
      <c r="AS145" s="11">
        <f t="shared" ref="AS145:AX145" si="510">AS148</f>
        <v>0</v>
      </c>
      <c r="AT145" s="11">
        <f t="shared" si="510"/>
        <v>0</v>
      </c>
      <c r="AU145" s="11">
        <f t="shared" si="510"/>
        <v>0</v>
      </c>
      <c r="AV145" s="11">
        <f t="shared" si="510"/>
        <v>0</v>
      </c>
      <c r="AW145" s="18">
        <f t="shared" si="510"/>
        <v>3000</v>
      </c>
      <c r="AX145" s="18">
        <f t="shared" si="510"/>
        <v>0</v>
      </c>
      <c r="AY145" s="11">
        <f t="shared" ref="AY145:BD145" si="511">AY148</f>
        <v>-20</v>
      </c>
      <c r="AZ145" s="11">
        <f t="shared" si="511"/>
        <v>0</v>
      </c>
      <c r="BA145" s="11">
        <f t="shared" si="511"/>
        <v>0</v>
      </c>
      <c r="BB145" s="11">
        <f t="shared" si="511"/>
        <v>0</v>
      </c>
      <c r="BC145" s="18">
        <f t="shared" si="511"/>
        <v>2980</v>
      </c>
      <c r="BD145" s="18">
        <f t="shared" si="511"/>
        <v>0</v>
      </c>
      <c r="BE145" s="11">
        <f t="shared" ref="BE145:BJ145" si="512">BE148</f>
        <v>0</v>
      </c>
      <c r="BF145" s="11">
        <f t="shared" si="512"/>
        <v>0</v>
      </c>
      <c r="BG145" s="11">
        <f t="shared" si="512"/>
        <v>0</v>
      </c>
      <c r="BH145" s="11">
        <f t="shared" si="512"/>
        <v>0</v>
      </c>
      <c r="BI145" s="18">
        <f t="shared" si="512"/>
        <v>2980</v>
      </c>
      <c r="BJ145" s="18">
        <f t="shared" si="512"/>
        <v>0</v>
      </c>
      <c r="BK145" s="11">
        <f t="shared" ref="BK145:BP145" si="513">BK148</f>
        <v>-282</v>
      </c>
      <c r="BL145" s="11">
        <f t="shared" si="513"/>
        <v>0</v>
      </c>
      <c r="BM145" s="11">
        <f t="shared" si="513"/>
        <v>0</v>
      </c>
      <c r="BN145" s="11">
        <f t="shared" si="513"/>
        <v>0</v>
      </c>
      <c r="BO145" s="18">
        <f t="shared" si="513"/>
        <v>2698</v>
      </c>
      <c r="BP145" s="18">
        <f t="shared" si="513"/>
        <v>0</v>
      </c>
      <c r="BQ145" s="11">
        <f t="shared" ref="BQ145:BV145" si="514">BQ148</f>
        <v>0</v>
      </c>
      <c r="BR145" s="11">
        <f t="shared" si="514"/>
        <v>0</v>
      </c>
      <c r="BS145" s="11">
        <f t="shared" si="514"/>
        <v>0</v>
      </c>
      <c r="BT145" s="11">
        <f t="shared" si="514"/>
        <v>0</v>
      </c>
      <c r="BU145" s="18">
        <f t="shared" si="514"/>
        <v>2698</v>
      </c>
      <c r="BV145" s="18">
        <f t="shared" si="514"/>
        <v>0</v>
      </c>
      <c r="BW145" s="11">
        <f t="shared" ref="BW145:CB145" si="515">BW148</f>
        <v>0</v>
      </c>
      <c r="BX145" s="11">
        <f t="shared" si="515"/>
        <v>0</v>
      </c>
      <c r="BY145" s="11">
        <f t="shared" si="515"/>
        <v>0</v>
      </c>
      <c r="BZ145" s="11">
        <f t="shared" si="515"/>
        <v>0</v>
      </c>
      <c r="CA145" s="18">
        <f t="shared" si="515"/>
        <v>2698</v>
      </c>
      <c r="CB145" s="18">
        <f t="shared" si="515"/>
        <v>0</v>
      </c>
      <c r="CC145" s="11">
        <f t="shared" ref="CC145:CH145" si="516">CC148</f>
        <v>0</v>
      </c>
      <c r="CD145" s="11">
        <f t="shared" si="516"/>
        <v>0</v>
      </c>
      <c r="CE145" s="11">
        <f t="shared" si="516"/>
        <v>0</v>
      </c>
      <c r="CF145" s="11">
        <f t="shared" si="516"/>
        <v>0</v>
      </c>
      <c r="CG145" s="18">
        <f t="shared" si="516"/>
        <v>2698</v>
      </c>
      <c r="CH145" s="18">
        <f t="shared" si="516"/>
        <v>0</v>
      </c>
      <c r="CI145" s="11">
        <f t="shared" ref="CI145:CN145" si="517">CI148</f>
        <v>0</v>
      </c>
      <c r="CJ145" s="11">
        <f t="shared" si="517"/>
        <v>0</v>
      </c>
      <c r="CK145" s="11">
        <f t="shared" si="517"/>
        <v>0</v>
      </c>
      <c r="CL145" s="11">
        <f t="shared" si="517"/>
        <v>0</v>
      </c>
      <c r="CM145" s="18">
        <f t="shared" si="517"/>
        <v>2698</v>
      </c>
      <c r="CN145" s="18">
        <f t="shared" si="517"/>
        <v>0</v>
      </c>
      <c r="CO145" s="11">
        <f t="shared" ref="CO145:CS145" si="518">CO148</f>
        <v>0</v>
      </c>
      <c r="CP145" s="11">
        <f t="shared" si="518"/>
        <v>0</v>
      </c>
      <c r="CQ145" s="11">
        <f t="shared" si="518"/>
        <v>0</v>
      </c>
      <c r="CR145" s="11">
        <f t="shared" si="518"/>
        <v>0</v>
      </c>
      <c r="CS145" s="18">
        <f t="shared" si="518"/>
        <v>2698</v>
      </c>
      <c r="CT145" s="18">
        <f t="shared" ref="CT145:CV145" si="519">CT148</f>
        <v>0</v>
      </c>
      <c r="CU145" s="18">
        <f t="shared" si="519"/>
        <v>0</v>
      </c>
      <c r="CV145" s="18">
        <f t="shared" si="519"/>
        <v>0</v>
      </c>
      <c r="CW145" s="34">
        <f t="shared" si="301"/>
        <v>0</v>
      </c>
      <c r="CX145" s="34"/>
    </row>
    <row r="146" spans="1:102" ht="20.25" customHeight="1">
      <c r="A146" s="55" t="s">
        <v>757</v>
      </c>
      <c r="B146" s="22" t="s">
        <v>171</v>
      </c>
      <c r="C146" s="22" t="s">
        <v>22</v>
      </c>
      <c r="D146" s="22" t="s">
        <v>173</v>
      </c>
      <c r="E146" s="22" t="s">
        <v>445</v>
      </c>
      <c r="F146" s="23"/>
      <c r="G146" s="18">
        <f>G148</f>
        <v>3000</v>
      </c>
      <c r="H146" s="18">
        <f t="shared" ref="H146:N146" si="520">H148</f>
        <v>0</v>
      </c>
      <c r="I146" s="11">
        <f t="shared" si="520"/>
        <v>0</v>
      </c>
      <c r="J146" s="11">
        <f t="shared" si="520"/>
        <v>0</v>
      </c>
      <c r="K146" s="11">
        <f t="shared" si="520"/>
        <v>0</v>
      </c>
      <c r="L146" s="11">
        <f t="shared" si="520"/>
        <v>0</v>
      </c>
      <c r="M146" s="18">
        <f t="shared" si="520"/>
        <v>3000</v>
      </c>
      <c r="N146" s="18">
        <f t="shared" si="520"/>
        <v>0</v>
      </c>
      <c r="O146" s="11">
        <f t="shared" ref="O146:T146" si="521">O148</f>
        <v>0</v>
      </c>
      <c r="P146" s="11">
        <f t="shared" si="521"/>
        <v>0</v>
      </c>
      <c r="Q146" s="11">
        <f t="shared" si="521"/>
        <v>0</v>
      </c>
      <c r="R146" s="11">
        <f t="shared" si="521"/>
        <v>0</v>
      </c>
      <c r="S146" s="18">
        <f t="shared" si="521"/>
        <v>3000</v>
      </c>
      <c r="T146" s="18">
        <f t="shared" si="521"/>
        <v>0</v>
      </c>
      <c r="U146" s="11">
        <f t="shared" ref="U146:Z146" si="522">U148</f>
        <v>0</v>
      </c>
      <c r="V146" s="11">
        <f t="shared" si="522"/>
        <v>0</v>
      </c>
      <c r="W146" s="11">
        <f t="shared" si="522"/>
        <v>0</v>
      </c>
      <c r="X146" s="11">
        <f t="shared" si="522"/>
        <v>0</v>
      </c>
      <c r="Y146" s="18">
        <f t="shared" si="522"/>
        <v>3000</v>
      </c>
      <c r="Z146" s="18">
        <f t="shared" si="522"/>
        <v>0</v>
      </c>
      <c r="AA146" s="11">
        <f t="shared" ref="AA146:AF146" si="523">AA148</f>
        <v>0</v>
      </c>
      <c r="AB146" s="11">
        <f t="shared" si="523"/>
        <v>0</v>
      </c>
      <c r="AC146" s="11">
        <f t="shared" si="523"/>
        <v>0</v>
      </c>
      <c r="AD146" s="11">
        <f t="shared" si="523"/>
        <v>0</v>
      </c>
      <c r="AE146" s="18">
        <f t="shared" si="523"/>
        <v>3000</v>
      </c>
      <c r="AF146" s="18">
        <f t="shared" si="523"/>
        <v>0</v>
      </c>
      <c r="AG146" s="11">
        <f t="shared" ref="AG146:AL146" si="524">AG148</f>
        <v>0</v>
      </c>
      <c r="AH146" s="11">
        <f t="shared" si="524"/>
        <v>0</v>
      </c>
      <c r="AI146" s="11">
        <f t="shared" si="524"/>
        <v>0</v>
      </c>
      <c r="AJ146" s="11">
        <f t="shared" si="524"/>
        <v>0</v>
      </c>
      <c r="AK146" s="18">
        <f t="shared" si="524"/>
        <v>3000</v>
      </c>
      <c r="AL146" s="18">
        <f t="shared" si="524"/>
        <v>0</v>
      </c>
      <c r="AM146" s="11">
        <f t="shared" ref="AM146:AR146" si="525">AM148</f>
        <v>0</v>
      </c>
      <c r="AN146" s="11">
        <f t="shared" si="525"/>
        <v>0</v>
      </c>
      <c r="AO146" s="11">
        <f t="shared" si="525"/>
        <v>0</v>
      </c>
      <c r="AP146" s="11">
        <f t="shared" si="525"/>
        <v>0</v>
      </c>
      <c r="AQ146" s="18">
        <f t="shared" si="525"/>
        <v>3000</v>
      </c>
      <c r="AR146" s="18">
        <f t="shared" si="525"/>
        <v>0</v>
      </c>
      <c r="AS146" s="11">
        <f t="shared" ref="AS146:AX146" si="526">AS148</f>
        <v>0</v>
      </c>
      <c r="AT146" s="11">
        <f t="shared" si="526"/>
        <v>0</v>
      </c>
      <c r="AU146" s="11">
        <f t="shared" si="526"/>
        <v>0</v>
      </c>
      <c r="AV146" s="11">
        <f t="shared" si="526"/>
        <v>0</v>
      </c>
      <c r="AW146" s="18">
        <f t="shared" si="526"/>
        <v>3000</v>
      </c>
      <c r="AX146" s="18">
        <f t="shared" si="526"/>
        <v>0</v>
      </c>
      <c r="AY146" s="11">
        <f t="shared" ref="AY146:BD146" si="527">AY148</f>
        <v>-20</v>
      </c>
      <c r="AZ146" s="11">
        <f t="shared" si="527"/>
        <v>0</v>
      </c>
      <c r="BA146" s="11">
        <f t="shared" si="527"/>
        <v>0</v>
      </c>
      <c r="BB146" s="11">
        <f t="shared" si="527"/>
        <v>0</v>
      </c>
      <c r="BC146" s="18">
        <f t="shared" si="527"/>
        <v>2980</v>
      </c>
      <c r="BD146" s="18">
        <f t="shared" si="527"/>
        <v>0</v>
      </c>
      <c r="BE146" s="11">
        <f t="shared" ref="BE146:BJ146" si="528">BE148</f>
        <v>0</v>
      </c>
      <c r="BF146" s="11">
        <f t="shared" si="528"/>
        <v>0</v>
      </c>
      <c r="BG146" s="11">
        <f t="shared" si="528"/>
        <v>0</v>
      </c>
      <c r="BH146" s="11">
        <f t="shared" si="528"/>
        <v>0</v>
      </c>
      <c r="BI146" s="18">
        <f t="shared" si="528"/>
        <v>2980</v>
      </c>
      <c r="BJ146" s="18">
        <f t="shared" si="528"/>
        <v>0</v>
      </c>
      <c r="BK146" s="11">
        <f t="shared" ref="BK146:BP146" si="529">BK148</f>
        <v>-282</v>
      </c>
      <c r="BL146" s="11">
        <f t="shared" si="529"/>
        <v>0</v>
      </c>
      <c r="BM146" s="11">
        <f t="shared" si="529"/>
        <v>0</v>
      </c>
      <c r="BN146" s="11">
        <f t="shared" si="529"/>
        <v>0</v>
      </c>
      <c r="BO146" s="18">
        <f t="shared" si="529"/>
        <v>2698</v>
      </c>
      <c r="BP146" s="18">
        <f t="shared" si="529"/>
        <v>0</v>
      </c>
      <c r="BQ146" s="11">
        <f t="shared" ref="BQ146:BV146" si="530">BQ148</f>
        <v>0</v>
      </c>
      <c r="BR146" s="11">
        <f t="shared" si="530"/>
        <v>0</v>
      </c>
      <c r="BS146" s="11">
        <f t="shared" si="530"/>
        <v>0</v>
      </c>
      <c r="BT146" s="11">
        <f t="shared" si="530"/>
        <v>0</v>
      </c>
      <c r="BU146" s="18">
        <f t="shared" si="530"/>
        <v>2698</v>
      </c>
      <c r="BV146" s="18">
        <f t="shared" si="530"/>
        <v>0</v>
      </c>
      <c r="BW146" s="11">
        <f t="shared" ref="BW146:CB146" si="531">BW148</f>
        <v>0</v>
      </c>
      <c r="BX146" s="11">
        <f t="shared" si="531"/>
        <v>0</v>
      </c>
      <c r="BY146" s="11">
        <f t="shared" si="531"/>
        <v>0</v>
      </c>
      <c r="BZ146" s="11">
        <f t="shared" si="531"/>
        <v>0</v>
      </c>
      <c r="CA146" s="18">
        <f t="shared" si="531"/>
        <v>2698</v>
      </c>
      <c r="CB146" s="18">
        <f t="shared" si="531"/>
        <v>0</v>
      </c>
      <c r="CC146" s="11">
        <f t="shared" ref="CC146:CH146" si="532">CC148</f>
        <v>0</v>
      </c>
      <c r="CD146" s="11">
        <f t="shared" si="532"/>
        <v>0</v>
      </c>
      <c r="CE146" s="11">
        <f t="shared" si="532"/>
        <v>0</v>
      </c>
      <c r="CF146" s="11">
        <f t="shared" si="532"/>
        <v>0</v>
      </c>
      <c r="CG146" s="18">
        <f t="shared" si="532"/>
        <v>2698</v>
      </c>
      <c r="CH146" s="18">
        <f t="shared" si="532"/>
        <v>0</v>
      </c>
      <c r="CI146" s="11">
        <f t="shared" ref="CI146:CN146" si="533">CI148</f>
        <v>0</v>
      </c>
      <c r="CJ146" s="11">
        <f t="shared" si="533"/>
        <v>0</v>
      </c>
      <c r="CK146" s="11">
        <f t="shared" si="533"/>
        <v>0</v>
      </c>
      <c r="CL146" s="11">
        <f t="shared" si="533"/>
        <v>0</v>
      </c>
      <c r="CM146" s="18">
        <f t="shared" si="533"/>
        <v>2698</v>
      </c>
      <c r="CN146" s="18">
        <f t="shared" si="533"/>
        <v>0</v>
      </c>
      <c r="CO146" s="11">
        <f t="shared" ref="CO146:CS146" si="534">CO148</f>
        <v>0</v>
      </c>
      <c r="CP146" s="11">
        <f t="shared" si="534"/>
        <v>0</v>
      </c>
      <c r="CQ146" s="11">
        <f t="shared" si="534"/>
        <v>0</v>
      </c>
      <c r="CR146" s="11">
        <f t="shared" si="534"/>
        <v>0</v>
      </c>
      <c r="CS146" s="18">
        <f t="shared" si="534"/>
        <v>2698</v>
      </c>
      <c r="CT146" s="18">
        <f t="shared" ref="CT146:CV146" si="535">CT148</f>
        <v>0</v>
      </c>
      <c r="CU146" s="18">
        <f t="shared" si="535"/>
        <v>0</v>
      </c>
      <c r="CV146" s="18">
        <f t="shared" si="535"/>
        <v>0</v>
      </c>
      <c r="CW146" s="34">
        <f t="shared" si="301"/>
        <v>0</v>
      </c>
      <c r="CX146" s="34"/>
    </row>
    <row r="147" spans="1:102">
      <c r="A147" s="55" t="s">
        <v>70</v>
      </c>
      <c r="B147" s="22" t="s">
        <v>171</v>
      </c>
      <c r="C147" s="22" t="s">
        <v>22</v>
      </c>
      <c r="D147" s="22" t="s">
        <v>173</v>
      </c>
      <c r="E147" s="22" t="s">
        <v>445</v>
      </c>
      <c r="F147" s="23">
        <v>800</v>
      </c>
      <c r="G147" s="18">
        <f>G148</f>
        <v>3000</v>
      </c>
      <c r="H147" s="18">
        <f t="shared" ref="H147:R147" si="536">H148</f>
        <v>0</v>
      </c>
      <c r="I147" s="11">
        <f t="shared" si="536"/>
        <v>0</v>
      </c>
      <c r="J147" s="11">
        <f t="shared" si="536"/>
        <v>0</v>
      </c>
      <c r="K147" s="11">
        <f t="shared" si="536"/>
        <v>0</v>
      </c>
      <c r="L147" s="11">
        <f t="shared" si="536"/>
        <v>0</v>
      </c>
      <c r="M147" s="18">
        <f t="shared" si="536"/>
        <v>3000</v>
      </c>
      <c r="N147" s="18">
        <f t="shared" si="536"/>
        <v>0</v>
      </c>
      <c r="O147" s="11">
        <f t="shared" si="536"/>
        <v>0</v>
      </c>
      <c r="P147" s="11">
        <f t="shared" si="536"/>
        <v>0</v>
      </c>
      <c r="Q147" s="11">
        <f t="shared" si="536"/>
        <v>0</v>
      </c>
      <c r="R147" s="11">
        <f t="shared" si="536"/>
        <v>0</v>
      </c>
      <c r="S147" s="18">
        <f t="shared" ref="S147:CD147" si="537">S148</f>
        <v>3000</v>
      </c>
      <c r="T147" s="18">
        <f t="shared" si="537"/>
        <v>0</v>
      </c>
      <c r="U147" s="11">
        <f t="shared" si="537"/>
        <v>0</v>
      </c>
      <c r="V147" s="11">
        <f t="shared" si="537"/>
        <v>0</v>
      </c>
      <c r="W147" s="11">
        <f t="shared" si="537"/>
        <v>0</v>
      </c>
      <c r="X147" s="11">
        <f t="shared" si="537"/>
        <v>0</v>
      </c>
      <c r="Y147" s="18">
        <f t="shared" si="537"/>
        <v>3000</v>
      </c>
      <c r="Z147" s="18">
        <f t="shared" si="537"/>
        <v>0</v>
      </c>
      <c r="AA147" s="11">
        <f t="shared" si="537"/>
        <v>0</v>
      </c>
      <c r="AB147" s="11">
        <f t="shared" si="537"/>
        <v>0</v>
      </c>
      <c r="AC147" s="11">
        <f t="shared" si="537"/>
        <v>0</v>
      </c>
      <c r="AD147" s="11">
        <f t="shared" si="537"/>
        <v>0</v>
      </c>
      <c r="AE147" s="18">
        <f t="shared" si="537"/>
        <v>3000</v>
      </c>
      <c r="AF147" s="18">
        <f t="shared" si="537"/>
        <v>0</v>
      </c>
      <c r="AG147" s="11">
        <f t="shared" si="537"/>
        <v>0</v>
      </c>
      <c r="AH147" s="11">
        <f t="shared" si="537"/>
        <v>0</v>
      </c>
      <c r="AI147" s="11">
        <f t="shared" si="537"/>
        <v>0</v>
      </c>
      <c r="AJ147" s="11">
        <f t="shared" si="537"/>
        <v>0</v>
      </c>
      <c r="AK147" s="18">
        <f t="shared" si="537"/>
        <v>3000</v>
      </c>
      <c r="AL147" s="18">
        <f t="shared" si="537"/>
        <v>0</v>
      </c>
      <c r="AM147" s="11">
        <f t="shared" si="537"/>
        <v>0</v>
      </c>
      <c r="AN147" s="11">
        <f t="shared" si="537"/>
        <v>0</v>
      </c>
      <c r="AO147" s="11">
        <f t="shared" si="537"/>
        <v>0</v>
      </c>
      <c r="AP147" s="11">
        <f t="shared" si="537"/>
        <v>0</v>
      </c>
      <c r="AQ147" s="18">
        <f t="shared" si="537"/>
        <v>3000</v>
      </c>
      <c r="AR147" s="18">
        <f t="shared" si="537"/>
        <v>0</v>
      </c>
      <c r="AS147" s="11">
        <f t="shared" si="537"/>
        <v>0</v>
      </c>
      <c r="AT147" s="11">
        <f t="shared" si="537"/>
        <v>0</v>
      </c>
      <c r="AU147" s="11">
        <f t="shared" si="537"/>
        <v>0</v>
      </c>
      <c r="AV147" s="11">
        <f t="shared" si="537"/>
        <v>0</v>
      </c>
      <c r="AW147" s="18">
        <f t="shared" si="537"/>
        <v>3000</v>
      </c>
      <c r="AX147" s="18">
        <f t="shared" si="537"/>
        <v>0</v>
      </c>
      <c r="AY147" s="11">
        <f t="shared" si="537"/>
        <v>-20</v>
      </c>
      <c r="AZ147" s="11">
        <f t="shared" si="537"/>
        <v>0</v>
      </c>
      <c r="BA147" s="11">
        <f t="shared" si="537"/>
        <v>0</v>
      </c>
      <c r="BB147" s="11">
        <f t="shared" si="537"/>
        <v>0</v>
      </c>
      <c r="BC147" s="18">
        <f t="shared" si="537"/>
        <v>2980</v>
      </c>
      <c r="BD147" s="18">
        <f t="shared" si="537"/>
        <v>0</v>
      </c>
      <c r="BE147" s="11">
        <f t="shared" si="537"/>
        <v>0</v>
      </c>
      <c r="BF147" s="11">
        <f t="shared" si="537"/>
        <v>0</v>
      </c>
      <c r="BG147" s="11">
        <f t="shared" si="537"/>
        <v>0</v>
      </c>
      <c r="BH147" s="11">
        <f t="shared" si="537"/>
        <v>0</v>
      </c>
      <c r="BI147" s="18">
        <f t="shared" si="537"/>
        <v>2980</v>
      </c>
      <c r="BJ147" s="18">
        <f t="shared" si="537"/>
        <v>0</v>
      </c>
      <c r="BK147" s="11">
        <f t="shared" si="537"/>
        <v>-282</v>
      </c>
      <c r="BL147" s="11">
        <f t="shared" si="537"/>
        <v>0</v>
      </c>
      <c r="BM147" s="11">
        <f t="shared" si="537"/>
        <v>0</v>
      </c>
      <c r="BN147" s="11">
        <f t="shared" si="537"/>
        <v>0</v>
      </c>
      <c r="BO147" s="18">
        <f t="shared" si="537"/>
        <v>2698</v>
      </c>
      <c r="BP147" s="18">
        <f t="shared" si="537"/>
        <v>0</v>
      </c>
      <c r="BQ147" s="11">
        <f t="shared" si="537"/>
        <v>0</v>
      </c>
      <c r="BR147" s="11">
        <f t="shared" si="537"/>
        <v>0</v>
      </c>
      <c r="BS147" s="11">
        <f t="shared" si="537"/>
        <v>0</v>
      </c>
      <c r="BT147" s="11">
        <f t="shared" si="537"/>
        <v>0</v>
      </c>
      <c r="BU147" s="18">
        <f t="shared" si="537"/>
        <v>2698</v>
      </c>
      <c r="BV147" s="18">
        <f t="shared" si="537"/>
        <v>0</v>
      </c>
      <c r="BW147" s="11">
        <f t="shared" si="537"/>
        <v>0</v>
      </c>
      <c r="BX147" s="11">
        <f t="shared" si="537"/>
        <v>0</v>
      </c>
      <c r="BY147" s="11">
        <f t="shared" si="537"/>
        <v>0</v>
      </c>
      <c r="BZ147" s="11">
        <f t="shared" si="537"/>
        <v>0</v>
      </c>
      <c r="CA147" s="18">
        <f t="shared" si="537"/>
        <v>2698</v>
      </c>
      <c r="CB147" s="18">
        <f t="shared" si="537"/>
        <v>0</v>
      </c>
      <c r="CC147" s="11">
        <f t="shared" si="537"/>
        <v>0</v>
      </c>
      <c r="CD147" s="11">
        <f t="shared" si="537"/>
        <v>0</v>
      </c>
      <c r="CE147" s="11">
        <f t="shared" ref="CE147:CV147" si="538">CE148</f>
        <v>0</v>
      </c>
      <c r="CF147" s="11">
        <f t="shared" si="538"/>
        <v>0</v>
      </c>
      <c r="CG147" s="18">
        <f t="shared" si="538"/>
        <v>2698</v>
      </c>
      <c r="CH147" s="18">
        <f t="shared" si="538"/>
        <v>0</v>
      </c>
      <c r="CI147" s="11">
        <f t="shared" si="538"/>
        <v>0</v>
      </c>
      <c r="CJ147" s="11">
        <f t="shared" si="538"/>
        <v>0</v>
      </c>
      <c r="CK147" s="11">
        <f t="shared" si="538"/>
        <v>0</v>
      </c>
      <c r="CL147" s="11">
        <f t="shared" si="538"/>
        <v>0</v>
      </c>
      <c r="CM147" s="18">
        <f t="shared" si="538"/>
        <v>2698</v>
      </c>
      <c r="CN147" s="18">
        <f t="shared" si="538"/>
        <v>0</v>
      </c>
      <c r="CO147" s="11">
        <f t="shared" si="538"/>
        <v>0</v>
      </c>
      <c r="CP147" s="11">
        <f t="shared" si="538"/>
        <v>0</v>
      </c>
      <c r="CQ147" s="11">
        <f t="shared" si="538"/>
        <v>0</v>
      </c>
      <c r="CR147" s="11">
        <f t="shared" si="538"/>
        <v>0</v>
      </c>
      <c r="CS147" s="18">
        <f t="shared" si="538"/>
        <v>2698</v>
      </c>
      <c r="CT147" s="18">
        <f t="shared" si="538"/>
        <v>0</v>
      </c>
      <c r="CU147" s="18">
        <f t="shared" si="538"/>
        <v>0</v>
      </c>
      <c r="CV147" s="18">
        <f t="shared" si="538"/>
        <v>0</v>
      </c>
      <c r="CW147" s="34">
        <f t="shared" si="301"/>
        <v>0</v>
      </c>
      <c r="CX147" s="34"/>
    </row>
    <row r="148" spans="1:102">
      <c r="A148" s="55" t="s">
        <v>174</v>
      </c>
      <c r="B148" s="22" t="s">
        <v>171</v>
      </c>
      <c r="C148" s="22" t="s">
        <v>22</v>
      </c>
      <c r="D148" s="22" t="s">
        <v>173</v>
      </c>
      <c r="E148" s="22" t="s">
        <v>445</v>
      </c>
      <c r="F148" s="23">
        <v>870</v>
      </c>
      <c r="G148" s="11">
        <v>3000</v>
      </c>
      <c r="H148" s="16"/>
      <c r="I148" s="11"/>
      <c r="J148" s="11"/>
      <c r="K148" s="11"/>
      <c r="L148" s="11"/>
      <c r="M148" s="11">
        <f>G148+I148+J148+K148+L148</f>
        <v>3000</v>
      </c>
      <c r="N148" s="16">
        <f>H148+J148</f>
        <v>0</v>
      </c>
      <c r="O148" s="11"/>
      <c r="P148" s="11"/>
      <c r="Q148" s="11"/>
      <c r="R148" s="11"/>
      <c r="S148" s="11">
        <f>M148+O148+P148+Q148+R148</f>
        <v>3000</v>
      </c>
      <c r="T148" s="16">
        <f>N148+P148</f>
        <v>0</v>
      </c>
      <c r="U148" s="11"/>
      <c r="V148" s="11"/>
      <c r="W148" s="11"/>
      <c r="X148" s="11"/>
      <c r="Y148" s="11">
        <f>S148+U148+V148+W148+X148</f>
        <v>3000</v>
      </c>
      <c r="Z148" s="16">
        <f>T148+V148</f>
        <v>0</v>
      </c>
      <c r="AA148" s="11"/>
      <c r="AB148" s="11"/>
      <c r="AC148" s="11"/>
      <c r="AD148" s="11"/>
      <c r="AE148" s="11">
        <f>Y148+AA148+AB148+AC148+AD148</f>
        <v>3000</v>
      </c>
      <c r="AF148" s="16">
        <f>Z148+AB148</f>
        <v>0</v>
      </c>
      <c r="AG148" s="11"/>
      <c r="AH148" s="11"/>
      <c r="AI148" s="11"/>
      <c r="AJ148" s="11"/>
      <c r="AK148" s="11">
        <f>AE148+AG148+AH148+AI148+AJ148</f>
        <v>3000</v>
      </c>
      <c r="AL148" s="16">
        <f>AF148+AH148</f>
        <v>0</v>
      </c>
      <c r="AM148" s="11"/>
      <c r="AN148" s="11"/>
      <c r="AO148" s="11"/>
      <c r="AP148" s="11"/>
      <c r="AQ148" s="11">
        <f>AK148+AM148+AN148+AO148+AP148</f>
        <v>3000</v>
      </c>
      <c r="AR148" s="16">
        <f>AL148+AN148</f>
        <v>0</v>
      </c>
      <c r="AS148" s="11"/>
      <c r="AT148" s="11"/>
      <c r="AU148" s="11"/>
      <c r="AV148" s="11"/>
      <c r="AW148" s="11">
        <f>AQ148+AS148+AT148+AU148+AV148</f>
        <v>3000</v>
      </c>
      <c r="AX148" s="16">
        <f>AR148+AT148</f>
        <v>0</v>
      </c>
      <c r="AY148" s="11">
        <v>-20</v>
      </c>
      <c r="AZ148" s="11"/>
      <c r="BA148" s="11"/>
      <c r="BB148" s="11"/>
      <c r="BC148" s="11">
        <f>AW148+AY148+AZ148+BA148+BB148</f>
        <v>2980</v>
      </c>
      <c r="BD148" s="16">
        <f>AX148+AZ148</f>
        <v>0</v>
      </c>
      <c r="BE148" s="11"/>
      <c r="BF148" s="11"/>
      <c r="BG148" s="11"/>
      <c r="BH148" s="11"/>
      <c r="BI148" s="11">
        <f>BC148+BE148+BF148+BG148+BH148</f>
        <v>2980</v>
      </c>
      <c r="BJ148" s="16">
        <f>BD148+BF148</f>
        <v>0</v>
      </c>
      <c r="BK148" s="11">
        <v>-282</v>
      </c>
      <c r="BL148" s="11"/>
      <c r="BM148" s="11"/>
      <c r="BN148" s="11"/>
      <c r="BO148" s="11">
        <f>BI148+BK148+BL148+BM148+BN148</f>
        <v>2698</v>
      </c>
      <c r="BP148" s="16">
        <f>BJ148+BL148</f>
        <v>0</v>
      </c>
      <c r="BQ148" s="11"/>
      <c r="BR148" s="11"/>
      <c r="BS148" s="11"/>
      <c r="BT148" s="11"/>
      <c r="BU148" s="11">
        <f>BO148+BQ148+BR148+BS148+BT148</f>
        <v>2698</v>
      </c>
      <c r="BV148" s="16">
        <f>BP148+BR148</f>
        <v>0</v>
      </c>
      <c r="BW148" s="11"/>
      <c r="BX148" s="11"/>
      <c r="BY148" s="11"/>
      <c r="BZ148" s="11"/>
      <c r="CA148" s="11">
        <f>BU148+BW148+BX148+BY148+BZ148</f>
        <v>2698</v>
      </c>
      <c r="CB148" s="16">
        <f>BV148+BX148</f>
        <v>0</v>
      </c>
      <c r="CC148" s="11"/>
      <c r="CD148" s="11"/>
      <c r="CE148" s="11"/>
      <c r="CF148" s="11"/>
      <c r="CG148" s="11">
        <f>CA148+CC148+CD148+CE148+CF148</f>
        <v>2698</v>
      </c>
      <c r="CH148" s="16">
        <f>CB148+CD148</f>
        <v>0</v>
      </c>
      <c r="CI148" s="11"/>
      <c r="CJ148" s="11"/>
      <c r="CK148" s="11"/>
      <c r="CL148" s="11"/>
      <c r="CM148" s="11">
        <f>CG148+CI148+CJ148+CK148+CL148</f>
        <v>2698</v>
      </c>
      <c r="CN148" s="16">
        <f>CH148+CJ148</f>
        <v>0</v>
      </c>
      <c r="CO148" s="11"/>
      <c r="CP148" s="11"/>
      <c r="CQ148" s="11"/>
      <c r="CR148" s="11"/>
      <c r="CS148" s="11">
        <f>CM148+CO148+CP148+CQ148+CR148</f>
        <v>2698</v>
      </c>
      <c r="CT148" s="16">
        <f>CN148+CP148</f>
        <v>0</v>
      </c>
      <c r="CU148" s="18"/>
      <c r="CV148" s="18"/>
      <c r="CW148" s="34">
        <f t="shared" si="301"/>
        <v>0</v>
      </c>
      <c r="CX148" s="34"/>
    </row>
    <row r="149" spans="1:102">
      <c r="A149" s="55"/>
      <c r="B149" s="22"/>
      <c r="C149" s="22"/>
      <c r="D149" s="22"/>
      <c r="E149" s="22"/>
      <c r="F149" s="23"/>
      <c r="G149" s="11"/>
      <c r="H149" s="16"/>
      <c r="I149" s="11"/>
      <c r="J149" s="11"/>
      <c r="K149" s="11"/>
      <c r="L149" s="11"/>
      <c r="M149" s="11"/>
      <c r="N149" s="16"/>
      <c r="O149" s="11"/>
      <c r="P149" s="11"/>
      <c r="Q149" s="11"/>
      <c r="R149" s="11"/>
      <c r="S149" s="11"/>
      <c r="T149" s="16"/>
      <c r="U149" s="11"/>
      <c r="V149" s="11"/>
      <c r="W149" s="11"/>
      <c r="X149" s="11"/>
      <c r="Y149" s="11"/>
      <c r="Z149" s="16"/>
      <c r="AA149" s="11"/>
      <c r="AB149" s="11"/>
      <c r="AC149" s="11"/>
      <c r="AD149" s="11"/>
      <c r="AE149" s="11"/>
      <c r="AF149" s="16"/>
      <c r="AG149" s="11"/>
      <c r="AH149" s="11"/>
      <c r="AI149" s="11"/>
      <c r="AJ149" s="11"/>
      <c r="AK149" s="11"/>
      <c r="AL149" s="16"/>
      <c r="AM149" s="11"/>
      <c r="AN149" s="11"/>
      <c r="AO149" s="11"/>
      <c r="AP149" s="11"/>
      <c r="AQ149" s="11"/>
      <c r="AR149" s="16"/>
      <c r="AS149" s="11"/>
      <c r="AT149" s="11"/>
      <c r="AU149" s="11"/>
      <c r="AV149" s="11"/>
      <c r="AW149" s="11"/>
      <c r="AX149" s="16"/>
      <c r="AY149" s="11"/>
      <c r="AZ149" s="11"/>
      <c r="BA149" s="11"/>
      <c r="BB149" s="11"/>
      <c r="BC149" s="11"/>
      <c r="BD149" s="16"/>
      <c r="BE149" s="11"/>
      <c r="BF149" s="11"/>
      <c r="BG149" s="11"/>
      <c r="BH149" s="11"/>
      <c r="BI149" s="11"/>
      <c r="BJ149" s="16"/>
      <c r="BK149" s="11"/>
      <c r="BL149" s="11"/>
      <c r="BM149" s="11"/>
      <c r="BN149" s="11"/>
      <c r="BO149" s="11"/>
      <c r="BP149" s="16"/>
      <c r="BQ149" s="11"/>
      <c r="BR149" s="11"/>
      <c r="BS149" s="11"/>
      <c r="BT149" s="11"/>
      <c r="BU149" s="11"/>
      <c r="BV149" s="16"/>
      <c r="BW149" s="11"/>
      <c r="BX149" s="11"/>
      <c r="BY149" s="11"/>
      <c r="BZ149" s="11"/>
      <c r="CA149" s="11"/>
      <c r="CB149" s="16"/>
      <c r="CC149" s="11"/>
      <c r="CD149" s="11"/>
      <c r="CE149" s="11"/>
      <c r="CF149" s="11"/>
      <c r="CG149" s="11"/>
      <c r="CH149" s="16"/>
      <c r="CI149" s="11"/>
      <c r="CJ149" s="11"/>
      <c r="CK149" s="11"/>
      <c r="CL149" s="11"/>
      <c r="CM149" s="11"/>
      <c r="CN149" s="16"/>
      <c r="CO149" s="11"/>
      <c r="CP149" s="11"/>
      <c r="CQ149" s="11"/>
      <c r="CR149" s="11"/>
      <c r="CS149" s="11"/>
      <c r="CT149" s="16"/>
      <c r="CU149" s="18"/>
      <c r="CV149" s="18"/>
      <c r="CW149" s="34"/>
      <c r="CX149" s="34"/>
    </row>
    <row r="150" spans="1:102" ht="18.75">
      <c r="A150" s="54" t="s">
        <v>63</v>
      </c>
      <c r="B150" s="25" t="s">
        <v>171</v>
      </c>
      <c r="C150" s="25" t="s">
        <v>22</v>
      </c>
      <c r="D150" s="25" t="s">
        <v>64</v>
      </c>
      <c r="E150" s="25"/>
      <c r="F150" s="26"/>
      <c r="G150" s="21">
        <f>G151</f>
        <v>331541</v>
      </c>
      <c r="H150" s="21">
        <f t="shared" ref="H150:R151" si="539">H151</f>
        <v>0</v>
      </c>
      <c r="I150" s="11">
        <f t="shared" si="539"/>
        <v>0</v>
      </c>
      <c r="J150" s="11">
        <f t="shared" si="539"/>
        <v>0</v>
      </c>
      <c r="K150" s="11">
        <f t="shared" si="539"/>
        <v>0</v>
      </c>
      <c r="L150" s="11">
        <f t="shared" si="539"/>
        <v>0</v>
      </c>
      <c r="M150" s="21">
        <f t="shared" si="539"/>
        <v>331541</v>
      </c>
      <c r="N150" s="21">
        <f t="shared" si="539"/>
        <v>0</v>
      </c>
      <c r="O150" s="21">
        <f t="shared" si="539"/>
        <v>-22658</v>
      </c>
      <c r="P150" s="21">
        <f t="shared" si="539"/>
        <v>0</v>
      </c>
      <c r="Q150" s="21">
        <f t="shared" si="539"/>
        <v>0</v>
      </c>
      <c r="R150" s="21">
        <f t="shared" si="539"/>
        <v>0</v>
      </c>
      <c r="S150" s="21">
        <f>S151</f>
        <v>308883</v>
      </c>
      <c r="T150" s="21">
        <f>T151</f>
        <v>0</v>
      </c>
      <c r="U150" s="21">
        <f t="shared" ref="U150:X151" si="540">U151</f>
        <v>-3098</v>
      </c>
      <c r="V150" s="21">
        <f t="shared" si="540"/>
        <v>0</v>
      </c>
      <c r="W150" s="21">
        <f t="shared" si="540"/>
        <v>0</v>
      </c>
      <c r="X150" s="21">
        <f t="shared" si="540"/>
        <v>0</v>
      </c>
      <c r="Y150" s="21">
        <f>Y151</f>
        <v>305785</v>
      </c>
      <c r="Z150" s="21">
        <f>Z151</f>
        <v>0</v>
      </c>
      <c r="AA150" s="21">
        <f t="shared" ref="AA150:AD151" si="541">AA151</f>
        <v>-55683</v>
      </c>
      <c r="AB150" s="21">
        <f t="shared" si="541"/>
        <v>0</v>
      </c>
      <c r="AC150" s="21">
        <f t="shared" si="541"/>
        <v>0</v>
      </c>
      <c r="AD150" s="21">
        <f t="shared" si="541"/>
        <v>0</v>
      </c>
      <c r="AE150" s="21">
        <f>AE151</f>
        <v>250102</v>
      </c>
      <c r="AF150" s="21">
        <f>AF151</f>
        <v>0</v>
      </c>
      <c r="AG150" s="21">
        <f t="shared" ref="AG150:AJ151" si="542">AG151</f>
        <v>-38312</v>
      </c>
      <c r="AH150" s="21">
        <f t="shared" si="542"/>
        <v>0</v>
      </c>
      <c r="AI150" s="21">
        <f t="shared" si="542"/>
        <v>500</v>
      </c>
      <c r="AJ150" s="21">
        <f t="shared" si="542"/>
        <v>0</v>
      </c>
      <c r="AK150" s="21">
        <f>AK151</f>
        <v>212290</v>
      </c>
      <c r="AL150" s="21">
        <f>AL151</f>
        <v>0</v>
      </c>
      <c r="AM150" s="21">
        <f t="shared" ref="AM150:AP151" si="543">AM151</f>
        <v>-20509</v>
      </c>
      <c r="AN150" s="21">
        <f t="shared" si="543"/>
        <v>0</v>
      </c>
      <c r="AO150" s="21">
        <f t="shared" si="543"/>
        <v>2180</v>
      </c>
      <c r="AP150" s="21">
        <f t="shared" si="543"/>
        <v>0</v>
      </c>
      <c r="AQ150" s="21">
        <f>AQ151</f>
        <v>193961</v>
      </c>
      <c r="AR150" s="21">
        <f>AR151</f>
        <v>0</v>
      </c>
      <c r="AS150" s="21">
        <f t="shared" ref="AS150:AV151" si="544">AS151</f>
        <v>-71017</v>
      </c>
      <c r="AT150" s="21">
        <f t="shared" si="544"/>
        <v>0</v>
      </c>
      <c r="AU150" s="21">
        <f t="shared" si="544"/>
        <v>3274</v>
      </c>
      <c r="AV150" s="21">
        <f t="shared" si="544"/>
        <v>0</v>
      </c>
      <c r="AW150" s="21">
        <f>AW151</f>
        <v>126218</v>
      </c>
      <c r="AX150" s="21">
        <f>AX151</f>
        <v>0</v>
      </c>
      <c r="AY150" s="21">
        <f t="shared" ref="AY150:BB150" si="545">AY151</f>
        <v>0</v>
      </c>
      <c r="AZ150" s="21">
        <f t="shared" si="545"/>
        <v>482</v>
      </c>
      <c r="BA150" s="21">
        <f t="shared" si="545"/>
        <v>20322</v>
      </c>
      <c r="BB150" s="21">
        <f t="shared" si="545"/>
        <v>0</v>
      </c>
      <c r="BC150" s="21">
        <f>BC151</f>
        <v>147022</v>
      </c>
      <c r="BD150" s="21">
        <f>BD151</f>
        <v>482</v>
      </c>
      <c r="BE150" s="21">
        <f t="shared" ref="BE150:BH150" si="546">BE151</f>
        <v>-8635</v>
      </c>
      <c r="BF150" s="21">
        <f t="shared" si="546"/>
        <v>0</v>
      </c>
      <c r="BG150" s="21">
        <f t="shared" si="546"/>
        <v>563</v>
      </c>
      <c r="BH150" s="21">
        <f t="shared" si="546"/>
        <v>0</v>
      </c>
      <c r="BI150" s="21">
        <f>BI151</f>
        <v>138950</v>
      </c>
      <c r="BJ150" s="21">
        <f>BJ151</f>
        <v>482</v>
      </c>
      <c r="BK150" s="21">
        <f t="shared" ref="BK150:BN150" si="547">BK151</f>
        <v>-6870</v>
      </c>
      <c r="BL150" s="21">
        <f t="shared" si="547"/>
        <v>0</v>
      </c>
      <c r="BM150" s="21">
        <f t="shared" si="547"/>
        <v>3415</v>
      </c>
      <c r="BN150" s="21">
        <f t="shared" si="547"/>
        <v>0</v>
      </c>
      <c r="BO150" s="21">
        <f>BO151</f>
        <v>135495</v>
      </c>
      <c r="BP150" s="21">
        <f>BP151</f>
        <v>482</v>
      </c>
      <c r="BQ150" s="21">
        <f t="shared" ref="BQ150:BT150" si="548">BQ151</f>
        <v>865</v>
      </c>
      <c r="BR150" s="21">
        <f t="shared" si="548"/>
        <v>0</v>
      </c>
      <c r="BS150" s="21">
        <f t="shared" si="548"/>
        <v>0</v>
      </c>
      <c r="BT150" s="21">
        <f t="shared" si="548"/>
        <v>0</v>
      </c>
      <c r="BU150" s="21">
        <f>BU151</f>
        <v>136360</v>
      </c>
      <c r="BV150" s="21">
        <f>BV151</f>
        <v>482</v>
      </c>
      <c r="BW150" s="21">
        <f t="shared" ref="BW150:BZ150" si="549">BW151</f>
        <v>0</v>
      </c>
      <c r="BX150" s="21">
        <f t="shared" si="549"/>
        <v>0</v>
      </c>
      <c r="BY150" s="21">
        <f t="shared" si="549"/>
        <v>0</v>
      </c>
      <c r="BZ150" s="21">
        <f t="shared" si="549"/>
        <v>0</v>
      </c>
      <c r="CA150" s="21">
        <f>CA151</f>
        <v>136360</v>
      </c>
      <c r="CB150" s="21">
        <f>CB151</f>
        <v>482</v>
      </c>
      <c r="CC150" s="21">
        <f t="shared" ref="CC150:CF150" si="550">CC151</f>
        <v>0</v>
      </c>
      <c r="CD150" s="21">
        <f t="shared" si="550"/>
        <v>0</v>
      </c>
      <c r="CE150" s="21">
        <f t="shared" si="550"/>
        <v>0</v>
      </c>
      <c r="CF150" s="21">
        <f t="shared" si="550"/>
        <v>0</v>
      </c>
      <c r="CG150" s="21">
        <f>CG151</f>
        <v>136360</v>
      </c>
      <c r="CH150" s="21">
        <f>CH151</f>
        <v>482</v>
      </c>
      <c r="CI150" s="21">
        <f t="shared" ref="CI150:CL150" si="551">CI151</f>
        <v>0</v>
      </c>
      <c r="CJ150" s="21">
        <f t="shared" si="551"/>
        <v>0</v>
      </c>
      <c r="CK150" s="21">
        <f t="shared" si="551"/>
        <v>860</v>
      </c>
      <c r="CL150" s="21">
        <f t="shared" si="551"/>
        <v>0</v>
      </c>
      <c r="CM150" s="21">
        <f>CM151</f>
        <v>137220</v>
      </c>
      <c r="CN150" s="21">
        <f>CN151</f>
        <v>482</v>
      </c>
      <c r="CO150" s="21">
        <f t="shared" ref="CO150:CR150" si="552">CO151</f>
        <v>0</v>
      </c>
      <c r="CP150" s="21">
        <f t="shared" si="552"/>
        <v>0</v>
      </c>
      <c r="CQ150" s="21">
        <f t="shared" si="552"/>
        <v>24187</v>
      </c>
      <c r="CR150" s="21">
        <f t="shared" si="552"/>
        <v>0</v>
      </c>
      <c r="CS150" s="21">
        <f>CS151</f>
        <v>161407</v>
      </c>
      <c r="CT150" s="21">
        <f>CT151</f>
        <v>482</v>
      </c>
      <c r="CU150" s="21">
        <f t="shared" ref="CU150:CV150" si="553">CU151</f>
        <v>165058</v>
      </c>
      <c r="CV150" s="21">
        <f t="shared" si="553"/>
        <v>21168</v>
      </c>
      <c r="CW150" s="81">
        <f t="shared" si="301"/>
        <v>102.26198368100516</v>
      </c>
      <c r="CX150" s="81">
        <f t="shared" si="301"/>
        <v>4391.7012448132782</v>
      </c>
    </row>
    <row r="151" spans="1:102">
      <c r="A151" s="55" t="s">
        <v>66</v>
      </c>
      <c r="B151" s="22" t="s">
        <v>171</v>
      </c>
      <c r="C151" s="22" t="s">
        <v>22</v>
      </c>
      <c r="D151" s="22" t="s">
        <v>64</v>
      </c>
      <c r="E151" s="22" t="s">
        <v>67</v>
      </c>
      <c r="F151" s="27"/>
      <c r="G151" s="18">
        <f>G152</f>
        <v>331541</v>
      </c>
      <c r="H151" s="18">
        <f t="shared" si="539"/>
        <v>0</v>
      </c>
      <c r="I151" s="11">
        <f t="shared" si="539"/>
        <v>0</v>
      </c>
      <c r="J151" s="11">
        <f t="shared" si="539"/>
        <v>0</v>
      </c>
      <c r="K151" s="11">
        <f t="shared" si="539"/>
        <v>0</v>
      </c>
      <c r="L151" s="11">
        <f t="shared" si="539"/>
        <v>0</v>
      </c>
      <c r="M151" s="18">
        <f t="shared" si="539"/>
        <v>331541</v>
      </c>
      <c r="N151" s="18">
        <f t="shared" si="539"/>
        <v>0</v>
      </c>
      <c r="O151" s="11">
        <f t="shared" si="539"/>
        <v>-22658</v>
      </c>
      <c r="P151" s="11">
        <f t="shared" si="539"/>
        <v>0</v>
      </c>
      <c r="Q151" s="11">
        <f t="shared" si="539"/>
        <v>0</v>
      </c>
      <c r="R151" s="11">
        <f t="shared" si="539"/>
        <v>0</v>
      </c>
      <c r="S151" s="18">
        <f>S152</f>
        <v>308883</v>
      </c>
      <c r="T151" s="18">
        <f>T152</f>
        <v>0</v>
      </c>
      <c r="U151" s="11">
        <f t="shared" si="540"/>
        <v>-3098</v>
      </c>
      <c r="V151" s="11">
        <f t="shared" si="540"/>
        <v>0</v>
      </c>
      <c r="W151" s="11">
        <f t="shared" si="540"/>
        <v>0</v>
      </c>
      <c r="X151" s="11">
        <f t="shared" si="540"/>
        <v>0</v>
      </c>
      <c r="Y151" s="18">
        <f>Y152</f>
        <v>305785</v>
      </c>
      <c r="Z151" s="18">
        <f>Z152</f>
        <v>0</v>
      </c>
      <c r="AA151" s="11">
        <f t="shared" si="541"/>
        <v>-55683</v>
      </c>
      <c r="AB151" s="11">
        <f t="shared" si="541"/>
        <v>0</v>
      </c>
      <c r="AC151" s="11">
        <f t="shared" si="541"/>
        <v>0</v>
      </c>
      <c r="AD151" s="11">
        <f t="shared" si="541"/>
        <v>0</v>
      </c>
      <c r="AE151" s="18">
        <f>AE152</f>
        <v>250102</v>
      </c>
      <c r="AF151" s="18">
        <f>AF152</f>
        <v>0</v>
      </c>
      <c r="AG151" s="11">
        <f t="shared" si="542"/>
        <v>-38312</v>
      </c>
      <c r="AH151" s="11">
        <f t="shared" si="542"/>
        <v>0</v>
      </c>
      <c r="AI151" s="11">
        <f t="shared" si="542"/>
        <v>500</v>
      </c>
      <c r="AJ151" s="11">
        <f t="shared" si="542"/>
        <v>0</v>
      </c>
      <c r="AK151" s="18">
        <f>AK152</f>
        <v>212290</v>
      </c>
      <c r="AL151" s="18">
        <f>AL152</f>
        <v>0</v>
      </c>
      <c r="AM151" s="11">
        <f t="shared" si="543"/>
        <v>-20509</v>
      </c>
      <c r="AN151" s="11">
        <f t="shared" si="543"/>
        <v>0</v>
      </c>
      <c r="AO151" s="11">
        <f t="shared" si="543"/>
        <v>2180</v>
      </c>
      <c r="AP151" s="11">
        <f t="shared" si="543"/>
        <v>0</v>
      </c>
      <c r="AQ151" s="18">
        <f>AQ152</f>
        <v>193961</v>
      </c>
      <c r="AR151" s="18">
        <f>AR152</f>
        <v>0</v>
      </c>
      <c r="AS151" s="11">
        <f t="shared" si="544"/>
        <v>-71017</v>
      </c>
      <c r="AT151" s="11">
        <f t="shared" si="544"/>
        <v>0</v>
      </c>
      <c r="AU151" s="11">
        <f t="shared" si="544"/>
        <v>3274</v>
      </c>
      <c r="AV151" s="11">
        <f t="shared" si="544"/>
        <v>0</v>
      </c>
      <c r="AW151" s="18">
        <f>AW152</f>
        <v>126218</v>
      </c>
      <c r="AX151" s="18">
        <f>AX152</f>
        <v>0</v>
      </c>
      <c r="AY151" s="11">
        <f>AY152+AY162</f>
        <v>0</v>
      </c>
      <c r="AZ151" s="11">
        <f t="shared" ref="AZ151:BD151" si="554">AZ152+AZ162</f>
        <v>482</v>
      </c>
      <c r="BA151" s="11">
        <f t="shared" si="554"/>
        <v>20322</v>
      </c>
      <c r="BB151" s="11">
        <f t="shared" si="554"/>
        <v>0</v>
      </c>
      <c r="BC151" s="11">
        <f t="shared" si="554"/>
        <v>147022</v>
      </c>
      <c r="BD151" s="11">
        <f t="shared" si="554"/>
        <v>482</v>
      </c>
      <c r="BE151" s="11">
        <f>BE152+BE162</f>
        <v>-8635</v>
      </c>
      <c r="BF151" s="11">
        <f t="shared" ref="BF151:BJ151" si="555">BF152+BF162</f>
        <v>0</v>
      </c>
      <c r="BG151" s="11">
        <f t="shared" si="555"/>
        <v>563</v>
      </c>
      <c r="BH151" s="11">
        <f t="shared" si="555"/>
        <v>0</v>
      </c>
      <c r="BI151" s="11">
        <f t="shared" si="555"/>
        <v>138950</v>
      </c>
      <c r="BJ151" s="11">
        <f t="shared" si="555"/>
        <v>482</v>
      </c>
      <c r="BK151" s="11">
        <f>BK152+BK162</f>
        <v>-6870</v>
      </c>
      <c r="BL151" s="11">
        <f t="shared" ref="BL151:BP151" si="556">BL152+BL162</f>
        <v>0</v>
      </c>
      <c r="BM151" s="11">
        <f t="shared" si="556"/>
        <v>3415</v>
      </c>
      <c r="BN151" s="11">
        <f t="shared" si="556"/>
        <v>0</v>
      </c>
      <c r="BO151" s="11">
        <f t="shared" si="556"/>
        <v>135495</v>
      </c>
      <c r="BP151" s="11">
        <f t="shared" si="556"/>
        <v>482</v>
      </c>
      <c r="BQ151" s="11">
        <f>BQ152+BQ162</f>
        <v>865</v>
      </c>
      <c r="BR151" s="11">
        <f t="shared" ref="BR151:BV151" si="557">BR152+BR162</f>
        <v>0</v>
      </c>
      <c r="BS151" s="11">
        <f t="shared" si="557"/>
        <v>0</v>
      </c>
      <c r="BT151" s="11">
        <f t="shared" si="557"/>
        <v>0</v>
      </c>
      <c r="BU151" s="11">
        <f t="shared" si="557"/>
        <v>136360</v>
      </c>
      <c r="BV151" s="11">
        <f t="shared" si="557"/>
        <v>482</v>
      </c>
      <c r="BW151" s="11">
        <f>BW152+BW162</f>
        <v>0</v>
      </c>
      <c r="BX151" s="11">
        <f t="shared" ref="BX151:CB151" si="558">BX152+BX162</f>
        <v>0</v>
      </c>
      <c r="BY151" s="11">
        <f t="shared" si="558"/>
        <v>0</v>
      </c>
      <c r="BZ151" s="11">
        <f t="shared" si="558"/>
        <v>0</v>
      </c>
      <c r="CA151" s="11">
        <f t="shared" si="558"/>
        <v>136360</v>
      </c>
      <c r="CB151" s="11">
        <f t="shared" si="558"/>
        <v>482</v>
      </c>
      <c r="CC151" s="11">
        <f>CC152+CC162</f>
        <v>0</v>
      </c>
      <c r="CD151" s="11">
        <f t="shared" ref="CD151:CH151" si="559">CD152+CD162</f>
        <v>0</v>
      </c>
      <c r="CE151" s="11">
        <f t="shared" si="559"/>
        <v>0</v>
      </c>
      <c r="CF151" s="11">
        <f t="shared" si="559"/>
        <v>0</v>
      </c>
      <c r="CG151" s="11">
        <f t="shared" si="559"/>
        <v>136360</v>
      </c>
      <c r="CH151" s="11">
        <f t="shared" si="559"/>
        <v>482</v>
      </c>
      <c r="CI151" s="11">
        <f>CI152+CI162</f>
        <v>0</v>
      </c>
      <c r="CJ151" s="11">
        <f t="shared" ref="CJ151:CN151" si="560">CJ152+CJ162</f>
        <v>0</v>
      </c>
      <c r="CK151" s="11">
        <f t="shared" si="560"/>
        <v>860</v>
      </c>
      <c r="CL151" s="11">
        <f t="shared" si="560"/>
        <v>0</v>
      </c>
      <c r="CM151" s="11">
        <f t="shared" si="560"/>
        <v>137220</v>
      </c>
      <c r="CN151" s="11">
        <f t="shared" si="560"/>
        <v>482</v>
      </c>
      <c r="CO151" s="11">
        <f>CO152+CO162</f>
        <v>0</v>
      </c>
      <c r="CP151" s="11">
        <f t="shared" ref="CP151:CT151" si="561">CP152+CP162</f>
        <v>0</v>
      </c>
      <c r="CQ151" s="11">
        <f t="shared" si="561"/>
        <v>24187</v>
      </c>
      <c r="CR151" s="11">
        <f t="shared" si="561"/>
        <v>0</v>
      </c>
      <c r="CS151" s="11">
        <f t="shared" si="561"/>
        <v>161407</v>
      </c>
      <c r="CT151" s="11">
        <f t="shared" si="561"/>
        <v>482</v>
      </c>
      <c r="CU151" s="11">
        <f t="shared" ref="CU151:CV151" si="562">CU152+CU162</f>
        <v>165058</v>
      </c>
      <c r="CV151" s="11">
        <f t="shared" si="562"/>
        <v>21168</v>
      </c>
      <c r="CW151" s="34">
        <f t="shared" si="301"/>
        <v>102.26198368100516</v>
      </c>
      <c r="CX151" s="34">
        <f t="shared" si="319"/>
        <v>4391.7012448132782</v>
      </c>
    </row>
    <row r="152" spans="1:102">
      <c r="A152" s="55" t="s">
        <v>15</v>
      </c>
      <c r="B152" s="22" t="s">
        <v>171</v>
      </c>
      <c r="C152" s="22" t="s">
        <v>22</v>
      </c>
      <c r="D152" s="22" t="s">
        <v>64</v>
      </c>
      <c r="E152" s="22" t="s">
        <v>68</v>
      </c>
      <c r="F152" s="23"/>
      <c r="G152" s="18">
        <f>G153+G159</f>
        <v>331541</v>
      </c>
      <c r="H152" s="18">
        <f t="shared" ref="H152:N152" si="563">H153+H159</f>
        <v>0</v>
      </c>
      <c r="I152" s="11">
        <f t="shared" si="563"/>
        <v>0</v>
      </c>
      <c r="J152" s="11">
        <f t="shared" si="563"/>
        <v>0</v>
      </c>
      <c r="K152" s="11">
        <f t="shared" si="563"/>
        <v>0</v>
      </c>
      <c r="L152" s="11">
        <f t="shared" si="563"/>
        <v>0</v>
      </c>
      <c r="M152" s="18">
        <f t="shared" si="563"/>
        <v>331541</v>
      </c>
      <c r="N152" s="18">
        <f t="shared" si="563"/>
        <v>0</v>
      </c>
      <c r="O152" s="11">
        <f t="shared" ref="O152:T152" si="564">O153+O159</f>
        <v>-22658</v>
      </c>
      <c r="P152" s="11">
        <f t="shared" si="564"/>
        <v>0</v>
      </c>
      <c r="Q152" s="11">
        <f t="shared" si="564"/>
        <v>0</v>
      </c>
      <c r="R152" s="11">
        <f t="shared" si="564"/>
        <v>0</v>
      </c>
      <c r="S152" s="18">
        <f t="shared" si="564"/>
        <v>308883</v>
      </c>
      <c r="T152" s="18">
        <f t="shared" si="564"/>
        <v>0</v>
      </c>
      <c r="U152" s="11">
        <f t="shared" ref="U152:Z152" si="565">U153+U159</f>
        <v>-3098</v>
      </c>
      <c r="V152" s="11">
        <f t="shared" si="565"/>
        <v>0</v>
      </c>
      <c r="W152" s="11">
        <f t="shared" si="565"/>
        <v>0</v>
      </c>
      <c r="X152" s="11">
        <f t="shared" si="565"/>
        <v>0</v>
      </c>
      <c r="Y152" s="18">
        <f t="shared" si="565"/>
        <v>305785</v>
      </c>
      <c r="Z152" s="18">
        <f t="shared" si="565"/>
        <v>0</v>
      </c>
      <c r="AA152" s="11">
        <f t="shared" ref="AA152:AF152" si="566">AA153+AA159</f>
        <v>-55683</v>
      </c>
      <c r="AB152" s="11">
        <f t="shared" si="566"/>
        <v>0</v>
      </c>
      <c r="AC152" s="11">
        <f t="shared" si="566"/>
        <v>0</v>
      </c>
      <c r="AD152" s="11">
        <f t="shared" si="566"/>
        <v>0</v>
      </c>
      <c r="AE152" s="18">
        <f t="shared" si="566"/>
        <v>250102</v>
      </c>
      <c r="AF152" s="18">
        <f t="shared" si="566"/>
        <v>0</v>
      </c>
      <c r="AG152" s="11">
        <f t="shared" ref="AG152:AL152" si="567">AG153+AG159</f>
        <v>-38312</v>
      </c>
      <c r="AH152" s="11">
        <f t="shared" si="567"/>
        <v>0</v>
      </c>
      <c r="AI152" s="11">
        <f t="shared" si="567"/>
        <v>500</v>
      </c>
      <c r="AJ152" s="11">
        <f t="shared" si="567"/>
        <v>0</v>
      </c>
      <c r="AK152" s="18">
        <f t="shared" si="567"/>
        <v>212290</v>
      </c>
      <c r="AL152" s="18">
        <f t="shared" si="567"/>
        <v>0</v>
      </c>
      <c r="AM152" s="11">
        <f t="shared" ref="AM152:AR152" si="568">AM153+AM159</f>
        <v>-20509</v>
      </c>
      <c r="AN152" s="11">
        <f t="shared" si="568"/>
        <v>0</v>
      </c>
      <c r="AO152" s="11">
        <f t="shared" si="568"/>
        <v>2180</v>
      </c>
      <c r="AP152" s="11">
        <f t="shared" si="568"/>
        <v>0</v>
      </c>
      <c r="AQ152" s="18">
        <f t="shared" si="568"/>
        <v>193961</v>
      </c>
      <c r="AR152" s="18">
        <f t="shared" si="568"/>
        <v>0</v>
      </c>
      <c r="AS152" s="11">
        <f t="shared" ref="AS152:AX152" si="569">AS153+AS159</f>
        <v>-71017</v>
      </c>
      <c r="AT152" s="11">
        <f t="shared" si="569"/>
        <v>0</v>
      </c>
      <c r="AU152" s="11">
        <f t="shared" si="569"/>
        <v>3274</v>
      </c>
      <c r="AV152" s="11">
        <f t="shared" si="569"/>
        <v>0</v>
      </c>
      <c r="AW152" s="18">
        <f t="shared" si="569"/>
        <v>126218</v>
      </c>
      <c r="AX152" s="18">
        <f t="shared" si="569"/>
        <v>0</v>
      </c>
      <c r="AY152" s="11">
        <f t="shared" ref="AY152:BD152" si="570">AY153+AY159</f>
        <v>0</v>
      </c>
      <c r="AZ152" s="11">
        <f t="shared" si="570"/>
        <v>0</v>
      </c>
      <c r="BA152" s="11">
        <f t="shared" si="570"/>
        <v>20322</v>
      </c>
      <c r="BB152" s="11">
        <f t="shared" si="570"/>
        <v>0</v>
      </c>
      <c r="BC152" s="18">
        <f t="shared" si="570"/>
        <v>146540</v>
      </c>
      <c r="BD152" s="18">
        <f t="shared" si="570"/>
        <v>0</v>
      </c>
      <c r="BE152" s="11">
        <f t="shared" ref="BE152:BJ152" si="571">BE153+BE159</f>
        <v>-8635</v>
      </c>
      <c r="BF152" s="11">
        <f t="shared" si="571"/>
        <v>0</v>
      </c>
      <c r="BG152" s="11">
        <f t="shared" si="571"/>
        <v>563</v>
      </c>
      <c r="BH152" s="11">
        <f t="shared" si="571"/>
        <v>0</v>
      </c>
      <c r="BI152" s="18">
        <f t="shared" si="571"/>
        <v>138468</v>
      </c>
      <c r="BJ152" s="18">
        <f t="shared" si="571"/>
        <v>0</v>
      </c>
      <c r="BK152" s="11">
        <f t="shared" ref="BK152:BP152" si="572">BK153+BK159</f>
        <v>-6870</v>
      </c>
      <c r="BL152" s="11">
        <f t="shared" si="572"/>
        <v>0</v>
      </c>
      <c r="BM152" s="11">
        <f t="shared" si="572"/>
        <v>3415</v>
      </c>
      <c r="BN152" s="11">
        <f t="shared" si="572"/>
        <v>0</v>
      </c>
      <c r="BO152" s="18">
        <f t="shared" si="572"/>
        <v>135013</v>
      </c>
      <c r="BP152" s="18">
        <f t="shared" si="572"/>
        <v>0</v>
      </c>
      <c r="BQ152" s="11">
        <f t="shared" ref="BQ152:BV152" si="573">BQ153+BQ159</f>
        <v>865</v>
      </c>
      <c r="BR152" s="11">
        <f t="shared" si="573"/>
        <v>0</v>
      </c>
      <c r="BS152" s="11">
        <f t="shared" si="573"/>
        <v>0</v>
      </c>
      <c r="BT152" s="11">
        <f t="shared" si="573"/>
        <v>0</v>
      </c>
      <c r="BU152" s="18">
        <f t="shared" si="573"/>
        <v>135878</v>
      </c>
      <c r="BV152" s="18">
        <f t="shared" si="573"/>
        <v>0</v>
      </c>
      <c r="BW152" s="11">
        <f t="shared" ref="BW152:CB152" si="574">BW153+BW159</f>
        <v>0</v>
      </c>
      <c r="BX152" s="11">
        <f t="shared" si="574"/>
        <v>0</v>
      </c>
      <c r="BY152" s="11">
        <f t="shared" si="574"/>
        <v>0</v>
      </c>
      <c r="BZ152" s="11">
        <f t="shared" si="574"/>
        <v>0</v>
      </c>
      <c r="CA152" s="18">
        <f t="shared" si="574"/>
        <v>135878</v>
      </c>
      <c r="CB152" s="18">
        <f t="shared" si="574"/>
        <v>0</v>
      </c>
      <c r="CC152" s="11">
        <f t="shared" ref="CC152:CH152" si="575">CC153+CC159</f>
        <v>0</v>
      </c>
      <c r="CD152" s="11">
        <f t="shared" si="575"/>
        <v>0</v>
      </c>
      <c r="CE152" s="11">
        <f t="shared" si="575"/>
        <v>0</v>
      </c>
      <c r="CF152" s="11">
        <f t="shared" si="575"/>
        <v>0</v>
      </c>
      <c r="CG152" s="18">
        <f t="shared" si="575"/>
        <v>135878</v>
      </c>
      <c r="CH152" s="18">
        <f t="shared" si="575"/>
        <v>0</v>
      </c>
      <c r="CI152" s="11">
        <f t="shared" ref="CI152:CN152" si="576">CI153+CI159</f>
        <v>0</v>
      </c>
      <c r="CJ152" s="11">
        <f t="shared" si="576"/>
        <v>0</v>
      </c>
      <c r="CK152" s="11">
        <f t="shared" si="576"/>
        <v>860</v>
      </c>
      <c r="CL152" s="11">
        <f t="shared" si="576"/>
        <v>0</v>
      </c>
      <c r="CM152" s="18">
        <f t="shared" si="576"/>
        <v>136738</v>
      </c>
      <c r="CN152" s="18">
        <f t="shared" si="576"/>
        <v>0</v>
      </c>
      <c r="CO152" s="11">
        <f t="shared" ref="CO152:CT152" si="577">CO153+CO159</f>
        <v>0</v>
      </c>
      <c r="CP152" s="11">
        <f t="shared" si="577"/>
        <v>0</v>
      </c>
      <c r="CQ152" s="11">
        <f t="shared" si="577"/>
        <v>24187</v>
      </c>
      <c r="CR152" s="11">
        <f t="shared" si="577"/>
        <v>0</v>
      </c>
      <c r="CS152" s="18">
        <f t="shared" si="577"/>
        <v>160925</v>
      </c>
      <c r="CT152" s="18">
        <f t="shared" si="577"/>
        <v>0</v>
      </c>
      <c r="CU152" s="18">
        <f t="shared" ref="CU152:CV152" si="578">CU153+CU159</f>
        <v>143890</v>
      </c>
      <c r="CV152" s="18">
        <f t="shared" si="578"/>
        <v>0</v>
      </c>
      <c r="CW152" s="34">
        <f t="shared" si="301"/>
        <v>89.414323442597492</v>
      </c>
      <c r="CX152" s="34"/>
    </row>
    <row r="153" spans="1:102">
      <c r="A153" s="55" t="s">
        <v>65</v>
      </c>
      <c r="B153" s="22" t="s">
        <v>171</v>
      </c>
      <c r="C153" s="22" t="s">
        <v>22</v>
      </c>
      <c r="D153" s="22" t="s">
        <v>64</v>
      </c>
      <c r="E153" s="22" t="s">
        <v>69</v>
      </c>
      <c r="F153" s="23"/>
      <c r="G153" s="18">
        <f>G156+G154</f>
        <v>159076</v>
      </c>
      <c r="H153" s="18">
        <f t="shared" ref="H153:N153" si="579">H156+H154</f>
        <v>0</v>
      </c>
      <c r="I153" s="11">
        <f t="shared" si="579"/>
        <v>0</v>
      </c>
      <c r="J153" s="11">
        <f t="shared" si="579"/>
        <v>0</v>
      </c>
      <c r="K153" s="11">
        <f t="shared" si="579"/>
        <v>0</v>
      </c>
      <c r="L153" s="11">
        <f t="shared" si="579"/>
        <v>0</v>
      </c>
      <c r="M153" s="18">
        <f t="shared" si="579"/>
        <v>159076</v>
      </c>
      <c r="N153" s="18">
        <f t="shared" si="579"/>
        <v>0</v>
      </c>
      <c r="O153" s="11">
        <f t="shared" ref="O153:T153" si="580">O156+O154</f>
        <v>0</v>
      </c>
      <c r="P153" s="11">
        <f t="shared" si="580"/>
        <v>0</v>
      </c>
      <c r="Q153" s="11">
        <f t="shared" si="580"/>
        <v>0</v>
      </c>
      <c r="R153" s="11">
        <f t="shared" si="580"/>
        <v>0</v>
      </c>
      <c r="S153" s="18">
        <f t="shared" si="580"/>
        <v>159076</v>
      </c>
      <c r="T153" s="18">
        <f t="shared" si="580"/>
        <v>0</v>
      </c>
      <c r="U153" s="11">
        <f t="shared" ref="U153:Z153" si="581">U156+U154</f>
        <v>0</v>
      </c>
      <c r="V153" s="11">
        <f t="shared" si="581"/>
        <v>0</v>
      </c>
      <c r="W153" s="11">
        <f t="shared" si="581"/>
        <v>0</v>
      </c>
      <c r="X153" s="11">
        <f t="shared" si="581"/>
        <v>0</v>
      </c>
      <c r="Y153" s="18">
        <f t="shared" si="581"/>
        <v>159076</v>
      </c>
      <c r="Z153" s="18">
        <f t="shared" si="581"/>
        <v>0</v>
      </c>
      <c r="AA153" s="11">
        <f t="shared" ref="AA153:AF153" si="582">AA156+AA154</f>
        <v>0</v>
      </c>
      <c r="AB153" s="11">
        <f t="shared" si="582"/>
        <v>0</v>
      </c>
      <c r="AC153" s="11">
        <f t="shared" si="582"/>
        <v>0</v>
      </c>
      <c r="AD153" s="11">
        <f t="shared" si="582"/>
        <v>0</v>
      </c>
      <c r="AE153" s="18">
        <f t="shared" si="582"/>
        <v>159076</v>
      </c>
      <c r="AF153" s="18">
        <f t="shared" si="582"/>
        <v>0</v>
      </c>
      <c r="AG153" s="11">
        <f t="shared" ref="AG153:AL153" si="583">AG156+AG154</f>
        <v>-38312</v>
      </c>
      <c r="AH153" s="11">
        <f t="shared" si="583"/>
        <v>0</v>
      </c>
      <c r="AI153" s="11">
        <f t="shared" si="583"/>
        <v>500</v>
      </c>
      <c r="AJ153" s="11">
        <f t="shared" si="583"/>
        <v>0</v>
      </c>
      <c r="AK153" s="18">
        <f t="shared" si="583"/>
        <v>121264</v>
      </c>
      <c r="AL153" s="18">
        <f t="shared" si="583"/>
        <v>0</v>
      </c>
      <c r="AM153" s="11">
        <f t="shared" ref="AM153:AR153" si="584">AM156+AM154</f>
        <v>0</v>
      </c>
      <c r="AN153" s="11">
        <f t="shared" si="584"/>
        <v>0</v>
      </c>
      <c r="AO153" s="11">
        <f t="shared" si="584"/>
        <v>2180</v>
      </c>
      <c r="AP153" s="11">
        <f t="shared" si="584"/>
        <v>0</v>
      </c>
      <c r="AQ153" s="18">
        <f t="shared" si="584"/>
        <v>123444</v>
      </c>
      <c r="AR153" s="18">
        <f t="shared" si="584"/>
        <v>0</v>
      </c>
      <c r="AS153" s="11">
        <f t="shared" ref="AS153:AX153" si="585">AS156+AS154</f>
        <v>-500</v>
      </c>
      <c r="AT153" s="11">
        <f t="shared" si="585"/>
        <v>0</v>
      </c>
      <c r="AU153" s="11">
        <f t="shared" si="585"/>
        <v>3274</v>
      </c>
      <c r="AV153" s="11">
        <f t="shared" si="585"/>
        <v>0</v>
      </c>
      <c r="AW153" s="18">
        <f t="shared" si="585"/>
        <v>126218</v>
      </c>
      <c r="AX153" s="18">
        <f t="shared" si="585"/>
        <v>0</v>
      </c>
      <c r="AY153" s="11">
        <f t="shared" ref="AY153:BD153" si="586">AY156+AY154</f>
        <v>0</v>
      </c>
      <c r="AZ153" s="11">
        <f t="shared" si="586"/>
        <v>0</v>
      </c>
      <c r="BA153" s="11">
        <f t="shared" si="586"/>
        <v>20322</v>
      </c>
      <c r="BB153" s="11">
        <f t="shared" si="586"/>
        <v>0</v>
      </c>
      <c r="BC153" s="18">
        <f t="shared" si="586"/>
        <v>146540</v>
      </c>
      <c r="BD153" s="18">
        <f t="shared" si="586"/>
        <v>0</v>
      </c>
      <c r="BE153" s="11">
        <f t="shared" ref="BE153:BJ153" si="587">BE156+BE154</f>
        <v>-8635</v>
      </c>
      <c r="BF153" s="11">
        <f t="shared" si="587"/>
        <v>0</v>
      </c>
      <c r="BG153" s="11">
        <f t="shared" si="587"/>
        <v>563</v>
      </c>
      <c r="BH153" s="11">
        <f t="shared" si="587"/>
        <v>0</v>
      </c>
      <c r="BI153" s="18">
        <f t="shared" si="587"/>
        <v>138468</v>
      </c>
      <c r="BJ153" s="18">
        <f t="shared" si="587"/>
        <v>0</v>
      </c>
      <c r="BK153" s="11">
        <f t="shared" ref="BK153:BP153" si="588">BK156+BK154</f>
        <v>-6870</v>
      </c>
      <c r="BL153" s="11">
        <f t="shared" si="588"/>
        <v>0</v>
      </c>
      <c r="BM153" s="11">
        <f t="shared" si="588"/>
        <v>3415</v>
      </c>
      <c r="BN153" s="11">
        <f t="shared" si="588"/>
        <v>0</v>
      </c>
      <c r="BO153" s="18">
        <f t="shared" si="588"/>
        <v>135013</v>
      </c>
      <c r="BP153" s="18">
        <f t="shared" si="588"/>
        <v>0</v>
      </c>
      <c r="BQ153" s="11">
        <f t="shared" ref="BQ153:BV153" si="589">BQ156+BQ154</f>
        <v>865</v>
      </c>
      <c r="BR153" s="11">
        <f t="shared" si="589"/>
        <v>0</v>
      </c>
      <c r="BS153" s="11">
        <f t="shared" si="589"/>
        <v>0</v>
      </c>
      <c r="BT153" s="11">
        <f t="shared" si="589"/>
        <v>0</v>
      </c>
      <c r="BU153" s="18">
        <f t="shared" si="589"/>
        <v>135878</v>
      </c>
      <c r="BV153" s="18">
        <f t="shared" si="589"/>
        <v>0</v>
      </c>
      <c r="BW153" s="11">
        <f t="shared" ref="BW153:CB153" si="590">BW156+BW154</f>
        <v>0</v>
      </c>
      <c r="BX153" s="11">
        <f t="shared" si="590"/>
        <v>0</v>
      </c>
      <c r="BY153" s="11">
        <f t="shared" si="590"/>
        <v>0</v>
      </c>
      <c r="BZ153" s="11">
        <f t="shared" si="590"/>
        <v>0</v>
      </c>
      <c r="CA153" s="18">
        <f t="shared" si="590"/>
        <v>135878</v>
      </c>
      <c r="CB153" s="18">
        <f t="shared" si="590"/>
        <v>0</v>
      </c>
      <c r="CC153" s="11">
        <f t="shared" ref="CC153:CH153" si="591">CC156+CC154</f>
        <v>0</v>
      </c>
      <c r="CD153" s="11">
        <f t="shared" si="591"/>
        <v>0</v>
      </c>
      <c r="CE153" s="11">
        <f t="shared" si="591"/>
        <v>0</v>
      </c>
      <c r="CF153" s="11">
        <f t="shared" si="591"/>
        <v>0</v>
      </c>
      <c r="CG153" s="18">
        <f t="shared" si="591"/>
        <v>135878</v>
      </c>
      <c r="CH153" s="18">
        <f t="shared" si="591"/>
        <v>0</v>
      </c>
      <c r="CI153" s="11">
        <f t="shared" ref="CI153:CN153" si="592">CI156+CI154</f>
        <v>0</v>
      </c>
      <c r="CJ153" s="11">
        <f t="shared" si="592"/>
        <v>0</v>
      </c>
      <c r="CK153" s="11">
        <f t="shared" si="592"/>
        <v>860</v>
      </c>
      <c r="CL153" s="11">
        <f t="shared" si="592"/>
        <v>0</v>
      </c>
      <c r="CM153" s="18">
        <f t="shared" si="592"/>
        <v>136738</v>
      </c>
      <c r="CN153" s="18">
        <f t="shared" si="592"/>
        <v>0</v>
      </c>
      <c r="CO153" s="11">
        <f t="shared" ref="CO153:CT153" si="593">CO156+CO154</f>
        <v>0</v>
      </c>
      <c r="CP153" s="11">
        <f t="shared" si="593"/>
        <v>0</v>
      </c>
      <c r="CQ153" s="11">
        <f t="shared" si="593"/>
        <v>24187</v>
      </c>
      <c r="CR153" s="11">
        <f t="shared" si="593"/>
        <v>0</v>
      </c>
      <c r="CS153" s="18">
        <f t="shared" si="593"/>
        <v>160925</v>
      </c>
      <c r="CT153" s="18">
        <f t="shared" si="593"/>
        <v>0</v>
      </c>
      <c r="CU153" s="18">
        <f t="shared" ref="CU153:CV153" si="594">CU156+CU154</f>
        <v>143890</v>
      </c>
      <c r="CV153" s="18">
        <f t="shared" si="594"/>
        <v>0</v>
      </c>
      <c r="CW153" s="34">
        <f t="shared" si="301"/>
        <v>89.414323442597492</v>
      </c>
      <c r="CX153" s="34"/>
    </row>
    <row r="154" spans="1:102" ht="33">
      <c r="A154" s="55" t="s">
        <v>268</v>
      </c>
      <c r="B154" s="22" t="s">
        <v>171</v>
      </c>
      <c r="C154" s="22" t="s">
        <v>22</v>
      </c>
      <c r="D154" s="22" t="s">
        <v>64</v>
      </c>
      <c r="E154" s="22" t="s">
        <v>69</v>
      </c>
      <c r="F154" s="23">
        <v>200</v>
      </c>
      <c r="G154" s="18">
        <f>G155</f>
        <v>100</v>
      </c>
      <c r="H154" s="18">
        <f t="shared" ref="H154:R154" si="595">H155</f>
        <v>0</v>
      </c>
      <c r="I154" s="11">
        <f t="shared" si="595"/>
        <v>0</v>
      </c>
      <c r="J154" s="11">
        <f t="shared" si="595"/>
        <v>0</v>
      </c>
      <c r="K154" s="11">
        <f t="shared" si="595"/>
        <v>0</v>
      </c>
      <c r="L154" s="11">
        <f t="shared" si="595"/>
        <v>0</v>
      </c>
      <c r="M154" s="18">
        <f t="shared" si="595"/>
        <v>100</v>
      </c>
      <c r="N154" s="18">
        <f t="shared" si="595"/>
        <v>0</v>
      </c>
      <c r="O154" s="11">
        <f t="shared" si="595"/>
        <v>0</v>
      </c>
      <c r="P154" s="11">
        <f t="shared" si="595"/>
        <v>0</v>
      </c>
      <c r="Q154" s="11">
        <f t="shared" si="595"/>
        <v>0</v>
      </c>
      <c r="R154" s="11">
        <f t="shared" si="595"/>
        <v>0</v>
      </c>
      <c r="S154" s="18">
        <f t="shared" ref="S154:CD154" si="596">S155</f>
        <v>100</v>
      </c>
      <c r="T154" s="18">
        <f t="shared" si="596"/>
        <v>0</v>
      </c>
      <c r="U154" s="11">
        <f t="shared" si="596"/>
        <v>0</v>
      </c>
      <c r="V154" s="11">
        <f t="shared" si="596"/>
        <v>0</v>
      </c>
      <c r="W154" s="11">
        <f t="shared" si="596"/>
        <v>0</v>
      </c>
      <c r="X154" s="11">
        <f t="shared" si="596"/>
        <v>0</v>
      </c>
      <c r="Y154" s="18">
        <f t="shared" si="596"/>
        <v>100</v>
      </c>
      <c r="Z154" s="18">
        <f t="shared" si="596"/>
        <v>0</v>
      </c>
      <c r="AA154" s="11">
        <f t="shared" si="596"/>
        <v>0</v>
      </c>
      <c r="AB154" s="11">
        <f t="shared" si="596"/>
        <v>0</v>
      </c>
      <c r="AC154" s="11">
        <f t="shared" si="596"/>
        <v>0</v>
      </c>
      <c r="AD154" s="11">
        <f t="shared" si="596"/>
        <v>0</v>
      </c>
      <c r="AE154" s="18">
        <f t="shared" si="596"/>
        <v>100</v>
      </c>
      <c r="AF154" s="18">
        <f t="shared" si="596"/>
        <v>0</v>
      </c>
      <c r="AG154" s="11">
        <f t="shared" si="596"/>
        <v>0</v>
      </c>
      <c r="AH154" s="11">
        <f t="shared" si="596"/>
        <v>0</v>
      </c>
      <c r="AI154" s="11">
        <f t="shared" si="596"/>
        <v>500</v>
      </c>
      <c r="AJ154" s="11">
        <f t="shared" si="596"/>
        <v>0</v>
      </c>
      <c r="AK154" s="18">
        <f t="shared" si="596"/>
        <v>600</v>
      </c>
      <c r="AL154" s="18">
        <f t="shared" si="596"/>
        <v>0</v>
      </c>
      <c r="AM154" s="11">
        <f t="shared" si="596"/>
        <v>0</v>
      </c>
      <c r="AN154" s="11">
        <f t="shared" si="596"/>
        <v>0</v>
      </c>
      <c r="AO154" s="11">
        <f t="shared" si="596"/>
        <v>0</v>
      </c>
      <c r="AP154" s="11">
        <f t="shared" si="596"/>
        <v>0</v>
      </c>
      <c r="AQ154" s="18">
        <f t="shared" si="596"/>
        <v>600</v>
      </c>
      <c r="AR154" s="18">
        <f t="shared" si="596"/>
        <v>0</v>
      </c>
      <c r="AS154" s="11">
        <f t="shared" si="596"/>
        <v>0</v>
      </c>
      <c r="AT154" s="11">
        <f t="shared" si="596"/>
        <v>0</v>
      </c>
      <c r="AU154" s="11">
        <f t="shared" si="596"/>
        <v>0</v>
      </c>
      <c r="AV154" s="11">
        <f t="shared" si="596"/>
        <v>0</v>
      </c>
      <c r="AW154" s="18">
        <f t="shared" si="596"/>
        <v>600</v>
      </c>
      <c r="AX154" s="18">
        <f t="shared" si="596"/>
        <v>0</v>
      </c>
      <c r="AY154" s="11">
        <f t="shared" si="596"/>
        <v>0</v>
      </c>
      <c r="AZ154" s="11">
        <f t="shared" si="596"/>
        <v>0</v>
      </c>
      <c r="BA154" s="11">
        <f t="shared" si="596"/>
        <v>0</v>
      </c>
      <c r="BB154" s="11">
        <f t="shared" si="596"/>
        <v>0</v>
      </c>
      <c r="BC154" s="18">
        <f t="shared" si="596"/>
        <v>600</v>
      </c>
      <c r="BD154" s="18">
        <f t="shared" si="596"/>
        <v>0</v>
      </c>
      <c r="BE154" s="11">
        <f t="shared" si="596"/>
        <v>0</v>
      </c>
      <c r="BF154" s="11">
        <f t="shared" si="596"/>
        <v>0</v>
      </c>
      <c r="BG154" s="11">
        <f t="shared" si="596"/>
        <v>0</v>
      </c>
      <c r="BH154" s="11">
        <f t="shared" si="596"/>
        <v>0</v>
      </c>
      <c r="BI154" s="18">
        <f t="shared" si="596"/>
        <v>600</v>
      </c>
      <c r="BJ154" s="18">
        <f t="shared" si="596"/>
        <v>0</v>
      </c>
      <c r="BK154" s="11">
        <f t="shared" si="596"/>
        <v>0</v>
      </c>
      <c r="BL154" s="11">
        <f t="shared" si="596"/>
        <v>0</v>
      </c>
      <c r="BM154" s="11">
        <f t="shared" si="596"/>
        <v>0</v>
      </c>
      <c r="BN154" s="11">
        <f t="shared" si="596"/>
        <v>0</v>
      </c>
      <c r="BO154" s="18">
        <f t="shared" si="596"/>
        <v>600</v>
      </c>
      <c r="BP154" s="18">
        <f t="shared" si="596"/>
        <v>0</v>
      </c>
      <c r="BQ154" s="11">
        <f t="shared" si="596"/>
        <v>0</v>
      </c>
      <c r="BR154" s="11">
        <f t="shared" si="596"/>
        <v>0</v>
      </c>
      <c r="BS154" s="11">
        <f t="shared" si="596"/>
        <v>0</v>
      </c>
      <c r="BT154" s="11">
        <f t="shared" si="596"/>
        <v>0</v>
      </c>
      <c r="BU154" s="18">
        <f t="shared" si="596"/>
        <v>600</v>
      </c>
      <c r="BV154" s="18">
        <f t="shared" si="596"/>
        <v>0</v>
      </c>
      <c r="BW154" s="11">
        <f t="shared" si="596"/>
        <v>0</v>
      </c>
      <c r="BX154" s="11">
        <f t="shared" si="596"/>
        <v>0</v>
      </c>
      <c r="BY154" s="11">
        <f t="shared" si="596"/>
        <v>0</v>
      </c>
      <c r="BZ154" s="11">
        <f t="shared" si="596"/>
        <v>0</v>
      </c>
      <c r="CA154" s="18">
        <f t="shared" si="596"/>
        <v>600</v>
      </c>
      <c r="CB154" s="18">
        <f t="shared" si="596"/>
        <v>0</v>
      </c>
      <c r="CC154" s="11">
        <f t="shared" si="596"/>
        <v>0</v>
      </c>
      <c r="CD154" s="11">
        <f t="shared" si="596"/>
        <v>0</v>
      </c>
      <c r="CE154" s="11">
        <f t="shared" ref="CE154:CV154" si="597">CE155</f>
        <v>0</v>
      </c>
      <c r="CF154" s="11">
        <f t="shared" si="597"/>
        <v>0</v>
      </c>
      <c r="CG154" s="18">
        <f t="shared" si="597"/>
        <v>600</v>
      </c>
      <c r="CH154" s="18">
        <f t="shared" si="597"/>
        <v>0</v>
      </c>
      <c r="CI154" s="11">
        <f t="shared" si="597"/>
        <v>0</v>
      </c>
      <c r="CJ154" s="11">
        <f t="shared" si="597"/>
        <v>0</v>
      </c>
      <c r="CK154" s="11">
        <f t="shared" si="597"/>
        <v>0</v>
      </c>
      <c r="CL154" s="11">
        <f t="shared" si="597"/>
        <v>0</v>
      </c>
      <c r="CM154" s="18">
        <f t="shared" si="597"/>
        <v>600</v>
      </c>
      <c r="CN154" s="18">
        <f t="shared" si="597"/>
        <v>0</v>
      </c>
      <c r="CO154" s="11">
        <f t="shared" si="597"/>
        <v>0</v>
      </c>
      <c r="CP154" s="11">
        <f t="shared" si="597"/>
        <v>0</v>
      </c>
      <c r="CQ154" s="11">
        <f t="shared" si="597"/>
        <v>0</v>
      </c>
      <c r="CR154" s="11">
        <f t="shared" si="597"/>
        <v>0</v>
      </c>
      <c r="CS154" s="18">
        <f t="shared" si="597"/>
        <v>600</v>
      </c>
      <c r="CT154" s="18">
        <f t="shared" si="597"/>
        <v>0</v>
      </c>
      <c r="CU154" s="18">
        <f t="shared" si="597"/>
        <v>425</v>
      </c>
      <c r="CV154" s="18">
        <f t="shared" si="597"/>
        <v>0</v>
      </c>
      <c r="CW154" s="34">
        <f t="shared" ref="CW154:CW217" si="598">CU154/CS154*100</f>
        <v>70.833333333333343</v>
      </c>
      <c r="CX154" s="34"/>
    </row>
    <row r="155" spans="1:102" ht="33">
      <c r="A155" s="55" t="s">
        <v>39</v>
      </c>
      <c r="B155" s="22" t="s">
        <v>171</v>
      </c>
      <c r="C155" s="22" t="s">
        <v>22</v>
      </c>
      <c r="D155" s="22" t="s">
        <v>64</v>
      </c>
      <c r="E155" s="22" t="s">
        <v>69</v>
      </c>
      <c r="F155" s="23">
        <v>240</v>
      </c>
      <c r="G155" s="18">
        <v>100</v>
      </c>
      <c r="H155" s="18"/>
      <c r="I155" s="11"/>
      <c r="J155" s="11"/>
      <c r="K155" s="11"/>
      <c r="L155" s="11"/>
      <c r="M155" s="11">
        <f>G155+I155+J155+K155+L155</f>
        <v>100</v>
      </c>
      <c r="N155" s="16">
        <f>H155+J155</f>
        <v>0</v>
      </c>
      <c r="O155" s="11"/>
      <c r="P155" s="11"/>
      <c r="Q155" s="11"/>
      <c r="R155" s="11"/>
      <c r="S155" s="11">
        <f>M155+O155+P155+Q155+R155</f>
        <v>100</v>
      </c>
      <c r="T155" s="16">
        <f>N155+P155</f>
        <v>0</v>
      </c>
      <c r="U155" s="11"/>
      <c r="V155" s="11"/>
      <c r="W155" s="11"/>
      <c r="X155" s="11"/>
      <c r="Y155" s="11">
        <f>S155+U155+V155+W155+X155</f>
        <v>100</v>
      </c>
      <c r="Z155" s="16">
        <f>T155+V155</f>
        <v>0</v>
      </c>
      <c r="AA155" s="11"/>
      <c r="AB155" s="11"/>
      <c r="AC155" s="11"/>
      <c r="AD155" s="11"/>
      <c r="AE155" s="11">
        <f>Y155+AA155+AB155+AC155+AD155</f>
        <v>100</v>
      </c>
      <c r="AF155" s="16">
        <f>Z155+AB155</f>
        <v>0</v>
      </c>
      <c r="AG155" s="11"/>
      <c r="AH155" s="11"/>
      <c r="AI155" s="11">
        <v>500</v>
      </c>
      <c r="AJ155" s="11"/>
      <c r="AK155" s="11">
        <f>AE155+AG155+AH155+AI155+AJ155</f>
        <v>600</v>
      </c>
      <c r="AL155" s="16">
        <f>AF155+AH155</f>
        <v>0</v>
      </c>
      <c r="AM155" s="11"/>
      <c r="AN155" s="11"/>
      <c r="AO155" s="11"/>
      <c r="AP155" s="11"/>
      <c r="AQ155" s="11">
        <f>AK155+AM155+AN155+AO155+AP155</f>
        <v>600</v>
      </c>
      <c r="AR155" s="16">
        <f>AL155+AN155</f>
        <v>0</v>
      </c>
      <c r="AS155" s="11"/>
      <c r="AT155" s="11"/>
      <c r="AU155" s="11"/>
      <c r="AV155" s="11"/>
      <c r="AW155" s="11">
        <f>AQ155+AS155+AT155+AU155+AV155</f>
        <v>600</v>
      </c>
      <c r="AX155" s="16">
        <f>AR155+AT155</f>
        <v>0</v>
      </c>
      <c r="AY155" s="11"/>
      <c r="AZ155" s="11"/>
      <c r="BA155" s="11"/>
      <c r="BB155" s="11"/>
      <c r="BC155" s="11">
        <f>AW155+AY155+AZ155+BA155+BB155</f>
        <v>600</v>
      </c>
      <c r="BD155" s="16">
        <f>AX155+AZ155</f>
        <v>0</v>
      </c>
      <c r="BE155" s="11"/>
      <c r="BF155" s="11"/>
      <c r="BG155" s="11"/>
      <c r="BH155" s="11"/>
      <c r="BI155" s="11">
        <f>BC155+BE155+BF155+BG155+BH155</f>
        <v>600</v>
      </c>
      <c r="BJ155" s="16">
        <f>BD155+BF155</f>
        <v>0</v>
      </c>
      <c r="BK155" s="11"/>
      <c r="BL155" s="11"/>
      <c r="BM155" s="11"/>
      <c r="BN155" s="11"/>
      <c r="BO155" s="11">
        <f>BI155+BK155+BL155+BM155+BN155</f>
        <v>600</v>
      </c>
      <c r="BP155" s="16">
        <f>BJ155+BL155</f>
        <v>0</v>
      </c>
      <c r="BQ155" s="11"/>
      <c r="BR155" s="11"/>
      <c r="BS155" s="11"/>
      <c r="BT155" s="11"/>
      <c r="BU155" s="11">
        <f>BO155+BQ155+BR155+BS155+BT155</f>
        <v>600</v>
      </c>
      <c r="BV155" s="16">
        <f>BP155+BR155</f>
        <v>0</v>
      </c>
      <c r="BW155" s="11"/>
      <c r="BX155" s="11"/>
      <c r="BY155" s="11"/>
      <c r="BZ155" s="11"/>
      <c r="CA155" s="11">
        <f>BU155+BW155+BX155+BY155+BZ155</f>
        <v>600</v>
      </c>
      <c r="CB155" s="16">
        <f>BV155+BX155</f>
        <v>0</v>
      </c>
      <c r="CC155" s="11"/>
      <c r="CD155" s="11"/>
      <c r="CE155" s="11"/>
      <c r="CF155" s="11"/>
      <c r="CG155" s="11">
        <f>CA155+CC155+CD155+CE155+CF155</f>
        <v>600</v>
      </c>
      <c r="CH155" s="16">
        <f>CB155+CD155</f>
        <v>0</v>
      </c>
      <c r="CI155" s="11"/>
      <c r="CJ155" s="11"/>
      <c r="CK155" s="11"/>
      <c r="CL155" s="11"/>
      <c r="CM155" s="11">
        <f>CG155+CI155+CJ155+CK155+CL155</f>
        <v>600</v>
      </c>
      <c r="CN155" s="16">
        <f>CH155+CJ155</f>
        <v>0</v>
      </c>
      <c r="CO155" s="11"/>
      <c r="CP155" s="11"/>
      <c r="CQ155" s="11"/>
      <c r="CR155" s="11"/>
      <c r="CS155" s="11">
        <f>CM155+CO155+CP155+CQ155+CR155</f>
        <v>600</v>
      </c>
      <c r="CT155" s="16">
        <f>CN155+CP155</f>
        <v>0</v>
      </c>
      <c r="CU155" s="18">
        <v>425</v>
      </c>
      <c r="CV155" s="18"/>
      <c r="CW155" s="34">
        <f t="shared" si="598"/>
        <v>70.833333333333343</v>
      </c>
      <c r="CX155" s="34"/>
    </row>
    <row r="156" spans="1:102">
      <c r="A156" s="55" t="s">
        <v>70</v>
      </c>
      <c r="B156" s="22" t="s">
        <v>171</v>
      </c>
      <c r="C156" s="22" t="s">
        <v>22</v>
      </c>
      <c r="D156" s="22" t="s">
        <v>64</v>
      </c>
      <c r="E156" s="22" t="s">
        <v>69</v>
      </c>
      <c r="F156" s="23">
        <v>800</v>
      </c>
      <c r="G156" s="18">
        <f>G157+G158</f>
        <v>158976</v>
      </c>
      <c r="H156" s="18">
        <f t="shared" ref="H156:N156" si="599">H157+H158</f>
        <v>0</v>
      </c>
      <c r="I156" s="11">
        <f t="shared" si="599"/>
        <v>0</v>
      </c>
      <c r="J156" s="11">
        <f t="shared" si="599"/>
        <v>0</v>
      </c>
      <c r="K156" s="11">
        <f t="shared" si="599"/>
        <v>0</v>
      </c>
      <c r="L156" s="11">
        <f t="shared" si="599"/>
        <v>0</v>
      </c>
      <c r="M156" s="18">
        <f t="shared" si="599"/>
        <v>158976</v>
      </c>
      <c r="N156" s="18">
        <f t="shared" si="599"/>
        <v>0</v>
      </c>
      <c r="O156" s="11">
        <f t="shared" ref="O156:T156" si="600">O157+O158</f>
        <v>0</v>
      </c>
      <c r="P156" s="11">
        <f t="shared" si="600"/>
        <v>0</v>
      </c>
      <c r="Q156" s="11">
        <f t="shared" si="600"/>
        <v>0</v>
      </c>
      <c r="R156" s="11">
        <f t="shared" si="600"/>
        <v>0</v>
      </c>
      <c r="S156" s="18">
        <f t="shared" si="600"/>
        <v>158976</v>
      </c>
      <c r="T156" s="18">
        <f t="shared" si="600"/>
        <v>0</v>
      </c>
      <c r="U156" s="11">
        <f t="shared" ref="U156:Z156" si="601">U157+U158</f>
        <v>0</v>
      </c>
      <c r="V156" s="11">
        <f t="shared" si="601"/>
        <v>0</v>
      </c>
      <c r="W156" s="11">
        <f t="shared" si="601"/>
        <v>0</v>
      </c>
      <c r="X156" s="11">
        <f t="shared" si="601"/>
        <v>0</v>
      </c>
      <c r="Y156" s="18">
        <f t="shared" si="601"/>
        <v>158976</v>
      </c>
      <c r="Z156" s="18">
        <f t="shared" si="601"/>
        <v>0</v>
      </c>
      <c r="AA156" s="11">
        <f t="shared" ref="AA156:AF156" si="602">AA157+AA158</f>
        <v>0</v>
      </c>
      <c r="AB156" s="11">
        <f t="shared" si="602"/>
        <v>0</v>
      </c>
      <c r="AC156" s="11">
        <f t="shared" si="602"/>
        <v>0</v>
      </c>
      <c r="AD156" s="11">
        <f t="shared" si="602"/>
        <v>0</v>
      </c>
      <c r="AE156" s="18">
        <f t="shared" si="602"/>
        <v>158976</v>
      </c>
      <c r="AF156" s="18">
        <f t="shared" si="602"/>
        <v>0</v>
      </c>
      <c r="AG156" s="11">
        <f t="shared" ref="AG156:AL156" si="603">AG157+AG158</f>
        <v>-38312</v>
      </c>
      <c r="AH156" s="11">
        <f t="shared" si="603"/>
        <v>0</v>
      </c>
      <c r="AI156" s="11">
        <f t="shared" si="603"/>
        <v>0</v>
      </c>
      <c r="AJ156" s="11">
        <f t="shared" si="603"/>
        <v>0</v>
      </c>
      <c r="AK156" s="18">
        <f t="shared" si="603"/>
        <v>120664</v>
      </c>
      <c r="AL156" s="18">
        <f t="shared" si="603"/>
        <v>0</v>
      </c>
      <c r="AM156" s="11">
        <f t="shared" ref="AM156:AR156" si="604">AM157+AM158</f>
        <v>0</v>
      </c>
      <c r="AN156" s="11">
        <f t="shared" si="604"/>
        <v>0</v>
      </c>
      <c r="AO156" s="11">
        <f t="shared" si="604"/>
        <v>2180</v>
      </c>
      <c r="AP156" s="11">
        <f t="shared" si="604"/>
        <v>0</v>
      </c>
      <c r="AQ156" s="18">
        <f t="shared" si="604"/>
        <v>122844</v>
      </c>
      <c r="AR156" s="18">
        <f t="shared" si="604"/>
        <v>0</v>
      </c>
      <c r="AS156" s="11">
        <f t="shared" ref="AS156:AX156" si="605">AS157+AS158</f>
        <v>-500</v>
      </c>
      <c r="AT156" s="11">
        <f t="shared" si="605"/>
        <v>0</v>
      </c>
      <c r="AU156" s="11">
        <f t="shared" si="605"/>
        <v>3274</v>
      </c>
      <c r="AV156" s="11">
        <f t="shared" si="605"/>
        <v>0</v>
      </c>
      <c r="AW156" s="18">
        <f t="shared" si="605"/>
        <v>125618</v>
      </c>
      <c r="AX156" s="18">
        <f t="shared" si="605"/>
        <v>0</v>
      </c>
      <c r="AY156" s="11">
        <f t="shared" ref="AY156:BD156" si="606">AY157+AY158</f>
        <v>0</v>
      </c>
      <c r="AZ156" s="11">
        <f t="shared" si="606"/>
        <v>0</v>
      </c>
      <c r="BA156" s="11">
        <f t="shared" si="606"/>
        <v>20322</v>
      </c>
      <c r="BB156" s="11">
        <f t="shared" si="606"/>
        <v>0</v>
      </c>
      <c r="BC156" s="18">
        <f t="shared" si="606"/>
        <v>145940</v>
      </c>
      <c r="BD156" s="18">
        <f t="shared" si="606"/>
        <v>0</v>
      </c>
      <c r="BE156" s="11">
        <f t="shared" ref="BE156:BJ156" si="607">BE157+BE158</f>
        <v>-8635</v>
      </c>
      <c r="BF156" s="11">
        <f t="shared" si="607"/>
        <v>0</v>
      </c>
      <c r="BG156" s="11">
        <f t="shared" si="607"/>
        <v>563</v>
      </c>
      <c r="BH156" s="11">
        <f t="shared" si="607"/>
        <v>0</v>
      </c>
      <c r="BI156" s="18">
        <f t="shared" si="607"/>
        <v>137868</v>
      </c>
      <c r="BJ156" s="18">
        <f t="shared" si="607"/>
        <v>0</v>
      </c>
      <c r="BK156" s="11">
        <f t="shared" ref="BK156:BP156" si="608">BK157+BK158</f>
        <v>-6870</v>
      </c>
      <c r="BL156" s="11">
        <f t="shared" si="608"/>
        <v>0</v>
      </c>
      <c r="BM156" s="11">
        <f t="shared" si="608"/>
        <v>3415</v>
      </c>
      <c r="BN156" s="11">
        <f t="shared" si="608"/>
        <v>0</v>
      </c>
      <c r="BO156" s="18">
        <f t="shared" si="608"/>
        <v>134413</v>
      </c>
      <c r="BP156" s="18">
        <f t="shared" si="608"/>
        <v>0</v>
      </c>
      <c r="BQ156" s="11">
        <f t="shared" ref="BQ156:BV156" si="609">BQ157+BQ158</f>
        <v>865</v>
      </c>
      <c r="BR156" s="11">
        <f t="shared" si="609"/>
        <v>0</v>
      </c>
      <c r="BS156" s="11">
        <f t="shared" si="609"/>
        <v>0</v>
      </c>
      <c r="BT156" s="11">
        <f t="shared" si="609"/>
        <v>0</v>
      </c>
      <c r="BU156" s="18">
        <f t="shared" si="609"/>
        <v>135278</v>
      </c>
      <c r="BV156" s="18">
        <f t="shared" si="609"/>
        <v>0</v>
      </c>
      <c r="BW156" s="11">
        <f t="shared" ref="BW156:CB156" si="610">BW157+BW158</f>
        <v>0</v>
      </c>
      <c r="BX156" s="11">
        <f t="shared" si="610"/>
        <v>0</v>
      </c>
      <c r="BY156" s="11">
        <f t="shared" si="610"/>
        <v>0</v>
      </c>
      <c r="BZ156" s="11">
        <f t="shared" si="610"/>
        <v>0</v>
      </c>
      <c r="CA156" s="18">
        <f t="shared" si="610"/>
        <v>135278</v>
      </c>
      <c r="CB156" s="18">
        <f t="shared" si="610"/>
        <v>0</v>
      </c>
      <c r="CC156" s="11">
        <f t="shared" ref="CC156:CH156" si="611">CC157+CC158</f>
        <v>0</v>
      </c>
      <c r="CD156" s="11">
        <f t="shared" si="611"/>
        <v>0</v>
      </c>
      <c r="CE156" s="11">
        <f t="shared" si="611"/>
        <v>0</v>
      </c>
      <c r="CF156" s="11">
        <f t="shared" si="611"/>
        <v>0</v>
      </c>
      <c r="CG156" s="18">
        <f t="shared" si="611"/>
        <v>135278</v>
      </c>
      <c r="CH156" s="18">
        <f t="shared" si="611"/>
        <v>0</v>
      </c>
      <c r="CI156" s="11">
        <f t="shared" ref="CI156:CN156" si="612">CI157+CI158</f>
        <v>0</v>
      </c>
      <c r="CJ156" s="11">
        <f t="shared" si="612"/>
        <v>0</v>
      </c>
      <c r="CK156" s="11">
        <f t="shared" si="612"/>
        <v>860</v>
      </c>
      <c r="CL156" s="11">
        <f t="shared" si="612"/>
        <v>0</v>
      </c>
      <c r="CM156" s="18">
        <f t="shared" si="612"/>
        <v>136138</v>
      </c>
      <c r="CN156" s="18">
        <f t="shared" si="612"/>
        <v>0</v>
      </c>
      <c r="CO156" s="11">
        <f t="shared" ref="CO156:CV156" si="613">CO157+CO158</f>
        <v>0</v>
      </c>
      <c r="CP156" s="11">
        <f t="shared" si="613"/>
        <v>0</v>
      </c>
      <c r="CQ156" s="11">
        <f t="shared" si="613"/>
        <v>24187</v>
      </c>
      <c r="CR156" s="11">
        <f t="shared" si="613"/>
        <v>0</v>
      </c>
      <c r="CS156" s="18">
        <f t="shared" si="613"/>
        <v>160325</v>
      </c>
      <c r="CT156" s="18">
        <f t="shared" si="613"/>
        <v>0</v>
      </c>
      <c r="CU156" s="18">
        <f t="shared" si="613"/>
        <v>143465</v>
      </c>
      <c r="CV156" s="18">
        <f t="shared" si="613"/>
        <v>0</v>
      </c>
      <c r="CW156" s="34">
        <f t="shared" si="598"/>
        <v>89.483860907531579</v>
      </c>
      <c r="CX156" s="34"/>
    </row>
    <row r="157" spans="1:102">
      <c r="A157" s="55" t="s">
        <v>175</v>
      </c>
      <c r="B157" s="22" t="s">
        <v>171</v>
      </c>
      <c r="C157" s="22" t="s">
        <v>22</v>
      </c>
      <c r="D157" s="22" t="s">
        <v>64</v>
      </c>
      <c r="E157" s="22" t="s">
        <v>69</v>
      </c>
      <c r="F157" s="23">
        <v>830</v>
      </c>
      <c r="G157" s="11">
        <f>50000+13390</f>
        <v>63390</v>
      </c>
      <c r="H157" s="16"/>
      <c r="I157" s="11"/>
      <c r="J157" s="11"/>
      <c r="K157" s="11"/>
      <c r="L157" s="11"/>
      <c r="M157" s="11">
        <f>50000+13390</f>
        <v>63390</v>
      </c>
      <c r="N157" s="16"/>
      <c r="O157" s="11"/>
      <c r="P157" s="11"/>
      <c r="Q157" s="11"/>
      <c r="R157" s="11"/>
      <c r="S157" s="11">
        <f>50000+13390</f>
        <v>63390</v>
      </c>
      <c r="T157" s="16"/>
      <c r="U157" s="11"/>
      <c r="V157" s="11"/>
      <c r="W157" s="11"/>
      <c r="X157" s="11"/>
      <c r="Y157" s="11">
        <f>50000+13390</f>
        <v>63390</v>
      </c>
      <c r="Z157" s="16"/>
      <c r="AA157" s="11"/>
      <c r="AB157" s="11"/>
      <c r="AC157" s="11"/>
      <c r="AD157" s="11"/>
      <c r="AE157" s="11">
        <f>50000+13390</f>
        <v>63390</v>
      </c>
      <c r="AF157" s="16"/>
      <c r="AG157" s="11"/>
      <c r="AH157" s="11"/>
      <c r="AI157" s="11"/>
      <c r="AJ157" s="11"/>
      <c r="AK157" s="11">
        <f>50000+13390</f>
        <v>63390</v>
      </c>
      <c r="AL157" s="16"/>
      <c r="AM157" s="11"/>
      <c r="AN157" s="11"/>
      <c r="AO157" s="11">
        <v>2180</v>
      </c>
      <c r="AP157" s="11"/>
      <c r="AQ157" s="11">
        <f>AK157+AM157+AN157+AO157+AP157</f>
        <v>65570</v>
      </c>
      <c r="AR157" s="16">
        <f>AL157+AN157</f>
        <v>0</v>
      </c>
      <c r="AS157" s="11"/>
      <c r="AT157" s="11"/>
      <c r="AU157" s="11">
        <v>3274</v>
      </c>
      <c r="AV157" s="11"/>
      <c r="AW157" s="11">
        <f>AQ157+AS157+AT157+AU157+AV157</f>
        <v>68844</v>
      </c>
      <c r="AX157" s="16">
        <f>AR157+AT157</f>
        <v>0</v>
      </c>
      <c r="AY157" s="11"/>
      <c r="AZ157" s="11"/>
      <c r="BA157" s="11">
        <v>20322</v>
      </c>
      <c r="BB157" s="11"/>
      <c r="BC157" s="11">
        <f>AW157+AY157+AZ157+BA157+BB157</f>
        <v>89166</v>
      </c>
      <c r="BD157" s="16">
        <f>AX157+AZ157</f>
        <v>0</v>
      </c>
      <c r="BE157" s="11"/>
      <c r="BF157" s="11"/>
      <c r="BG157" s="11">
        <v>563</v>
      </c>
      <c r="BH157" s="11"/>
      <c r="BI157" s="11">
        <f>BC157+BE157+BF157+BG157+BH157</f>
        <v>89729</v>
      </c>
      <c r="BJ157" s="16">
        <f>BD157+BF157</f>
        <v>0</v>
      </c>
      <c r="BK157" s="11"/>
      <c r="BL157" s="11"/>
      <c r="BM157" s="11">
        <f>3380+35</f>
        <v>3415</v>
      </c>
      <c r="BN157" s="11"/>
      <c r="BO157" s="11">
        <f>BI157+BK157+BL157+BM157+BN157</f>
        <v>93144</v>
      </c>
      <c r="BP157" s="16">
        <f>BJ157+BL157</f>
        <v>0</v>
      </c>
      <c r="BQ157" s="11">
        <v>865</v>
      </c>
      <c r="BR157" s="11"/>
      <c r="BS157" s="11"/>
      <c r="BT157" s="11"/>
      <c r="BU157" s="11">
        <f>BO157+BQ157+BR157+BS157+BT157</f>
        <v>94009</v>
      </c>
      <c r="BV157" s="16">
        <f>BP157+BR157</f>
        <v>0</v>
      </c>
      <c r="BW157" s="11"/>
      <c r="BX157" s="11"/>
      <c r="BY157" s="11"/>
      <c r="BZ157" s="11"/>
      <c r="CA157" s="11">
        <f>BU157+BW157+BX157+BY157+BZ157</f>
        <v>94009</v>
      </c>
      <c r="CB157" s="16">
        <f>BV157+BX157</f>
        <v>0</v>
      </c>
      <c r="CC157" s="11"/>
      <c r="CD157" s="11"/>
      <c r="CE157" s="11"/>
      <c r="CF157" s="11"/>
      <c r="CG157" s="11">
        <f>CA157+CC157+CD157+CE157+CF157</f>
        <v>94009</v>
      </c>
      <c r="CH157" s="16">
        <f>CB157+CD157</f>
        <v>0</v>
      </c>
      <c r="CI157" s="11"/>
      <c r="CJ157" s="11"/>
      <c r="CK157" s="11">
        <v>860</v>
      </c>
      <c r="CL157" s="11"/>
      <c r="CM157" s="11">
        <f>CG157+CI157+CJ157+CK157+CL157</f>
        <v>94869</v>
      </c>
      <c r="CN157" s="16">
        <f>CH157+CJ157</f>
        <v>0</v>
      </c>
      <c r="CO157" s="11"/>
      <c r="CP157" s="11"/>
      <c r="CQ157" s="11">
        <f>46+24141</f>
        <v>24187</v>
      </c>
      <c r="CR157" s="11"/>
      <c r="CS157" s="11">
        <f>CM157+CO157+CP157+CQ157+CR157</f>
        <v>119056</v>
      </c>
      <c r="CT157" s="16">
        <f>CN157+CP157</f>
        <v>0</v>
      </c>
      <c r="CU157" s="18">
        <v>119056</v>
      </c>
      <c r="CV157" s="18"/>
      <c r="CW157" s="34">
        <f t="shared" si="598"/>
        <v>100</v>
      </c>
      <c r="CX157" s="34"/>
    </row>
    <row r="158" spans="1:102" ht="56.25" customHeight="1">
      <c r="A158" s="55" t="s">
        <v>176</v>
      </c>
      <c r="B158" s="22" t="s">
        <v>171</v>
      </c>
      <c r="C158" s="22" t="s">
        <v>22</v>
      </c>
      <c r="D158" s="22" t="s">
        <v>64</v>
      </c>
      <c r="E158" s="22" t="s">
        <v>69</v>
      </c>
      <c r="F158" s="23">
        <v>840</v>
      </c>
      <c r="G158" s="11">
        <f>95586+106185-106185</f>
        <v>95586</v>
      </c>
      <c r="H158" s="16"/>
      <c r="I158" s="11"/>
      <c r="J158" s="11"/>
      <c r="K158" s="11"/>
      <c r="L158" s="11"/>
      <c r="M158" s="11">
        <f>G158+I158+J158+K158+L158</f>
        <v>95586</v>
      </c>
      <c r="N158" s="16">
        <f>H158+J158</f>
        <v>0</v>
      </c>
      <c r="O158" s="11"/>
      <c r="P158" s="11"/>
      <c r="Q158" s="11"/>
      <c r="R158" s="11"/>
      <c r="S158" s="11">
        <f>M158+O158+P158+Q158+R158</f>
        <v>95586</v>
      </c>
      <c r="T158" s="16">
        <f>N158+P158</f>
        <v>0</v>
      </c>
      <c r="U158" s="11"/>
      <c r="V158" s="11"/>
      <c r="W158" s="11"/>
      <c r="X158" s="11"/>
      <c r="Y158" s="11">
        <f>S158+U158+V158+W158+X158</f>
        <v>95586</v>
      </c>
      <c r="Z158" s="16">
        <f>T158+V158</f>
        <v>0</v>
      </c>
      <c r="AA158" s="11"/>
      <c r="AB158" s="11"/>
      <c r="AC158" s="11"/>
      <c r="AD158" s="11"/>
      <c r="AE158" s="11">
        <f>Y158+AA158+AB158+AC158+AD158</f>
        <v>95586</v>
      </c>
      <c r="AF158" s="16">
        <f>Z158+AB158</f>
        <v>0</v>
      </c>
      <c r="AG158" s="11">
        <v>-38312</v>
      </c>
      <c r="AH158" s="11"/>
      <c r="AI158" s="11"/>
      <c r="AJ158" s="11"/>
      <c r="AK158" s="11">
        <f>AE158+AG158+AH158+AI158+AJ158</f>
        <v>57274</v>
      </c>
      <c r="AL158" s="16">
        <f>AF158+AH158</f>
        <v>0</v>
      </c>
      <c r="AM158" s="11"/>
      <c r="AN158" s="11"/>
      <c r="AO158" s="11"/>
      <c r="AP158" s="11"/>
      <c r="AQ158" s="11">
        <f>AK158+AM158+AN158+AO158+AP158</f>
        <v>57274</v>
      </c>
      <c r="AR158" s="16">
        <f>AL158+AN158</f>
        <v>0</v>
      </c>
      <c r="AS158" s="11">
        <v>-500</v>
      </c>
      <c r="AT158" s="11"/>
      <c r="AU158" s="11"/>
      <c r="AV158" s="11"/>
      <c r="AW158" s="11">
        <f>AQ158+AS158+AT158+AU158+AV158</f>
        <v>56774</v>
      </c>
      <c r="AX158" s="16">
        <f>AR158+AT158</f>
        <v>0</v>
      </c>
      <c r="AY158" s="11"/>
      <c r="AZ158" s="11"/>
      <c r="BA158" s="11"/>
      <c r="BB158" s="11"/>
      <c r="BC158" s="11">
        <f>AW158+AY158+AZ158+BA158+BB158</f>
        <v>56774</v>
      </c>
      <c r="BD158" s="16">
        <f>AX158+AZ158</f>
        <v>0</v>
      </c>
      <c r="BE158" s="11">
        <v>-8635</v>
      </c>
      <c r="BF158" s="11"/>
      <c r="BG158" s="11"/>
      <c r="BH158" s="11"/>
      <c r="BI158" s="11">
        <f>BC158+BE158+BF158+BG158+BH158</f>
        <v>48139</v>
      </c>
      <c r="BJ158" s="16">
        <f>BD158+BF158</f>
        <v>0</v>
      </c>
      <c r="BK158" s="11">
        <v>-6870</v>
      </c>
      <c r="BL158" s="11"/>
      <c r="BM158" s="11"/>
      <c r="BN158" s="11"/>
      <c r="BO158" s="11">
        <f>BI158+BK158+BL158+BM158+BN158</f>
        <v>41269</v>
      </c>
      <c r="BP158" s="16">
        <f>BJ158+BL158</f>
        <v>0</v>
      </c>
      <c r="BQ158" s="11"/>
      <c r="BR158" s="11"/>
      <c r="BS158" s="11"/>
      <c r="BT158" s="11"/>
      <c r="BU158" s="11">
        <f>BO158+BQ158+BR158+BS158+BT158</f>
        <v>41269</v>
      </c>
      <c r="BV158" s="16">
        <f>BP158+BR158</f>
        <v>0</v>
      </c>
      <c r="BW158" s="11"/>
      <c r="BX158" s="11"/>
      <c r="BY158" s="11"/>
      <c r="BZ158" s="11"/>
      <c r="CA158" s="11">
        <f>BU158+BW158+BX158+BY158+BZ158</f>
        <v>41269</v>
      </c>
      <c r="CB158" s="16">
        <f>BV158+BX158</f>
        <v>0</v>
      </c>
      <c r="CC158" s="11"/>
      <c r="CD158" s="11"/>
      <c r="CE158" s="11"/>
      <c r="CF158" s="11"/>
      <c r="CG158" s="11">
        <f>CA158+CC158+CD158+CE158+CF158</f>
        <v>41269</v>
      </c>
      <c r="CH158" s="16">
        <f>CB158+CD158</f>
        <v>0</v>
      </c>
      <c r="CI158" s="11"/>
      <c r="CJ158" s="11"/>
      <c r="CK158" s="11"/>
      <c r="CL158" s="11"/>
      <c r="CM158" s="11">
        <f>CG158+CI158+CJ158+CK158+CL158</f>
        <v>41269</v>
      </c>
      <c r="CN158" s="16">
        <f>CH158+CJ158</f>
        <v>0</v>
      </c>
      <c r="CO158" s="11"/>
      <c r="CP158" s="11"/>
      <c r="CQ158" s="11"/>
      <c r="CR158" s="11"/>
      <c r="CS158" s="11">
        <f>CM158+CO158+CP158+CQ158+CR158</f>
        <v>41269</v>
      </c>
      <c r="CT158" s="16">
        <f>CN158+CP158</f>
        <v>0</v>
      </c>
      <c r="CU158" s="18">
        <v>24409</v>
      </c>
      <c r="CV158" s="18"/>
      <c r="CW158" s="34">
        <f t="shared" si="598"/>
        <v>59.14609028568659</v>
      </c>
      <c r="CX158" s="34"/>
    </row>
    <row r="159" spans="1:102" ht="33" hidden="1">
      <c r="A159" s="55" t="s">
        <v>386</v>
      </c>
      <c r="B159" s="22" t="s">
        <v>171</v>
      </c>
      <c r="C159" s="14" t="s">
        <v>22</v>
      </c>
      <c r="D159" s="14" t="s">
        <v>64</v>
      </c>
      <c r="E159" s="14" t="s">
        <v>459</v>
      </c>
      <c r="F159" s="23"/>
      <c r="G159" s="18">
        <f>G160</f>
        <v>172465</v>
      </c>
      <c r="H159" s="18">
        <f t="shared" ref="H159:R160" si="614">H160</f>
        <v>0</v>
      </c>
      <c r="I159" s="11">
        <f t="shared" si="614"/>
        <v>0</v>
      </c>
      <c r="J159" s="11">
        <f t="shared" si="614"/>
        <v>0</v>
      </c>
      <c r="K159" s="11">
        <f t="shared" si="614"/>
        <v>0</v>
      </c>
      <c r="L159" s="11">
        <f t="shared" si="614"/>
        <v>0</v>
      </c>
      <c r="M159" s="18">
        <f t="shared" si="614"/>
        <v>172465</v>
      </c>
      <c r="N159" s="18">
        <f t="shared" si="614"/>
        <v>0</v>
      </c>
      <c r="O159" s="11">
        <f t="shared" si="614"/>
        <v>-22658</v>
      </c>
      <c r="P159" s="11">
        <f t="shared" si="614"/>
        <v>0</v>
      </c>
      <c r="Q159" s="11">
        <f t="shared" si="614"/>
        <v>0</v>
      </c>
      <c r="R159" s="11">
        <f t="shared" si="614"/>
        <v>0</v>
      </c>
      <c r="S159" s="18">
        <f>S160</f>
        <v>149807</v>
      </c>
      <c r="T159" s="18">
        <f>T160</f>
        <v>0</v>
      </c>
      <c r="U159" s="11">
        <f t="shared" ref="U159:X160" si="615">U160</f>
        <v>-3098</v>
      </c>
      <c r="V159" s="11">
        <f t="shared" si="615"/>
        <v>0</v>
      </c>
      <c r="W159" s="11">
        <f t="shared" si="615"/>
        <v>0</v>
      </c>
      <c r="X159" s="11">
        <f t="shared" si="615"/>
        <v>0</v>
      </c>
      <c r="Y159" s="18">
        <f>Y160</f>
        <v>146709</v>
      </c>
      <c r="Z159" s="18">
        <f>Z160</f>
        <v>0</v>
      </c>
      <c r="AA159" s="11">
        <f t="shared" ref="AA159:AD160" si="616">AA160</f>
        <v>-55683</v>
      </c>
      <c r="AB159" s="11">
        <f t="shared" si="616"/>
        <v>0</v>
      </c>
      <c r="AC159" s="11">
        <f t="shared" si="616"/>
        <v>0</v>
      </c>
      <c r="AD159" s="11">
        <f t="shared" si="616"/>
        <v>0</v>
      </c>
      <c r="AE159" s="18">
        <f>AE160</f>
        <v>91026</v>
      </c>
      <c r="AF159" s="18">
        <f>AF160</f>
        <v>0</v>
      </c>
      <c r="AG159" s="11">
        <f t="shared" ref="AG159:AJ160" si="617">AG160</f>
        <v>0</v>
      </c>
      <c r="AH159" s="11">
        <f t="shared" si="617"/>
        <v>0</v>
      </c>
      <c r="AI159" s="11">
        <f t="shared" si="617"/>
        <v>0</v>
      </c>
      <c r="AJ159" s="11">
        <f t="shared" si="617"/>
        <v>0</v>
      </c>
      <c r="AK159" s="18">
        <f>AK160</f>
        <v>91026</v>
      </c>
      <c r="AL159" s="18">
        <f>AL160</f>
        <v>0</v>
      </c>
      <c r="AM159" s="11">
        <f t="shared" ref="AM159:AP160" si="618">AM160</f>
        <v>-20509</v>
      </c>
      <c r="AN159" s="11">
        <f t="shared" si="618"/>
        <v>0</v>
      </c>
      <c r="AO159" s="11">
        <f t="shared" si="618"/>
        <v>0</v>
      </c>
      <c r="AP159" s="11">
        <f t="shared" si="618"/>
        <v>0</v>
      </c>
      <c r="AQ159" s="18">
        <f>AQ160</f>
        <v>70517</v>
      </c>
      <c r="AR159" s="18">
        <f>AR160</f>
        <v>0</v>
      </c>
      <c r="AS159" s="11">
        <f t="shared" ref="AS159:AV160" si="619">AS160</f>
        <v>-70517</v>
      </c>
      <c r="AT159" s="11">
        <f t="shared" si="619"/>
        <v>0</v>
      </c>
      <c r="AU159" s="11">
        <f t="shared" si="619"/>
        <v>0</v>
      </c>
      <c r="AV159" s="11">
        <f t="shared" si="619"/>
        <v>0</v>
      </c>
      <c r="AW159" s="18">
        <f>AW160</f>
        <v>0</v>
      </c>
      <c r="AX159" s="18">
        <f>AX160</f>
        <v>0</v>
      </c>
      <c r="AY159" s="11">
        <f t="shared" ref="AY159:BB160" si="620">AY160</f>
        <v>0</v>
      </c>
      <c r="AZ159" s="11">
        <f t="shared" si="620"/>
        <v>0</v>
      </c>
      <c r="BA159" s="11">
        <f t="shared" si="620"/>
        <v>0</v>
      </c>
      <c r="BB159" s="11">
        <f t="shared" si="620"/>
        <v>0</v>
      </c>
      <c r="BC159" s="18">
        <f>BC160</f>
        <v>0</v>
      </c>
      <c r="BD159" s="18">
        <f>BD160</f>
        <v>0</v>
      </c>
      <c r="BE159" s="11">
        <f t="shared" ref="BE159:BH160" si="621">BE160</f>
        <v>0</v>
      </c>
      <c r="BF159" s="11">
        <f t="shared" si="621"/>
        <v>0</v>
      </c>
      <c r="BG159" s="11">
        <f t="shared" si="621"/>
        <v>0</v>
      </c>
      <c r="BH159" s="11">
        <f t="shared" si="621"/>
        <v>0</v>
      </c>
      <c r="BI159" s="18">
        <f>BI160</f>
        <v>0</v>
      </c>
      <c r="BJ159" s="18">
        <f>BJ160</f>
        <v>0</v>
      </c>
      <c r="BK159" s="11">
        <f t="shared" ref="BK159:BN160" si="622">BK160</f>
        <v>0</v>
      </c>
      <c r="BL159" s="11">
        <f t="shared" si="622"/>
        <v>0</v>
      </c>
      <c r="BM159" s="11">
        <f t="shared" si="622"/>
        <v>0</v>
      </c>
      <c r="BN159" s="11">
        <f t="shared" si="622"/>
        <v>0</v>
      </c>
      <c r="BO159" s="18">
        <f>BO160</f>
        <v>0</v>
      </c>
      <c r="BP159" s="18">
        <f>BP160</f>
        <v>0</v>
      </c>
      <c r="BQ159" s="11">
        <f t="shared" ref="BQ159:BT160" si="623">BQ160</f>
        <v>0</v>
      </c>
      <c r="BR159" s="11">
        <f t="shared" si="623"/>
        <v>0</v>
      </c>
      <c r="BS159" s="11">
        <f t="shared" si="623"/>
        <v>0</v>
      </c>
      <c r="BT159" s="11">
        <f t="shared" si="623"/>
        <v>0</v>
      </c>
      <c r="BU159" s="18">
        <f>BU160</f>
        <v>0</v>
      </c>
      <c r="BV159" s="18">
        <f>BV160</f>
        <v>0</v>
      </c>
      <c r="BW159" s="11">
        <f t="shared" ref="BW159:BZ160" si="624">BW160</f>
        <v>0</v>
      </c>
      <c r="BX159" s="11">
        <f t="shared" si="624"/>
        <v>0</v>
      </c>
      <c r="BY159" s="11">
        <f t="shared" si="624"/>
        <v>0</v>
      </c>
      <c r="BZ159" s="11">
        <f t="shared" si="624"/>
        <v>0</v>
      </c>
      <c r="CA159" s="18">
        <f>CA160</f>
        <v>0</v>
      </c>
      <c r="CB159" s="18">
        <f>CB160</f>
        <v>0</v>
      </c>
      <c r="CC159" s="11">
        <f t="shared" ref="CC159:CF160" si="625">CC160</f>
        <v>0</v>
      </c>
      <c r="CD159" s="11">
        <f t="shared" si="625"/>
        <v>0</v>
      </c>
      <c r="CE159" s="11">
        <f t="shared" si="625"/>
        <v>0</v>
      </c>
      <c r="CF159" s="11">
        <f t="shared" si="625"/>
        <v>0</v>
      </c>
      <c r="CG159" s="18">
        <f>CG160</f>
        <v>0</v>
      </c>
      <c r="CH159" s="18">
        <f>CH160</f>
        <v>0</v>
      </c>
      <c r="CI159" s="11">
        <f t="shared" ref="CI159:CL160" si="626">CI160</f>
        <v>0</v>
      </c>
      <c r="CJ159" s="11">
        <f t="shared" si="626"/>
        <v>0</v>
      </c>
      <c r="CK159" s="11">
        <f t="shared" si="626"/>
        <v>0</v>
      </c>
      <c r="CL159" s="11">
        <f t="shared" si="626"/>
        <v>0</v>
      </c>
      <c r="CM159" s="18">
        <f>CM160</f>
        <v>0</v>
      </c>
      <c r="CN159" s="18">
        <f>CN160</f>
        <v>0</v>
      </c>
      <c r="CO159" s="11">
        <f t="shared" ref="CO159:CR160" si="627">CO160</f>
        <v>0</v>
      </c>
      <c r="CP159" s="11">
        <f t="shared" si="627"/>
        <v>0</v>
      </c>
      <c r="CQ159" s="11">
        <f t="shared" si="627"/>
        <v>0</v>
      </c>
      <c r="CR159" s="11">
        <f t="shared" si="627"/>
        <v>0</v>
      </c>
      <c r="CS159" s="18">
        <f>CS160</f>
        <v>0</v>
      </c>
      <c r="CT159" s="18">
        <f>CT160</f>
        <v>0</v>
      </c>
      <c r="CU159" s="18"/>
      <c r="CV159" s="18"/>
      <c r="CW159" s="34" t="e">
        <f t="shared" si="598"/>
        <v>#DIV/0!</v>
      </c>
      <c r="CX159" s="34" t="e">
        <f t="shared" ref="CX159:CX217" si="628">CV159/CT159*100</f>
        <v>#DIV/0!</v>
      </c>
    </row>
    <row r="160" spans="1:102" ht="33" hidden="1">
      <c r="A160" s="51" t="s">
        <v>70</v>
      </c>
      <c r="B160" s="22" t="s">
        <v>171</v>
      </c>
      <c r="C160" s="14" t="s">
        <v>22</v>
      </c>
      <c r="D160" s="14" t="s">
        <v>64</v>
      </c>
      <c r="E160" s="14" t="s">
        <v>459</v>
      </c>
      <c r="F160" s="23">
        <v>800</v>
      </c>
      <c r="G160" s="18">
        <f>G161</f>
        <v>172465</v>
      </c>
      <c r="H160" s="18">
        <f t="shared" si="614"/>
        <v>0</v>
      </c>
      <c r="I160" s="11">
        <f t="shared" si="614"/>
        <v>0</v>
      </c>
      <c r="J160" s="11">
        <f t="shared" si="614"/>
        <v>0</v>
      </c>
      <c r="K160" s="11">
        <f t="shared" si="614"/>
        <v>0</v>
      </c>
      <c r="L160" s="11">
        <f t="shared" si="614"/>
        <v>0</v>
      </c>
      <c r="M160" s="18">
        <f t="shared" si="614"/>
        <v>172465</v>
      </c>
      <c r="N160" s="18">
        <f t="shared" si="614"/>
        <v>0</v>
      </c>
      <c r="O160" s="11">
        <f t="shared" si="614"/>
        <v>-22658</v>
      </c>
      <c r="P160" s="11">
        <f t="shared" si="614"/>
        <v>0</v>
      </c>
      <c r="Q160" s="11">
        <f t="shared" si="614"/>
        <v>0</v>
      </c>
      <c r="R160" s="11">
        <f t="shared" si="614"/>
        <v>0</v>
      </c>
      <c r="S160" s="18">
        <f>S161</f>
        <v>149807</v>
      </c>
      <c r="T160" s="18">
        <f>T161</f>
        <v>0</v>
      </c>
      <c r="U160" s="11">
        <f t="shared" si="615"/>
        <v>-3098</v>
      </c>
      <c r="V160" s="11">
        <f t="shared" si="615"/>
        <v>0</v>
      </c>
      <c r="W160" s="11">
        <f t="shared" si="615"/>
        <v>0</v>
      </c>
      <c r="X160" s="11">
        <f t="shared" si="615"/>
        <v>0</v>
      </c>
      <c r="Y160" s="18">
        <f>Y161</f>
        <v>146709</v>
      </c>
      <c r="Z160" s="18">
        <f>Z161</f>
        <v>0</v>
      </c>
      <c r="AA160" s="11">
        <f t="shared" si="616"/>
        <v>-55683</v>
      </c>
      <c r="AB160" s="11">
        <f t="shared" si="616"/>
        <v>0</v>
      </c>
      <c r="AC160" s="11">
        <f t="shared" si="616"/>
        <v>0</v>
      </c>
      <c r="AD160" s="11">
        <f t="shared" si="616"/>
        <v>0</v>
      </c>
      <c r="AE160" s="18">
        <f>AE161</f>
        <v>91026</v>
      </c>
      <c r="AF160" s="18">
        <f>AF161</f>
        <v>0</v>
      </c>
      <c r="AG160" s="11">
        <f t="shared" si="617"/>
        <v>0</v>
      </c>
      <c r="AH160" s="11">
        <f t="shared" si="617"/>
        <v>0</v>
      </c>
      <c r="AI160" s="11">
        <f t="shared" si="617"/>
        <v>0</v>
      </c>
      <c r="AJ160" s="11">
        <f t="shared" si="617"/>
        <v>0</v>
      </c>
      <c r="AK160" s="18">
        <f>AK161</f>
        <v>91026</v>
      </c>
      <c r="AL160" s="18">
        <f>AL161</f>
        <v>0</v>
      </c>
      <c r="AM160" s="11">
        <f t="shared" si="618"/>
        <v>-20509</v>
      </c>
      <c r="AN160" s="11">
        <f t="shared" si="618"/>
        <v>0</v>
      </c>
      <c r="AO160" s="11">
        <f t="shared" si="618"/>
        <v>0</v>
      </c>
      <c r="AP160" s="11">
        <f t="shared" si="618"/>
        <v>0</v>
      </c>
      <c r="AQ160" s="18">
        <f>AQ161</f>
        <v>70517</v>
      </c>
      <c r="AR160" s="18">
        <f>AR161</f>
        <v>0</v>
      </c>
      <c r="AS160" s="11">
        <f t="shared" si="619"/>
        <v>-70517</v>
      </c>
      <c r="AT160" s="11">
        <f t="shared" si="619"/>
        <v>0</v>
      </c>
      <c r="AU160" s="11">
        <f t="shared" si="619"/>
        <v>0</v>
      </c>
      <c r="AV160" s="11">
        <f t="shared" si="619"/>
        <v>0</v>
      </c>
      <c r="AW160" s="18">
        <f>AW161</f>
        <v>0</v>
      </c>
      <c r="AX160" s="18">
        <f>AX161</f>
        <v>0</v>
      </c>
      <c r="AY160" s="11">
        <f t="shared" si="620"/>
        <v>0</v>
      </c>
      <c r="AZ160" s="11">
        <f t="shared" si="620"/>
        <v>0</v>
      </c>
      <c r="BA160" s="11">
        <f t="shared" si="620"/>
        <v>0</v>
      </c>
      <c r="BB160" s="11">
        <f t="shared" si="620"/>
        <v>0</v>
      </c>
      <c r="BC160" s="18">
        <f>BC161</f>
        <v>0</v>
      </c>
      <c r="BD160" s="18">
        <f>BD161</f>
        <v>0</v>
      </c>
      <c r="BE160" s="11">
        <f t="shared" si="621"/>
        <v>0</v>
      </c>
      <c r="BF160" s="11">
        <f t="shared" si="621"/>
        <v>0</v>
      </c>
      <c r="BG160" s="11">
        <f t="shared" si="621"/>
        <v>0</v>
      </c>
      <c r="BH160" s="11">
        <f t="shared" si="621"/>
        <v>0</v>
      </c>
      <c r="BI160" s="18">
        <f>BI161</f>
        <v>0</v>
      </c>
      <c r="BJ160" s="18">
        <f>BJ161</f>
        <v>0</v>
      </c>
      <c r="BK160" s="11">
        <f t="shared" si="622"/>
        <v>0</v>
      </c>
      <c r="BL160" s="11">
        <f t="shared" si="622"/>
        <v>0</v>
      </c>
      <c r="BM160" s="11">
        <f t="shared" si="622"/>
        <v>0</v>
      </c>
      <c r="BN160" s="11">
        <f t="shared" si="622"/>
        <v>0</v>
      </c>
      <c r="BO160" s="18">
        <f>BO161</f>
        <v>0</v>
      </c>
      <c r="BP160" s="18">
        <f>BP161</f>
        <v>0</v>
      </c>
      <c r="BQ160" s="11">
        <f t="shared" si="623"/>
        <v>0</v>
      </c>
      <c r="BR160" s="11">
        <f t="shared" si="623"/>
        <v>0</v>
      </c>
      <c r="BS160" s="11">
        <f t="shared" si="623"/>
        <v>0</v>
      </c>
      <c r="BT160" s="11">
        <f t="shared" si="623"/>
        <v>0</v>
      </c>
      <c r="BU160" s="18">
        <f>BU161</f>
        <v>0</v>
      </c>
      <c r="BV160" s="18">
        <f>BV161</f>
        <v>0</v>
      </c>
      <c r="BW160" s="11">
        <f t="shared" si="624"/>
        <v>0</v>
      </c>
      <c r="BX160" s="11">
        <f t="shared" si="624"/>
        <v>0</v>
      </c>
      <c r="BY160" s="11">
        <f t="shared" si="624"/>
        <v>0</v>
      </c>
      <c r="BZ160" s="11">
        <f t="shared" si="624"/>
        <v>0</v>
      </c>
      <c r="CA160" s="18">
        <f>CA161</f>
        <v>0</v>
      </c>
      <c r="CB160" s="18">
        <f>CB161</f>
        <v>0</v>
      </c>
      <c r="CC160" s="11">
        <f t="shared" si="625"/>
        <v>0</v>
      </c>
      <c r="CD160" s="11">
        <f t="shared" si="625"/>
        <v>0</v>
      </c>
      <c r="CE160" s="11">
        <f t="shared" si="625"/>
        <v>0</v>
      </c>
      <c r="CF160" s="11">
        <f t="shared" si="625"/>
        <v>0</v>
      </c>
      <c r="CG160" s="18">
        <f>CG161</f>
        <v>0</v>
      </c>
      <c r="CH160" s="18">
        <f>CH161</f>
        <v>0</v>
      </c>
      <c r="CI160" s="11">
        <f t="shared" si="626"/>
        <v>0</v>
      </c>
      <c r="CJ160" s="11">
        <f t="shared" si="626"/>
        <v>0</v>
      </c>
      <c r="CK160" s="11">
        <f t="shared" si="626"/>
        <v>0</v>
      </c>
      <c r="CL160" s="11">
        <f t="shared" si="626"/>
        <v>0</v>
      </c>
      <c r="CM160" s="18">
        <f>CM161</f>
        <v>0</v>
      </c>
      <c r="CN160" s="18">
        <f>CN161</f>
        <v>0</v>
      </c>
      <c r="CO160" s="11">
        <f t="shared" si="627"/>
        <v>0</v>
      </c>
      <c r="CP160" s="11">
        <f t="shared" si="627"/>
        <v>0</v>
      </c>
      <c r="CQ160" s="11">
        <f t="shared" si="627"/>
        <v>0</v>
      </c>
      <c r="CR160" s="11">
        <f t="shared" si="627"/>
        <v>0</v>
      </c>
      <c r="CS160" s="18">
        <f>CS161</f>
        <v>0</v>
      </c>
      <c r="CT160" s="18">
        <f>CT161</f>
        <v>0</v>
      </c>
      <c r="CU160" s="18"/>
      <c r="CV160" s="18"/>
      <c r="CW160" s="34" t="e">
        <f t="shared" si="598"/>
        <v>#DIV/0!</v>
      </c>
      <c r="CX160" s="34" t="e">
        <f t="shared" si="628"/>
        <v>#DIV/0!</v>
      </c>
    </row>
    <row r="161" spans="1:102" ht="33" hidden="1">
      <c r="A161" s="51" t="s">
        <v>174</v>
      </c>
      <c r="B161" s="22" t="s">
        <v>171</v>
      </c>
      <c r="C161" s="14" t="s">
        <v>22</v>
      </c>
      <c r="D161" s="14" t="s">
        <v>64</v>
      </c>
      <c r="E161" s="14" t="s">
        <v>459</v>
      </c>
      <c r="F161" s="23">
        <v>870</v>
      </c>
      <c r="G161" s="11">
        <f>186443+7469-7469-13978</f>
        <v>172465</v>
      </c>
      <c r="H161" s="16"/>
      <c r="I161" s="11"/>
      <c r="J161" s="11"/>
      <c r="K161" s="11"/>
      <c r="L161" s="11"/>
      <c r="M161" s="11">
        <f>G161+I161+J161+K161+L161</f>
        <v>172465</v>
      </c>
      <c r="N161" s="16">
        <f>H161+J161</f>
        <v>0</v>
      </c>
      <c r="O161" s="11">
        <f>-22658</f>
        <v>-22658</v>
      </c>
      <c r="P161" s="11"/>
      <c r="Q161" s="11"/>
      <c r="R161" s="11"/>
      <c r="S161" s="11">
        <f>M161+O161+P161+Q161+R161</f>
        <v>149807</v>
      </c>
      <c r="T161" s="16">
        <f>N161+P161</f>
        <v>0</v>
      </c>
      <c r="U161" s="11">
        <v>-3098</v>
      </c>
      <c r="V161" s="11"/>
      <c r="W161" s="11"/>
      <c r="X161" s="11"/>
      <c r="Y161" s="11">
        <f>S161+U161+V161+W161+X161</f>
        <v>146709</v>
      </c>
      <c r="Z161" s="16">
        <f>T161+V161</f>
        <v>0</v>
      </c>
      <c r="AA161" s="11">
        <f>-17580-242-37861</f>
        <v>-55683</v>
      </c>
      <c r="AB161" s="11"/>
      <c r="AC161" s="11"/>
      <c r="AD161" s="11"/>
      <c r="AE161" s="11">
        <f>Y161+AA161+AB161+AC161+AD161</f>
        <v>91026</v>
      </c>
      <c r="AF161" s="16">
        <f>Z161+AB161</f>
        <v>0</v>
      </c>
      <c r="AG161" s="11"/>
      <c r="AH161" s="11"/>
      <c r="AI161" s="11"/>
      <c r="AJ161" s="11"/>
      <c r="AK161" s="11">
        <f>AE161+AG161+AH161+AI161+AJ161</f>
        <v>91026</v>
      </c>
      <c r="AL161" s="16">
        <f>AF161+AH161</f>
        <v>0</v>
      </c>
      <c r="AM161" s="11">
        <v>-20509</v>
      </c>
      <c r="AN161" s="11"/>
      <c r="AO161" s="11"/>
      <c r="AP161" s="11"/>
      <c r="AQ161" s="11">
        <f>AK161+AM161+AN161+AO161+AP161</f>
        <v>70517</v>
      </c>
      <c r="AR161" s="16">
        <f>AL161+AN161</f>
        <v>0</v>
      </c>
      <c r="AS161" s="11">
        <v>-70517</v>
      </c>
      <c r="AT161" s="11"/>
      <c r="AU161" s="11"/>
      <c r="AV161" s="11"/>
      <c r="AW161" s="11">
        <f>AQ161+AS161+AT161+AU161+AV161</f>
        <v>0</v>
      </c>
      <c r="AX161" s="16">
        <f>AR161+AT161</f>
        <v>0</v>
      </c>
      <c r="AY161" s="11"/>
      <c r="AZ161" s="11"/>
      <c r="BA161" s="11"/>
      <c r="BB161" s="11"/>
      <c r="BC161" s="11">
        <f>AW161+AY161+AZ161+BA161+BB161</f>
        <v>0</v>
      </c>
      <c r="BD161" s="16">
        <f>AX161+AZ161</f>
        <v>0</v>
      </c>
      <c r="BE161" s="11"/>
      <c r="BF161" s="11"/>
      <c r="BG161" s="11"/>
      <c r="BH161" s="11"/>
      <c r="BI161" s="11">
        <f>BC161+BE161+BF161+BG161+BH161</f>
        <v>0</v>
      </c>
      <c r="BJ161" s="16">
        <f>BD161+BF161</f>
        <v>0</v>
      </c>
      <c r="BK161" s="11"/>
      <c r="BL161" s="11"/>
      <c r="BM161" s="11"/>
      <c r="BN161" s="11"/>
      <c r="BO161" s="11">
        <f>BI161+BK161+BL161+BM161+BN161</f>
        <v>0</v>
      </c>
      <c r="BP161" s="16">
        <f>BJ161+BL161</f>
        <v>0</v>
      </c>
      <c r="BQ161" s="11"/>
      <c r="BR161" s="11"/>
      <c r="BS161" s="11"/>
      <c r="BT161" s="11"/>
      <c r="BU161" s="11">
        <f>BO161+BQ161+BR161+BS161+BT161</f>
        <v>0</v>
      </c>
      <c r="BV161" s="16">
        <f>BP161+BR161</f>
        <v>0</v>
      </c>
      <c r="BW161" s="11"/>
      <c r="BX161" s="11"/>
      <c r="BY161" s="11"/>
      <c r="BZ161" s="11"/>
      <c r="CA161" s="11">
        <f>BU161+BW161+BX161+BY161+BZ161</f>
        <v>0</v>
      </c>
      <c r="CB161" s="16">
        <f>BV161+BX161</f>
        <v>0</v>
      </c>
      <c r="CC161" s="11"/>
      <c r="CD161" s="11"/>
      <c r="CE161" s="11"/>
      <c r="CF161" s="11"/>
      <c r="CG161" s="11">
        <f>CA161+CC161+CD161+CE161+CF161</f>
        <v>0</v>
      </c>
      <c r="CH161" s="16">
        <f>CB161+CD161</f>
        <v>0</v>
      </c>
      <c r="CI161" s="11"/>
      <c r="CJ161" s="11"/>
      <c r="CK161" s="11"/>
      <c r="CL161" s="11"/>
      <c r="CM161" s="11">
        <f>CG161+CI161+CJ161+CK161+CL161</f>
        <v>0</v>
      </c>
      <c r="CN161" s="16">
        <f>CH161+CJ161</f>
        <v>0</v>
      </c>
      <c r="CO161" s="11"/>
      <c r="CP161" s="11"/>
      <c r="CQ161" s="11"/>
      <c r="CR161" s="11"/>
      <c r="CS161" s="11">
        <f>CM161+CO161+CP161+CQ161+CR161</f>
        <v>0</v>
      </c>
      <c r="CT161" s="16">
        <f>CN161+CP161</f>
        <v>0</v>
      </c>
      <c r="CU161" s="18"/>
      <c r="CV161" s="18"/>
      <c r="CW161" s="34" t="e">
        <f t="shared" si="598"/>
        <v>#DIV/0!</v>
      </c>
      <c r="CX161" s="34" t="e">
        <f t="shared" si="628"/>
        <v>#DIV/0!</v>
      </c>
    </row>
    <row r="162" spans="1:102" ht="33">
      <c r="A162" s="58" t="s">
        <v>454</v>
      </c>
      <c r="B162" s="22" t="s">
        <v>171</v>
      </c>
      <c r="C162" s="22" t="s">
        <v>22</v>
      </c>
      <c r="D162" s="22" t="s">
        <v>64</v>
      </c>
      <c r="E162" s="22" t="s">
        <v>543</v>
      </c>
      <c r="F162" s="23"/>
      <c r="G162" s="11"/>
      <c r="H162" s="16"/>
      <c r="I162" s="11"/>
      <c r="J162" s="11"/>
      <c r="K162" s="11"/>
      <c r="L162" s="11"/>
      <c r="M162" s="11"/>
      <c r="N162" s="16"/>
      <c r="O162" s="11"/>
      <c r="P162" s="11"/>
      <c r="Q162" s="11"/>
      <c r="R162" s="11"/>
      <c r="S162" s="11"/>
      <c r="T162" s="16"/>
      <c r="U162" s="11"/>
      <c r="V162" s="11"/>
      <c r="W162" s="11"/>
      <c r="X162" s="11"/>
      <c r="Y162" s="11"/>
      <c r="Z162" s="16"/>
      <c r="AA162" s="11"/>
      <c r="AB162" s="11"/>
      <c r="AC162" s="11"/>
      <c r="AD162" s="11"/>
      <c r="AE162" s="11"/>
      <c r="AF162" s="16"/>
      <c r="AG162" s="11"/>
      <c r="AH162" s="11"/>
      <c r="AI162" s="11"/>
      <c r="AJ162" s="11"/>
      <c r="AK162" s="11"/>
      <c r="AL162" s="16"/>
      <c r="AM162" s="11"/>
      <c r="AN162" s="11"/>
      <c r="AO162" s="11"/>
      <c r="AP162" s="11"/>
      <c r="AQ162" s="11"/>
      <c r="AR162" s="16"/>
      <c r="AS162" s="11"/>
      <c r="AT162" s="11"/>
      <c r="AU162" s="11"/>
      <c r="AV162" s="11"/>
      <c r="AW162" s="11"/>
      <c r="AX162" s="16"/>
      <c r="AY162" s="11">
        <f>AY163</f>
        <v>0</v>
      </c>
      <c r="AZ162" s="11">
        <f t="shared" ref="AZ162:BO163" si="629">AZ163</f>
        <v>482</v>
      </c>
      <c r="BA162" s="11">
        <f t="shared" si="629"/>
        <v>0</v>
      </c>
      <c r="BB162" s="11">
        <f t="shared" si="629"/>
        <v>0</v>
      </c>
      <c r="BC162" s="11">
        <f t="shared" si="629"/>
        <v>482</v>
      </c>
      <c r="BD162" s="11">
        <f t="shared" si="629"/>
        <v>482</v>
      </c>
      <c r="BE162" s="11">
        <f>BE163</f>
        <v>0</v>
      </c>
      <c r="BF162" s="11">
        <f t="shared" si="629"/>
        <v>0</v>
      </c>
      <c r="BG162" s="11">
        <f t="shared" si="629"/>
        <v>0</v>
      </c>
      <c r="BH162" s="11">
        <f t="shared" si="629"/>
        <v>0</v>
      </c>
      <c r="BI162" s="11">
        <f t="shared" si="629"/>
        <v>482</v>
      </c>
      <c r="BJ162" s="11">
        <f t="shared" si="629"/>
        <v>482</v>
      </c>
      <c r="BK162" s="11">
        <f>BK163</f>
        <v>0</v>
      </c>
      <c r="BL162" s="11">
        <f t="shared" si="629"/>
        <v>0</v>
      </c>
      <c r="BM162" s="11">
        <f t="shared" si="629"/>
        <v>0</v>
      </c>
      <c r="BN162" s="11">
        <f t="shared" si="629"/>
        <v>0</v>
      </c>
      <c r="BO162" s="11">
        <f t="shared" si="629"/>
        <v>482</v>
      </c>
      <c r="BP162" s="11">
        <f t="shared" ref="BM162:BP163" si="630">BP163</f>
        <v>482</v>
      </c>
      <c r="BQ162" s="11">
        <f>BQ163</f>
        <v>0</v>
      </c>
      <c r="BR162" s="11">
        <f t="shared" ref="BR162:CG163" si="631">BR163</f>
        <v>0</v>
      </c>
      <c r="BS162" s="11">
        <f t="shared" si="631"/>
        <v>0</v>
      </c>
      <c r="BT162" s="11">
        <f t="shared" si="631"/>
        <v>0</v>
      </c>
      <c r="BU162" s="11">
        <f t="shared" si="631"/>
        <v>482</v>
      </c>
      <c r="BV162" s="11">
        <f t="shared" si="631"/>
        <v>482</v>
      </c>
      <c r="BW162" s="11">
        <f>BW163</f>
        <v>0</v>
      </c>
      <c r="BX162" s="11">
        <f t="shared" si="631"/>
        <v>0</v>
      </c>
      <c r="BY162" s="11">
        <f t="shared" si="631"/>
        <v>0</v>
      </c>
      <c r="BZ162" s="11">
        <f t="shared" si="631"/>
        <v>0</v>
      </c>
      <c r="CA162" s="11">
        <f t="shared" si="631"/>
        <v>482</v>
      </c>
      <c r="CB162" s="11">
        <f t="shared" si="631"/>
        <v>482</v>
      </c>
      <c r="CC162" s="11">
        <f>CC163</f>
        <v>0</v>
      </c>
      <c r="CD162" s="11">
        <f t="shared" si="631"/>
        <v>0</v>
      </c>
      <c r="CE162" s="11">
        <f t="shared" si="631"/>
        <v>0</v>
      </c>
      <c r="CF162" s="11">
        <f t="shared" si="631"/>
        <v>0</v>
      </c>
      <c r="CG162" s="11">
        <f t="shared" si="631"/>
        <v>482</v>
      </c>
      <c r="CH162" s="11">
        <f t="shared" ref="CE162:CH163" si="632">CH163</f>
        <v>482</v>
      </c>
      <c r="CI162" s="11">
        <f>CI163</f>
        <v>0</v>
      </c>
      <c r="CJ162" s="11">
        <f t="shared" ref="CJ162:CV163" si="633">CJ163</f>
        <v>0</v>
      </c>
      <c r="CK162" s="11">
        <f t="shared" si="633"/>
        <v>0</v>
      </c>
      <c r="CL162" s="11">
        <f t="shared" si="633"/>
        <v>0</v>
      </c>
      <c r="CM162" s="11">
        <f t="shared" si="633"/>
        <v>482</v>
      </c>
      <c r="CN162" s="11">
        <f t="shared" si="633"/>
        <v>482</v>
      </c>
      <c r="CO162" s="11">
        <f>CO163</f>
        <v>0</v>
      </c>
      <c r="CP162" s="11">
        <f t="shared" si="633"/>
        <v>0</v>
      </c>
      <c r="CQ162" s="11">
        <f t="shared" si="633"/>
        <v>0</v>
      </c>
      <c r="CR162" s="11">
        <f t="shared" si="633"/>
        <v>0</v>
      </c>
      <c r="CS162" s="11">
        <f t="shared" si="633"/>
        <v>482</v>
      </c>
      <c r="CT162" s="11">
        <f t="shared" si="633"/>
        <v>482</v>
      </c>
      <c r="CU162" s="11">
        <f t="shared" si="633"/>
        <v>21168</v>
      </c>
      <c r="CV162" s="11">
        <f t="shared" si="633"/>
        <v>21168</v>
      </c>
      <c r="CW162" s="34">
        <f t="shared" si="598"/>
        <v>4391.7012448132782</v>
      </c>
      <c r="CX162" s="34">
        <f t="shared" si="628"/>
        <v>4391.7012448132782</v>
      </c>
    </row>
    <row r="163" spans="1:102" ht="33">
      <c r="A163" s="59" t="s">
        <v>455</v>
      </c>
      <c r="B163" s="22" t="s">
        <v>171</v>
      </c>
      <c r="C163" s="22" t="s">
        <v>22</v>
      </c>
      <c r="D163" s="22" t="s">
        <v>64</v>
      </c>
      <c r="E163" s="22" t="s">
        <v>544</v>
      </c>
      <c r="F163" s="23"/>
      <c r="G163" s="11"/>
      <c r="H163" s="16"/>
      <c r="I163" s="11"/>
      <c r="J163" s="11"/>
      <c r="K163" s="11"/>
      <c r="L163" s="11"/>
      <c r="M163" s="11"/>
      <c r="N163" s="16"/>
      <c r="O163" s="11"/>
      <c r="P163" s="11"/>
      <c r="Q163" s="11"/>
      <c r="R163" s="11"/>
      <c r="S163" s="11"/>
      <c r="T163" s="16"/>
      <c r="U163" s="11"/>
      <c r="V163" s="11"/>
      <c r="W163" s="11"/>
      <c r="X163" s="11"/>
      <c r="Y163" s="11"/>
      <c r="Z163" s="16"/>
      <c r="AA163" s="11"/>
      <c r="AB163" s="11"/>
      <c r="AC163" s="11"/>
      <c r="AD163" s="11"/>
      <c r="AE163" s="11"/>
      <c r="AF163" s="16"/>
      <c r="AG163" s="11"/>
      <c r="AH163" s="11"/>
      <c r="AI163" s="11"/>
      <c r="AJ163" s="11"/>
      <c r="AK163" s="11"/>
      <c r="AL163" s="16"/>
      <c r="AM163" s="11"/>
      <c r="AN163" s="11"/>
      <c r="AO163" s="11"/>
      <c r="AP163" s="11"/>
      <c r="AQ163" s="11"/>
      <c r="AR163" s="16"/>
      <c r="AS163" s="11"/>
      <c r="AT163" s="11"/>
      <c r="AU163" s="11"/>
      <c r="AV163" s="11"/>
      <c r="AW163" s="11"/>
      <c r="AX163" s="16"/>
      <c r="AY163" s="11">
        <f>AY164</f>
        <v>0</v>
      </c>
      <c r="AZ163" s="11">
        <f>AZ164</f>
        <v>482</v>
      </c>
      <c r="BA163" s="11">
        <f t="shared" ref="BA163:BD163" si="634">BA164</f>
        <v>0</v>
      </c>
      <c r="BB163" s="11">
        <f t="shared" si="634"/>
        <v>0</v>
      </c>
      <c r="BC163" s="11">
        <f t="shared" si="634"/>
        <v>482</v>
      </c>
      <c r="BD163" s="11">
        <f t="shared" si="634"/>
        <v>482</v>
      </c>
      <c r="BE163" s="11">
        <f>BE164</f>
        <v>0</v>
      </c>
      <c r="BF163" s="11">
        <f>BF164</f>
        <v>0</v>
      </c>
      <c r="BG163" s="11">
        <f t="shared" si="629"/>
        <v>0</v>
      </c>
      <c r="BH163" s="11">
        <f t="shared" si="629"/>
        <v>0</v>
      </c>
      <c r="BI163" s="11">
        <f t="shared" si="629"/>
        <v>482</v>
      </c>
      <c r="BJ163" s="11">
        <f t="shared" si="629"/>
        <v>482</v>
      </c>
      <c r="BK163" s="11">
        <f>BK164</f>
        <v>0</v>
      </c>
      <c r="BL163" s="11">
        <f>BL164</f>
        <v>0</v>
      </c>
      <c r="BM163" s="11">
        <f t="shared" si="630"/>
        <v>0</v>
      </c>
      <c r="BN163" s="11">
        <f t="shared" si="630"/>
        <v>0</v>
      </c>
      <c r="BO163" s="11">
        <f t="shared" si="630"/>
        <v>482</v>
      </c>
      <c r="BP163" s="11">
        <f t="shared" si="630"/>
        <v>482</v>
      </c>
      <c r="BQ163" s="11">
        <f>BQ164</f>
        <v>0</v>
      </c>
      <c r="BR163" s="11">
        <f>BR164</f>
        <v>0</v>
      </c>
      <c r="BS163" s="11">
        <f t="shared" si="631"/>
        <v>0</v>
      </c>
      <c r="BT163" s="11">
        <f t="shared" si="631"/>
        <v>0</v>
      </c>
      <c r="BU163" s="11">
        <f t="shared" si="631"/>
        <v>482</v>
      </c>
      <c r="BV163" s="11">
        <f t="shared" si="631"/>
        <v>482</v>
      </c>
      <c r="BW163" s="11">
        <f>BW164</f>
        <v>0</v>
      </c>
      <c r="BX163" s="11">
        <f>BX164</f>
        <v>0</v>
      </c>
      <c r="BY163" s="11">
        <f t="shared" si="631"/>
        <v>0</v>
      </c>
      <c r="BZ163" s="11">
        <f t="shared" si="631"/>
        <v>0</v>
      </c>
      <c r="CA163" s="11">
        <f t="shared" si="631"/>
        <v>482</v>
      </c>
      <c r="CB163" s="11">
        <f t="shared" si="631"/>
        <v>482</v>
      </c>
      <c r="CC163" s="11">
        <f>CC164</f>
        <v>0</v>
      </c>
      <c r="CD163" s="11">
        <f>CD164</f>
        <v>0</v>
      </c>
      <c r="CE163" s="11">
        <f t="shared" si="632"/>
        <v>0</v>
      </c>
      <c r="CF163" s="11">
        <f t="shared" si="632"/>
        <v>0</v>
      </c>
      <c r="CG163" s="11">
        <f t="shared" si="632"/>
        <v>482</v>
      </c>
      <c r="CH163" s="11">
        <f t="shared" si="632"/>
        <v>482</v>
      </c>
      <c r="CI163" s="11">
        <f>CI164</f>
        <v>0</v>
      </c>
      <c r="CJ163" s="11">
        <f>CJ164</f>
        <v>0</v>
      </c>
      <c r="CK163" s="11">
        <f t="shared" si="633"/>
        <v>0</v>
      </c>
      <c r="CL163" s="11">
        <f t="shared" si="633"/>
        <v>0</v>
      </c>
      <c r="CM163" s="11">
        <f t="shared" si="633"/>
        <v>482</v>
      </c>
      <c r="CN163" s="11">
        <f t="shared" si="633"/>
        <v>482</v>
      </c>
      <c r="CO163" s="11">
        <f>CO164</f>
        <v>0</v>
      </c>
      <c r="CP163" s="11">
        <f>CP164</f>
        <v>0</v>
      </c>
      <c r="CQ163" s="11">
        <f t="shared" si="633"/>
        <v>0</v>
      </c>
      <c r="CR163" s="11">
        <f t="shared" si="633"/>
        <v>0</v>
      </c>
      <c r="CS163" s="11">
        <f t="shared" si="633"/>
        <v>482</v>
      </c>
      <c r="CT163" s="11">
        <f t="shared" si="633"/>
        <v>482</v>
      </c>
      <c r="CU163" s="11">
        <f t="shared" si="633"/>
        <v>21168</v>
      </c>
      <c r="CV163" s="11">
        <f t="shared" si="633"/>
        <v>21168</v>
      </c>
      <c r="CW163" s="34">
        <f t="shared" si="598"/>
        <v>4391.7012448132782</v>
      </c>
      <c r="CX163" s="34">
        <f t="shared" si="628"/>
        <v>4391.7012448132782</v>
      </c>
    </row>
    <row r="164" spans="1:102">
      <c r="A164" s="55" t="s">
        <v>70</v>
      </c>
      <c r="B164" s="22" t="s">
        <v>171</v>
      </c>
      <c r="C164" s="22" t="s">
        <v>22</v>
      </c>
      <c r="D164" s="22" t="s">
        <v>64</v>
      </c>
      <c r="E164" s="22" t="s">
        <v>544</v>
      </c>
      <c r="F164" s="23">
        <v>800</v>
      </c>
      <c r="G164" s="11"/>
      <c r="H164" s="16"/>
      <c r="I164" s="11"/>
      <c r="J164" s="11"/>
      <c r="K164" s="11"/>
      <c r="L164" s="11"/>
      <c r="M164" s="11"/>
      <c r="N164" s="16"/>
      <c r="O164" s="11"/>
      <c r="P164" s="11"/>
      <c r="Q164" s="11"/>
      <c r="R164" s="11"/>
      <c r="S164" s="11"/>
      <c r="T164" s="16"/>
      <c r="U164" s="11"/>
      <c r="V164" s="11"/>
      <c r="W164" s="11"/>
      <c r="X164" s="11"/>
      <c r="Y164" s="11"/>
      <c r="Z164" s="16"/>
      <c r="AA164" s="11"/>
      <c r="AB164" s="11"/>
      <c r="AC164" s="11"/>
      <c r="AD164" s="11"/>
      <c r="AE164" s="11"/>
      <c r="AF164" s="16"/>
      <c r="AG164" s="11"/>
      <c r="AH164" s="11"/>
      <c r="AI164" s="11"/>
      <c r="AJ164" s="11"/>
      <c r="AK164" s="11"/>
      <c r="AL164" s="16"/>
      <c r="AM164" s="11"/>
      <c r="AN164" s="11"/>
      <c r="AO164" s="11"/>
      <c r="AP164" s="11"/>
      <c r="AQ164" s="11"/>
      <c r="AR164" s="16"/>
      <c r="AS164" s="11"/>
      <c r="AT164" s="11"/>
      <c r="AU164" s="11"/>
      <c r="AV164" s="11"/>
      <c r="AW164" s="11"/>
      <c r="AX164" s="16"/>
      <c r="AY164" s="11">
        <f>AY165</f>
        <v>0</v>
      </c>
      <c r="AZ164" s="11">
        <f t="shared" ref="AZ164:CV164" si="635">AZ165</f>
        <v>482</v>
      </c>
      <c r="BA164" s="11">
        <f t="shared" si="635"/>
        <v>0</v>
      </c>
      <c r="BB164" s="11">
        <f t="shared" si="635"/>
        <v>0</v>
      </c>
      <c r="BC164" s="11">
        <f t="shared" si="635"/>
        <v>482</v>
      </c>
      <c r="BD164" s="11">
        <f t="shared" si="635"/>
        <v>482</v>
      </c>
      <c r="BE164" s="11">
        <f>BE165</f>
        <v>0</v>
      </c>
      <c r="BF164" s="11">
        <f t="shared" si="635"/>
        <v>0</v>
      </c>
      <c r="BG164" s="11">
        <f t="shared" si="635"/>
        <v>0</v>
      </c>
      <c r="BH164" s="11">
        <f t="shared" si="635"/>
        <v>0</v>
      </c>
      <c r="BI164" s="11">
        <f t="shared" si="635"/>
        <v>482</v>
      </c>
      <c r="BJ164" s="11">
        <f t="shared" si="635"/>
        <v>482</v>
      </c>
      <c r="BK164" s="11">
        <f>BK165</f>
        <v>0</v>
      </c>
      <c r="BL164" s="11">
        <f t="shared" si="635"/>
        <v>0</v>
      </c>
      <c r="BM164" s="11">
        <f t="shared" si="635"/>
        <v>0</v>
      </c>
      <c r="BN164" s="11">
        <f t="shared" si="635"/>
        <v>0</v>
      </c>
      <c r="BO164" s="11">
        <f t="shared" si="635"/>
        <v>482</v>
      </c>
      <c r="BP164" s="11">
        <f t="shared" si="635"/>
        <v>482</v>
      </c>
      <c r="BQ164" s="11">
        <f>BQ165</f>
        <v>0</v>
      </c>
      <c r="BR164" s="11">
        <f t="shared" si="635"/>
        <v>0</v>
      </c>
      <c r="BS164" s="11">
        <f t="shared" si="635"/>
        <v>0</v>
      </c>
      <c r="BT164" s="11">
        <f t="shared" si="635"/>
        <v>0</v>
      </c>
      <c r="BU164" s="11">
        <f t="shared" si="635"/>
        <v>482</v>
      </c>
      <c r="BV164" s="11">
        <f t="shared" si="635"/>
        <v>482</v>
      </c>
      <c r="BW164" s="11">
        <f>BW165</f>
        <v>0</v>
      </c>
      <c r="BX164" s="11">
        <f t="shared" si="635"/>
        <v>0</v>
      </c>
      <c r="BY164" s="11">
        <f t="shared" si="635"/>
        <v>0</v>
      </c>
      <c r="BZ164" s="11">
        <f t="shared" si="635"/>
        <v>0</v>
      </c>
      <c r="CA164" s="11">
        <f t="shared" si="635"/>
        <v>482</v>
      </c>
      <c r="CB164" s="11">
        <f t="shared" si="635"/>
        <v>482</v>
      </c>
      <c r="CC164" s="11">
        <f>CC165</f>
        <v>0</v>
      </c>
      <c r="CD164" s="11">
        <f t="shared" si="635"/>
        <v>0</v>
      </c>
      <c r="CE164" s="11">
        <f t="shared" si="635"/>
        <v>0</v>
      </c>
      <c r="CF164" s="11">
        <f t="shared" si="635"/>
        <v>0</v>
      </c>
      <c r="CG164" s="11">
        <f t="shared" si="635"/>
        <v>482</v>
      </c>
      <c r="CH164" s="11">
        <f t="shared" si="635"/>
        <v>482</v>
      </c>
      <c r="CI164" s="11">
        <f>CI165</f>
        <v>0</v>
      </c>
      <c r="CJ164" s="11">
        <f t="shared" si="635"/>
        <v>0</v>
      </c>
      <c r="CK164" s="11">
        <f t="shared" si="635"/>
        <v>0</v>
      </c>
      <c r="CL164" s="11">
        <f t="shared" si="635"/>
        <v>0</v>
      </c>
      <c r="CM164" s="11">
        <f t="shared" si="635"/>
        <v>482</v>
      </c>
      <c r="CN164" s="11">
        <f t="shared" si="635"/>
        <v>482</v>
      </c>
      <c r="CO164" s="11">
        <f>CO165</f>
        <v>0</v>
      </c>
      <c r="CP164" s="11">
        <f t="shared" si="635"/>
        <v>0</v>
      </c>
      <c r="CQ164" s="11">
        <f t="shared" si="635"/>
        <v>0</v>
      </c>
      <c r="CR164" s="11">
        <f t="shared" si="635"/>
        <v>0</v>
      </c>
      <c r="CS164" s="11">
        <f t="shared" si="635"/>
        <v>482</v>
      </c>
      <c r="CT164" s="11">
        <f t="shared" si="635"/>
        <v>482</v>
      </c>
      <c r="CU164" s="11">
        <f t="shared" si="635"/>
        <v>21168</v>
      </c>
      <c r="CV164" s="11">
        <f t="shared" si="635"/>
        <v>21168</v>
      </c>
      <c r="CW164" s="34">
        <f t="shared" si="598"/>
        <v>4391.7012448132782</v>
      </c>
      <c r="CX164" s="34">
        <f t="shared" si="628"/>
        <v>4391.7012448132782</v>
      </c>
    </row>
    <row r="165" spans="1:102">
      <c r="A165" s="55" t="s">
        <v>175</v>
      </c>
      <c r="B165" s="22" t="s">
        <v>171</v>
      </c>
      <c r="C165" s="22" t="s">
        <v>22</v>
      </c>
      <c r="D165" s="22" t="s">
        <v>64</v>
      </c>
      <c r="E165" s="22" t="s">
        <v>544</v>
      </c>
      <c r="F165" s="23">
        <v>830</v>
      </c>
      <c r="G165" s="11"/>
      <c r="H165" s="16"/>
      <c r="I165" s="11"/>
      <c r="J165" s="11"/>
      <c r="K165" s="11"/>
      <c r="L165" s="11"/>
      <c r="M165" s="11"/>
      <c r="N165" s="16"/>
      <c r="O165" s="11"/>
      <c r="P165" s="11"/>
      <c r="Q165" s="11"/>
      <c r="R165" s="11"/>
      <c r="S165" s="11"/>
      <c r="T165" s="16"/>
      <c r="U165" s="11"/>
      <c r="V165" s="11"/>
      <c r="W165" s="11"/>
      <c r="X165" s="11"/>
      <c r="Y165" s="11"/>
      <c r="Z165" s="16"/>
      <c r="AA165" s="11"/>
      <c r="AB165" s="11"/>
      <c r="AC165" s="11"/>
      <c r="AD165" s="11"/>
      <c r="AE165" s="11"/>
      <c r="AF165" s="16"/>
      <c r="AG165" s="11"/>
      <c r="AH165" s="11"/>
      <c r="AI165" s="11"/>
      <c r="AJ165" s="11"/>
      <c r="AK165" s="11"/>
      <c r="AL165" s="16"/>
      <c r="AM165" s="11"/>
      <c r="AN165" s="11"/>
      <c r="AO165" s="11"/>
      <c r="AP165" s="11"/>
      <c r="AQ165" s="11"/>
      <c r="AR165" s="16"/>
      <c r="AS165" s="11"/>
      <c r="AT165" s="11"/>
      <c r="AU165" s="11"/>
      <c r="AV165" s="11"/>
      <c r="AW165" s="11"/>
      <c r="AX165" s="16"/>
      <c r="AY165" s="11"/>
      <c r="AZ165" s="11">
        <v>482</v>
      </c>
      <c r="BA165" s="11"/>
      <c r="BB165" s="11"/>
      <c r="BC165" s="11">
        <f>AW165+AY165+AZ165+BA165+BB165</f>
        <v>482</v>
      </c>
      <c r="BD165" s="11">
        <f>AX165+AZ165</f>
        <v>482</v>
      </c>
      <c r="BE165" s="11"/>
      <c r="BF165" s="11"/>
      <c r="BG165" s="11"/>
      <c r="BH165" s="11"/>
      <c r="BI165" s="11">
        <f>BC165+BE165+BF165+BG165+BH165</f>
        <v>482</v>
      </c>
      <c r="BJ165" s="11">
        <f>BD165+BF165</f>
        <v>482</v>
      </c>
      <c r="BK165" s="11"/>
      <c r="BL165" s="11"/>
      <c r="BM165" s="11"/>
      <c r="BN165" s="11"/>
      <c r="BO165" s="11">
        <f>BI165+BK165+BL165+BM165+BN165</f>
        <v>482</v>
      </c>
      <c r="BP165" s="11">
        <f>BJ165+BL165</f>
        <v>482</v>
      </c>
      <c r="BQ165" s="11"/>
      <c r="BR165" s="11"/>
      <c r="BS165" s="11"/>
      <c r="BT165" s="11"/>
      <c r="BU165" s="11">
        <f>BO165+BQ165+BR165+BS165+BT165</f>
        <v>482</v>
      </c>
      <c r="BV165" s="11">
        <f>BP165+BR165</f>
        <v>482</v>
      </c>
      <c r="BW165" s="11"/>
      <c r="BX165" s="11"/>
      <c r="BY165" s="11"/>
      <c r="BZ165" s="11"/>
      <c r="CA165" s="11">
        <f>BU165+BW165+BX165+BY165+BZ165</f>
        <v>482</v>
      </c>
      <c r="CB165" s="11">
        <f>BV165+BX165</f>
        <v>482</v>
      </c>
      <c r="CC165" s="11"/>
      <c r="CD165" s="11"/>
      <c r="CE165" s="11"/>
      <c r="CF165" s="11"/>
      <c r="CG165" s="11">
        <f>CA165+CC165+CD165+CE165+CF165</f>
        <v>482</v>
      </c>
      <c r="CH165" s="11">
        <f>CB165+CD165</f>
        <v>482</v>
      </c>
      <c r="CI165" s="11"/>
      <c r="CJ165" s="11"/>
      <c r="CK165" s="11"/>
      <c r="CL165" s="11"/>
      <c r="CM165" s="11">
        <f>CG165+CI165+CJ165+CK165+CL165</f>
        <v>482</v>
      </c>
      <c r="CN165" s="11">
        <f>CH165+CJ165</f>
        <v>482</v>
      </c>
      <c r="CO165" s="11"/>
      <c r="CP165" s="11"/>
      <c r="CQ165" s="11"/>
      <c r="CR165" s="11"/>
      <c r="CS165" s="11">
        <f>CM165+CO165+CP165+CQ165+CR165</f>
        <v>482</v>
      </c>
      <c r="CT165" s="11">
        <f>CN165+CP165</f>
        <v>482</v>
      </c>
      <c r="CU165" s="18">
        <v>21168</v>
      </c>
      <c r="CV165" s="18">
        <v>21168</v>
      </c>
      <c r="CW165" s="34">
        <f t="shared" si="598"/>
        <v>4391.7012448132782</v>
      </c>
      <c r="CX165" s="34">
        <f t="shared" si="628"/>
        <v>4391.7012448132782</v>
      </c>
    </row>
    <row r="166" spans="1:102">
      <c r="A166" s="51"/>
      <c r="B166" s="14"/>
      <c r="C166" s="14"/>
      <c r="D166" s="14"/>
      <c r="E166" s="14"/>
      <c r="F166" s="23"/>
      <c r="G166" s="11"/>
      <c r="H166" s="16"/>
      <c r="I166" s="11"/>
      <c r="J166" s="11"/>
      <c r="K166" s="11"/>
      <c r="L166" s="11"/>
      <c r="M166" s="11"/>
      <c r="N166" s="16"/>
      <c r="O166" s="11"/>
      <c r="P166" s="11"/>
      <c r="Q166" s="11"/>
      <c r="R166" s="11"/>
      <c r="S166" s="11"/>
      <c r="T166" s="16"/>
      <c r="U166" s="11"/>
      <c r="V166" s="11"/>
      <c r="W166" s="11"/>
      <c r="X166" s="11"/>
      <c r="Y166" s="11"/>
      <c r="Z166" s="16"/>
      <c r="AA166" s="11"/>
      <c r="AB166" s="11"/>
      <c r="AC166" s="11"/>
      <c r="AD166" s="11"/>
      <c r="AE166" s="11"/>
      <c r="AF166" s="16"/>
      <c r="AG166" s="11"/>
      <c r="AH166" s="11"/>
      <c r="AI166" s="11"/>
      <c r="AJ166" s="11"/>
      <c r="AK166" s="11"/>
      <c r="AL166" s="16"/>
      <c r="AM166" s="11"/>
      <c r="AN166" s="11"/>
      <c r="AO166" s="11"/>
      <c r="AP166" s="11"/>
      <c r="AQ166" s="11"/>
      <c r="AR166" s="16"/>
      <c r="AS166" s="11"/>
      <c r="AT166" s="11"/>
      <c r="AU166" s="11"/>
      <c r="AV166" s="11"/>
      <c r="AW166" s="11"/>
      <c r="AX166" s="16"/>
      <c r="AY166" s="11"/>
      <c r="AZ166" s="11"/>
      <c r="BA166" s="11"/>
      <c r="BB166" s="11"/>
      <c r="BC166" s="11"/>
      <c r="BD166" s="16"/>
      <c r="BE166" s="11"/>
      <c r="BF166" s="11"/>
      <c r="BG166" s="11"/>
      <c r="BH166" s="11"/>
      <c r="BI166" s="11"/>
      <c r="BJ166" s="16"/>
      <c r="BK166" s="11"/>
      <c r="BL166" s="11"/>
      <c r="BM166" s="11"/>
      <c r="BN166" s="11"/>
      <c r="BO166" s="11"/>
      <c r="BP166" s="16"/>
      <c r="BQ166" s="11"/>
      <c r="BR166" s="11"/>
      <c r="BS166" s="11"/>
      <c r="BT166" s="11"/>
      <c r="BU166" s="11"/>
      <c r="BV166" s="16"/>
      <c r="BW166" s="11"/>
      <c r="BX166" s="11"/>
      <c r="BY166" s="11"/>
      <c r="BZ166" s="11"/>
      <c r="CA166" s="11"/>
      <c r="CB166" s="16"/>
      <c r="CC166" s="11"/>
      <c r="CD166" s="11"/>
      <c r="CE166" s="11"/>
      <c r="CF166" s="11"/>
      <c r="CG166" s="11"/>
      <c r="CH166" s="16"/>
      <c r="CI166" s="11"/>
      <c r="CJ166" s="11"/>
      <c r="CK166" s="11"/>
      <c r="CL166" s="11"/>
      <c r="CM166" s="11"/>
      <c r="CN166" s="16"/>
      <c r="CO166" s="11"/>
      <c r="CP166" s="11"/>
      <c r="CQ166" s="11"/>
      <c r="CR166" s="11"/>
      <c r="CS166" s="11"/>
      <c r="CT166" s="16"/>
      <c r="CU166" s="18"/>
      <c r="CV166" s="18"/>
      <c r="CW166" s="34"/>
      <c r="CX166" s="34"/>
    </row>
    <row r="167" spans="1:102" ht="42" customHeight="1">
      <c r="A167" s="54" t="s">
        <v>177</v>
      </c>
      <c r="B167" s="25" t="s">
        <v>171</v>
      </c>
      <c r="C167" s="25" t="s">
        <v>64</v>
      </c>
      <c r="D167" s="25" t="s">
        <v>22</v>
      </c>
      <c r="E167" s="25"/>
      <c r="F167" s="26"/>
      <c r="G167" s="21">
        <f>G168</f>
        <v>746197</v>
      </c>
      <c r="H167" s="21">
        <f t="shared" ref="H167:R167" si="636">H168</f>
        <v>50722</v>
      </c>
      <c r="I167" s="11">
        <f t="shared" si="636"/>
        <v>0</v>
      </c>
      <c r="J167" s="11">
        <f t="shared" si="636"/>
        <v>0</v>
      </c>
      <c r="K167" s="11">
        <f t="shared" si="636"/>
        <v>0</v>
      </c>
      <c r="L167" s="11">
        <f t="shared" si="636"/>
        <v>0</v>
      </c>
      <c r="M167" s="21">
        <f t="shared" si="636"/>
        <v>746197</v>
      </c>
      <c r="N167" s="21">
        <f t="shared" si="636"/>
        <v>50722</v>
      </c>
      <c r="O167" s="11">
        <f t="shared" si="636"/>
        <v>0</v>
      </c>
      <c r="P167" s="11">
        <f t="shared" si="636"/>
        <v>0</v>
      </c>
      <c r="Q167" s="11">
        <f t="shared" si="636"/>
        <v>0</v>
      </c>
      <c r="R167" s="11">
        <f t="shared" si="636"/>
        <v>0</v>
      </c>
      <c r="S167" s="21">
        <f t="shared" ref="S167:CD167" si="637">S168</f>
        <v>746197</v>
      </c>
      <c r="T167" s="21">
        <f t="shared" si="637"/>
        <v>50722</v>
      </c>
      <c r="U167" s="11">
        <f t="shared" si="637"/>
        <v>0</v>
      </c>
      <c r="V167" s="11">
        <f t="shared" si="637"/>
        <v>0</v>
      </c>
      <c r="W167" s="11">
        <f t="shared" si="637"/>
        <v>0</v>
      </c>
      <c r="X167" s="11">
        <f t="shared" si="637"/>
        <v>0</v>
      </c>
      <c r="Y167" s="21">
        <f t="shared" si="637"/>
        <v>746197</v>
      </c>
      <c r="Z167" s="21">
        <f t="shared" si="637"/>
        <v>50722</v>
      </c>
      <c r="AA167" s="11">
        <f t="shared" si="637"/>
        <v>0</v>
      </c>
      <c r="AB167" s="11">
        <f t="shared" si="637"/>
        <v>0</v>
      </c>
      <c r="AC167" s="11">
        <f t="shared" si="637"/>
        <v>0</v>
      </c>
      <c r="AD167" s="11">
        <f t="shared" si="637"/>
        <v>0</v>
      </c>
      <c r="AE167" s="21">
        <f t="shared" si="637"/>
        <v>746197</v>
      </c>
      <c r="AF167" s="21">
        <f t="shared" si="637"/>
        <v>50722</v>
      </c>
      <c r="AG167" s="30">
        <f t="shared" si="637"/>
        <v>-63162</v>
      </c>
      <c r="AH167" s="11">
        <f t="shared" si="637"/>
        <v>0</v>
      </c>
      <c r="AI167" s="11">
        <f t="shared" si="637"/>
        <v>0</v>
      </c>
      <c r="AJ167" s="11">
        <f t="shared" si="637"/>
        <v>0</v>
      </c>
      <c r="AK167" s="21">
        <f t="shared" si="637"/>
        <v>683035</v>
      </c>
      <c r="AL167" s="21">
        <f t="shared" si="637"/>
        <v>50722</v>
      </c>
      <c r="AM167" s="30">
        <f t="shared" si="637"/>
        <v>0</v>
      </c>
      <c r="AN167" s="11">
        <f t="shared" si="637"/>
        <v>0</v>
      </c>
      <c r="AO167" s="11">
        <f t="shared" si="637"/>
        <v>0</v>
      </c>
      <c r="AP167" s="11">
        <f t="shared" si="637"/>
        <v>0</v>
      </c>
      <c r="AQ167" s="21">
        <f t="shared" si="637"/>
        <v>683035</v>
      </c>
      <c r="AR167" s="21">
        <f t="shared" si="637"/>
        <v>50722</v>
      </c>
      <c r="AS167" s="30">
        <f t="shared" si="637"/>
        <v>-35853</v>
      </c>
      <c r="AT167" s="11">
        <f t="shared" si="637"/>
        <v>0</v>
      </c>
      <c r="AU167" s="11">
        <f t="shared" si="637"/>
        <v>0</v>
      </c>
      <c r="AV167" s="21">
        <f t="shared" si="637"/>
        <v>-1377</v>
      </c>
      <c r="AW167" s="21">
        <f t="shared" si="637"/>
        <v>645805</v>
      </c>
      <c r="AX167" s="21">
        <f t="shared" si="637"/>
        <v>50722</v>
      </c>
      <c r="AY167" s="30">
        <f t="shared" si="637"/>
        <v>-12142</v>
      </c>
      <c r="AZ167" s="30">
        <f t="shared" si="637"/>
        <v>-482</v>
      </c>
      <c r="BA167" s="11">
        <f t="shared" si="637"/>
        <v>0</v>
      </c>
      <c r="BB167" s="21">
        <f t="shared" si="637"/>
        <v>0</v>
      </c>
      <c r="BC167" s="21">
        <f t="shared" si="637"/>
        <v>633181</v>
      </c>
      <c r="BD167" s="21">
        <f t="shared" si="637"/>
        <v>50240</v>
      </c>
      <c r="BE167" s="30">
        <f t="shared" si="637"/>
        <v>-18964</v>
      </c>
      <c r="BF167" s="30">
        <f t="shared" si="637"/>
        <v>0</v>
      </c>
      <c r="BG167" s="11">
        <f t="shared" si="637"/>
        <v>0</v>
      </c>
      <c r="BH167" s="21">
        <f t="shared" si="637"/>
        <v>0</v>
      </c>
      <c r="BI167" s="21">
        <f t="shared" si="637"/>
        <v>614217</v>
      </c>
      <c r="BJ167" s="21">
        <f t="shared" si="637"/>
        <v>50240</v>
      </c>
      <c r="BK167" s="30">
        <f t="shared" si="637"/>
        <v>-44987</v>
      </c>
      <c r="BL167" s="30">
        <f t="shared" si="637"/>
        <v>0</v>
      </c>
      <c r="BM167" s="11">
        <f t="shared" si="637"/>
        <v>0</v>
      </c>
      <c r="BN167" s="21">
        <f t="shared" si="637"/>
        <v>0</v>
      </c>
      <c r="BO167" s="21">
        <f t="shared" si="637"/>
        <v>569230</v>
      </c>
      <c r="BP167" s="21">
        <f t="shared" si="637"/>
        <v>50240</v>
      </c>
      <c r="BQ167" s="30">
        <f t="shared" si="637"/>
        <v>-12588</v>
      </c>
      <c r="BR167" s="30">
        <f t="shared" si="637"/>
        <v>0</v>
      </c>
      <c r="BS167" s="11">
        <f t="shared" si="637"/>
        <v>0</v>
      </c>
      <c r="BT167" s="21">
        <f t="shared" si="637"/>
        <v>0</v>
      </c>
      <c r="BU167" s="21">
        <f t="shared" si="637"/>
        <v>556642</v>
      </c>
      <c r="BV167" s="21">
        <f t="shared" si="637"/>
        <v>50240</v>
      </c>
      <c r="BW167" s="30">
        <f t="shared" si="637"/>
        <v>0</v>
      </c>
      <c r="BX167" s="30">
        <f t="shared" si="637"/>
        <v>0</v>
      </c>
      <c r="BY167" s="11">
        <f t="shared" si="637"/>
        <v>0</v>
      </c>
      <c r="BZ167" s="21">
        <f t="shared" si="637"/>
        <v>0</v>
      </c>
      <c r="CA167" s="21">
        <f t="shared" si="637"/>
        <v>556642</v>
      </c>
      <c r="CB167" s="21">
        <f t="shared" si="637"/>
        <v>50240</v>
      </c>
      <c r="CC167" s="30">
        <f t="shared" si="637"/>
        <v>0</v>
      </c>
      <c r="CD167" s="30">
        <f t="shared" si="637"/>
        <v>0</v>
      </c>
      <c r="CE167" s="11">
        <f t="shared" ref="CE167:CV167" si="638">CE168</f>
        <v>0</v>
      </c>
      <c r="CF167" s="21">
        <f t="shared" si="638"/>
        <v>0</v>
      </c>
      <c r="CG167" s="21">
        <f t="shared" si="638"/>
        <v>556642</v>
      </c>
      <c r="CH167" s="21">
        <f t="shared" si="638"/>
        <v>50240</v>
      </c>
      <c r="CI167" s="30">
        <f t="shared" si="638"/>
        <v>0</v>
      </c>
      <c r="CJ167" s="30">
        <f t="shared" si="638"/>
        <v>0</v>
      </c>
      <c r="CK167" s="11">
        <f t="shared" si="638"/>
        <v>0</v>
      </c>
      <c r="CL167" s="21">
        <f t="shared" si="638"/>
        <v>-573</v>
      </c>
      <c r="CM167" s="21">
        <f t="shared" si="638"/>
        <v>556069</v>
      </c>
      <c r="CN167" s="21">
        <f t="shared" si="638"/>
        <v>50240</v>
      </c>
      <c r="CO167" s="30">
        <f t="shared" si="638"/>
        <v>0</v>
      </c>
      <c r="CP167" s="30">
        <f t="shared" si="638"/>
        <v>0</v>
      </c>
      <c r="CQ167" s="11">
        <f t="shared" si="638"/>
        <v>0</v>
      </c>
      <c r="CR167" s="21">
        <f t="shared" si="638"/>
        <v>0</v>
      </c>
      <c r="CS167" s="21">
        <f t="shared" si="638"/>
        <v>556069</v>
      </c>
      <c r="CT167" s="21">
        <f t="shared" si="638"/>
        <v>50240</v>
      </c>
      <c r="CU167" s="21">
        <f t="shared" si="638"/>
        <v>517860</v>
      </c>
      <c r="CV167" s="21">
        <f t="shared" si="638"/>
        <v>50240</v>
      </c>
      <c r="CW167" s="81">
        <f t="shared" si="598"/>
        <v>93.12873042733905</v>
      </c>
      <c r="CX167" s="81">
        <f t="shared" si="628"/>
        <v>100</v>
      </c>
    </row>
    <row r="168" spans="1:102">
      <c r="A168" s="55" t="s">
        <v>66</v>
      </c>
      <c r="B168" s="22" t="s">
        <v>171</v>
      </c>
      <c r="C168" s="22" t="s">
        <v>64</v>
      </c>
      <c r="D168" s="22" t="s">
        <v>22</v>
      </c>
      <c r="E168" s="22" t="s">
        <v>67</v>
      </c>
      <c r="F168" s="27"/>
      <c r="G168" s="18">
        <f>G169+G172</f>
        <v>746197</v>
      </c>
      <c r="H168" s="18">
        <f t="shared" ref="H168:N168" si="639">H169+H172</f>
        <v>50722</v>
      </c>
      <c r="I168" s="11">
        <f t="shared" si="639"/>
        <v>0</v>
      </c>
      <c r="J168" s="11">
        <f t="shared" si="639"/>
        <v>0</v>
      </c>
      <c r="K168" s="11">
        <f t="shared" si="639"/>
        <v>0</v>
      </c>
      <c r="L168" s="11">
        <f t="shared" si="639"/>
        <v>0</v>
      </c>
      <c r="M168" s="18">
        <f t="shared" si="639"/>
        <v>746197</v>
      </c>
      <c r="N168" s="18">
        <f t="shared" si="639"/>
        <v>50722</v>
      </c>
      <c r="O168" s="11">
        <f t="shared" ref="O168:T168" si="640">O169+O172</f>
        <v>0</v>
      </c>
      <c r="P168" s="11">
        <f t="shared" si="640"/>
        <v>0</v>
      </c>
      <c r="Q168" s="11">
        <f t="shared" si="640"/>
        <v>0</v>
      </c>
      <c r="R168" s="11">
        <f t="shared" si="640"/>
        <v>0</v>
      </c>
      <c r="S168" s="18">
        <f t="shared" si="640"/>
        <v>746197</v>
      </c>
      <c r="T168" s="18">
        <f t="shared" si="640"/>
        <v>50722</v>
      </c>
      <c r="U168" s="11">
        <f t="shared" ref="U168:Z168" si="641">U169+U172</f>
        <v>0</v>
      </c>
      <c r="V168" s="11">
        <f t="shared" si="641"/>
        <v>0</v>
      </c>
      <c r="W168" s="11">
        <f t="shared" si="641"/>
        <v>0</v>
      </c>
      <c r="X168" s="11">
        <f t="shared" si="641"/>
        <v>0</v>
      </c>
      <c r="Y168" s="18">
        <f t="shared" si="641"/>
        <v>746197</v>
      </c>
      <c r="Z168" s="18">
        <f t="shared" si="641"/>
        <v>50722</v>
      </c>
      <c r="AA168" s="11">
        <f t="shared" ref="AA168:AF168" si="642">AA169+AA172</f>
        <v>0</v>
      </c>
      <c r="AB168" s="11">
        <f t="shared" si="642"/>
        <v>0</v>
      </c>
      <c r="AC168" s="11">
        <f t="shared" si="642"/>
        <v>0</v>
      </c>
      <c r="AD168" s="11">
        <f t="shared" si="642"/>
        <v>0</v>
      </c>
      <c r="AE168" s="18">
        <f t="shared" si="642"/>
        <v>746197</v>
      </c>
      <c r="AF168" s="18">
        <f t="shared" si="642"/>
        <v>50722</v>
      </c>
      <c r="AG168" s="11">
        <f t="shared" ref="AG168:AL168" si="643">AG169+AG172</f>
        <v>-63162</v>
      </c>
      <c r="AH168" s="11">
        <f t="shared" si="643"/>
        <v>0</v>
      </c>
      <c r="AI168" s="11">
        <f t="shared" si="643"/>
        <v>0</v>
      </c>
      <c r="AJ168" s="11">
        <f t="shared" si="643"/>
        <v>0</v>
      </c>
      <c r="AK168" s="18">
        <f t="shared" si="643"/>
        <v>683035</v>
      </c>
      <c r="AL168" s="18">
        <f t="shared" si="643"/>
        <v>50722</v>
      </c>
      <c r="AM168" s="11">
        <f t="shared" ref="AM168:AR168" si="644">AM169+AM172</f>
        <v>0</v>
      </c>
      <c r="AN168" s="11">
        <f t="shared" si="644"/>
        <v>0</v>
      </c>
      <c r="AO168" s="11">
        <f t="shared" si="644"/>
        <v>0</v>
      </c>
      <c r="AP168" s="11">
        <f t="shared" si="644"/>
        <v>0</v>
      </c>
      <c r="AQ168" s="18">
        <f t="shared" si="644"/>
        <v>683035</v>
      </c>
      <c r="AR168" s="18">
        <f t="shared" si="644"/>
        <v>50722</v>
      </c>
      <c r="AS168" s="11">
        <f t="shared" ref="AS168:AX168" si="645">AS169+AS172</f>
        <v>-35853</v>
      </c>
      <c r="AT168" s="11">
        <f t="shared" si="645"/>
        <v>0</v>
      </c>
      <c r="AU168" s="11">
        <f t="shared" si="645"/>
        <v>0</v>
      </c>
      <c r="AV168" s="11">
        <f t="shared" si="645"/>
        <v>-1377</v>
      </c>
      <c r="AW168" s="18">
        <f t="shared" si="645"/>
        <v>645805</v>
      </c>
      <c r="AX168" s="18">
        <f t="shared" si="645"/>
        <v>50722</v>
      </c>
      <c r="AY168" s="11">
        <f t="shared" ref="AY168:BD168" si="646">AY169+AY172</f>
        <v>-12142</v>
      </c>
      <c r="AZ168" s="11">
        <f t="shared" si="646"/>
        <v>-482</v>
      </c>
      <c r="BA168" s="11">
        <f t="shared" si="646"/>
        <v>0</v>
      </c>
      <c r="BB168" s="11">
        <f t="shared" si="646"/>
        <v>0</v>
      </c>
      <c r="BC168" s="18">
        <f t="shared" si="646"/>
        <v>633181</v>
      </c>
      <c r="BD168" s="18">
        <f t="shared" si="646"/>
        <v>50240</v>
      </c>
      <c r="BE168" s="11">
        <f t="shared" ref="BE168:BJ168" si="647">BE169+BE172</f>
        <v>-18964</v>
      </c>
      <c r="BF168" s="11">
        <f t="shared" si="647"/>
        <v>0</v>
      </c>
      <c r="BG168" s="11">
        <f t="shared" si="647"/>
        <v>0</v>
      </c>
      <c r="BH168" s="11">
        <f t="shared" si="647"/>
        <v>0</v>
      </c>
      <c r="BI168" s="18">
        <f t="shared" si="647"/>
        <v>614217</v>
      </c>
      <c r="BJ168" s="18">
        <f t="shared" si="647"/>
        <v>50240</v>
      </c>
      <c r="BK168" s="11">
        <f t="shared" ref="BK168:BP168" si="648">BK169+BK172</f>
        <v>-44987</v>
      </c>
      <c r="BL168" s="11">
        <f t="shared" si="648"/>
        <v>0</v>
      </c>
      <c r="BM168" s="11">
        <f t="shared" si="648"/>
        <v>0</v>
      </c>
      <c r="BN168" s="11">
        <f t="shared" si="648"/>
        <v>0</v>
      </c>
      <c r="BO168" s="18">
        <f t="shared" si="648"/>
        <v>569230</v>
      </c>
      <c r="BP168" s="18">
        <f t="shared" si="648"/>
        <v>50240</v>
      </c>
      <c r="BQ168" s="11">
        <f t="shared" ref="BQ168:BV168" si="649">BQ169+BQ172</f>
        <v>-12588</v>
      </c>
      <c r="BR168" s="11">
        <f t="shared" si="649"/>
        <v>0</v>
      </c>
      <c r="BS168" s="11">
        <f t="shared" si="649"/>
        <v>0</v>
      </c>
      <c r="BT168" s="11">
        <f t="shared" si="649"/>
        <v>0</v>
      </c>
      <c r="BU168" s="18">
        <f t="shared" si="649"/>
        <v>556642</v>
      </c>
      <c r="BV168" s="18">
        <f t="shared" si="649"/>
        <v>50240</v>
      </c>
      <c r="BW168" s="11">
        <f t="shared" ref="BW168:CB168" si="650">BW169+BW172</f>
        <v>0</v>
      </c>
      <c r="BX168" s="11">
        <f t="shared" si="650"/>
        <v>0</v>
      </c>
      <c r="BY168" s="11">
        <f t="shared" si="650"/>
        <v>0</v>
      </c>
      <c r="BZ168" s="11">
        <f t="shared" si="650"/>
        <v>0</v>
      </c>
      <c r="CA168" s="18">
        <f t="shared" si="650"/>
        <v>556642</v>
      </c>
      <c r="CB168" s="18">
        <f t="shared" si="650"/>
        <v>50240</v>
      </c>
      <c r="CC168" s="11">
        <f t="shared" ref="CC168:CH168" si="651">CC169+CC172</f>
        <v>0</v>
      </c>
      <c r="CD168" s="11">
        <f t="shared" si="651"/>
        <v>0</v>
      </c>
      <c r="CE168" s="11">
        <f t="shared" si="651"/>
        <v>0</v>
      </c>
      <c r="CF168" s="11">
        <f t="shared" si="651"/>
        <v>0</v>
      </c>
      <c r="CG168" s="18">
        <f t="shared" si="651"/>
        <v>556642</v>
      </c>
      <c r="CH168" s="18">
        <f t="shared" si="651"/>
        <v>50240</v>
      </c>
      <c r="CI168" s="11">
        <f t="shared" ref="CI168:CN168" si="652">CI169+CI172</f>
        <v>0</v>
      </c>
      <c r="CJ168" s="11">
        <f t="shared" si="652"/>
        <v>0</v>
      </c>
      <c r="CK168" s="11">
        <f t="shared" si="652"/>
        <v>0</v>
      </c>
      <c r="CL168" s="11">
        <f t="shared" si="652"/>
        <v>-573</v>
      </c>
      <c r="CM168" s="18">
        <f t="shared" si="652"/>
        <v>556069</v>
      </c>
      <c r="CN168" s="18">
        <f t="shared" si="652"/>
        <v>50240</v>
      </c>
      <c r="CO168" s="11">
        <f t="shared" ref="CO168:CT168" si="653">CO169+CO172</f>
        <v>0</v>
      </c>
      <c r="CP168" s="11">
        <f t="shared" si="653"/>
        <v>0</v>
      </c>
      <c r="CQ168" s="11">
        <f t="shared" si="653"/>
        <v>0</v>
      </c>
      <c r="CR168" s="11">
        <f t="shared" si="653"/>
        <v>0</v>
      </c>
      <c r="CS168" s="18">
        <f t="shared" si="653"/>
        <v>556069</v>
      </c>
      <c r="CT168" s="18">
        <f t="shared" si="653"/>
        <v>50240</v>
      </c>
      <c r="CU168" s="18">
        <f t="shared" ref="CU168:CV168" si="654">CU169+CU172</f>
        <v>517860</v>
      </c>
      <c r="CV168" s="18">
        <f t="shared" si="654"/>
        <v>50240</v>
      </c>
      <c r="CW168" s="34">
        <f t="shared" si="598"/>
        <v>93.12873042733905</v>
      </c>
      <c r="CX168" s="34">
        <f t="shared" si="628"/>
        <v>100</v>
      </c>
    </row>
    <row r="169" spans="1:102" ht="33">
      <c r="A169" s="55" t="s">
        <v>178</v>
      </c>
      <c r="B169" s="22" t="s">
        <v>171</v>
      </c>
      <c r="C169" s="22" t="s">
        <v>64</v>
      </c>
      <c r="D169" s="22" t="s">
        <v>22</v>
      </c>
      <c r="E169" s="22" t="s">
        <v>179</v>
      </c>
      <c r="F169" s="23"/>
      <c r="G169" s="18">
        <f>G171</f>
        <v>695475</v>
      </c>
      <c r="H169" s="18">
        <f t="shared" ref="H169:N169" si="655">H171</f>
        <v>0</v>
      </c>
      <c r="I169" s="11">
        <f t="shared" si="655"/>
        <v>0</v>
      </c>
      <c r="J169" s="11">
        <f t="shared" si="655"/>
        <v>0</v>
      </c>
      <c r="K169" s="11">
        <f t="shared" si="655"/>
        <v>0</v>
      </c>
      <c r="L169" s="11">
        <f t="shared" si="655"/>
        <v>0</v>
      </c>
      <c r="M169" s="18">
        <f t="shared" si="655"/>
        <v>695475</v>
      </c>
      <c r="N169" s="18">
        <f t="shared" si="655"/>
        <v>0</v>
      </c>
      <c r="O169" s="11">
        <f t="shared" ref="O169:T169" si="656">O171</f>
        <v>0</v>
      </c>
      <c r="P169" s="11">
        <f t="shared" si="656"/>
        <v>0</v>
      </c>
      <c r="Q169" s="11">
        <f t="shared" si="656"/>
        <v>0</v>
      </c>
      <c r="R169" s="11">
        <f t="shared" si="656"/>
        <v>0</v>
      </c>
      <c r="S169" s="18">
        <f t="shared" si="656"/>
        <v>695475</v>
      </c>
      <c r="T169" s="18">
        <f t="shared" si="656"/>
        <v>0</v>
      </c>
      <c r="U169" s="11">
        <f t="shared" ref="U169:Z169" si="657">U171</f>
        <v>0</v>
      </c>
      <c r="V169" s="11">
        <f t="shared" si="657"/>
        <v>0</v>
      </c>
      <c r="W169" s="11">
        <f t="shared" si="657"/>
        <v>0</v>
      </c>
      <c r="X169" s="11">
        <f t="shared" si="657"/>
        <v>0</v>
      </c>
      <c r="Y169" s="18">
        <f t="shared" si="657"/>
        <v>695475</v>
      </c>
      <c r="Z169" s="18">
        <f t="shared" si="657"/>
        <v>0</v>
      </c>
      <c r="AA169" s="11">
        <f t="shared" ref="AA169:AF169" si="658">AA171</f>
        <v>0</v>
      </c>
      <c r="AB169" s="11">
        <f t="shared" si="658"/>
        <v>0</v>
      </c>
      <c r="AC169" s="11">
        <f t="shared" si="658"/>
        <v>0</v>
      </c>
      <c r="AD169" s="11">
        <f t="shared" si="658"/>
        <v>0</v>
      </c>
      <c r="AE169" s="18">
        <f t="shared" si="658"/>
        <v>695475</v>
      </c>
      <c r="AF169" s="18">
        <f t="shared" si="658"/>
        <v>0</v>
      </c>
      <c r="AG169" s="11">
        <f t="shared" ref="AG169:AL169" si="659">AG171</f>
        <v>-63162</v>
      </c>
      <c r="AH169" s="11">
        <f t="shared" si="659"/>
        <v>0</v>
      </c>
      <c r="AI169" s="11">
        <f t="shared" si="659"/>
        <v>0</v>
      </c>
      <c r="AJ169" s="11">
        <f t="shared" si="659"/>
        <v>0</v>
      </c>
      <c r="AK169" s="18">
        <f t="shared" si="659"/>
        <v>632313</v>
      </c>
      <c r="AL169" s="18">
        <f t="shared" si="659"/>
        <v>0</v>
      </c>
      <c r="AM169" s="11">
        <f t="shared" ref="AM169:AR169" si="660">AM171</f>
        <v>0</v>
      </c>
      <c r="AN169" s="11">
        <f t="shared" si="660"/>
        <v>0</v>
      </c>
      <c r="AO169" s="11">
        <f t="shared" si="660"/>
        <v>0</v>
      </c>
      <c r="AP169" s="11">
        <f t="shared" si="660"/>
        <v>0</v>
      </c>
      <c r="AQ169" s="18">
        <f t="shared" si="660"/>
        <v>632313</v>
      </c>
      <c r="AR169" s="18">
        <f t="shared" si="660"/>
        <v>0</v>
      </c>
      <c r="AS169" s="11">
        <f t="shared" ref="AS169:AX169" si="661">AS171</f>
        <v>-35853</v>
      </c>
      <c r="AT169" s="11">
        <f t="shared" si="661"/>
        <v>0</v>
      </c>
      <c r="AU169" s="11">
        <f t="shared" si="661"/>
        <v>0</v>
      </c>
      <c r="AV169" s="11">
        <f t="shared" si="661"/>
        <v>-1377</v>
      </c>
      <c r="AW169" s="18">
        <f t="shared" si="661"/>
        <v>595083</v>
      </c>
      <c r="AX169" s="18">
        <f t="shared" si="661"/>
        <v>0</v>
      </c>
      <c r="AY169" s="11">
        <f t="shared" ref="AY169:BD169" si="662">AY171</f>
        <v>-12142</v>
      </c>
      <c r="AZ169" s="11">
        <f t="shared" si="662"/>
        <v>0</v>
      </c>
      <c r="BA169" s="11">
        <f t="shared" si="662"/>
        <v>0</v>
      </c>
      <c r="BB169" s="11">
        <f t="shared" si="662"/>
        <v>0</v>
      </c>
      <c r="BC169" s="18">
        <f t="shared" si="662"/>
        <v>582941</v>
      </c>
      <c r="BD169" s="18">
        <f t="shared" si="662"/>
        <v>0</v>
      </c>
      <c r="BE169" s="11">
        <f t="shared" ref="BE169:BJ169" si="663">BE171</f>
        <v>-18964</v>
      </c>
      <c r="BF169" s="11">
        <f t="shared" si="663"/>
        <v>0</v>
      </c>
      <c r="BG169" s="11">
        <f t="shared" si="663"/>
        <v>0</v>
      </c>
      <c r="BH169" s="11">
        <f t="shared" si="663"/>
        <v>0</v>
      </c>
      <c r="BI169" s="18">
        <f t="shared" si="663"/>
        <v>563977</v>
      </c>
      <c r="BJ169" s="18">
        <f t="shared" si="663"/>
        <v>0</v>
      </c>
      <c r="BK169" s="11">
        <f t="shared" ref="BK169:BP169" si="664">BK171</f>
        <v>-44987</v>
      </c>
      <c r="BL169" s="11">
        <f t="shared" si="664"/>
        <v>0</v>
      </c>
      <c r="BM169" s="11">
        <f t="shared" si="664"/>
        <v>0</v>
      </c>
      <c r="BN169" s="11">
        <f t="shared" si="664"/>
        <v>0</v>
      </c>
      <c r="BO169" s="18">
        <f t="shared" si="664"/>
        <v>518990</v>
      </c>
      <c r="BP169" s="18">
        <f t="shared" si="664"/>
        <v>0</v>
      </c>
      <c r="BQ169" s="11">
        <f t="shared" ref="BQ169:BV169" si="665">BQ171</f>
        <v>-12588</v>
      </c>
      <c r="BR169" s="11">
        <f t="shared" si="665"/>
        <v>0</v>
      </c>
      <c r="BS169" s="11">
        <f t="shared" si="665"/>
        <v>0</v>
      </c>
      <c r="BT169" s="11">
        <f t="shared" si="665"/>
        <v>0</v>
      </c>
      <c r="BU169" s="18">
        <f t="shared" si="665"/>
        <v>506402</v>
      </c>
      <c r="BV169" s="18">
        <f t="shared" si="665"/>
        <v>0</v>
      </c>
      <c r="BW169" s="11">
        <f t="shared" ref="BW169:CB169" si="666">BW171</f>
        <v>0</v>
      </c>
      <c r="BX169" s="11">
        <f t="shared" si="666"/>
        <v>0</v>
      </c>
      <c r="BY169" s="11">
        <f t="shared" si="666"/>
        <v>0</v>
      </c>
      <c r="BZ169" s="11">
        <f t="shared" si="666"/>
        <v>0</v>
      </c>
      <c r="CA169" s="18">
        <f t="shared" si="666"/>
        <v>506402</v>
      </c>
      <c r="CB169" s="18">
        <f t="shared" si="666"/>
        <v>0</v>
      </c>
      <c r="CC169" s="11">
        <f t="shared" ref="CC169:CH169" si="667">CC171</f>
        <v>0</v>
      </c>
      <c r="CD169" s="11">
        <f t="shared" si="667"/>
        <v>0</v>
      </c>
      <c r="CE169" s="11">
        <f t="shared" si="667"/>
        <v>0</v>
      </c>
      <c r="CF169" s="11">
        <f t="shared" si="667"/>
        <v>0</v>
      </c>
      <c r="CG169" s="18">
        <f t="shared" si="667"/>
        <v>506402</v>
      </c>
      <c r="CH169" s="18">
        <f t="shared" si="667"/>
        <v>0</v>
      </c>
      <c r="CI169" s="11">
        <f t="shared" ref="CI169:CN169" si="668">CI171</f>
        <v>0</v>
      </c>
      <c r="CJ169" s="11">
        <f t="shared" si="668"/>
        <v>0</v>
      </c>
      <c r="CK169" s="11">
        <f t="shared" si="668"/>
        <v>0</v>
      </c>
      <c r="CL169" s="11">
        <f t="shared" si="668"/>
        <v>-573</v>
      </c>
      <c r="CM169" s="18">
        <f t="shared" si="668"/>
        <v>505829</v>
      </c>
      <c r="CN169" s="18">
        <f t="shared" si="668"/>
        <v>0</v>
      </c>
      <c r="CO169" s="11">
        <f t="shared" ref="CO169:CT169" si="669">CO171</f>
        <v>0</v>
      </c>
      <c r="CP169" s="11">
        <f t="shared" si="669"/>
        <v>0</v>
      </c>
      <c r="CQ169" s="11">
        <f t="shared" si="669"/>
        <v>0</v>
      </c>
      <c r="CR169" s="11">
        <f t="shared" si="669"/>
        <v>0</v>
      </c>
      <c r="CS169" s="18">
        <f t="shared" si="669"/>
        <v>505829</v>
      </c>
      <c r="CT169" s="18">
        <f t="shared" si="669"/>
        <v>0</v>
      </c>
      <c r="CU169" s="18">
        <f t="shared" ref="CU169:CV169" si="670">CU171</f>
        <v>467620</v>
      </c>
      <c r="CV169" s="18">
        <f t="shared" si="670"/>
        <v>0</v>
      </c>
      <c r="CW169" s="34">
        <f t="shared" si="598"/>
        <v>92.446261483623914</v>
      </c>
      <c r="CX169" s="34"/>
    </row>
    <row r="170" spans="1:102" ht="23.25" customHeight="1">
      <c r="A170" s="55" t="s">
        <v>180</v>
      </c>
      <c r="B170" s="22" t="s">
        <v>171</v>
      </c>
      <c r="C170" s="22" t="s">
        <v>64</v>
      </c>
      <c r="D170" s="22" t="s">
        <v>22</v>
      </c>
      <c r="E170" s="22" t="s">
        <v>179</v>
      </c>
      <c r="F170" s="23">
        <v>700</v>
      </c>
      <c r="G170" s="18">
        <f>G171</f>
        <v>695475</v>
      </c>
      <c r="H170" s="18">
        <f t="shared" ref="H170:R170" si="671">H171</f>
        <v>0</v>
      </c>
      <c r="I170" s="11">
        <f t="shared" si="671"/>
        <v>0</v>
      </c>
      <c r="J170" s="11">
        <f t="shared" si="671"/>
        <v>0</v>
      </c>
      <c r="K170" s="11">
        <f t="shared" si="671"/>
        <v>0</v>
      </c>
      <c r="L170" s="11">
        <f t="shared" si="671"/>
        <v>0</v>
      </c>
      <c r="M170" s="18">
        <f t="shared" si="671"/>
        <v>695475</v>
      </c>
      <c r="N170" s="18">
        <f t="shared" si="671"/>
        <v>0</v>
      </c>
      <c r="O170" s="11">
        <f t="shared" si="671"/>
        <v>0</v>
      </c>
      <c r="P170" s="11">
        <f t="shared" si="671"/>
        <v>0</v>
      </c>
      <c r="Q170" s="11">
        <f t="shared" si="671"/>
        <v>0</v>
      </c>
      <c r="R170" s="11">
        <f t="shared" si="671"/>
        <v>0</v>
      </c>
      <c r="S170" s="18">
        <f t="shared" ref="S170:CD170" si="672">S171</f>
        <v>695475</v>
      </c>
      <c r="T170" s="18">
        <f t="shared" si="672"/>
        <v>0</v>
      </c>
      <c r="U170" s="11">
        <f t="shared" si="672"/>
        <v>0</v>
      </c>
      <c r="V170" s="11">
        <f t="shared" si="672"/>
        <v>0</v>
      </c>
      <c r="W170" s="11">
        <f t="shared" si="672"/>
        <v>0</v>
      </c>
      <c r="X170" s="11">
        <f t="shared" si="672"/>
        <v>0</v>
      </c>
      <c r="Y170" s="18">
        <f t="shared" si="672"/>
        <v>695475</v>
      </c>
      <c r="Z170" s="18">
        <f t="shared" si="672"/>
        <v>0</v>
      </c>
      <c r="AA170" s="11">
        <f t="shared" si="672"/>
        <v>0</v>
      </c>
      <c r="AB170" s="11">
        <f t="shared" si="672"/>
        <v>0</v>
      </c>
      <c r="AC170" s="11">
        <f t="shared" si="672"/>
        <v>0</v>
      </c>
      <c r="AD170" s="11">
        <f t="shared" si="672"/>
        <v>0</v>
      </c>
      <c r="AE170" s="18">
        <f t="shared" si="672"/>
        <v>695475</v>
      </c>
      <c r="AF170" s="18">
        <f t="shared" si="672"/>
        <v>0</v>
      </c>
      <c r="AG170" s="11">
        <f t="shared" si="672"/>
        <v>-63162</v>
      </c>
      <c r="AH170" s="11">
        <f t="shared" si="672"/>
        <v>0</v>
      </c>
      <c r="AI170" s="11">
        <f t="shared" si="672"/>
        <v>0</v>
      </c>
      <c r="AJ170" s="11">
        <f t="shared" si="672"/>
        <v>0</v>
      </c>
      <c r="AK170" s="18">
        <f t="shared" si="672"/>
        <v>632313</v>
      </c>
      <c r="AL170" s="18">
        <f t="shared" si="672"/>
        <v>0</v>
      </c>
      <c r="AM170" s="11">
        <f t="shared" si="672"/>
        <v>0</v>
      </c>
      <c r="AN170" s="11">
        <f t="shared" si="672"/>
        <v>0</v>
      </c>
      <c r="AO170" s="11">
        <f t="shared" si="672"/>
        <v>0</v>
      </c>
      <c r="AP170" s="11">
        <f t="shared" si="672"/>
        <v>0</v>
      </c>
      <c r="AQ170" s="18">
        <f t="shared" si="672"/>
        <v>632313</v>
      </c>
      <c r="AR170" s="18">
        <f t="shared" si="672"/>
        <v>0</v>
      </c>
      <c r="AS170" s="11">
        <f t="shared" si="672"/>
        <v>-35853</v>
      </c>
      <c r="AT170" s="11">
        <f t="shared" si="672"/>
        <v>0</v>
      </c>
      <c r="AU170" s="11">
        <f t="shared" si="672"/>
        <v>0</v>
      </c>
      <c r="AV170" s="11">
        <f t="shared" si="672"/>
        <v>-1377</v>
      </c>
      <c r="AW170" s="18">
        <f t="shared" si="672"/>
        <v>595083</v>
      </c>
      <c r="AX170" s="18">
        <f t="shared" si="672"/>
        <v>0</v>
      </c>
      <c r="AY170" s="11">
        <f t="shared" si="672"/>
        <v>-12142</v>
      </c>
      <c r="AZ170" s="11">
        <f t="shared" si="672"/>
        <v>0</v>
      </c>
      <c r="BA170" s="11">
        <f t="shared" si="672"/>
        <v>0</v>
      </c>
      <c r="BB170" s="11">
        <f t="shared" si="672"/>
        <v>0</v>
      </c>
      <c r="BC170" s="18">
        <f t="shared" si="672"/>
        <v>582941</v>
      </c>
      <c r="BD170" s="18">
        <f t="shared" si="672"/>
        <v>0</v>
      </c>
      <c r="BE170" s="11">
        <f t="shared" si="672"/>
        <v>-18964</v>
      </c>
      <c r="BF170" s="11">
        <f t="shared" si="672"/>
        <v>0</v>
      </c>
      <c r="BG170" s="11">
        <f t="shared" si="672"/>
        <v>0</v>
      </c>
      <c r="BH170" s="11">
        <f t="shared" si="672"/>
        <v>0</v>
      </c>
      <c r="BI170" s="18">
        <f t="shared" si="672"/>
        <v>563977</v>
      </c>
      <c r="BJ170" s="18">
        <f t="shared" si="672"/>
        <v>0</v>
      </c>
      <c r="BK170" s="11">
        <f t="shared" si="672"/>
        <v>-44987</v>
      </c>
      <c r="BL170" s="11">
        <f t="shared" si="672"/>
        <v>0</v>
      </c>
      <c r="BM170" s="11">
        <f t="shared" si="672"/>
        <v>0</v>
      </c>
      <c r="BN170" s="11">
        <f t="shared" si="672"/>
        <v>0</v>
      </c>
      <c r="BO170" s="18">
        <f t="shared" si="672"/>
        <v>518990</v>
      </c>
      <c r="BP170" s="18">
        <f t="shared" si="672"/>
        <v>0</v>
      </c>
      <c r="BQ170" s="11">
        <f t="shared" si="672"/>
        <v>-12588</v>
      </c>
      <c r="BR170" s="11">
        <f t="shared" si="672"/>
        <v>0</v>
      </c>
      <c r="BS170" s="11">
        <f t="shared" si="672"/>
        <v>0</v>
      </c>
      <c r="BT170" s="11">
        <f t="shared" si="672"/>
        <v>0</v>
      </c>
      <c r="BU170" s="18">
        <f t="shared" si="672"/>
        <v>506402</v>
      </c>
      <c r="BV170" s="18">
        <f t="shared" si="672"/>
        <v>0</v>
      </c>
      <c r="BW170" s="11">
        <f t="shared" si="672"/>
        <v>0</v>
      </c>
      <c r="BX170" s="11">
        <f t="shared" si="672"/>
        <v>0</v>
      </c>
      <c r="BY170" s="11">
        <f t="shared" si="672"/>
        <v>0</v>
      </c>
      <c r="BZ170" s="11">
        <f t="shared" si="672"/>
        <v>0</v>
      </c>
      <c r="CA170" s="18">
        <f t="shared" si="672"/>
        <v>506402</v>
      </c>
      <c r="CB170" s="18">
        <f t="shared" si="672"/>
        <v>0</v>
      </c>
      <c r="CC170" s="11">
        <f t="shared" si="672"/>
        <v>0</v>
      </c>
      <c r="CD170" s="11">
        <f t="shared" si="672"/>
        <v>0</v>
      </c>
      <c r="CE170" s="11">
        <f t="shared" ref="CE170:CV170" si="673">CE171</f>
        <v>0</v>
      </c>
      <c r="CF170" s="11">
        <f t="shared" si="673"/>
        <v>0</v>
      </c>
      <c r="CG170" s="18">
        <f t="shared" si="673"/>
        <v>506402</v>
      </c>
      <c r="CH170" s="18">
        <f t="shared" si="673"/>
        <v>0</v>
      </c>
      <c r="CI170" s="11">
        <f t="shared" si="673"/>
        <v>0</v>
      </c>
      <c r="CJ170" s="11">
        <f t="shared" si="673"/>
        <v>0</v>
      </c>
      <c r="CK170" s="11">
        <f t="shared" si="673"/>
        <v>0</v>
      </c>
      <c r="CL170" s="11">
        <f t="shared" si="673"/>
        <v>-573</v>
      </c>
      <c r="CM170" s="18">
        <f t="shared" si="673"/>
        <v>505829</v>
      </c>
      <c r="CN170" s="18">
        <f t="shared" si="673"/>
        <v>0</v>
      </c>
      <c r="CO170" s="11">
        <f t="shared" si="673"/>
        <v>0</v>
      </c>
      <c r="CP170" s="11">
        <f t="shared" si="673"/>
        <v>0</v>
      </c>
      <c r="CQ170" s="11">
        <f t="shared" si="673"/>
        <v>0</v>
      </c>
      <c r="CR170" s="11">
        <f t="shared" si="673"/>
        <v>0</v>
      </c>
      <c r="CS170" s="18">
        <f t="shared" si="673"/>
        <v>505829</v>
      </c>
      <c r="CT170" s="18">
        <f t="shared" si="673"/>
        <v>0</v>
      </c>
      <c r="CU170" s="18">
        <f t="shared" si="673"/>
        <v>467620</v>
      </c>
      <c r="CV170" s="18">
        <f t="shared" si="673"/>
        <v>0</v>
      </c>
      <c r="CW170" s="34">
        <f t="shared" si="598"/>
        <v>92.446261483623914</v>
      </c>
      <c r="CX170" s="34"/>
    </row>
    <row r="171" spans="1:102">
      <c r="A171" s="55" t="s">
        <v>181</v>
      </c>
      <c r="B171" s="22" t="s">
        <v>171</v>
      </c>
      <c r="C171" s="22" t="s">
        <v>64</v>
      </c>
      <c r="D171" s="22" t="s">
        <v>22</v>
      </c>
      <c r="E171" s="22" t="s">
        <v>179</v>
      </c>
      <c r="F171" s="23">
        <v>730</v>
      </c>
      <c r="G171" s="11">
        <f>705929-26399-50000-396-659+67000</f>
        <v>695475</v>
      </c>
      <c r="H171" s="16"/>
      <c r="I171" s="11"/>
      <c r="J171" s="11"/>
      <c r="K171" s="11"/>
      <c r="L171" s="11"/>
      <c r="M171" s="11">
        <f>G171+I171+J171+K171+L171</f>
        <v>695475</v>
      </c>
      <c r="N171" s="16">
        <f>H171+J171</f>
        <v>0</v>
      </c>
      <c r="O171" s="11"/>
      <c r="P171" s="11"/>
      <c r="Q171" s="11"/>
      <c r="R171" s="11"/>
      <c r="S171" s="11">
        <f>M171+O171+P171+Q171+R171</f>
        <v>695475</v>
      </c>
      <c r="T171" s="16">
        <f>N171+P171</f>
        <v>0</v>
      </c>
      <c r="U171" s="11"/>
      <c r="V171" s="11"/>
      <c r="W171" s="11"/>
      <c r="X171" s="11"/>
      <c r="Y171" s="11">
        <f>S171+U171+V171+W171+X171</f>
        <v>695475</v>
      </c>
      <c r="Z171" s="16">
        <f>T171+V171</f>
        <v>0</v>
      </c>
      <c r="AA171" s="11"/>
      <c r="AB171" s="11"/>
      <c r="AC171" s="11"/>
      <c r="AD171" s="11"/>
      <c r="AE171" s="11">
        <f>Y171+AA171+AB171+AC171+AD171</f>
        <v>695475</v>
      </c>
      <c r="AF171" s="16">
        <f>Z171+AB171</f>
        <v>0</v>
      </c>
      <c r="AG171" s="11">
        <f>-66968+3806</f>
        <v>-63162</v>
      </c>
      <c r="AH171" s="11"/>
      <c r="AI171" s="11"/>
      <c r="AJ171" s="11"/>
      <c r="AK171" s="11">
        <f>AE171+AG171+AH171+AI171+AJ171</f>
        <v>632313</v>
      </c>
      <c r="AL171" s="16">
        <f>AF171+AH171</f>
        <v>0</v>
      </c>
      <c r="AM171" s="11"/>
      <c r="AN171" s="11"/>
      <c r="AO171" s="11"/>
      <c r="AP171" s="11"/>
      <c r="AQ171" s="11">
        <f>AK171+AM171+AN171+AO171+AP171</f>
        <v>632313</v>
      </c>
      <c r="AR171" s="16">
        <f>AL171+AN171</f>
        <v>0</v>
      </c>
      <c r="AS171" s="11">
        <f>-11444-24409</f>
        <v>-35853</v>
      </c>
      <c r="AT171" s="11"/>
      <c r="AU171" s="11"/>
      <c r="AV171" s="11">
        <v>-1377</v>
      </c>
      <c r="AW171" s="11">
        <f>AQ171+AS171+AT171+AU171+AV171</f>
        <v>595083</v>
      </c>
      <c r="AX171" s="16">
        <f>AR171+AT171</f>
        <v>0</v>
      </c>
      <c r="AY171" s="11">
        <f>-3128-4014-5000</f>
        <v>-12142</v>
      </c>
      <c r="AZ171" s="11"/>
      <c r="BA171" s="11"/>
      <c r="BB171" s="11"/>
      <c r="BC171" s="11">
        <f>AW171+AY171+AZ171+BA171+BB171</f>
        <v>582941</v>
      </c>
      <c r="BD171" s="16">
        <f>AX171+AZ171</f>
        <v>0</v>
      </c>
      <c r="BE171" s="11">
        <f>-21964+2812+188</f>
        <v>-18964</v>
      </c>
      <c r="BF171" s="11"/>
      <c r="BG171" s="11"/>
      <c r="BH171" s="11"/>
      <c r="BI171" s="11">
        <f>BC171+BE171+BF171+BG171+BH171</f>
        <v>563977</v>
      </c>
      <c r="BJ171" s="16">
        <f>BD171+BF171</f>
        <v>0</v>
      </c>
      <c r="BK171" s="11">
        <v>-44987</v>
      </c>
      <c r="BL171" s="11"/>
      <c r="BM171" s="11"/>
      <c r="BN171" s="11"/>
      <c r="BO171" s="11">
        <f>BI171+BK171+BL171+BM171+BN171</f>
        <v>518990</v>
      </c>
      <c r="BP171" s="16">
        <f>BJ171+BL171</f>
        <v>0</v>
      </c>
      <c r="BQ171" s="11">
        <f>-2522-10066</f>
        <v>-12588</v>
      </c>
      <c r="BR171" s="11"/>
      <c r="BS171" s="11"/>
      <c r="BT171" s="11"/>
      <c r="BU171" s="11">
        <f>BO171+BQ171+BR171+BS171+BT171</f>
        <v>506402</v>
      </c>
      <c r="BV171" s="16">
        <f>BP171+BR171</f>
        <v>0</v>
      </c>
      <c r="BW171" s="11"/>
      <c r="BX171" s="11"/>
      <c r="BY171" s="11"/>
      <c r="BZ171" s="11"/>
      <c r="CA171" s="11">
        <f>BU171+BW171+BX171+BY171+BZ171</f>
        <v>506402</v>
      </c>
      <c r="CB171" s="16">
        <f>BV171+BX171</f>
        <v>0</v>
      </c>
      <c r="CC171" s="11"/>
      <c r="CD171" s="11"/>
      <c r="CE171" s="11"/>
      <c r="CF171" s="11"/>
      <c r="CG171" s="11">
        <f>CA171+CC171+CD171+CE171+CF171</f>
        <v>506402</v>
      </c>
      <c r="CH171" s="16">
        <f>CB171+CD171</f>
        <v>0</v>
      </c>
      <c r="CI171" s="11"/>
      <c r="CJ171" s="11"/>
      <c r="CK171" s="11"/>
      <c r="CL171" s="11">
        <v>-573</v>
      </c>
      <c r="CM171" s="11">
        <f>CG171+CI171+CJ171+CK171+CL171</f>
        <v>505829</v>
      </c>
      <c r="CN171" s="16">
        <f>CH171+CJ171</f>
        <v>0</v>
      </c>
      <c r="CO171" s="11"/>
      <c r="CP171" s="11"/>
      <c r="CQ171" s="11"/>
      <c r="CR171" s="11"/>
      <c r="CS171" s="11">
        <f>CM171+CO171+CP171+CQ171+CR171</f>
        <v>505829</v>
      </c>
      <c r="CT171" s="16">
        <f>CN171+CP171</f>
        <v>0</v>
      </c>
      <c r="CU171" s="18">
        <v>467620</v>
      </c>
      <c r="CV171" s="18"/>
      <c r="CW171" s="34">
        <f t="shared" si="598"/>
        <v>92.446261483623914</v>
      </c>
      <c r="CX171" s="34"/>
    </row>
    <row r="172" spans="1:102" ht="33">
      <c r="A172" s="58" t="s">
        <v>454</v>
      </c>
      <c r="B172" s="22" t="s">
        <v>171</v>
      </c>
      <c r="C172" s="22" t="s">
        <v>64</v>
      </c>
      <c r="D172" s="22" t="s">
        <v>22</v>
      </c>
      <c r="E172" s="22" t="s">
        <v>543</v>
      </c>
      <c r="F172" s="23"/>
      <c r="G172" s="11">
        <f t="shared" ref="G172:R174" si="674">G173</f>
        <v>50722</v>
      </c>
      <c r="H172" s="11">
        <f t="shared" si="674"/>
        <v>50722</v>
      </c>
      <c r="I172" s="11">
        <f t="shared" si="674"/>
        <v>0</v>
      </c>
      <c r="J172" s="11">
        <f t="shared" si="674"/>
        <v>0</v>
      </c>
      <c r="K172" s="11">
        <f t="shared" si="674"/>
        <v>0</v>
      </c>
      <c r="L172" s="11">
        <f t="shared" si="674"/>
        <v>0</v>
      </c>
      <c r="M172" s="11">
        <f t="shared" si="674"/>
        <v>50722</v>
      </c>
      <c r="N172" s="11">
        <f t="shared" si="674"/>
        <v>50722</v>
      </c>
      <c r="O172" s="11">
        <f t="shared" si="674"/>
        <v>0</v>
      </c>
      <c r="P172" s="11">
        <f t="shared" si="674"/>
        <v>0</v>
      </c>
      <c r="Q172" s="11">
        <f t="shared" si="674"/>
        <v>0</v>
      </c>
      <c r="R172" s="11">
        <f t="shared" si="674"/>
        <v>0</v>
      </c>
      <c r="S172" s="11">
        <f t="shared" ref="S172:AH174" si="675">S173</f>
        <v>50722</v>
      </c>
      <c r="T172" s="11">
        <f t="shared" si="675"/>
        <v>50722</v>
      </c>
      <c r="U172" s="11">
        <f t="shared" si="675"/>
        <v>0</v>
      </c>
      <c r="V172" s="11">
        <f t="shared" si="675"/>
        <v>0</v>
      </c>
      <c r="W172" s="11">
        <f t="shared" si="675"/>
        <v>0</v>
      </c>
      <c r="X172" s="11">
        <f t="shared" si="675"/>
        <v>0</v>
      </c>
      <c r="Y172" s="11">
        <f t="shared" si="675"/>
        <v>50722</v>
      </c>
      <c r="Z172" s="11">
        <f t="shared" si="675"/>
        <v>50722</v>
      </c>
      <c r="AA172" s="11">
        <f t="shared" si="675"/>
        <v>0</v>
      </c>
      <c r="AB172" s="11">
        <f t="shared" si="675"/>
        <v>0</v>
      </c>
      <c r="AC172" s="11">
        <f t="shared" si="675"/>
        <v>0</v>
      </c>
      <c r="AD172" s="11">
        <f t="shared" si="675"/>
        <v>0</v>
      </c>
      <c r="AE172" s="11">
        <f t="shared" si="675"/>
        <v>50722</v>
      </c>
      <c r="AF172" s="11">
        <f t="shared" si="675"/>
        <v>50722</v>
      </c>
      <c r="AG172" s="11">
        <f t="shared" si="675"/>
        <v>0</v>
      </c>
      <c r="AH172" s="11">
        <f t="shared" si="675"/>
        <v>0</v>
      </c>
      <c r="AI172" s="11">
        <f t="shared" ref="AG172:AV174" si="676">AI173</f>
        <v>0</v>
      </c>
      <c r="AJ172" s="11">
        <f t="shared" si="676"/>
        <v>0</v>
      </c>
      <c r="AK172" s="11">
        <f t="shared" si="676"/>
        <v>50722</v>
      </c>
      <c r="AL172" s="11">
        <f t="shared" si="676"/>
        <v>50722</v>
      </c>
      <c r="AM172" s="11">
        <f t="shared" si="676"/>
        <v>0</v>
      </c>
      <c r="AN172" s="11">
        <f t="shared" si="676"/>
        <v>0</v>
      </c>
      <c r="AO172" s="11">
        <f t="shared" si="676"/>
        <v>0</v>
      </c>
      <c r="AP172" s="11">
        <f t="shared" si="676"/>
        <v>0</v>
      </c>
      <c r="AQ172" s="11">
        <f t="shared" si="676"/>
        <v>50722</v>
      </c>
      <c r="AR172" s="11">
        <f t="shared" si="676"/>
        <v>50722</v>
      </c>
      <c r="AS172" s="11">
        <f t="shared" si="676"/>
        <v>0</v>
      </c>
      <c r="AT172" s="11">
        <f t="shared" si="676"/>
        <v>0</v>
      </c>
      <c r="AU172" s="11">
        <f t="shared" si="676"/>
        <v>0</v>
      </c>
      <c r="AV172" s="11">
        <f t="shared" si="676"/>
        <v>0</v>
      </c>
      <c r="AW172" s="11">
        <f t="shared" ref="AS172:BH174" si="677">AW173</f>
        <v>50722</v>
      </c>
      <c r="AX172" s="11">
        <f t="shared" si="677"/>
        <v>50722</v>
      </c>
      <c r="AY172" s="11">
        <f t="shared" si="677"/>
        <v>0</v>
      </c>
      <c r="AZ172" s="11">
        <f t="shared" si="677"/>
        <v>-482</v>
      </c>
      <c r="BA172" s="11">
        <f t="shared" si="677"/>
        <v>0</v>
      </c>
      <c r="BB172" s="11">
        <f t="shared" si="677"/>
        <v>0</v>
      </c>
      <c r="BC172" s="11">
        <f t="shared" si="677"/>
        <v>50240</v>
      </c>
      <c r="BD172" s="11">
        <f t="shared" si="677"/>
        <v>50240</v>
      </c>
      <c r="BE172" s="11">
        <f t="shared" si="677"/>
        <v>0</v>
      </c>
      <c r="BF172" s="11">
        <f t="shared" si="677"/>
        <v>0</v>
      </c>
      <c r="BG172" s="11">
        <f t="shared" si="677"/>
        <v>0</v>
      </c>
      <c r="BH172" s="11">
        <f t="shared" si="677"/>
        <v>0</v>
      </c>
      <c r="BI172" s="11">
        <f t="shared" ref="BE172:BT174" si="678">BI173</f>
        <v>50240</v>
      </c>
      <c r="BJ172" s="11">
        <f t="shared" si="678"/>
        <v>50240</v>
      </c>
      <c r="BK172" s="11">
        <f t="shared" si="678"/>
        <v>0</v>
      </c>
      <c r="BL172" s="11">
        <f t="shared" si="678"/>
        <v>0</v>
      </c>
      <c r="BM172" s="11">
        <f t="shared" si="678"/>
        <v>0</v>
      </c>
      <c r="BN172" s="11">
        <f t="shared" si="678"/>
        <v>0</v>
      </c>
      <c r="BO172" s="11">
        <f t="shared" si="678"/>
        <v>50240</v>
      </c>
      <c r="BP172" s="11">
        <f t="shared" si="678"/>
        <v>50240</v>
      </c>
      <c r="BQ172" s="11">
        <f t="shared" si="678"/>
        <v>0</v>
      </c>
      <c r="BR172" s="11">
        <f t="shared" si="678"/>
        <v>0</v>
      </c>
      <c r="BS172" s="11">
        <f t="shared" si="678"/>
        <v>0</v>
      </c>
      <c r="BT172" s="11">
        <f t="shared" si="678"/>
        <v>0</v>
      </c>
      <c r="BU172" s="11">
        <f t="shared" ref="BQ172:CF174" si="679">BU173</f>
        <v>50240</v>
      </c>
      <c r="BV172" s="11">
        <f t="shared" si="679"/>
        <v>50240</v>
      </c>
      <c r="BW172" s="11">
        <f t="shared" si="679"/>
        <v>0</v>
      </c>
      <c r="BX172" s="11">
        <f t="shared" si="679"/>
        <v>0</v>
      </c>
      <c r="BY172" s="11">
        <f t="shared" si="679"/>
        <v>0</v>
      </c>
      <c r="BZ172" s="11">
        <f t="shared" si="679"/>
        <v>0</v>
      </c>
      <c r="CA172" s="11">
        <f t="shared" si="679"/>
        <v>50240</v>
      </c>
      <c r="CB172" s="11">
        <f t="shared" si="679"/>
        <v>50240</v>
      </c>
      <c r="CC172" s="11">
        <f t="shared" si="679"/>
        <v>0</v>
      </c>
      <c r="CD172" s="11">
        <f t="shared" si="679"/>
        <v>0</v>
      </c>
      <c r="CE172" s="11">
        <f t="shared" si="679"/>
        <v>0</v>
      </c>
      <c r="CF172" s="11">
        <f t="shared" si="679"/>
        <v>0</v>
      </c>
      <c r="CG172" s="11">
        <f t="shared" ref="CC172:CR174" si="680">CG173</f>
        <v>50240</v>
      </c>
      <c r="CH172" s="11">
        <f t="shared" si="680"/>
        <v>50240</v>
      </c>
      <c r="CI172" s="11">
        <f t="shared" si="680"/>
        <v>0</v>
      </c>
      <c r="CJ172" s="11">
        <f t="shared" si="680"/>
        <v>0</v>
      </c>
      <c r="CK172" s="11">
        <f t="shared" si="680"/>
        <v>0</v>
      </c>
      <c r="CL172" s="11">
        <f t="shared" si="680"/>
        <v>0</v>
      </c>
      <c r="CM172" s="11">
        <f t="shared" si="680"/>
        <v>50240</v>
      </c>
      <c r="CN172" s="11">
        <f t="shared" si="680"/>
        <v>50240</v>
      </c>
      <c r="CO172" s="11">
        <f t="shared" si="680"/>
        <v>0</v>
      </c>
      <c r="CP172" s="11">
        <f t="shared" si="680"/>
        <v>0</v>
      </c>
      <c r="CQ172" s="11">
        <f t="shared" si="680"/>
        <v>0</v>
      </c>
      <c r="CR172" s="11">
        <f t="shared" si="680"/>
        <v>0</v>
      </c>
      <c r="CS172" s="11">
        <f t="shared" ref="CO172:CV174" si="681">CS173</f>
        <v>50240</v>
      </c>
      <c r="CT172" s="11">
        <f t="shared" si="681"/>
        <v>50240</v>
      </c>
      <c r="CU172" s="11">
        <f t="shared" si="681"/>
        <v>50240</v>
      </c>
      <c r="CV172" s="11">
        <f t="shared" si="681"/>
        <v>50240</v>
      </c>
      <c r="CW172" s="34">
        <f t="shared" si="598"/>
        <v>100</v>
      </c>
      <c r="CX172" s="34">
        <f t="shared" si="628"/>
        <v>100</v>
      </c>
    </row>
    <row r="173" spans="1:102" ht="33">
      <c r="A173" s="59" t="s">
        <v>455</v>
      </c>
      <c r="B173" s="22" t="s">
        <v>171</v>
      </c>
      <c r="C173" s="22" t="s">
        <v>64</v>
      </c>
      <c r="D173" s="22" t="s">
        <v>22</v>
      </c>
      <c r="E173" s="22" t="s">
        <v>544</v>
      </c>
      <c r="F173" s="23"/>
      <c r="G173" s="11">
        <f t="shared" si="674"/>
        <v>50722</v>
      </c>
      <c r="H173" s="11">
        <f t="shared" si="674"/>
        <v>50722</v>
      </c>
      <c r="I173" s="11">
        <f t="shared" si="674"/>
        <v>0</v>
      </c>
      <c r="J173" s="11">
        <f t="shared" si="674"/>
        <v>0</v>
      </c>
      <c r="K173" s="11">
        <f t="shared" si="674"/>
        <v>0</v>
      </c>
      <c r="L173" s="11">
        <f t="shared" si="674"/>
        <v>0</v>
      </c>
      <c r="M173" s="11">
        <f t="shared" si="674"/>
        <v>50722</v>
      </c>
      <c r="N173" s="11">
        <f t="shared" si="674"/>
        <v>50722</v>
      </c>
      <c r="O173" s="11">
        <f t="shared" si="674"/>
        <v>0</v>
      </c>
      <c r="P173" s="11">
        <f t="shared" si="674"/>
        <v>0</v>
      </c>
      <c r="Q173" s="11">
        <f t="shared" si="674"/>
        <v>0</v>
      </c>
      <c r="R173" s="11">
        <f t="shared" si="674"/>
        <v>0</v>
      </c>
      <c r="S173" s="11">
        <f t="shared" si="675"/>
        <v>50722</v>
      </c>
      <c r="T173" s="11">
        <f t="shared" si="675"/>
        <v>50722</v>
      </c>
      <c r="U173" s="11">
        <f t="shared" si="675"/>
        <v>0</v>
      </c>
      <c r="V173" s="11">
        <f t="shared" si="675"/>
        <v>0</v>
      </c>
      <c r="W173" s="11">
        <f t="shared" si="675"/>
        <v>0</v>
      </c>
      <c r="X173" s="11">
        <f t="shared" si="675"/>
        <v>0</v>
      </c>
      <c r="Y173" s="11">
        <f t="shared" si="675"/>
        <v>50722</v>
      </c>
      <c r="Z173" s="11">
        <f t="shared" si="675"/>
        <v>50722</v>
      </c>
      <c r="AA173" s="11">
        <f t="shared" si="675"/>
        <v>0</v>
      </c>
      <c r="AB173" s="11">
        <f t="shared" si="675"/>
        <v>0</v>
      </c>
      <c r="AC173" s="11">
        <f t="shared" si="675"/>
        <v>0</v>
      </c>
      <c r="AD173" s="11">
        <f t="shared" si="675"/>
        <v>0</v>
      </c>
      <c r="AE173" s="11">
        <f t="shared" si="675"/>
        <v>50722</v>
      </c>
      <c r="AF173" s="11">
        <f t="shared" si="675"/>
        <v>50722</v>
      </c>
      <c r="AG173" s="11">
        <f t="shared" si="676"/>
        <v>0</v>
      </c>
      <c r="AH173" s="11">
        <f t="shared" si="676"/>
        <v>0</v>
      </c>
      <c r="AI173" s="11">
        <f t="shared" si="676"/>
        <v>0</v>
      </c>
      <c r="AJ173" s="11">
        <f t="shared" si="676"/>
        <v>0</v>
      </c>
      <c r="AK173" s="11">
        <f t="shared" si="676"/>
        <v>50722</v>
      </c>
      <c r="AL173" s="11">
        <f t="shared" si="676"/>
        <v>50722</v>
      </c>
      <c r="AM173" s="11">
        <f t="shared" si="676"/>
        <v>0</v>
      </c>
      <c r="AN173" s="11">
        <f t="shared" si="676"/>
        <v>0</v>
      </c>
      <c r="AO173" s="11">
        <f t="shared" si="676"/>
        <v>0</v>
      </c>
      <c r="AP173" s="11">
        <f t="shared" si="676"/>
        <v>0</v>
      </c>
      <c r="AQ173" s="11">
        <f t="shared" si="676"/>
        <v>50722</v>
      </c>
      <c r="AR173" s="11">
        <f t="shared" si="676"/>
        <v>50722</v>
      </c>
      <c r="AS173" s="11">
        <f t="shared" si="677"/>
        <v>0</v>
      </c>
      <c r="AT173" s="11">
        <f t="shared" si="677"/>
        <v>0</v>
      </c>
      <c r="AU173" s="11">
        <f t="shared" si="677"/>
        <v>0</v>
      </c>
      <c r="AV173" s="11">
        <f t="shared" si="677"/>
        <v>0</v>
      </c>
      <c r="AW173" s="11">
        <f t="shared" si="677"/>
        <v>50722</v>
      </c>
      <c r="AX173" s="11">
        <f t="shared" si="677"/>
        <v>50722</v>
      </c>
      <c r="AY173" s="11">
        <f t="shared" si="677"/>
        <v>0</v>
      </c>
      <c r="AZ173" s="11">
        <f t="shared" si="677"/>
        <v>-482</v>
      </c>
      <c r="BA173" s="11">
        <f t="shared" si="677"/>
        <v>0</v>
      </c>
      <c r="BB173" s="11">
        <f t="shared" si="677"/>
        <v>0</v>
      </c>
      <c r="BC173" s="11">
        <f t="shared" si="677"/>
        <v>50240</v>
      </c>
      <c r="BD173" s="11">
        <f t="shared" si="677"/>
        <v>50240</v>
      </c>
      <c r="BE173" s="11">
        <f t="shared" si="678"/>
        <v>0</v>
      </c>
      <c r="BF173" s="11">
        <f t="shared" si="678"/>
        <v>0</v>
      </c>
      <c r="BG173" s="11">
        <f t="shared" si="678"/>
        <v>0</v>
      </c>
      <c r="BH173" s="11">
        <f t="shared" si="678"/>
        <v>0</v>
      </c>
      <c r="BI173" s="11">
        <f t="shared" si="678"/>
        <v>50240</v>
      </c>
      <c r="BJ173" s="11">
        <f t="shared" si="678"/>
        <v>50240</v>
      </c>
      <c r="BK173" s="11">
        <f t="shared" si="678"/>
        <v>0</v>
      </c>
      <c r="BL173" s="11">
        <f t="shared" si="678"/>
        <v>0</v>
      </c>
      <c r="BM173" s="11">
        <f t="shared" si="678"/>
        <v>0</v>
      </c>
      <c r="BN173" s="11">
        <f t="shared" si="678"/>
        <v>0</v>
      </c>
      <c r="BO173" s="11">
        <f t="shared" si="678"/>
        <v>50240</v>
      </c>
      <c r="BP173" s="11">
        <f t="shared" si="678"/>
        <v>50240</v>
      </c>
      <c r="BQ173" s="11">
        <f t="shared" si="679"/>
        <v>0</v>
      </c>
      <c r="BR173" s="11">
        <f t="shared" si="679"/>
        <v>0</v>
      </c>
      <c r="BS173" s="11">
        <f t="shared" si="679"/>
        <v>0</v>
      </c>
      <c r="BT173" s="11">
        <f t="shared" si="679"/>
        <v>0</v>
      </c>
      <c r="BU173" s="11">
        <f t="shared" si="679"/>
        <v>50240</v>
      </c>
      <c r="BV173" s="11">
        <f t="shared" si="679"/>
        <v>50240</v>
      </c>
      <c r="BW173" s="11">
        <f t="shared" si="679"/>
        <v>0</v>
      </c>
      <c r="BX173" s="11">
        <f t="shared" si="679"/>
        <v>0</v>
      </c>
      <c r="BY173" s="11">
        <f t="shared" si="679"/>
        <v>0</v>
      </c>
      <c r="BZ173" s="11">
        <f t="shared" si="679"/>
        <v>0</v>
      </c>
      <c r="CA173" s="11">
        <f t="shared" si="679"/>
        <v>50240</v>
      </c>
      <c r="CB173" s="11">
        <f t="shared" si="679"/>
        <v>50240</v>
      </c>
      <c r="CC173" s="11">
        <f t="shared" si="680"/>
        <v>0</v>
      </c>
      <c r="CD173" s="11">
        <f t="shared" si="680"/>
        <v>0</v>
      </c>
      <c r="CE173" s="11">
        <f t="shared" si="680"/>
        <v>0</v>
      </c>
      <c r="CF173" s="11">
        <f t="shared" si="680"/>
        <v>0</v>
      </c>
      <c r="CG173" s="11">
        <f t="shared" si="680"/>
        <v>50240</v>
      </c>
      <c r="CH173" s="11">
        <f t="shared" si="680"/>
        <v>50240</v>
      </c>
      <c r="CI173" s="11">
        <f t="shared" si="680"/>
        <v>0</v>
      </c>
      <c r="CJ173" s="11">
        <f t="shared" si="680"/>
        <v>0</v>
      </c>
      <c r="CK173" s="11">
        <f t="shared" si="680"/>
        <v>0</v>
      </c>
      <c r="CL173" s="11">
        <f t="shared" si="680"/>
        <v>0</v>
      </c>
      <c r="CM173" s="11">
        <f t="shared" si="680"/>
        <v>50240</v>
      </c>
      <c r="CN173" s="11">
        <f t="shared" si="680"/>
        <v>50240</v>
      </c>
      <c r="CO173" s="11">
        <f t="shared" si="681"/>
        <v>0</v>
      </c>
      <c r="CP173" s="11">
        <f t="shared" si="681"/>
        <v>0</v>
      </c>
      <c r="CQ173" s="11">
        <f t="shared" si="681"/>
        <v>0</v>
      </c>
      <c r="CR173" s="11">
        <f t="shared" si="681"/>
        <v>0</v>
      </c>
      <c r="CS173" s="11">
        <f t="shared" si="681"/>
        <v>50240</v>
      </c>
      <c r="CT173" s="11">
        <f t="shared" si="681"/>
        <v>50240</v>
      </c>
      <c r="CU173" s="11">
        <f t="shared" si="681"/>
        <v>50240</v>
      </c>
      <c r="CV173" s="11">
        <f t="shared" si="681"/>
        <v>50240</v>
      </c>
      <c r="CW173" s="34">
        <f t="shared" si="598"/>
        <v>100</v>
      </c>
      <c r="CX173" s="34">
        <f t="shared" si="628"/>
        <v>100</v>
      </c>
    </row>
    <row r="174" spans="1:102" ht="20.25" customHeight="1">
      <c r="A174" s="55" t="s">
        <v>180</v>
      </c>
      <c r="B174" s="22" t="s">
        <v>171</v>
      </c>
      <c r="C174" s="22" t="s">
        <v>64</v>
      </c>
      <c r="D174" s="22" t="s">
        <v>22</v>
      </c>
      <c r="E174" s="22" t="s">
        <v>544</v>
      </c>
      <c r="F174" s="23">
        <v>700</v>
      </c>
      <c r="G174" s="11">
        <f t="shared" si="674"/>
        <v>50722</v>
      </c>
      <c r="H174" s="11">
        <f t="shared" si="674"/>
        <v>50722</v>
      </c>
      <c r="I174" s="11">
        <f t="shared" si="674"/>
        <v>0</v>
      </c>
      <c r="J174" s="11">
        <f t="shared" si="674"/>
        <v>0</v>
      </c>
      <c r="K174" s="11">
        <f t="shared" si="674"/>
        <v>0</v>
      </c>
      <c r="L174" s="11">
        <f t="shared" si="674"/>
        <v>0</v>
      </c>
      <c r="M174" s="11">
        <f t="shared" si="674"/>
        <v>50722</v>
      </c>
      <c r="N174" s="11">
        <f t="shared" si="674"/>
        <v>50722</v>
      </c>
      <c r="O174" s="11">
        <f t="shared" si="674"/>
        <v>0</v>
      </c>
      <c r="P174" s="11">
        <f t="shared" si="674"/>
        <v>0</v>
      </c>
      <c r="Q174" s="11">
        <f t="shared" si="674"/>
        <v>0</v>
      </c>
      <c r="R174" s="11">
        <f t="shared" si="674"/>
        <v>0</v>
      </c>
      <c r="S174" s="11">
        <f t="shared" si="675"/>
        <v>50722</v>
      </c>
      <c r="T174" s="11">
        <f t="shared" si="675"/>
        <v>50722</v>
      </c>
      <c r="U174" s="11">
        <f t="shared" si="675"/>
        <v>0</v>
      </c>
      <c r="V174" s="11">
        <f t="shared" si="675"/>
        <v>0</v>
      </c>
      <c r="W174" s="11">
        <f t="shared" si="675"/>
        <v>0</v>
      </c>
      <c r="X174" s="11">
        <f t="shared" si="675"/>
        <v>0</v>
      </c>
      <c r="Y174" s="11">
        <f t="shared" si="675"/>
        <v>50722</v>
      </c>
      <c r="Z174" s="11">
        <f t="shared" si="675"/>
        <v>50722</v>
      </c>
      <c r="AA174" s="11">
        <f t="shared" si="675"/>
        <v>0</v>
      </c>
      <c r="AB174" s="11">
        <f t="shared" si="675"/>
        <v>0</v>
      </c>
      <c r="AC174" s="11">
        <f t="shared" si="675"/>
        <v>0</v>
      </c>
      <c r="AD174" s="11">
        <f t="shared" si="675"/>
        <v>0</v>
      </c>
      <c r="AE174" s="11">
        <f t="shared" si="675"/>
        <v>50722</v>
      </c>
      <c r="AF174" s="11">
        <f t="shared" si="675"/>
        <v>50722</v>
      </c>
      <c r="AG174" s="11">
        <f t="shared" si="676"/>
        <v>0</v>
      </c>
      <c r="AH174" s="11">
        <f t="shared" si="676"/>
        <v>0</v>
      </c>
      <c r="AI174" s="11">
        <f t="shared" si="676"/>
        <v>0</v>
      </c>
      <c r="AJ174" s="11">
        <f t="shared" si="676"/>
        <v>0</v>
      </c>
      <c r="AK174" s="11">
        <f t="shared" si="676"/>
        <v>50722</v>
      </c>
      <c r="AL174" s="11">
        <f t="shared" si="676"/>
        <v>50722</v>
      </c>
      <c r="AM174" s="11">
        <f t="shared" si="676"/>
        <v>0</v>
      </c>
      <c r="AN174" s="11">
        <f t="shared" si="676"/>
        <v>0</v>
      </c>
      <c r="AO174" s="11">
        <f t="shared" si="676"/>
        <v>0</v>
      </c>
      <c r="AP174" s="11">
        <f t="shared" si="676"/>
        <v>0</v>
      </c>
      <c r="AQ174" s="11">
        <f t="shared" si="676"/>
        <v>50722</v>
      </c>
      <c r="AR174" s="11">
        <f t="shared" si="676"/>
        <v>50722</v>
      </c>
      <c r="AS174" s="11">
        <f t="shared" si="677"/>
        <v>0</v>
      </c>
      <c r="AT174" s="11">
        <f t="shared" si="677"/>
        <v>0</v>
      </c>
      <c r="AU174" s="11">
        <f t="shared" si="677"/>
        <v>0</v>
      </c>
      <c r="AV174" s="11">
        <f t="shared" si="677"/>
        <v>0</v>
      </c>
      <c r="AW174" s="11">
        <f t="shared" si="677"/>
        <v>50722</v>
      </c>
      <c r="AX174" s="11">
        <f t="shared" si="677"/>
        <v>50722</v>
      </c>
      <c r="AY174" s="11">
        <f t="shared" si="677"/>
        <v>0</v>
      </c>
      <c r="AZ174" s="11">
        <f t="shared" si="677"/>
        <v>-482</v>
      </c>
      <c r="BA174" s="11">
        <f t="shared" si="677"/>
        <v>0</v>
      </c>
      <c r="BB174" s="11">
        <f t="shared" si="677"/>
        <v>0</v>
      </c>
      <c r="BC174" s="11">
        <f t="shared" si="677"/>
        <v>50240</v>
      </c>
      <c r="BD174" s="11">
        <f t="shared" si="677"/>
        <v>50240</v>
      </c>
      <c r="BE174" s="11">
        <f t="shared" si="678"/>
        <v>0</v>
      </c>
      <c r="BF174" s="11">
        <f t="shared" si="678"/>
        <v>0</v>
      </c>
      <c r="BG174" s="11">
        <f t="shared" si="678"/>
        <v>0</v>
      </c>
      <c r="BH174" s="11">
        <f t="shared" si="678"/>
        <v>0</v>
      </c>
      <c r="BI174" s="11">
        <f t="shared" si="678"/>
        <v>50240</v>
      </c>
      <c r="BJ174" s="11">
        <f t="shared" si="678"/>
        <v>50240</v>
      </c>
      <c r="BK174" s="11">
        <f t="shared" si="678"/>
        <v>0</v>
      </c>
      <c r="BL174" s="11">
        <f t="shared" si="678"/>
        <v>0</v>
      </c>
      <c r="BM174" s="11">
        <f t="shared" si="678"/>
        <v>0</v>
      </c>
      <c r="BN174" s="11">
        <f t="shared" si="678"/>
        <v>0</v>
      </c>
      <c r="BO174" s="11">
        <f t="shared" si="678"/>
        <v>50240</v>
      </c>
      <c r="BP174" s="11">
        <f t="shared" si="678"/>
        <v>50240</v>
      </c>
      <c r="BQ174" s="11">
        <f t="shared" si="679"/>
        <v>0</v>
      </c>
      <c r="BR174" s="11">
        <f t="shared" si="679"/>
        <v>0</v>
      </c>
      <c r="BS174" s="11">
        <f t="shared" si="679"/>
        <v>0</v>
      </c>
      <c r="BT174" s="11">
        <f t="shared" si="679"/>
        <v>0</v>
      </c>
      <c r="BU174" s="11">
        <f t="shared" si="679"/>
        <v>50240</v>
      </c>
      <c r="BV174" s="11">
        <f t="shared" si="679"/>
        <v>50240</v>
      </c>
      <c r="BW174" s="11">
        <f t="shared" si="679"/>
        <v>0</v>
      </c>
      <c r="BX174" s="11">
        <f t="shared" si="679"/>
        <v>0</v>
      </c>
      <c r="BY174" s="11">
        <f t="shared" si="679"/>
        <v>0</v>
      </c>
      <c r="BZ174" s="11">
        <f t="shared" si="679"/>
        <v>0</v>
      </c>
      <c r="CA174" s="11">
        <f t="shared" si="679"/>
        <v>50240</v>
      </c>
      <c r="CB174" s="11">
        <f t="shared" si="679"/>
        <v>50240</v>
      </c>
      <c r="CC174" s="11">
        <f t="shared" si="680"/>
        <v>0</v>
      </c>
      <c r="CD174" s="11">
        <f t="shared" si="680"/>
        <v>0</v>
      </c>
      <c r="CE174" s="11">
        <f t="shared" si="680"/>
        <v>0</v>
      </c>
      <c r="CF174" s="11">
        <f t="shared" si="680"/>
        <v>0</v>
      </c>
      <c r="CG174" s="11">
        <f t="shared" si="680"/>
        <v>50240</v>
      </c>
      <c r="CH174" s="11">
        <f t="shared" si="680"/>
        <v>50240</v>
      </c>
      <c r="CI174" s="11">
        <f t="shared" si="680"/>
        <v>0</v>
      </c>
      <c r="CJ174" s="11">
        <f t="shared" si="680"/>
        <v>0</v>
      </c>
      <c r="CK174" s="11">
        <f t="shared" si="680"/>
        <v>0</v>
      </c>
      <c r="CL174" s="11">
        <f t="shared" si="680"/>
        <v>0</v>
      </c>
      <c r="CM174" s="11">
        <f t="shared" si="680"/>
        <v>50240</v>
      </c>
      <c r="CN174" s="11">
        <f t="shared" si="680"/>
        <v>50240</v>
      </c>
      <c r="CO174" s="11">
        <f t="shared" si="681"/>
        <v>0</v>
      </c>
      <c r="CP174" s="11">
        <f t="shared" si="681"/>
        <v>0</v>
      </c>
      <c r="CQ174" s="11">
        <f t="shared" si="681"/>
        <v>0</v>
      </c>
      <c r="CR174" s="11">
        <f t="shared" si="681"/>
        <v>0</v>
      </c>
      <c r="CS174" s="11">
        <f t="shared" si="681"/>
        <v>50240</v>
      </c>
      <c r="CT174" s="11">
        <f t="shared" si="681"/>
        <v>50240</v>
      </c>
      <c r="CU174" s="11">
        <f t="shared" si="681"/>
        <v>50240</v>
      </c>
      <c r="CV174" s="11">
        <f t="shared" si="681"/>
        <v>50240</v>
      </c>
      <c r="CW174" s="34">
        <f t="shared" si="598"/>
        <v>100</v>
      </c>
      <c r="CX174" s="34">
        <f t="shared" si="628"/>
        <v>100</v>
      </c>
    </row>
    <row r="175" spans="1:102">
      <c r="A175" s="55" t="s">
        <v>181</v>
      </c>
      <c r="B175" s="22" t="s">
        <v>171</v>
      </c>
      <c r="C175" s="22" t="s">
        <v>64</v>
      </c>
      <c r="D175" s="22" t="s">
        <v>22</v>
      </c>
      <c r="E175" s="22" t="s">
        <v>544</v>
      </c>
      <c r="F175" s="23">
        <v>730</v>
      </c>
      <c r="G175" s="11">
        <f>50000+63+659</f>
        <v>50722</v>
      </c>
      <c r="H175" s="11">
        <f>50000+63+659</f>
        <v>50722</v>
      </c>
      <c r="I175" s="11"/>
      <c r="J175" s="11"/>
      <c r="K175" s="11"/>
      <c r="L175" s="11"/>
      <c r="M175" s="11">
        <f>G175+I175+J175+K175+L175</f>
        <v>50722</v>
      </c>
      <c r="N175" s="11">
        <f>H175+J175</f>
        <v>50722</v>
      </c>
      <c r="O175" s="11"/>
      <c r="P175" s="11"/>
      <c r="Q175" s="11"/>
      <c r="R175" s="11"/>
      <c r="S175" s="11">
        <f>M175+O175+P175+Q175+R175</f>
        <v>50722</v>
      </c>
      <c r="T175" s="11">
        <f>N175+P175</f>
        <v>50722</v>
      </c>
      <c r="U175" s="11"/>
      <c r="V175" s="11"/>
      <c r="W175" s="11"/>
      <c r="X175" s="11"/>
      <c r="Y175" s="11">
        <f>S175+U175+V175+W175+X175</f>
        <v>50722</v>
      </c>
      <c r="Z175" s="11">
        <f>T175+V175</f>
        <v>50722</v>
      </c>
      <c r="AA175" s="11"/>
      <c r="AB175" s="11"/>
      <c r="AC175" s="11"/>
      <c r="AD175" s="11"/>
      <c r="AE175" s="11">
        <f>Y175+AA175+AB175+AC175+AD175</f>
        <v>50722</v>
      </c>
      <c r="AF175" s="11">
        <f>Z175+AB175</f>
        <v>50722</v>
      </c>
      <c r="AG175" s="11"/>
      <c r="AH175" s="11"/>
      <c r="AI175" s="11"/>
      <c r="AJ175" s="11"/>
      <c r="AK175" s="11">
        <f>AE175+AG175+AH175+AI175+AJ175</f>
        <v>50722</v>
      </c>
      <c r="AL175" s="11">
        <f>AF175+AH175</f>
        <v>50722</v>
      </c>
      <c r="AM175" s="11"/>
      <c r="AN175" s="11"/>
      <c r="AO175" s="11"/>
      <c r="AP175" s="11"/>
      <c r="AQ175" s="11">
        <f>AK175+AM175+AN175+AO175+AP175</f>
        <v>50722</v>
      </c>
      <c r="AR175" s="11">
        <f>AL175+AN175</f>
        <v>50722</v>
      </c>
      <c r="AS175" s="11"/>
      <c r="AT175" s="11"/>
      <c r="AU175" s="11"/>
      <c r="AV175" s="11"/>
      <c r="AW175" s="11">
        <f>AQ175+AS175+AT175+AU175+AV175</f>
        <v>50722</v>
      </c>
      <c r="AX175" s="11">
        <f>AR175+AT175</f>
        <v>50722</v>
      </c>
      <c r="AY175" s="11"/>
      <c r="AZ175" s="11">
        <v>-482</v>
      </c>
      <c r="BA175" s="11"/>
      <c r="BB175" s="11"/>
      <c r="BC175" s="11">
        <f>AW175+AY175+AZ175+BA175+BB175</f>
        <v>50240</v>
      </c>
      <c r="BD175" s="11">
        <f>AX175+AZ175</f>
        <v>50240</v>
      </c>
      <c r="BE175" s="11"/>
      <c r="BF175" s="11"/>
      <c r="BG175" s="11"/>
      <c r="BH175" s="11"/>
      <c r="BI175" s="11">
        <f>BC175+BE175+BF175+BG175+BH175</f>
        <v>50240</v>
      </c>
      <c r="BJ175" s="11">
        <f>BD175+BF175</f>
        <v>50240</v>
      </c>
      <c r="BK175" s="11"/>
      <c r="BL175" s="11"/>
      <c r="BM175" s="11"/>
      <c r="BN175" s="11"/>
      <c r="BO175" s="11">
        <f>BI175+BK175+BL175+BM175+BN175</f>
        <v>50240</v>
      </c>
      <c r="BP175" s="11">
        <f>BJ175+BL175</f>
        <v>50240</v>
      </c>
      <c r="BQ175" s="11"/>
      <c r="BR175" s="11"/>
      <c r="BS175" s="11"/>
      <c r="BT175" s="11"/>
      <c r="BU175" s="11">
        <f>BO175+BQ175+BR175+BS175+BT175</f>
        <v>50240</v>
      </c>
      <c r="BV175" s="11">
        <f>BP175+BR175</f>
        <v>50240</v>
      </c>
      <c r="BW175" s="11"/>
      <c r="BX175" s="11"/>
      <c r="BY175" s="11"/>
      <c r="BZ175" s="11"/>
      <c r="CA175" s="11">
        <f>BU175+BW175+BX175+BY175+BZ175</f>
        <v>50240</v>
      </c>
      <c r="CB175" s="11">
        <f>BV175+BX175</f>
        <v>50240</v>
      </c>
      <c r="CC175" s="11"/>
      <c r="CD175" s="11"/>
      <c r="CE175" s="11"/>
      <c r="CF175" s="11"/>
      <c r="CG175" s="11">
        <f>CA175+CC175+CD175+CE175+CF175</f>
        <v>50240</v>
      </c>
      <c r="CH175" s="11">
        <f>CB175+CD175</f>
        <v>50240</v>
      </c>
      <c r="CI175" s="11"/>
      <c r="CJ175" s="11"/>
      <c r="CK175" s="11"/>
      <c r="CL175" s="11"/>
      <c r="CM175" s="11">
        <f>CG175+CI175+CJ175+CK175+CL175</f>
        <v>50240</v>
      </c>
      <c r="CN175" s="11">
        <f>CH175+CJ175</f>
        <v>50240</v>
      </c>
      <c r="CO175" s="11"/>
      <c r="CP175" s="11"/>
      <c r="CQ175" s="11"/>
      <c r="CR175" s="11"/>
      <c r="CS175" s="11">
        <f>CM175+CO175+CP175+CQ175+CR175</f>
        <v>50240</v>
      </c>
      <c r="CT175" s="11">
        <f>CN175+CP175</f>
        <v>50240</v>
      </c>
      <c r="CU175" s="18">
        <v>50240</v>
      </c>
      <c r="CV175" s="18">
        <v>50240</v>
      </c>
      <c r="CW175" s="34">
        <f t="shared" si="598"/>
        <v>100</v>
      </c>
      <c r="CX175" s="34">
        <f t="shared" si="628"/>
        <v>100</v>
      </c>
    </row>
    <row r="176" spans="1:102">
      <c r="A176" s="55"/>
      <c r="B176" s="22"/>
      <c r="C176" s="22"/>
      <c r="D176" s="22"/>
      <c r="E176" s="22"/>
      <c r="F176" s="23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  <c r="AJ176" s="11"/>
      <c r="AK176" s="11"/>
      <c r="AL176" s="11"/>
      <c r="AM176" s="11"/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F176" s="11"/>
      <c r="CG176" s="11"/>
      <c r="CH176" s="11"/>
      <c r="CI176" s="11"/>
      <c r="CJ176" s="11"/>
      <c r="CK176" s="11"/>
      <c r="CL176" s="11"/>
      <c r="CM176" s="11"/>
      <c r="CN176" s="11"/>
      <c r="CO176" s="11"/>
      <c r="CP176" s="11"/>
      <c r="CQ176" s="11"/>
      <c r="CR176" s="11"/>
      <c r="CS176" s="11"/>
      <c r="CT176" s="11"/>
      <c r="CU176" s="18"/>
      <c r="CV176" s="18"/>
      <c r="CW176" s="34"/>
      <c r="CX176" s="34"/>
    </row>
    <row r="177" spans="1:102" ht="66" customHeight="1">
      <c r="A177" s="60" t="s">
        <v>656</v>
      </c>
      <c r="B177" s="8">
        <v>903</v>
      </c>
      <c r="C177" s="8"/>
      <c r="D177" s="8"/>
      <c r="E177" s="8"/>
      <c r="F177" s="8"/>
      <c r="G177" s="28">
        <f>G179+G192+G216+G200+G209</f>
        <v>85134</v>
      </c>
      <c r="H177" s="28">
        <f t="shared" ref="H177:N177" si="682">H179+H192+H216+H200+H209</f>
        <v>0</v>
      </c>
      <c r="I177" s="11">
        <f t="shared" si="682"/>
        <v>0</v>
      </c>
      <c r="J177" s="11">
        <f t="shared" si="682"/>
        <v>0</v>
      </c>
      <c r="K177" s="11">
        <f t="shared" si="682"/>
        <v>0</v>
      </c>
      <c r="L177" s="11">
        <f t="shared" si="682"/>
        <v>0</v>
      </c>
      <c r="M177" s="28">
        <f t="shared" si="682"/>
        <v>85134</v>
      </c>
      <c r="N177" s="28">
        <f t="shared" si="682"/>
        <v>0</v>
      </c>
      <c r="O177" s="28">
        <f t="shared" ref="O177:T177" si="683">O179+O192+O216+O200+O209</f>
        <v>0</v>
      </c>
      <c r="P177" s="28">
        <f t="shared" si="683"/>
        <v>0</v>
      </c>
      <c r="Q177" s="28">
        <f t="shared" si="683"/>
        <v>609</v>
      </c>
      <c r="R177" s="28">
        <f t="shared" si="683"/>
        <v>0</v>
      </c>
      <c r="S177" s="28">
        <f t="shared" si="683"/>
        <v>85743</v>
      </c>
      <c r="T177" s="28">
        <f t="shared" si="683"/>
        <v>0</v>
      </c>
      <c r="U177" s="28">
        <f t="shared" ref="U177:Z177" si="684">U179+U192+U216+U200+U209</f>
        <v>0</v>
      </c>
      <c r="V177" s="28">
        <f t="shared" si="684"/>
        <v>0</v>
      </c>
      <c r="W177" s="28">
        <f t="shared" si="684"/>
        <v>0</v>
      </c>
      <c r="X177" s="28">
        <f t="shared" si="684"/>
        <v>0</v>
      </c>
      <c r="Y177" s="28">
        <f t="shared" si="684"/>
        <v>85743</v>
      </c>
      <c r="Z177" s="28">
        <f t="shared" si="684"/>
        <v>0</v>
      </c>
      <c r="AA177" s="28">
        <f t="shared" ref="AA177:AF177" si="685">AA179+AA192+AA216+AA200+AA209</f>
        <v>0</v>
      </c>
      <c r="AB177" s="28">
        <f t="shared" si="685"/>
        <v>0</v>
      </c>
      <c r="AC177" s="28">
        <f t="shared" si="685"/>
        <v>0</v>
      </c>
      <c r="AD177" s="28">
        <f t="shared" si="685"/>
        <v>0</v>
      </c>
      <c r="AE177" s="28">
        <f t="shared" si="685"/>
        <v>85743</v>
      </c>
      <c r="AF177" s="28">
        <f t="shared" si="685"/>
        <v>0</v>
      </c>
      <c r="AG177" s="28">
        <f t="shared" ref="AG177:AR177" si="686">AG179+AG192+AG216+AG200+AG209+AG246</f>
        <v>0</v>
      </c>
      <c r="AH177" s="28">
        <f t="shared" si="686"/>
        <v>89093</v>
      </c>
      <c r="AI177" s="28">
        <f t="shared" si="686"/>
        <v>9220</v>
      </c>
      <c r="AJ177" s="28">
        <f t="shared" si="686"/>
        <v>0</v>
      </c>
      <c r="AK177" s="28">
        <f t="shared" si="686"/>
        <v>184056</v>
      </c>
      <c r="AL177" s="28">
        <f t="shared" si="686"/>
        <v>89093</v>
      </c>
      <c r="AM177" s="28">
        <f t="shared" si="686"/>
        <v>0</v>
      </c>
      <c r="AN177" s="28">
        <f t="shared" si="686"/>
        <v>111579</v>
      </c>
      <c r="AO177" s="28">
        <f t="shared" si="686"/>
        <v>0</v>
      </c>
      <c r="AP177" s="28">
        <f t="shared" si="686"/>
        <v>0</v>
      </c>
      <c r="AQ177" s="28">
        <f t="shared" si="686"/>
        <v>295635</v>
      </c>
      <c r="AR177" s="28">
        <f t="shared" si="686"/>
        <v>200672</v>
      </c>
      <c r="AS177" s="28">
        <f t="shared" ref="AS177:AX177" si="687">AS179+AS192+AS216+AS200+AS209+AS246</f>
        <v>0</v>
      </c>
      <c r="AT177" s="28">
        <f t="shared" si="687"/>
        <v>0</v>
      </c>
      <c r="AU177" s="28">
        <f t="shared" si="687"/>
        <v>0</v>
      </c>
      <c r="AV177" s="28">
        <f t="shared" si="687"/>
        <v>0</v>
      </c>
      <c r="AW177" s="28">
        <f t="shared" si="687"/>
        <v>295635</v>
      </c>
      <c r="AX177" s="28">
        <f t="shared" si="687"/>
        <v>200672</v>
      </c>
      <c r="AY177" s="28">
        <f t="shared" ref="AY177:BD177" si="688">AY179+AY192+AY216+AY200+AY209+AY246</f>
        <v>0</v>
      </c>
      <c r="AZ177" s="28">
        <f t="shared" si="688"/>
        <v>0</v>
      </c>
      <c r="BA177" s="28">
        <f t="shared" si="688"/>
        <v>20</v>
      </c>
      <c r="BB177" s="28">
        <f t="shared" si="688"/>
        <v>0</v>
      </c>
      <c r="BC177" s="28">
        <f t="shared" si="688"/>
        <v>295655</v>
      </c>
      <c r="BD177" s="28">
        <f t="shared" si="688"/>
        <v>200672</v>
      </c>
      <c r="BE177" s="28">
        <f t="shared" ref="BE177:BJ177" si="689">BE179+BE192+BE216+BE200+BE209+BE246</f>
        <v>0</v>
      </c>
      <c r="BF177" s="28">
        <f t="shared" si="689"/>
        <v>-2468</v>
      </c>
      <c r="BG177" s="28">
        <f t="shared" si="689"/>
        <v>0</v>
      </c>
      <c r="BH177" s="28">
        <f t="shared" si="689"/>
        <v>0</v>
      </c>
      <c r="BI177" s="28">
        <f t="shared" si="689"/>
        <v>293187</v>
      </c>
      <c r="BJ177" s="28">
        <f t="shared" si="689"/>
        <v>198204</v>
      </c>
      <c r="BK177" s="28">
        <f t="shared" ref="BK177:BP177" si="690">BK179+BK192+BK216+BK200+BK209+BK246</f>
        <v>282</v>
      </c>
      <c r="BL177" s="28">
        <f t="shared" si="690"/>
        <v>1010</v>
      </c>
      <c r="BM177" s="28">
        <f t="shared" si="690"/>
        <v>0</v>
      </c>
      <c r="BN177" s="28">
        <f t="shared" si="690"/>
        <v>0</v>
      </c>
      <c r="BO177" s="28">
        <f t="shared" si="690"/>
        <v>294479</v>
      </c>
      <c r="BP177" s="28">
        <f t="shared" si="690"/>
        <v>199214</v>
      </c>
      <c r="BQ177" s="28">
        <f t="shared" ref="BQ177:BV177" si="691">BQ179+BQ192+BQ216+BQ200+BQ209+BQ246</f>
        <v>0</v>
      </c>
      <c r="BR177" s="28">
        <f t="shared" si="691"/>
        <v>0</v>
      </c>
      <c r="BS177" s="28">
        <f t="shared" si="691"/>
        <v>2522</v>
      </c>
      <c r="BT177" s="28">
        <f t="shared" si="691"/>
        <v>0</v>
      </c>
      <c r="BU177" s="28">
        <f t="shared" si="691"/>
        <v>297001</v>
      </c>
      <c r="BV177" s="28">
        <f t="shared" si="691"/>
        <v>199214</v>
      </c>
      <c r="BW177" s="28">
        <f t="shared" ref="BW177:CB177" si="692">BW179+BW192+BW216+BW200+BW209+BW246</f>
        <v>0</v>
      </c>
      <c r="BX177" s="28">
        <f t="shared" si="692"/>
        <v>0</v>
      </c>
      <c r="BY177" s="28">
        <f t="shared" si="692"/>
        <v>0</v>
      </c>
      <c r="BZ177" s="28">
        <f t="shared" si="692"/>
        <v>0</v>
      </c>
      <c r="CA177" s="28">
        <f t="shared" si="692"/>
        <v>297001</v>
      </c>
      <c r="CB177" s="28">
        <f t="shared" si="692"/>
        <v>199214</v>
      </c>
      <c r="CC177" s="28">
        <f t="shared" ref="CC177:CH177" si="693">CC179+CC192+CC216+CC200+CC209+CC246</f>
        <v>0</v>
      </c>
      <c r="CD177" s="28">
        <f t="shared" si="693"/>
        <v>0</v>
      </c>
      <c r="CE177" s="28">
        <f t="shared" si="693"/>
        <v>0</v>
      </c>
      <c r="CF177" s="28">
        <f t="shared" si="693"/>
        <v>0</v>
      </c>
      <c r="CG177" s="28">
        <f t="shared" si="693"/>
        <v>297001</v>
      </c>
      <c r="CH177" s="28">
        <f t="shared" si="693"/>
        <v>199214</v>
      </c>
      <c r="CI177" s="28">
        <f t="shared" ref="CI177:CN177" si="694">CI179+CI192+CI216+CI200+CI209+CI246</f>
        <v>-609</v>
      </c>
      <c r="CJ177" s="28">
        <f t="shared" si="694"/>
        <v>1040</v>
      </c>
      <c r="CK177" s="28">
        <f t="shared" si="694"/>
        <v>786</v>
      </c>
      <c r="CL177" s="28">
        <f t="shared" si="694"/>
        <v>0</v>
      </c>
      <c r="CM177" s="28">
        <f t="shared" si="694"/>
        <v>298218</v>
      </c>
      <c r="CN177" s="28">
        <f t="shared" si="694"/>
        <v>200254</v>
      </c>
      <c r="CO177" s="28">
        <f t="shared" ref="CO177:CT177" si="695">CO179+CO192+CO216+CO200+CO209+CO246</f>
        <v>0</v>
      </c>
      <c r="CP177" s="28">
        <f t="shared" si="695"/>
        <v>0</v>
      </c>
      <c r="CQ177" s="28">
        <f t="shared" si="695"/>
        <v>0</v>
      </c>
      <c r="CR177" s="28">
        <f t="shared" si="695"/>
        <v>0</v>
      </c>
      <c r="CS177" s="28">
        <f t="shared" si="695"/>
        <v>298218</v>
      </c>
      <c r="CT177" s="28">
        <f t="shared" si="695"/>
        <v>200254</v>
      </c>
      <c r="CU177" s="28">
        <f t="shared" ref="CU177:CV177" si="696">CU179+CU192+CU216+CU200+CU209+CU246</f>
        <v>291850</v>
      </c>
      <c r="CV177" s="28">
        <f t="shared" si="696"/>
        <v>199976</v>
      </c>
      <c r="CW177" s="80">
        <f t="shared" si="598"/>
        <v>97.864649350475148</v>
      </c>
      <c r="CX177" s="80">
        <f t="shared" si="628"/>
        <v>99.861176306091266</v>
      </c>
    </row>
    <row r="178" spans="1:102" ht="20.25">
      <c r="A178" s="60"/>
      <c r="B178" s="8"/>
      <c r="C178" s="8"/>
      <c r="D178" s="8"/>
      <c r="E178" s="8"/>
      <c r="F178" s="8"/>
      <c r="G178" s="28"/>
      <c r="H178" s="28"/>
      <c r="I178" s="11"/>
      <c r="J178" s="11"/>
      <c r="K178" s="11"/>
      <c r="L178" s="11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82"/>
      <c r="CV178" s="82"/>
      <c r="CW178" s="34"/>
      <c r="CX178" s="34"/>
    </row>
    <row r="179" spans="1:102" ht="18.75">
      <c r="A179" s="61" t="s">
        <v>63</v>
      </c>
      <c r="B179" s="12">
        <v>903</v>
      </c>
      <c r="C179" s="12" t="s">
        <v>22</v>
      </c>
      <c r="D179" s="12" t="s">
        <v>64</v>
      </c>
      <c r="E179" s="25"/>
      <c r="F179" s="21"/>
      <c r="G179" s="21">
        <f t="shared" ref="G179:R181" si="697">G180</f>
        <v>8383</v>
      </c>
      <c r="H179" s="21">
        <f t="shared" si="697"/>
        <v>0</v>
      </c>
      <c r="I179" s="11">
        <f t="shared" si="697"/>
        <v>0</v>
      </c>
      <c r="J179" s="11">
        <f t="shared" si="697"/>
        <v>0</v>
      </c>
      <c r="K179" s="11">
        <f t="shared" si="697"/>
        <v>0</v>
      </c>
      <c r="L179" s="11">
        <f t="shared" si="697"/>
        <v>0</v>
      </c>
      <c r="M179" s="21">
        <f t="shared" si="697"/>
        <v>8383</v>
      </c>
      <c r="N179" s="21">
        <f t="shared" si="697"/>
        <v>0</v>
      </c>
      <c r="O179" s="11">
        <f t="shared" si="697"/>
        <v>0</v>
      </c>
      <c r="P179" s="11">
        <f t="shared" si="697"/>
        <v>0</v>
      </c>
      <c r="Q179" s="11">
        <f t="shared" si="697"/>
        <v>0</v>
      </c>
      <c r="R179" s="11">
        <f t="shared" si="697"/>
        <v>0</v>
      </c>
      <c r="S179" s="21">
        <f t="shared" ref="S179:AH181" si="698">S180</f>
        <v>8383</v>
      </c>
      <c r="T179" s="21">
        <f t="shared" si="698"/>
        <v>0</v>
      </c>
      <c r="U179" s="11">
        <f t="shared" si="698"/>
        <v>0</v>
      </c>
      <c r="V179" s="11">
        <f t="shared" si="698"/>
        <v>0</v>
      </c>
      <c r="W179" s="11">
        <f t="shared" si="698"/>
        <v>0</v>
      </c>
      <c r="X179" s="11">
        <f t="shared" si="698"/>
        <v>0</v>
      </c>
      <c r="Y179" s="21">
        <f t="shared" si="698"/>
        <v>8383</v>
      </c>
      <c r="Z179" s="21">
        <f t="shared" si="698"/>
        <v>0</v>
      </c>
      <c r="AA179" s="11">
        <f t="shared" si="698"/>
        <v>0</v>
      </c>
      <c r="AB179" s="11">
        <f t="shared" si="698"/>
        <v>0</v>
      </c>
      <c r="AC179" s="11">
        <f t="shared" si="698"/>
        <v>0</v>
      </c>
      <c r="AD179" s="11">
        <f t="shared" si="698"/>
        <v>0</v>
      </c>
      <c r="AE179" s="21">
        <f t="shared" si="698"/>
        <v>8383</v>
      </c>
      <c r="AF179" s="21">
        <f t="shared" si="698"/>
        <v>0</v>
      </c>
      <c r="AG179" s="11">
        <f t="shared" si="698"/>
        <v>0</v>
      </c>
      <c r="AH179" s="11">
        <f t="shared" si="698"/>
        <v>0</v>
      </c>
      <c r="AI179" s="11">
        <f t="shared" ref="AG179:AV181" si="699">AI180</f>
        <v>0</v>
      </c>
      <c r="AJ179" s="11">
        <f t="shared" si="699"/>
        <v>0</v>
      </c>
      <c r="AK179" s="21">
        <f t="shared" si="699"/>
        <v>8383</v>
      </c>
      <c r="AL179" s="21">
        <f t="shared" si="699"/>
        <v>0</v>
      </c>
      <c r="AM179" s="11">
        <f t="shared" si="699"/>
        <v>0</v>
      </c>
      <c r="AN179" s="11">
        <f t="shared" si="699"/>
        <v>0</v>
      </c>
      <c r="AO179" s="11">
        <f t="shared" si="699"/>
        <v>0</v>
      </c>
      <c r="AP179" s="11">
        <f t="shared" si="699"/>
        <v>0</v>
      </c>
      <c r="AQ179" s="21">
        <f t="shared" si="699"/>
        <v>8383</v>
      </c>
      <c r="AR179" s="21">
        <f t="shared" si="699"/>
        <v>0</v>
      </c>
      <c r="AS179" s="11">
        <f t="shared" si="699"/>
        <v>0</v>
      </c>
      <c r="AT179" s="11">
        <f t="shared" si="699"/>
        <v>0</v>
      </c>
      <c r="AU179" s="11">
        <f t="shared" si="699"/>
        <v>0</v>
      </c>
      <c r="AV179" s="11">
        <f t="shared" si="699"/>
        <v>0</v>
      </c>
      <c r="AW179" s="21">
        <f t="shared" ref="AS179:BH181" si="700">AW180</f>
        <v>8383</v>
      </c>
      <c r="AX179" s="21">
        <f t="shared" si="700"/>
        <v>0</v>
      </c>
      <c r="AY179" s="11">
        <f t="shared" si="700"/>
        <v>0</v>
      </c>
      <c r="AZ179" s="11">
        <f t="shared" si="700"/>
        <v>0</v>
      </c>
      <c r="BA179" s="11">
        <f t="shared" si="700"/>
        <v>0</v>
      </c>
      <c r="BB179" s="11">
        <f t="shared" si="700"/>
        <v>0</v>
      </c>
      <c r="BC179" s="21">
        <f t="shared" si="700"/>
        <v>8383</v>
      </c>
      <c r="BD179" s="21">
        <f t="shared" si="700"/>
        <v>0</v>
      </c>
      <c r="BE179" s="11">
        <f t="shared" si="700"/>
        <v>0</v>
      </c>
      <c r="BF179" s="11">
        <f t="shared" si="700"/>
        <v>0</v>
      </c>
      <c r="BG179" s="11">
        <f t="shared" si="700"/>
        <v>0</v>
      </c>
      <c r="BH179" s="11">
        <f t="shared" si="700"/>
        <v>0</v>
      </c>
      <c r="BI179" s="21">
        <f t="shared" ref="BE179:BT181" si="701">BI180</f>
        <v>8383</v>
      </c>
      <c r="BJ179" s="21">
        <f t="shared" si="701"/>
        <v>0</v>
      </c>
      <c r="BK179" s="11">
        <f t="shared" si="701"/>
        <v>0</v>
      </c>
      <c r="BL179" s="11">
        <f t="shared" si="701"/>
        <v>0</v>
      </c>
      <c r="BM179" s="11">
        <f t="shared" si="701"/>
        <v>0</v>
      </c>
      <c r="BN179" s="11">
        <f t="shared" si="701"/>
        <v>0</v>
      </c>
      <c r="BO179" s="21">
        <f t="shared" si="701"/>
        <v>8383</v>
      </c>
      <c r="BP179" s="21">
        <f t="shared" si="701"/>
        <v>0</v>
      </c>
      <c r="BQ179" s="11">
        <f t="shared" si="701"/>
        <v>0</v>
      </c>
      <c r="BR179" s="11">
        <f t="shared" si="701"/>
        <v>0</v>
      </c>
      <c r="BS179" s="11">
        <f t="shared" si="701"/>
        <v>0</v>
      </c>
      <c r="BT179" s="11">
        <f t="shared" si="701"/>
        <v>0</v>
      </c>
      <c r="BU179" s="21">
        <f t="shared" ref="BQ179:CF181" si="702">BU180</f>
        <v>8383</v>
      </c>
      <c r="BV179" s="21">
        <f t="shared" si="702"/>
        <v>0</v>
      </c>
      <c r="BW179" s="11">
        <f t="shared" si="702"/>
        <v>0</v>
      </c>
      <c r="BX179" s="11">
        <f t="shared" si="702"/>
        <v>0</v>
      </c>
      <c r="BY179" s="11">
        <f t="shared" si="702"/>
        <v>0</v>
      </c>
      <c r="BZ179" s="11">
        <f t="shared" si="702"/>
        <v>0</v>
      </c>
      <c r="CA179" s="21">
        <f t="shared" si="702"/>
        <v>8383</v>
      </c>
      <c r="CB179" s="21">
        <f t="shared" si="702"/>
        <v>0</v>
      </c>
      <c r="CC179" s="11">
        <f t="shared" si="702"/>
        <v>0</v>
      </c>
      <c r="CD179" s="11">
        <f t="shared" si="702"/>
        <v>0</v>
      </c>
      <c r="CE179" s="11">
        <f t="shared" si="702"/>
        <v>0</v>
      </c>
      <c r="CF179" s="11">
        <f t="shared" si="702"/>
        <v>0</v>
      </c>
      <c r="CG179" s="21">
        <f t="shared" ref="CC179:CR181" si="703">CG180</f>
        <v>8383</v>
      </c>
      <c r="CH179" s="21">
        <f t="shared" si="703"/>
        <v>0</v>
      </c>
      <c r="CI179" s="11">
        <f t="shared" si="703"/>
        <v>0</v>
      </c>
      <c r="CJ179" s="11">
        <f t="shared" si="703"/>
        <v>0</v>
      </c>
      <c r="CK179" s="11">
        <f t="shared" si="703"/>
        <v>0</v>
      </c>
      <c r="CL179" s="11">
        <f t="shared" si="703"/>
        <v>0</v>
      </c>
      <c r="CM179" s="21">
        <f t="shared" si="703"/>
        <v>8383</v>
      </c>
      <c r="CN179" s="21">
        <f t="shared" si="703"/>
        <v>0</v>
      </c>
      <c r="CO179" s="11">
        <f t="shared" si="703"/>
        <v>0</v>
      </c>
      <c r="CP179" s="11">
        <f t="shared" si="703"/>
        <v>0</v>
      </c>
      <c r="CQ179" s="11">
        <f t="shared" si="703"/>
        <v>0</v>
      </c>
      <c r="CR179" s="11">
        <f t="shared" si="703"/>
        <v>0</v>
      </c>
      <c r="CS179" s="21">
        <f t="shared" ref="CO179:CV181" si="704">CS180</f>
        <v>8383</v>
      </c>
      <c r="CT179" s="21">
        <f t="shared" si="704"/>
        <v>0</v>
      </c>
      <c r="CU179" s="21">
        <f t="shared" si="704"/>
        <v>3069</v>
      </c>
      <c r="CV179" s="83">
        <f t="shared" si="704"/>
        <v>0</v>
      </c>
      <c r="CW179" s="81">
        <f t="shared" si="598"/>
        <v>36.609805558869141</v>
      </c>
      <c r="CX179" s="34"/>
    </row>
    <row r="180" spans="1:102" ht="49.5">
      <c r="A180" s="51" t="s">
        <v>499</v>
      </c>
      <c r="B180" s="14">
        <v>903</v>
      </c>
      <c r="C180" s="14" t="s">
        <v>22</v>
      </c>
      <c r="D180" s="14" t="s">
        <v>64</v>
      </c>
      <c r="E180" s="14" t="s">
        <v>78</v>
      </c>
      <c r="F180" s="14"/>
      <c r="G180" s="11">
        <f t="shared" si="697"/>
        <v>8383</v>
      </c>
      <c r="H180" s="11">
        <f t="shared" si="697"/>
        <v>0</v>
      </c>
      <c r="I180" s="11">
        <f t="shared" si="697"/>
        <v>0</v>
      </c>
      <c r="J180" s="11">
        <f t="shared" si="697"/>
        <v>0</v>
      </c>
      <c r="K180" s="11">
        <f t="shared" si="697"/>
        <v>0</v>
      </c>
      <c r="L180" s="11">
        <f t="shared" si="697"/>
        <v>0</v>
      </c>
      <c r="M180" s="11">
        <f t="shared" si="697"/>
        <v>8383</v>
      </c>
      <c r="N180" s="11">
        <f t="shared" si="697"/>
        <v>0</v>
      </c>
      <c r="O180" s="11">
        <f t="shared" si="697"/>
        <v>0</v>
      </c>
      <c r="P180" s="11">
        <f t="shared" si="697"/>
        <v>0</v>
      </c>
      <c r="Q180" s="11">
        <f t="shared" si="697"/>
        <v>0</v>
      </c>
      <c r="R180" s="11">
        <f t="shared" si="697"/>
        <v>0</v>
      </c>
      <c r="S180" s="11">
        <f t="shared" si="698"/>
        <v>8383</v>
      </c>
      <c r="T180" s="11">
        <f t="shared" si="698"/>
        <v>0</v>
      </c>
      <c r="U180" s="11">
        <f t="shared" si="698"/>
        <v>0</v>
      </c>
      <c r="V180" s="11">
        <f t="shared" si="698"/>
        <v>0</v>
      </c>
      <c r="W180" s="11">
        <f t="shared" si="698"/>
        <v>0</v>
      </c>
      <c r="X180" s="11">
        <f t="shared" si="698"/>
        <v>0</v>
      </c>
      <c r="Y180" s="11">
        <f t="shared" si="698"/>
        <v>8383</v>
      </c>
      <c r="Z180" s="11">
        <f t="shared" si="698"/>
        <v>0</v>
      </c>
      <c r="AA180" s="11">
        <f t="shared" si="698"/>
        <v>0</v>
      </c>
      <c r="AB180" s="11">
        <f t="shared" si="698"/>
        <v>0</v>
      </c>
      <c r="AC180" s="11">
        <f t="shared" si="698"/>
        <v>0</v>
      </c>
      <c r="AD180" s="11">
        <f t="shared" si="698"/>
        <v>0</v>
      </c>
      <c r="AE180" s="11">
        <f t="shared" si="698"/>
        <v>8383</v>
      </c>
      <c r="AF180" s="11">
        <f t="shared" si="698"/>
        <v>0</v>
      </c>
      <c r="AG180" s="11">
        <f t="shared" si="699"/>
        <v>0</v>
      </c>
      <c r="AH180" s="11">
        <f t="shared" si="699"/>
        <v>0</v>
      </c>
      <c r="AI180" s="11">
        <f t="shared" si="699"/>
        <v>0</v>
      </c>
      <c r="AJ180" s="11">
        <f t="shared" si="699"/>
        <v>0</v>
      </c>
      <c r="AK180" s="11">
        <f t="shared" si="699"/>
        <v>8383</v>
      </c>
      <c r="AL180" s="11">
        <f t="shared" si="699"/>
        <v>0</v>
      </c>
      <c r="AM180" s="11">
        <f t="shared" si="699"/>
        <v>0</v>
      </c>
      <c r="AN180" s="11">
        <f t="shared" si="699"/>
        <v>0</v>
      </c>
      <c r="AO180" s="11">
        <f t="shared" si="699"/>
        <v>0</v>
      </c>
      <c r="AP180" s="11">
        <f t="shared" si="699"/>
        <v>0</v>
      </c>
      <c r="AQ180" s="11">
        <f t="shared" si="699"/>
        <v>8383</v>
      </c>
      <c r="AR180" s="11">
        <f t="shared" si="699"/>
        <v>0</v>
      </c>
      <c r="AS180" s="11">
        <f t="shared" si="700"/>
        <v>0</v>
      </c>
      <c r="AT180" s="11">
        <f t="shared" si="700"/>
        <v>0</v>
      </c>
      <c r="AU180" s="11">
        <f t="shared" si="700"/>
        <v>0</v>
      </c>
      <c r="AV180" s="11">
        <f t="shared" si="700"/>
        <v>0</v>
      </c>
      <c r="AW180" s="11">
        <f t="shared" si="700"/>
        <v>8383</v>
      </c>
      <c r="AX180" s="11">
        <f t="shared" si="700"/>
        <v>0</v>
      </c>
      <c r="AY180" s="11">
        <f t="shared" si="700"/>
        <v>0</v>
      </c>
      <c r="AZ180" s="11">
        <f t="shared" si="700"/>
        <v>0</v>
      </c>
      <c r="BA180" s="11">
        <f t="shared" si="700"/>
        <v>0</v>
      </c>
      <c r="BB180" s="11">
        <f t="shared" si="700"/>
        <v>0</v>
      </c>
      <c r="BC180" s="11">
        <f t="shared" si="700"/>
        <v>8383</v>
      </c>
      <c r="BD180" s="11">
        <f t="shared" si="700"/>
        <v>0</v>
      </c>
      <c r="BE180" s="11">
        <f t="shared" si="701"/>
        <v>0</v>
      </c>
      <c r="BF180" s="11">
        <f t="shared" si="701"/>
        <v>0</v>
      </c>
      <c r="BG180" s="11">
        <f t="shared" si="701"/>
        <v>0</v>
      </c>
      <c r="BH180" s="11">
        <f t="shared" si="701"/>
        <v>0</v>
      </c>
      <c r="BI180" s="11">
        <f t="shared" si="701"/>
        <v>8383</v>
      </c>
      <c r="BJ180" s="11">
        <f t="shared" si="701"/>
        <v>0</v>
      </c>
      <c r="BK180" s="11">
        <f t="shared" si="701"/>
        <v>0</v>
      </c>
      <c r="BL180" s="11">
        <f t="shared" si="701"/>
        <v>0</v>
      </c>
      <c r="BM180" s="11">
        <f t="shared" si="701"/>
        <v>0</v>
      </c>
      <c r="BN180" s="11">
        <f t="shared" si="701"/>
        <v>0</v>
      </c>
      <c r="BO180" s="11">
        <f t="shared" si="701"/>
        <v>8383</v>
      </c>
      <c r="BP180" s="11">
        <f t="shared" si="701"/>
        <v>0</v>
      </c>
      <c r="BQ180" s="11">
        <f t="shared" si="702"/>
        <v>0</v>
      </c>
      <c r="BR180" s="11">
        <f t="shared" si="702"/>
        <v>0</v>
      </c>
      <c r="BS180" s="11">
        <f t="shared" si="702"/>
        <v>0</v>
      </c>
      <c r="BT180" s="11">
        <f t="shared" si="702"/>
        <v>0</v>
      </c>
      <c r="BU180" s="11">
        <f t="shared" si="702"/>
        <v>8383</v>
      </c>
      <c r="BV180" s="11">
        <f t="shared" si="702"/>
        <v>0</v>
      </c>
      <c r="BW180" s="11">
        <f t="shared" si="702"/>
        <v>0</v>
      </c>
      <c r="BX180" s="11">
        <f t="shared" si="702"/>
        <v>0</v>
      </c>
      <c r="BY180" s="11">
        <f t="shared" si="702"/>
        <v>0</v>
      </c>
      <c r="BZ180" s="11">
        <f t="shared" si="702"/>
        <v>0</v>
      </c>
      <c r="CA180" s="11">
        <f t="shared" si="702"/>
        <v>8383</v>
      </c>
      <c r="CB180" s="11">
        <f t="shared" si="702"/>
        <v>0</v>
      </c>
      <c r="CC180" s="11">
        <f t="shared" si="703"/>
        <v>0</v>
      </c>
      <c r="CD180" s="11">
        <f t="shared" si="703"/>
        <v>0</v>
      </c>
      <c r="CE180" s="11">
        <f t="shared" si="703"/>
        <v>0</v>
      </c>
      <c r="CF180" s="11">
        <f t="shared" si="703"/>
        <v>0</v>
      </c>
      <c r="CG180" s="11">
        <f t="shared" si="703"/>
        <v>8383</v>
      </c>
      <c r="CH180" s="11">
        <f t="shared" si="703"/>
        <v>0</v>
      </c>
      <c r="CI180" s="11">
        <f t="shared" si="703"/>
        <v>0</v>
      </c>
      <c r="CJ180" s="11">
        <f t="shared" si="703"/>
        <v>0</v>
      </c>
      <c r="CK180" s="11">
        <f t="shared" si="703"/>
        <v>0</v>
      </c>
      <c r="CL180" s="11">
        <f t="shared" si="703"/>
        <v>0</v>
      </c>
      <c r="CM180" s="11">
        <f t="shared" si="703"/>
        <v>8383</v>
      </c>
      <c r="CN180" s="11">
        <f t="shared" si="703"/>
        <v>0</v>
      </c>
      <c r="CO180" s="11">
        <f t="shared" si="704"/>
        <v>0</v>
      </c>
      <c r="CP180" s="11">
        <f t="shared" si="704"/>
        <v>0</v>
      </c>
      <c r="CQ180" s="11">
        <f t="shared" si="704"/>
        <v>0</v>
      </c>
      <c r="CR180" s="11">
        <f t="shared" si="704"/>
        <v>0</v>
      </c>
      <c r="CS180" s="11">
        <f t="shared" si="704"/>
        <v>8383</v>
      </c>
      <c r="CT180" s="11">
        <f t="shared" si="704"/>
        <v>0</v>
      </c>
      <c r="CU180" s="11">
        <f t="shared" si="704"/>
        <v>3069</v>
      </c>
      <c r="CV180" s="11">
        <f t="shared" si="704"/>
        <v>0</v>
      </c>
      <c r="CW180" s="34">
        <f t="shared" si="598"/>
        <v>36.609805558869141</v>
      </c>
      <c r="CX180" s="34"/>
    </row>
    <row r="181" spans="1:102" ht="21" customHeight="1">
      <c r="A181" s="51" t="s">
        <v>79</v>
      </c>
      <c r="B181" s="14">
        <v>903</v>
      </c>
      <c r="C181" s="14" t="s">
        <v>22</v>
      </c>
      <c r="D181" s="14" t="s">
        <v>64</v>
      </c>
      <c r="E181" s="14" t="s">
        <v>103</v>
      </c>
      <c r="F181" s="14"/>
      <c r="G181" s="11">
        <f t="shared" si="697"/>
        <v>8383</v>
      </c>
      <c r="H181" s="11">
        <f t="shared" si="697"/>
        <v>0</v>
      </c>
      <c r="I181" s="11">
        <f t="shared" si="697"/>
        <v>0</v>
      </c>
      <c r="J181" s="11">
        <f t="shared" si="697"/>
        <v>0</v>
      </c>
      <c r="K181" s="11">
        <f t="shared" si="697"/>
        <v>0</v>
      </c>
      <c r="L181" s="11">
        <f t="shared" si="697"/>
        <v>0</v>
      </c>
      <c r="M181" s="11">
        <f t="shared" si="697"/>
        <v>8383</v>
      </c>
      <c r="N181" s="11">
        <f t="shared" si="697"/>
        <v>0</v>
      </c>
      <c r="O181" s="11">
        <f t="shared" si="697"/>
        <v>0</v>
      </c>
      <c r="P181" s="11">
        <f t="shared" si="697"/>
        <v>0</v>
      </c>
      <c r="Q181" s="11">
        <f t="shared" si="697"/>
        <v>0</v>
      </c>
      <c r="R181" s="11">
        <f t="shared" si="697"/>
        <v>0</v>
      </c>
      <c r="S181" s="11">
        <f t="shared" si="698"/>
        <v>8383</v>
      </c>
      <c r="T181" s="11">
        <f t="shared" si="698"/>
        <v>0</v>
      </c>
      <c r="U181" s="11">
        <f t="shared" si="698"/>
        <v>0</v>
      </c>
      <c r="V181" s="11">
        <f t="shared" si="698"/>
        <v>0</v>
      </c>
      <c r="W181" s="11">
        <f t="shared" si="698"/>
        <v>0</v>
      </c>
      <c r="X181" s="11">
        <f t="shared" si="698"/>
        <v>0</v>
      </c>
      <c r="Y181" s="11">
        <f t="shared" si="698"/>
        <v>8383</v>
      </c>
      <c r="Z181" s="11">
        <f t="shared" si="698"/>
        <v>0</v>
      </c>
      <c r="AA181" s="11">
        <f t="shared" si="698"/>
        <v>0</v>
      </c>
      <c r="AB181" s="11">
        <f t="shared" si="698"/>
        <v>0</v>
      </c>
      <c r="AC181" s="11">
        <f t="shared" si="698"/>
        <v>0</v>
      </c>
      <c r="AD181" s="11">
        <f t="shared" si="698"/>
        <v>0</v>
      </c>
      <c r="AE181" s="11">
        <f t="shared" si="698"/>
        <v>8383</v>
      </c>
      <c r="AF181" s="11">
        <f t="shared" si="698"/>
        <v>0</v>
      </c>
      <c r="AG181" s="11">
        <f t="shared" si="699"/>
        <v>0</v>
      </c>
      <c r="AH181" s="11">
        <f t="shared" si="699"/>
        <v>0</v>
      </c>
      <c r="AI181" s="11">
        <f t="shared" si="699"/>
        <v>0</v>
      </c>
      <c r="AJ181" s="11">
        <f t="shared" si="699"/>
        <v>0</v>
      </c>
      <c r="AK181" s="11">
        <f t="shared" si="699"/>
        <v>8383</v>
      </c>
      <c r="AL181" s="11">
        <f t="shared" si="699"/>
        <v>0</v>
      </c>
      <c r="AM181" s="11">
        <f t="shared" si="699"/>
        <v>0</v>
      </c>
      <c r="AN181" s="11">
        <f t="shared" si="699"/>
        <v>0</v>
      </c>
      <c r="AO181" s="11">
        <f t="shared" si="699"/>
        <v>0</v>
      </c>
      <c r="AP181" s="11">
        <f t="shared" si="699"/>
        <v>0</v>
      </c>
      <c r="AQ181" s="11">
        <f t="shared" si="699"/>
        <v>8383</v>
      </c>
      <c r="AR181" s="11">
        <f t="shared" si="699"/>
        <v>0</v>
      </c>
      <c r="AS181" s="11">
        <f t="shared" si="700"/>
        <v>0</v>
      </c>
      <c r="AT181" s="11">
        <f t="shared" si="700"/>
        <v>0</v>
      </c>
      <c r="AU181" s="11">
        <f t="shared" si="700"/>
        <v>0</v>
      </c>
      <c r="AV181" s="11">
        <f t="shared" si="700"/>
        <v>0</v>
      </c>
      <c r="AW181" s="11">
        <f t="shared" si="700"/>
        <v>8383</v>
      </c>
      <c r="AX181" s="11">
        <f t="shared" si="700"/>
        <v>0</v>
      </c>
      <c r="AY181" s="11">
        <f t="shared" si="700"/>
        <v>0</v>
      </c>
      <c r="AZ181" s="11">
        <f t="shared" si="700"/>
        <v>0</v>
      </c>
      <c r="BA181" s="11">
        <f t="shared" si="700"/>
        <v>0</v>
      </c>
      <c r="BB181" s="11">
        <f t="shared" si="700"/>
        <v>0</v>
      </c>
      <c r="BC181" s="11">
        <f t="shared" si="700"/>
        <v>8383</v>
      </c>
      <c r="BD181" s="11">
        <f t="shared" si="700"/>
        <v>0</v>
      </c>
      <c r="BE181" s="11">
        <f t="shared" si="701"/>
        <v>0</v>
      </c>
      <c r="BF181" s="11">
        <f t="shared" si="701"/>
        <v>0</v>
      </c>
      <c r="BG181" s="11">
        <f t="shared" si="701"/>
        <v>0</v>
      </c>
      <c r="BH181" s="11">
        <f t="shared" si="701"/>
        <v>0</v>
      </c>
      <c r="BI181" s="11">
        <f t="shared" si="701"/>
        <v>8383</v>
      </c>
      <c r="BJ181" s="11">
        <f t="shared" si="701"/>
        <v>0</v>
      </c>
      <c r="BK181" s="11">
        <f t="shared" si="701"/>
        <v>0</v>
      </c>
      <c r="BL181" s="11">
        <f t="shared" si="701"/>
        <v>0</v>
      </c>
      <c r="BM181" s="11">
        <f t="shared" si="701"/>
        <v>0</v>
      </c>
      <c r="BN181" s="11">
        <f t="shared" si="701"/>
        <v>0</v>
      </c>
      <c r="BO181" s="11">
        <f t="shared" si="701"/>
        <v>8383</v>
      </c>
      <c r="BP181" s="11">
        <f t="shared" si="701"/>
        <v>0</v>
      </c>
      <c r="BQ181" s="11">
        <f t="shared" si="702"/>
        <v>0</v>
      </c>
      <c r="BR181" s="11">
        <f t="shared" si="702"/>
        <v>0</v>
      </c>
      <c r="BS181" s="11">
        <f t="shared" si="702"/>
        <v>0</v>
      </c>
      <c r="BT181" s="11">
        <f t="shared" si="702"/>
        <v>0</v>
      </c>
      <c r="BU181" s="11">
        <f t="shared" si="702"/>
        <v>8383</v>
      </c>
      <c r="BV181" s="11">
        <f t="shared" si="702"/>
        <v>0</v>
      </c>
      <c r="BW181" s="11">
        <f t="shared" si="702"/>
        <v>0</v>
      </c>
      <c r="BX181" s="11">
        <f t="shared" si="702"/>
        <v>0</v>
      </c>
      <c r="BY181" s="11">
        <f t="shared" si="702"/>
        <v>0</v>
      </c>
      <c r="BZ181" s="11">
        <f t="shared" si="702"/>
        <v>0</v>
      </c>
      <c r="CA181" s="11">
        <f t="shared" si="702"/>
        <v>8383</v>
      </c>
      <c r="CB181" s="11">
        <f t="shared" si="702"/>
        <v>0</v>
      </c>
      <c r="CC181" s="11">
        <f t="shared" si="703"/>
        <v>0</v>
      </c>
      <c r="CD181" s="11">
        <f t="shared" si="703"/>
        <v>0</v>
      </c>
      <c r="CE181" s="11">
        <f t="shared" si="703"/>
        <v>0</v>
      </c>
      <c r="CF181" s="11">
        <f t="shared" si="703"/>
        <v>0</v>
      </c>
      <c r="CG181" s="11">
        <f t="shared" si="703"/>
        <v>8383</v>
      </c>
      <c r="CH181" s="11">
        <f t="shared" si="703"/>
        <v>0</v>
      </c>
      <c r="CI181" s="11">
        <f t="shared" si="703"/>
        <v>0</v>
      </c>
      <c r="CJ181" s="11">
        <f t="shared" si="703"/>
        <v>0</v>
      </c>
      <c r="CK181" s="11">
        <f t="shared" si="703"/>
        <v>0</v>
      </c>
      <c r="CL181" s="11">
        <f t="shared" si="703"/>
        <v>0</v>
      </c>
      <c r="CM181" s="11">
        <f t="shared" si="703"/>
        <v>8383</v>
      </c>
      <c r="CN181" s="11">
        <f t="shared" si="703"/>
        <v>0</v>
      </c>
      <c r="CO181" s="11">
        <f t="shared" si="704"/>
        <v>0</v>
      </c>
      <c r="CP181" s="11">
        <f t="shared" si="704"/>
        <v>0</v>
      </c>
      <c r="CQ181" s="11">
        <f t="shared" si="704"/>
        <v>0</v>
      </c>
      <c r="CR181" s="11">
        <f t="shared" si="704"/>
        <v>0</v>
      </c>
      <c r="CS181" s="11">
        <f t="shared" si="704"/>
        <v>8383</v>
      </c>
      <c r="CT181" s="11">
        <f t="shared" si="704"/>
        <v>0</v>
      </c>
      <c r="CU181" s="11">
        <f t="shared" si="704"/>
        <v>3069</v>
      </c>
      <c r="CV181" s="11">
        <f t="shared" si="704"/>
        <v>0</v>
      </c>
      <c r="CW181" s="34">
        <f t="shared" si="598"/>
        <v>36.609805558869141</v>
      </c>
      <c r="CX181" s="34"/>
    </row>
    <row r="182" spans="1:102" ht="22.5" customHeight="1">
      <c r="A182" s="51" t="s">
        <v>15</v>
      </c>
      <c r="B182" s="14">
        <v>903</v>
      </c>
      <c r="C182" s="14" t="s">
        <v>22</v>
      </c>
      <c r="D182" s="14" t="s">
        <v>64</v>
      </c>
      <c r="E182" s="14" t="s">
        <v>80</v>
      </c>
      <c r="F182" s="14"/>
      <c r="G182" s="11">
        <f>G183+G188</f>
        <v>8383</v>
      </c>
      <c r="H182" s="11">
        <f t="shared" ref="H182:N182" si="705">H183+H188</f>
        <v>0</v>
      </c>
      <c r="I182" s="11">
        <f t="shared" si="705"/>
        <v>0</v>
      </c>
      <c r="J182" s="11">
        <f t="shared" si="705"/>
        <v>0</v>
      </c>
      <c r="K182" s="11">
        <f t="shared" si="705"/>
        <v>0</v>
      </c>
      <c r="L182" s="11">
        <f t="shared" si="705"/>
        <v>0</v>
      </c>
      <c r="M182" s="11">
        <f t="shared" si="705"/>
        <v>8383</v>
      </c>
      <c r="N182" s="11">
        <f t="shared" si="705"/>
        <v>0</v>
      </c>
      <c r="O182" s="11">
        <f t="shared" ref="O182:T182" si="706">O183+O188</f>
        <v>0</v>
      </c>
      <c r="P182" s="11">
        <f t="shared" si="706"/>
        <v>0</v>
      </c>
      <c r="Q182" s="11">
        <f t="shared" si="706"/>
        <v>0</v>
      </c>
      <c r="R182" s="11">
        <f t="shared" si="706"/>
        <v>0</v>
      </c>
      <c r="S182" s="11">
        <f t="shared" si="706"/>
        <v>8383</v>
      </c>
      <c r="T182" s="11">
        <f t="shared" si="706"/>
        <v>0</v>
      </c>
      <c r="U182" s="11">
        <f t="shared" ref="U182:Z182" si="707">U183+U188</f>
        <v>0</v>
      </c>
      <c r="V182" s="11">
        <f t="shared" si="707"/>
        <v>0</v>
      </c>
      <c r="W182" s="11">
        <f t="shared" si="707"/>
        <v>0</v>
      </c>
      <c r="X182" s="11">
        <f t="shared" si="707"/>
        <v>0</v>
      </c>
      <c r="Y182" s="11">
        <f t="shared" si="707"/>
        <v>8383</v>
      </c>
      <c r="Z182" s="11">
        <f t="shared" si="707"/>
        <v>0</v>
      </c>
      <c r="AA182" s="11">
        <f t="shared" ref="AA182:AF182" si="708">AA183+AA188</f>
        <v>0</v>
      </c>
      <c r="AB182" s="11">
        <f t="shared" si="708"/>
        <v>0</v>
      </c>
      <c r="AC182" s="11">
        <f t="shared" si="708"/>
        <v>0</v>
      </c>
      <c r="AD182" s="11">
        <f t="shared" si="708"/>
        <v>0</v>
      </c>
      <c r="AE182" s="11">
        <f t="shared" si="708"/>
        <v>8383</v>
      </c>
      <c r="AF182" s="11">
        <f t="shared" si="708"/>
        <v>0</v>
      </c>
      <c r="AG182" s="11">
        <f t="shared" ref="AG182:AL182" si="709">AG183+AG188</f>
        <v>0</v>
      </c>
      <c r="AH182" s="11">
        <f t="shared" si="709"/>
        <v>0</v>
      </c>
      <c r="AI182" s="11">
        <f t="shared" si="709"/>
        <v>0</v>
      </c>
      <c r="AJ182" s="11">
        <f t="shared" si="709"/>
        <v>0</v>
      </c>
      <c r="AK182" s="11">
        <f t="shared" si="709"/>
        <v>8383</v>
      </c>
      <c r="AL182" s="11">
        <f t="shared" si="709"/>
        <v>0</v>
      </c>
      <c r="AM182" s="11">
        <f t="shared" ref="AM182:AR182" si="710">AM183+AM188</f>
        <v>0</v>
      </c>
      <c r="AN182" s="11">
        <f t="shared" si="710"/>
        <v>0</v>
      </c>
      <c r="AO182" s="11">
        <f t="shared" si="710"/>
        <v>0</v>
      </c>
      <c r="AP182" s="11">
        <f t="shared" si="710"/>
        <v>0</v>
      </c>
      <c r="AQ182" s="11">
        <f t="shared" si="710"/>
        <v>8383</v>
      </c>
      <c r="AR182" s="11">
        <f t="shared" si="710"/>
        <v>0</v>
      </c>
      <c r="AS182" s="11">
        <f t="shared" ref="AS182:AX182" si="711">AS183+AS188</f>
        <v>0</v>
      </c>
      <c r="AT182" s="11">
        <f t="shared" si="711"/>
        <v>0</v>
      </c>
      <c r="AU182" s="11">
        <f t="shared" si="711"/>
        <v>0</v>
      </c>
      <c r="AV182" s="11">
        <f t="shared" si="711"/>
        <v>0</v>
      </c>
      <c r="AW182" s="11">
        <f t="shared" si="711"/>
        <v>8383</v>
      </c>
      <c r="AX182" s="11">
        <f t="shared" si="711"/>
        <v>0</v>
      </c>
      <c r="AY182" s="11">
        <f t="shared" ref="AY182:BD182" si="712">AY183+AY188</f>
        <v>0</v>
      </c>
      <c r="AZ182" s="11">
        <f t="shared" si="712"/>
        <v>0</v>
      </c>
      <c r="BA182" s="11">
        <f t="shared" si="712"/>
        <v>0</v>
      </c>
      <c r="BB182" s="11">
        <f t="shared" si="712"/>
        <v>0</v>
      </c>
      <c r="BC182" s="11">
        <f t="shared" si="712"/>
        <v>8383</v>
      </c>
      <c r="BD182" s="11">
        <f t="shared" si="712"/>
        <v>0</v>
      </c>
      <c r="BE182" s="11">
        <f t="shared" ref="BE182:BJ182" si="713">BE183+BE188</f>
        <v>0</v>
      </c>
      <c r="BF182" s="11">
        <f t="shared" si="713"/>
        <v>0</v>
      </c>
      <c r="BG182" s="11">
        <f t="shared" si="713"/>
        <v>0</v>
      </c>
      <c r="BH182" s="11">
        <f t="shared" si="713"/>
        <v>0</v>
      </c>
      <c r="BI182" s="11">
        <f t="shared" si="713"/>
        <v>8383</v>
      </c>
      <c r="BJ182" s="11">
        <f t="shared" si="713"/>
        <v>0</v>
      </c>
      <c r="BK182" s="11">
        <f t="shared" ref="BK182:BP182" si="714">BK183+BK188</f>
        <v>0</v>
      </c>
      <c r="BL182" s="11">
        <f t="shared" si="714"/>
        <v>0</v>
      </c>
      <c r="BM182" s="11">
        <f t="shared" si="714"/>
        <v>0</v>
      </c>
      <c r="BN182" s="11">
        <f t="shared" si="714"/>
        <v>0</v>
      </c>
      <c r="BO182" s="11">
        <f t="shared" si="714"/>
        <v>8383</v>
      </c>
      <c r="BP182" s="11">
        <f t="shared" si="714"/>
        <v>0</v>
      </c>
      <c r="BQ182" s="11">
        <f t="shared" ref="BQ182:BV182" si="715">BQ183+BQ188</f>
        <v>0</v>
      </c>
      <c r="BR182" s="11">
        <f t="shared" si="715"/>
        <v>0</v>
      </c>
      <c r="BS182" s="11">
        <f t="shared" si="715"/>
        <v>0</v>
      </c>
      <c r="BT182" s="11">
        <f t="shared" si="715"/>
        <v>0</v>
      </c>
      <c r="BU182" s="11">
        <f t="shared" si="715"/>
        <v>8383</v>
      </c>
      <c r="BV182" s="11">
        <f t="shared" si="715"/>
        <v>0</v>
      </c>
      <c r="BW182" s="11">
        <f t="shared" ref="BW182:CB182" si="716">BW183+BW188</f>
        <v>0</v>
      </c>
      <c r="BX182" s="11">
        <f t="shared" si="716"/>
        <v>0</v>
      </c>
      <c r="BY182" s="11">
        <f t="shared" si="716"/>
        <v>0</v>
      </c>
      <c r="BZ182" s="11">
        <f t="shared" si="716"/>
        <v>0</v>
      </c>
      <c r="CA182" s="11">
        <f t="shared" si="716"/>
        <v>8383</v>
      </c>
      <c r="CB182" s="11">
        <f t="shared" si="716"/>
        <v>0</v>
      </c>
      <c r="CC182" s="11">
        <f t="shared" ref="CC182:CH182" si="717">CC183+CC188</f>
        <v>0</v>
      </c>
      <c r="CD182" s="11">
        <f t="shared" si="717"/>
        <v>0</v>
      </c>
      <c r="CE182" s="11">
        <f t="shared" si="717"/>
        <v>0</v>
      </c>
      <c r="CF182" s="11">
        <f t="shared" si="717"/>
        <v>0</v>
      </c>
      <c r="CG182" s="11">
        <f t="shared" si="717"/>
        <v>8383</v>
      </c>
      <c r="CH182" s="11">
        <f t="shared" si="717"/>
        <v>0</v>
      </c>
      <c r="CI182" s="11">
        <f t="shared" ref="CI182:CN182" si="718">CI183+CI188</f>
        <v>0</v>
      </c>
      <c r="CJ182" s="11">
        <f t="shared" si="718"/>
        <v>0</v>
      </c>
      <c r="CK182" s="11">
        <f t="shared" si="718"/>
        <v>0</v>
      </c>
      <c r="CL182" s="11">
        <f t="shared" si="718"/>
        <v>0</v>
      </c>
      <c r="CM182" s="11">
        <f t="shared" si="718"/>
        <v>8383</v>
      </c>
      <c r="CN182" s="11">
        <f t="shared" si="718"/>
        <v>0</v>
      </c>
      <c r="CO182" s="11">
        <f t="shared" ref="CO182:CT182" si="719">CO183+CO188</f>
        <v>0</v>
      </c>
      <c r="CP182" s="11">
        <f t="shared" si="719"/>
        <v>0</v>
      </c>
      <c r="CQ182" s="11">
        <f t="shared" si="719"/>
        <v>0</v>
      </c>
      <c r="CR182" s="11">
        <f t="shared" si="719"/>
        <v>0</v>
      </c>
      <c r="CS182" s="11">
        <f t="shared" si="719"/>
        <v>8383</v>
      </c>
      <c r="CT182" s="11">
        <f t="shared" si="719"/>
        <v>0</v>
      </c>
      <c r="CU182" s="11">
        <f t="shared" ref="CU182:CV182" si="720">CU183+CU188</f>
        <v>3069</v>
      </c>
      <c r="CV182" s="11">
        <f t="shared" si="720"/>
        <v>0</v>
      </c>
      <c r="CW182" s="34">
        <f t="shared" si="598"/>
        <v>36.609805558869141</v>
      </c>
      <c r="CX182" s="34"/>
    </row>
    <row r="183" spans="1:102" ht="22.5" customHeight="1">
      <c r="A183" s="51" t="s">
        <v>65</v>
      </c>
      <c r="B183" s="14">
        <v>903</v>
      </c>
      <c r="C183" s="14" t="s">
        <v>22</v>
      </c>
      <c r="D183" s="14" t="s">
        <v>64</v>
      </c>
      <c r="E183" s="14" t="s">
        <v>81</v>
      </c>
      <c r="F183" s="14"/>
      <c r="G183" s="11">
        <f>G184+G186</f>
        <v>6346</v>
      </c>
      <c r="H183" s="11">
        <f t="shared" ref="H183:N183" si="721">H184+H186</f>
        <v>0</v>
      </c>
      <c r="I183" s="11">
        <f t="shared" si="721"/>
        <v>0</v>
      </c>
      <c r="J183" s="11">
        <f t="shared" si="721"/>
        <v>0</v>
      </c>
      <c r="K183" s="11">
        <f t="shared" si="721"/>
        <v>0</v>
      </c>
      <c r="L183" s="11">
        <f t="shared" si="721"/>
        <v>0</v>
      </c>
      <c r="M183" s="11">
        <f t="shared" si="721"/>
        <v>6346</v>
      </c>
      <c r="N183" s="11">
        <f t="shared" si="721"/>
        <v>0</v>
      </c>
      <c r="O183" s="11">
        <f t="shared" ref="O183:T183" si="722">O184+O186</f>
        <v>0</v>
      </c>
      <c r="P183" s="11">
        <f t="shared" si="722"/>
        <v>0</v>
      </c>
      <c r="Q183" s="11">
        <f t="shared" si="722"/>
        <v>0</v>
      </c>
      <c r="R183" s="11">
        <f t="shared" si="722"/>
        <v>0</v>
      </c>
      <c r="S183" s="11">
        <f t="shared" si="722"/>
        <v>6346</v>
      </c>
      <c r="T183" s="11">
        <f t="shared" si="722"/>
        <v>0</v>
      </c>
      <c r="U183" s="11">
        <f t="shared" ref="U183:Z183" si="723">U184+U186</f>
        <v>0</v>
      </c>
      <c r="V183" s="11">
        <f t="shared" si="723"/>
        <v>0</v>
      </c>
      <c r="W183" s="11">
        <f t="shared" si="723"/>
        <v>0</v>
      </c>
      <c r="X183" s="11">
        <f t="shared" si="723"/>
        <v>0</v>
      </c>
      <c r="Y183" s="11">
        <f t="shared" si="723"/>
        <v>6346</v>
      </c>
      <c r="Z183" s="11">
        <f t="shared" si="723"/>
        <v>0</v>
      </c>
      <c r="AA183" s="11">
        <f t="shared" ref="AA183:AF183" si="724">AA184+AA186</f>
        <v>0</v>
      </c>
      <c r="AB183" s="11">
        <f t="shared" si="724"/>
        <v>0</v>
      </c>
      <c r="AC183" s="11">
        <f t="shared" si="724"/>
        <v>0</v>
      </c>
      <c r="AD183" s="11">
        <f t="shared" si="724"/>
        <v>0</v>
      </c>
      <c r="AE183" s="11">
        <f t="shared" si="724"/>
        <v>6346</v>
      </c>
      <c r="AF183" s="11">
        <f t="shared" si="724"/>
        <v>0</v>
      </c>
      <c r="AG183" s="11">
        <f t="shared" ref="AG183:AL183" si="725">AG184+AG186</f>
        <v>0</v>
      </c>
      <c r="AH183" s="11">
        <f t="shared" si="725"/>
        <v>0</v>
      </c>
      <c r="AI183" s="11">
        <f t="shared" si="725"/>
        <v>0</v>
      </c>
      <c r="AJ183" s="11">
        <f t="shared" si="725"/>
        <v>0</v>
      </c>
      <c r="AK183" s="11">
        <f t="shared" si="725"/>
        <v>6346</v>
      </c>
      <c r="AL183" s="11">
        <f t="shared" si="725"/>
        <v>0</v>
      </c>
      <c r="AM183" s="11">
        <f t="shared" ref="AM183:AR183" si="726">AM184+AM186</f>
        <v>0</v>
      </c>
      <c r="AN183" s="11">
        <f t="shared" si="726"/>
        <v>0</v>
      </c>
      <c r="AO183" s="11">
        <f t="shared" si="726"/>
        <v>0</v>
      </c>
      <c r="AP183" s="11">
        <f t="shared" si="726"/>
        <v>0</v>
      </c>
      <c r="AQ183" s="11">
        <f t="shared" si="726"/>
        <v>6346</v>
      </c>
      <c r="AR183" s="11">
        <f t="shared" si="726"/>
        <v>0</v>
      </c>
      <c r="AS183" s="11">
        <f t="shared" ref="AS183:AX183" si="727">AS184+AS186</f>
        <v>0</v>
      </c>
      <c r="AT183" s="11">
        <f t="shared" si="727"/>
        <v>0</v>
      </c>
      <c r="AU183" s="11">
        <f t="shared" si="727"/>
        <v>0</v>
      </c>
      <c r="AV183" s="11">
        <f t="shared" si="727"/>
        <v>0</v>
      </c>
      <c r="AW183" s="11">
        <f t="shared" si="727"/>
        <v>6346</v>
      </c>
      <c r="AX183" s="11">
        <f t="shared" si="727"/>
        <v>0</v>
      </c>
      <c r="AY183" s="11">
        <f t="shared" ref="AY183:BD183" si="728">AY184+AY186</f>
        <v>0</v>
      </c>
      <c r="AZ183" s="11">
        <f t="shared" si="728"/>
        <v>0</v>
      </c>
      <c r="BA183" s="11">
        <f t="shared" si="728"/>
        <v>0</v>
      </c>
      <c r="BB183" s="11">
        <f t="shared" si="728"/>
        <v>0</v>
      </c>
      <c r="BC183" s="11">
        <f t="shared" si="728"/>
        <v>6346</v>
      </c>
      <c r="BD183" s="11">
        <f t="shared" si="728"/>
        <v>0</v>
      </c>
      <c r="BE183" s="11">
        <f t="shared" ref="BE183:BJ183" si="729">BE184+BE186</f>
        <v>0</v>
      </c>
      <c r="BF183" s="11">
        <f t="shared" si="729"/>
        <v>0</v>
      </c>
      <c r="BG183" s="11">
        <f t="shared" si="729"/>
        <v>0</v>
      </c>
      <c r="BH183" s="11">
        <f t="shared" si="729"/>
        <v>0</v>
      </c>
      <c r="BI183" s="11">
        <f t="shared" si="729"/>
        <v>6346</v>
      </c>
      <c r="BJ183" s="11">
        <f t="shared" si="729"/>
        <v>0</v>
      </c>
      <c r="BK183" s="11">
        <f t="shared" ref="BK183:BP183" si="730">BK184+BK186</f>
        <v>0</v>
      </c>
      <c r="BL183" s="11">
        <f t="shared" si="730"/>
        <v>0</v>
      </c>
      <c r="BM183" s="11">
        <f t="shared" si="730"/>
        <v>0</v>
      </c>
      <c r="BN183" s="11">
        <f t="shared" si="730"/>
        <v>0</v>
      </c>
      <c r="BO183" s="11">
        <f t="shared" si="730"/>
        <v>6346</v>
      </c>
      <c r="BP183" s="11">
        <f t="shared" si="730"/>
        <v>0</v>
      </c>
      <c r="BQ183" s="11">
        <f t="shared" ref="BQ183:BV183" si="731">BQ184+BQ186</f>
        <v>0</v>
      </c>
      <c r="BR183" s="11">
        <f t="shared" si="731"/>
        <v>0</v>
      </c>
      <c r="BS183" s="11">
        <f t="shared" si="731"/>
        <v>0</v>
      </c>
      <c r="BT183" s="11">
        <f t="shared" si="731"/>
        <v>0</v>
      </c>
      <c r="BU183" s="11">
        <f t="shared" si="731"/>
        <v>6346</v>
      </c>
      <c r="BV183" s="11">
        <f t="shared" si="731"/>
        <v>0</v>
      </c>
      <c r="BW183" s="11">
        <f t="shared" ref="BW183:CB183" si="732">BW184+BW186</f>
        <v>0</v>
      </c>
      <c r="BX183" s="11">
        <f t="shared" si="732"/>
        <v>0</v>
      </c>
      <c r="BY183" s="11">
        <f t="shared" si="732"/>
        <v>0</v>
      </c>
      <c r="BZ183" s="11">
        <f t="shared" si="732"/>
        <v>0</v>
      </c>
      <c r="CA183" s="11">
        <f t="shared" si="732"/>
        <v>6346</v>
      </c>
      <c r="CB183" s="11">
        <f t="shared" si="732"/>
        <v>0</v>
      </c>
      <c r="CC183" s="11">
        <f t="shared" ref="CC183:CH183" si="733">CC184+CC186</f>
        <v>0</v>
      </c>
      <c r="CD183" s="11">
        <f t="shared" si="733"/>
        <v>0</v>
      </c>
      <c r="CE183" s="11">
        <f t="shared" si="733"/>
        <v>0</v>
      </c>
      <c r="CF183" s="11">
        <f t="shared" si="733"/>
        <v>0</v>
      </c>
      <c r="CG183" s="11">
        <f t="shared" si="733"/>
        <v>6346</v>
      </c>
      <c r="CH183" s="11">
        <f t="shared" si="733"/>
        <v>0</v>
      </c>
      <c r="CI183" s="11">
        <f t="shared" ref="CI183:CN183" si="734">CI184+CI186</f>
        <v>0</v>
      </c>
      <c r="CJ183" s="11">
        <f t="shared" si="734"/>
        <v>0</v>
      </c>
      <c r="CK183" s="11">
        <f t="shared" si="734"/>
        <v>0</v>
      </c>
      <c r="CL183" s="11">
        <f t="shared" si="734"/>
        <v>0</v>
      </c>
      <c r="CM183" s="11">
        <f t="shared" si="734"/>
        <v>6346</v>
      </c>
      <c r="CN183" s="11">
        <f t="shared" si="734"/>
        <v>0</v>
      </c>
      <c r="CO183" s="11">
        <f t="shared" ref="CO183:CT183" si="735">CO184+CO186</f>
        <v>0</v>
      </c>
      <c r="CP183" s="11">
        <f t="shared" si="735"/>
        <v>0</v>
      </c>
      <c r="CQ183" s="11">
        <f t="shared" si="735"/>
        <v>0</v>
      </c>
      <c r="CR183" s="11">
        <f t="shared" si="735"/>
        <v>0</v>
      </c>
      <c r="CS183" s="11">
        <f t="shared" si="735"/>
        <v>6346</v>
      </c>
      <c r="CT183" s="11">
        <f t="shared" si="735"/>
        <v>0</v>
      </c>
      <c r="CU183" s="11">
        <f t="shared" ref="CU183:CV183" si="736">CU184+CU186</f>
        <v>1067</v>
      </c>
      <c r="CV183" s="11">
        <f t="shared" si="736"/>
        <v>0</v>
      </c>
      <c r="CW183" s="34">
        <f t="shared" si="598"/>
        <v>16.813740939174281</v>
      </c>
      <c r="CX183" s="34"/>
    </row>
    <row r="184" spans="1:102" ht="33">
      <c r="A184" s="55" t="s">
        <v>268</v>
      </c>
      <c r="B184" s="14">
        <v>903</v>
      </c>
      <c r="C184" s="14" t="s">
        <v>22</v>
      </c>
      <c r="D184" s="14" t="s">
        <v>64</v>
      </c>
      <c r="E184" s="14" t="s">
        <v>81</v>
      </c>
      <c r="F184" s="14" t="s">
        <v>33</v>
      </c>
      <c r="G184" s="11">
        <f>G185</f>
        <v>396</v>
      </c>
      <c r="H184" s="11">
        <f t="shared" ref="H184:R184" si="737">H185</f>
        <v>0</v>
      </c>
      <c r="I184" s="11">
        <f t="shared" si="737"/>
        <v>0</v>
      </c>
      <c r="J184" s="11">
        <f t="shared" si="737"/>
        <v>0</v>
      </c>
      <c r="K184" s="11">
        <f t="shared" si="737"/>
        <v>0</v>
      </c>
      <c r="L184" s="11">
        <f t="shared" si="737"/>
        <v>0</v>
      </c>
      <c r="M184" s="11">
        <f t="shared" si="737"/>
        <v>396</v>
      </c>
      <c r="N184" s="11">
        <f t="shared" si="737"/>
        <v>0</v>
      </c>
      <c r="O184" s="11">
        <f t="shared" si="737"/>
        <v>0</v>
      </c>
      <c r="P184" s="11">
        <f t="shared" si="737"/>
        <v>0</v>
      </c>
      <c r="Q184" s="11">
        <f t="shared" si="737"/>
        <v>0</v>
      </c>
      <c r="R184" s="11">
        <f t="shared" si="737"/>
        <v>0</v>
      </c>
      <c r="S184" s="11">
        <f t="shared" ref="S184:CD184" si="738">S185</f>
        <v>396</v>
      </c>
      <c r="T184" s="11">
        <f t="shared" si="738"/>
        <v>0</v>
      </c>
      <c r="U184" s="11">
        <f t="shared" si="738"/>
        <v>0</v>
      </c>
      <c r="V184" s="11">
        <f t="shared" si="738"/>
        <v>0</v>
      </c>
      <c r="W184" s="11">
        <f t="shared" si="738"/>
        <v>0</v>
      </c>
      <c r="X184" s="11">
        <f t="shared" si="738"/>
        <v>0</v>
      </c>
      <c r="Y184" s="11">
        <f t="shared" si="738"/>
        <v>396</v>
      </c>
      <c r="Z184" s="11">
        <f t="shared" si="738"/>
        <v>0</v>
      </c>
      <c r="AA184" s="11">
        <f t="shared" si="738"/>
        <v>0</v>
      </c>
      <c r="AB184" s="11">
        <f t="shared" si="738"/>
        <v>0</v>
      </c>
      <c r="AC184" s="11">
        <f t="shared" si="738"/>
        <v>0</v>
      </c>
      <c r="AD184" s="11">
        <f t="shared" si="738"/>
        <v>0</v>
      </c>
      <c r="AE184" s="11">
        <f t="shared" si="738"/>
        <v>396</v>
      </c>
      <c r="AF184" s="11">
        <f t="shared" si="738"/>
        <v>0</v>
      </c>
      <c r="AG184" s="11">
        <f t="shared" si="738"/>
        <v>0</v>
      </c>
      <c r="AH184" s="11">
        <f t="shared" si="738"/>
        <v>0</v>
      </c>
      <c r="AI184" s="11">
        <f t="shared" si="738"/>
        <v>0</v>
      </c>
      <c r="AJ184" s="11">
        <f t="shared" si="738"/>
        <v>0</v>
      </c>
      <c r="AK184" s="11">
        <f t="shared" si="738"/>
        <v>396</v>
      </c>
      <c r="AL184" s="11">
        <f t="shared" si="738"/>
        <v>0</v>
      </c>
      <c r="AM184" s="11">
        <f t="shared" si="738"/>
        <v>0</v>
      </c>
      <c r="AN184" s="11">
        <f t="shared" si="738"/>
        <v>0</v>
      </c>
      <c r="AO184" s="11">
        <f t="shared" si="738"/>
        <v>0</v>
      </c>
      <c r="AP184" s="11">
        <f t="shared" si="738"/>
        <v>0</v>
      </c>
      <c r="AQ184" s="11">
        <f t="shared" si="738"/>
        <v>396</v>
      </c>
      <c r="AR184" s="11">
        <f t="shared" si="738"/>
        <v>0</v>
      </c>
      <c r="AS184" s="11">
        <f t="shared" si="738"/>
        <v>0</v>
      </c>
      <c r="AT184" s="11">
        <f t="shared" si="738"/>
        <v>0</v>
      </c>
      <c r="AU184" s="11">
        <f t="shared" si="738"/>
        <v>0</v>
      </c>
      <c r="AV184" s="11">
        <f t="shared" si="738"/>
        <v>0</v>
      </c>
      <c r="AW184" s="11">
        <f t="shared" si="738"/>
        <v>396</v>
      </c>
      <c r="AX184" s="11">
        <f t="shared" si="738"/>
        <v>0</v>
      </c>
      <c r="AY184" s="11">
        <f t="shared" si="738"/>
        <v>0</v>
      </c>
      <c r="AZ184" s="11">
        <f t="shared" si="738"/>
        <v>0</v>
      </c>
      <c r="BA184" s="11">
        <f t="shared" si="738"/>
        <v>0</v>
      </c>
      <c r="BB184" s="11">
        <f t="shared" si="738"/>
        <v>0</v>
      </c>
      <c r="BC184" s="11">
        <f t="shared" si="738"/>
        <v>396</v>
      </c>
      <c r="BD184" s="11">
        <f t="shared" si="738"/>
        <v>0</v>
      </c>
      <c r="BE184" s="11">
        <f t="shared" si="738"/>
        <v>0</v>
      </c>
      <c r="BF184" s="11">
        <f t="shared" si="738"/>
        <v>0</v>
      </c>
      <c r="BG184" s="11">
        <f t="shared" si="738"/>
        <v>0</v>
      </c>
      <c r="BH184" s="11">
        <f t="shared" si="738"/>
        <v>0</v>
      </c>
      <c r="BI184" s="11">
        <f t="shared" si="738"/>
        <v>396</v>
      </c>
      <c r="BJ184" s="11">
        <f t="shared" si="738"/>
        <v>0</v>
      </c>
      <c r="BK184" s="11">
        <f t="shared" si="738"/>
        <v>0</v>
      </c>
      <c r="BL184" s="11">
        <f t="shared" si="738"/>
        <v>0</v>
      </c>
      <c r="BM184" s="11">
        <f t="shared" si="738"/>
        <v>0</v>
      </c>
      <c r="BN184" s="11">
        <f t="shared" si="738"/>
        <v>0</v>
      </c>
      <c r="BO184" s="11">
        <f t="shared" si="738"/>
        <v>396</v>
      </c>
      <c r="BP184" s="11">
        <f t="shared" si="738"/>
        <v>0</v>
      </c>
      <c r="BQ184" s="11">
        <f t="shared" si="738"/>
        <v>0</v>
      </c>
      <c r="BR184" s="11">
        <f t="shared" si="738"/>
        <v>0</v>
      </c>
      <c r="BS184" s="11">
        <f t="shared" si="738"/>
        <v>0</v>
      </c>
      <c r="BT184" s="11">
        <f t="shared" si="738"/>
        <v>0</v>
      </c>
      <c r="BU184" s="11">
        <f t="shared" si="738"/>
        <v>396</v>
      </c>
      <c r="BV184" s="11">
        <f t="shared" si="738"/>
        <v>0</v>
      </c>
      <c r="BW184" s="11">
        <f t="shared" si="738"/>
        <v>0</v>
      </c>
      <c r="BX184" s="11">
        <f t="shared" si="738"/>
        <v>0</v>
      </c>
      <c r="BY184" s="11">
        <f t="shared" si="738"/>
        <v>0</v>
      </c>
      <c r="BZ184" s="11">
        <f t="shared" si="738"/>
        <v>0</v>
      </c>
      <c r="CA184" s="11">
        <f t="shared" si="738"/>
        <v>396</v>
      </c>
      <c r="CB184" s="11">
        <f t="shared" si="738"/>
        <v>0</v>
      </c>
      <c r="CC184" s="11">
        <f t="shared" si="738"/>
        <v>0</v>
      </c>
      <c r="CD184" s="11">
        <f t="shared" si="738"/>
        <v>0</v>
      </c>
      <c r="CE184" s="11">
        <f t="shared" ref="CE184:CV184" si="739">CE185</f>
        <v>0</v>
      </c>
      <c r="CF184" s="11">
        <f t="shared" si="739"/>
        <v>0</v>
      </c>
      <c r="CG184" s="11">
        <f t="shared" si="739"/>
        <v>396</v>
      </c>
      <c r="CH184" s="11">
        <f t="shared" si="739"/>
        <v>0</v>
      </c>
      <c r="CI184" s="11">
        <f t="shared" si="739"/>
        <v>0</v>
      </c>
      <c r="CJ184" s="11">
        <f t="shared" si="739"/>
        <v>0</v>
      </c>
      <c r="CK184" s="11">
        <f t="shared" si="739"/>
        <v>0</v>
      </c>
      <c r="CL184" s="11">
        <f t="shared" si="739"/>
        <v>0</v>
      </c>
      <c r="CM184" s="11">
        <f t="shared" si="739"/>
        <v>396</v>
      </c>
      <c r="CN184" s="11">
        <f t="shared" si="739"/>
        <v>0</v>
      </c>
      <c r="CO184" s="11">
        <f t="shared" si="739"/>
        <v>0</v>
      </c>
      <c r="CP184" s="11">
        <f t="shared" si="739"/>
        <v>0</v>
      </c>
      <c r="CQ184" s="11">
        <f t="shared" si="739"/>
        <v>0</v>
      </c>
      <c r="CR184" s="11">
        <f t="shared" si="739"/>
        <v>0</v>
      </c>
      <c r="CS184" s="11">
        <f t="shared" si="739"/>
        <v>396</v>
      </c>
      <c r="CT184" s="11">
        <f t="shared" si="739"/>
        <v>0</v>
      </c>
      <c r="CU184" s="11">
        <f t="shared" si="739"/>
        <v>203</v>
      </c>
      <c r="CV184" s="11">
        <f t="shared" si="739"/>
        <v>0</v>
      </c>
      <c r="CW184" s="34">
        <f t="shared" si="598"/>
        <v>51.262626262626263</v>
      </c>
      <c r="CX184" s="34"/>
    </row>
    <row r="185" spans="1:102" ht="33">
      <c r="A185" s="51" t="s">
        <v>39</v>
      </c>
      <c r="B185" s="14">
        <v>903</v>
      </c>
      <c r="C185" s="14" t="s">
        <v>22</v>
      </c>
      <c r="D185" s="14" t="s">
        <v>64</v>
      </c>
      <c r="E185" s="14" t="s">
        <v>81</v>
      </c>
      <c r="F185" s="14" t="s">
        <v>40</v>
      </c>
      <c r="G185" s="11">
        <v>396</v>
      </c>
      <c r="H185" s="16"/>
      <c r="I185" s="11"/>
      <c r="J185" s="11"/>
      <c r="K185" s="11"/>
      <c r="L185" s="11"/>
      <c r="M185" s="11">
        <f>G185+I185+J185+K185+L185</f>
        <v>396</v>
      </c>
      <c r="N185" s="11">
        <f>H185+J185</f>
        <v>0</v>
      </c>
      <c r="O185" s="11"/>
      <c r="P185" s="11"/>
      <c r="Q185" s="11"/>
      <c r="R185" s="11"/>
      <c r="S185" s="11">
        <f>M185+O185+P185+Q185+R185</f>
        <v>396</v>
      </c>
      <c r="T185" s="11">
        <f>N185+P185</f>
        <v>0</v>
      </c>
      <c r="U185" s="11"/>
      <c r="V185" s="11"/>
      <c r="W185" s="11"/>
      <c r="X185" s="11"/>
      <c r="Y185" s="11">
        <f>S185+U185+V185+W185+X185</f>
        <v>396</v>
      </c>
      <c r="Z185" s="11">
        <f>T185+V185</f>
        <v>0</v>
      </c>
      <c r="AA185" s="11"/>
      <c r="AB185" s="11"/>
      <c r="AC185" s="11"/>
      <c r="AD185" s="11"/>
      <c r="AE185" s="11">
        <f>Y185+AA185+AB185+AC185+AD185</f>
        <v>396</v>
      </c>
      <c r="AF185" s="11">
        <f>Z185+AB185</f>
        <v>0</v>
      </c>
      <c r="AG185" s="11"/>
      <c r="AH185" s="11"/>
      <c r="AI185" s="11"/>
      <c r="AJ185" s="11"/>
      <c r="AK185" s="11">
        <f>AE185+AG185+AH185+AI185+AJ185</f>
        <v>396</v>
      </c>
      <c r="AL185" s="11">
        <f>AF185+AH185</f>
        <v>0</v>
      </c>
      <c r="AM185" s="11"/>
      <c r="AN185" s="11"/>
      <c r="AO185" s="11"/>
      <c r="AP185" s="11"/>
      <c r="AQ185" s="11">
        <f>AK185+AM185+AN185+AO185+AP185</f>
        <v>396</v>
      </c>
      <c r="AR185" s="11">
        <f>AL185+AN185</f>
        <v>0</v>
      </c>
      <c r="AS185" s="11"/>
      <c r="AT185" s="11"/>
      <c r="AU185" s="11"/>
      <c r="AV185" s="11"/>
      <c r="AW185" s="11">
        <f>AQ185+AS185+AT185+AU185+AV185</f>
        <v>396</v>
      </c>
      <c r="AX185" s="11">
        <f>AR185+AT185</f>
        <v>0</v>
      </c>
      <c r="AY185" s="11"/>
      <c r="AZ185" s="11"/>
      <c r="BA185" s="11"/>
      <c r="BB185" s="11"/>
      <c r="BC185" s="11">
        <f>AW185+AY185+AZ185+BA185+BB185</f>
        <v>396</v>
      </c>
      <c r="BD185" s="11">
        <f>AX185+AZ185</f>
        <v>0</v>
      </c>
      <c r="BE185" s="11"/>
      <c r="BF185" s="11"/>
      <c r="BG185" s="11"/>
      <c r="BH185" s="11"/>
      <c r="BI185" s="11">
        <f>BC185+BE185+BF185+BG185+BH185</f>
        <v>396</v>
      </c>
      <c r="BJ185" s="11">
        <f>BD185+BF185</f>
        <v>0</v>
      </c>
      <c r="BK185" s="11"/>
      <c r="BL185" s="11"/>
      <c r="BM185" s="11"/>
      <c r="BN185" s="11"/>
      <c r="BO185" s="11">
        <f>BI185+BK185+BL185+BM185+BN185</f>
        <v>396</v>
      </c>
      <c r="BP185" s="11">
        <f>BJ185+BL185</f>
        <v>0</v>
      </c>
      <c r="BQ185" s="11"/>
      <c r="BR185" s="11"/>
      <c r="BS185" s="11"/>
      <c r="BT185" s="11"/>
      <c r="BU185" s="11">
        <f>BO185+BQ185+BR185+BS185+BT185</f>
        <v>396</v>
      </c>
      <c r="BV185" s="11">
        <f>BP185+BR185</f>
        <v>0</v>
      </c>
      <c r="BW185" s="11"/>
      <c r="BX185" s="11"/>
      <c r="BY185" s="11"/>
      <c r="BZ185" s="11"/>
      <c r="CA185" s="11">
        <f>BU185+BW185+BX185+BY185+BZ185</f>
        <v>396</v>
      </c>
      <c r="CB185" s="11">
        <f>BV185+BX185</f>
        <v>0</v>
      </c>
      <c r="CC185" s="11"/>
      <c r="CD185" s="11"/>
      <c r="CE185" s="11"/>
      <c r="CF185" s="11"/>
      <c r="CG185" s="11">
        <f>CA185+CC185+CD185+CE185+CF185</f>
        <v>396</v>
      </c>
      <c r="CH185" s="11">
        <f>CB185+CD185</f>
        <v>0</v>
      </c>
      <c r="CI185" s="11"/>
      <c r="CJ185" s="11"/>
      <c r="CK185" s="11"/>
      <c r="CL185" s="11"/>
      <c r="CM185" s="11">
        <f>CG185+CI185+CJ185+CK185+CL185</f>
        <v>396</v>
      </c>
      <c r="CN185" s="11">
        <f>CH185+CJ185</f>
        <v>0</v>
      </c>
      <c r="CO185" s="11"/>
      <c r="CP185" s="11"/>
      <c r="CQ185" s="11"/>
      <c r="CR185" s="11"/>
      <c r="CS185" s="11">
        <f>CM185+CO185+CP185+CQ185+CR185</f>
        <v>396</v>
      </c>
      <c r="CT185" s="11">
        <f>CN185+CP185</f>
        <v>0</v>
      </c>
      <c r="CU185" s="18">
        <v>203</v>
      </c>
      <c r="CV185" s="18"/>
      <c r="CW185" s="34">
        <f t="shared" si="598"/>
        <v>51.262626262626263</v>
      </c>
      <c r="CX185" s="34"/>
    </row>
    <row r="186" spans="1:102" ht="21" customHeight="1">
      <c r="A186" s="51" t="s">
        <v>70</v>
      </c>
      <c r="B186" s="14">
        <v>903</v>
      </c>
      <c r="C186" s="14" t="s">
        <v>22</v>
      </c>
      <c r="D186" s="14" t="s">
        <v>64</v>
      </c>
      <c r="E186" s="14" t="s">
        <v>81</v>
      </c>
      <c r="F186" s="14" t="s">
        <v>71</v>
      </c>
      <c r="G186" s="11">
        <f>G187</f>
        <v>5950</v>
      </c>
      <c r="H186" s="11">
        <f t="shared" ref="H186:R186" si="740">H187</f>
        <v>0</v>
      </c>
      <c r="I186" s="11">
        <f t="shared" si="740"/>
        <v>0</v>
      </c>
      <c r="J186" s="11">
        <f t="shared" si="740"/>
        <v>0</v>
      </c>
      <c r="K186" s="11">
        <f t="shared" si="740"/>
        <v>0</v>
      </c>
      <c r="L186" s="11">
        <f t="shared" si="740"/>
        <v>0</v>
      </c>
      <c r="M186" s="11">
        <f t="shared" si="740"/>
        <v>5950</v>
      </c>
      <c r="N186" s="11">
        <f t="shared" si="740"/>
        <v>0</v>
      </c>
      <c r="O186" s="11">
        <f t="shared" si="740"/>
        <v>0</v>
      </c>
      <c r="P186" s="11">
        <f t="shared" si="740"/>
        <v>0</v>
      </c>
      <c r="Q186" s="11">
        <f t="shared" si="740"/>
        <v>0</v>
      </c>
      <c r="R186" s="11">
        <f t="shared" si="740"/>
        <v>0</v>
      </c>
      <c r="S186" s="11">
        <f t="shared" ref="S186:CD186" si="741">S187</f>
        <v>5950</v>
      </c>
      <c r="T186" s="11">
        <f t="shared" si="741"/>
        <v>0</v>
      </c>
      <c r="U186" s="11">
        <f t="shared" si="741"/>
        <v>0</v>
      </c>
      <c r="V186" s="11">
        <f t="shared" si="741"/>
        <v>0</v>
      </c>
      <c r="W186" s="11">
        <f t="shared" si="741"/>
        <v>0</v>
      </c>
      <c r="X186" s="11">
        <f t="shared" si="741"/>
        <v>0</v>
      </c>
      <c r="Y186" s="11">
        <f t="shared" si="741"/>
        <v>5950</v>
      </c>
      <c r="Z186" s="11">
        <f t="shared" si="741"/>
        <v>0</v>
      </c>
      <c r="AA186" s="11">
        <f t="shared" si="741"/>
        <v>0</v>
      </c>
      <c r="AB186" s="11">
        <f t="shared" si="741"/>
        <v>0</v>
      </c>
      <c r="AC186" s="11">
        <f t="shared" si="741"/>
        <v>0</v>
      </c>
      <c r="AD186" s="11">
        <f t="shared" si="741"/>
        <v>0</v>
      </c>
      <c r="AE186" s="11">
        <f t="shared" si="741"/>
        <v>5950</v>
      </c>
      <c r="AF186" s="11">
        <f t="shared" si="741"/>
        <v>0</v>
      </c>
      <c r="AG186" s="11">
        <f t="shared" si="741"/>
        <v>0</v>
      </c>
      <c r="AH186" s="11">
        <f t="shared" si="741"/>
        <v>0</v>
      </c>
      <c r="AI186" s="11">
        <f t="shared" si="741"/>
        <v>0</v>
      </c>
      <c r="AJ186" s="11">
        <f t="shared" si="741"/>
        <v>0</v>
      </c>
      <c r="AK186" s="11">
        <f t="shared" si="741"/>
        <v>5950</v>
      </c>
      <c r="AL186" s="11">
        <f t="shared" si="741"/>
        <v>0</v>
      </c>
      <c r="AM186" s="11">
        <f t="shared" si="741"/>
        <v>0</v>
      </c>
      <c r="AN186" s="11">
        <f t="shared" si="741"/>
        <v>0</v>
      </c>
      <c r="AO186" s="11">
        <f t="shared" si="741"/>
        <v>0</v>
      </c>
      <c r="AP186" s="11">
        <f t="shared" si="741"/>
        <v>0</v>
      </c>
      <c r="AQ186" s="11">
        <f t="shared" si="741"/>
        <v>5950</v>
      </c>
      <c r="AR186" s="11">
        <f t="shared" si="741"/>
        <v>0</v>
      </c>
      <c r="AS186" s="11">
        <f t="shared" si="741"/>
        <v>0</v>
      </c>
      <c r="AT186" s="11">
        <f t="shared" si="741"/>
        <v>0</v>
      </c>
      <c r="AU186" s="11">
        <f t="shared" si="741"/>
        <v>0</v>
      </c>
      <c r="AV186" s="11">
        <f t="shared" si="741"/>
        <v>0</v>
      </c>
      <c r="AW186" s="11">
        <f t="shared" si="741"/>
        <v>5950</v>
      </c>
      <c r="AX186" s="11">
        <f t="shared" si="741"/>
        <v>0</v>
      </c>
      <c r="AY186" s="11">
        <f t="shared" si="741"/>
        <v>0</v>
      </c>
      <c r="AZ186" s="11">
        <f t="shared" si="741"/>
        <v>0</v>
      </c>
      <c r="BA186" s="11">
        <f t="shared" si="741"/>
        <v>0</v>
      </c>
      <c r="BB186" s="11">
        <f t="shared" si="741"/>
        <v>0</v>
      </c>
      <c r="BC186" s="11">
        <f t="shared" si="741"/>
        <v>5950</v>
      </c>
      <c r="BD186" s="11">
        <f t="shared" si="741"/>
        <v>0</v>
      </c>
      <c r="BE186" s="11">
        <f t="shared" si="741"/>
        <v>0</v>
      </c>
      <c r="BF186" s="11">
        <f t="shared" si="741"/>
        <v>0</v>
      </c>
      <c r="BG186" s="11">
        <f t="shared" si="741"/>
        <v>0</v>
      </c>
      <c r="BH186" s="11">
        <f t="shared" si="741"/>
        <v>0</v>
      </c>
      <c r="BI186" s="11">
        <f t="shared" si="741"/>
        <v>5950</v>
      </c>
      <c r="BJ186" s="11">
        <f t="shared" si="741"/>
        <v>0</v>
      </c>
      <c r="BK186" s="11">
        <f t="shared" si="741"/>
        <v>0</v>
      </c>
      <c r="BL186" s="11">
        <f t="shared" si="741"/>
        <v>0</v>
      </c>
      <c r="BM186" s="11">
        <f t="shared" si="741"/>
        <v>0</v>
      </c>
      <c r="BN186" s="11">
        <f t="shared" si="741"/>
        <v>0</v>
      </c>
      <c r="BO186" s="11">
        <f t="shared" si="741"/>
        <v>5950</v>
      </c>
      <c r="BP186" s="11">
        <f t="shared" si="741"/>
        <v>0</v>
      </c>
      <c r="BQ186" s="11">
        <f t="shared" si="741"/>
        <v>0</v>
      </c>
      <c r="BR186" s="11">
        <f t="shared" si="741"/>
        <v>0</v>
      </c>
      <c r="BS186" s="11">
        <f t="shared" si="741"/>
        <v>0</v>
      </c>
      <c r="BT186" s="11">
        <f t="shared" si="741"/>
        <v>0</v>
      </c>
      <c r="BU186" s="11">
        <f t="shared" si="741"/>
        <v>5950</v>
      </c>
      <c r="BV186" s="11">
        <f t="shared" si="741"/>
        <v>0</v>
      </c>
      <c r="BW186" s="11">
        <f t="shared" si="741"/>
        <v>0</v>
      </c>
      <c r="BX186" s="11">
        <f t="shared" si="741"/>
        <v>0</v>
      </c>
      <c r="BY186" s="11">
        <f t="shared" si="741"/>
        <v>0</v>
      </c>
      <c r="BZ186" s="11">
        <f t="shared" si="741"/>
        <v>0</v>
      </c>
      <c r="CA186" s="11">
        <f t="shared" si="741"/>
        <v>5950</v>
      </c>
      <c r="CB186" s="11">
        <f t="shared" si="741"/>
        <v>0</v>
      </c>
      <c r="CC186" s="11">
        <f t="shared" si="741"/>
        <v>0</v>
      </c>
      <c r="CD186" s="11">
        <f t="shared" si="741"/>
        <v>0</v>
      </c>
      <c r="CE186" s="11">
        <f t="shared" ref="CE186:CV186" si="742">CE187</f>
        <v>0</v>
      </c>
      <c r="CF186" s="11">
        <f t="shared" si="742"/>
        <v>0</v>
      </c>
      <c r="CG186" s="11">
        <f t="shared" si="742"/>
        <v>5950</v>
      </c>
      <c r="CH186" s="11">
        <f t="shared" si="742"/>
        <v>0</v>
      </c>
      <c r="CI186" s="11">
        <f t="shared" si="742"/>
        <v>0</v>
      </c>
      <c r="CJ186" s="11">
        <f t="shared" si="742"/>
        <v>0</v>
      </c>
      <c r="CK186" s="11">
        <f t="shared" si="742"/>
        <v>0</v>
      </c>
      <c r="CL186" s="11">
        <f t="shared" si="742"/>
        <v>0</v>
      </c>
      <c r="CM186" s="11">
        <f t="shared" si="742"/>
        <v>5950</v>
      </c>
      <c r="CN186" s="11">
        <f t="shared" si="742"/>
        <v>0</v>
      </c>
      <c r="CO186" s="11">
        <f t="shared" si="742"/>
        <v>0</v>
      </c>
      <c r="CP186" s="11">
        <f t="shared" si="742"/>
        <v>0</v>
      </c>
      <c r="CQ186" s="11">
        <f t="shared" si="742"/>
        <v>0</v>
      </c>
      <c r="CR186" s="11">
        <f t="shared" si="742"/>
        <v>0</v>
      </c>
      <c r="CS186" s="11">
        <f t="shared" si="742"/>
        <v>5950</v>
      </c>
      <c r="CT186" s="11">
        <f t="shared" si="742"/>
        <v>0</v>
      </c>
      <c r="CU186" s="11">
        <f t="shared" si="742"/>
        <v>864</v>
      </c>
      <c r="CV186" s="11">
        <f t="shared" si="742"/>
        <v>0</v>
      </c>
      <c r="CW186" s="34">
        <f t="shared" si="598"/>
        <v>14.521008403361343</v>
      </c>
      <c r="CX186" s="34"/>
    </row>
    <row r="187" spans="1:102" ht="21.75" customHeight="1">
      <c r="A187" s="51" t="s">
        <v>72</v>
      </c>
      <c r="B187" s="14">
        <v>903</v>
      </c>
      <c r="C187" s="14" t="s">
        <v>22</v>
      </c>
      <c r="D187" s="14" t="s">
        <v>64</v>
      </c>
      <c r="E187" s="14" t="s">
        <v>81</v>
      </c>
      <c r="F187" s="14" t="s">
        <v>73</v>
      </c>
      <c r="G187" s="11">
        <v>5950</v>
      </c>
      <c r="H187" s="16"/>
      <c r="I187" s="11"/>
      <c r="J187" s="11"/>
      <c r="K187" s="11"/>
      <c r="L187" s="11"/>
      <c r="M187" s="11">
        <f>G187+I187+J187+K187+L187</f>
        <v>5950</v>
      </c>
      <c r="N187" s="11">
        <f>H187+J187</f>
        <v>0</v>
      </c>
      <c r="O187" s="11"/>
      <c r="P187" s="11"/>
      <c r="Q187" s="11"/>
      <c r="R187" s="11"/>
      <c r="S187" s="11">
        <f>M187+O187+P187+Q187+R187</f>
        <v>5950</v>
      </c>
      <c r="T187" s="11">
        <f>N187+P187</f>
        <v>0</v>
      </c>
      <c r="U187" s="11"/>
      <c r="V187" s="11"/>
      <c r="W187" s="11"/>
      <c r="X187" s="11"/>
      <c r="Y187" s="11">
        <f>S187+U187+V187+W187+X187</f>
        <v>5950</v>
      </c>
      <c r="Z187" s="11">
        <f>T187+V187</f>
        <v>0</v>
      </c>
      <c r="AA187" s="11"/>
      <c r="AB187" s="11"/>
      <c r="AC187" s="11"/>
      <c r="AD187" s="11"/>
      <c r="AE187" s="11">
        <f>Y187+AA187+AB187+AC187+AD187</f>
        <v>5950</v>
      </c>
      <c r="AF187" s="11">
        <f>Z187+AB187</f>
        <v>0</v>
      </c>
      <c r="AG187" s="11"/>
      <c r="AH187" s="11"/>
      <c r="AI187" s="11"/>
      <c r="AJ187" s="11"/>
      <c r="AK187" s="11">
        <f>AE187+AG187+AH187+AI187+AJ187</f>
        <v>5950</v>
      </c>
      <c r="AL187" s="11">
        <f>AF187+AH187</f>
        <v>0</v>
      </c>
      <c r="AM187" s="11"/>
      <c r="AN187" s="11"/>
      <c r="AO187" s="11"/>
      <c r="AP187" s="11"/>
      <c r="AQ187" s="11">
        <f>AK187+AM187+AN187+AO187+AP187</f>
        <v>5950</v>
      </c>
      <c r="AR187" s="11">
        <f>AL187+AN187</f>
        <v>0</v>
      </c>
      <c r="AS187" s="11"/>
      <c r="AT187" s="11"/>
      <c r="AU187" s="11"/>
      <c r="AV187" s="11"/>
      <c r="AW187" s="11">
        <f>AQ187+AS187+AT187+AU187+AV187</f>
        <v>5950</v>
      </c>
      <c r="AX187" s="11">
        <f>AR187+AT187</f>
        <v>0</v>
      </c>
      <c r="AY187" s="11"/>
      <c r="AZ187" s="11"/>
      <c r="BA187" s="11"/>
      <c r="BB187" s="11"/>
      <c r="BC187" s="11">
        <f>AW187+AY187+AZ187+BA187+BB187</f>
        <v>5950</v>
      </c>
      <c r="BD187" s="11">
        <f>AX187+AZ187</f>
        <v>0</v>
      </c>
      <c r="BE187" s="11"/>
      <c r="BF187" s="11"/>
      <c r="BG187" s="11"/>
      <c r="BH187" s="11"/>
      <c r="BI187" s="11">
        <f>BC187+BE187+BF187+BG187+BH187</f>
        <v>5950</v>
      </c>
      <c r="BJ187" s="11">
        <f>BD187+BF187</f>
        <v>0</v>
      </c>
      <c r="BK187" s="11"/>
      <c r="BL187" s="11"/>
      <c r="BM187" s="11"/>
      <c r="BN187" s="11"/>
      <c r="BO187" s="11">
        <f>BI187+BK187+BL187+BM187+BN187</f>
        <v>5950</v>
      </c>
      <c r="BP187" s="11">
        <f>BJ187+BL187</f>
        <v>0</v>
      </c>
      <c r="BQ187" s="11"/>
      <c r="BR187" s="11"/>
      <c r="BS187" s="11"/>
      <c r="BT187" s="11"/>
      <c r="BU187" s="11">
        <f>BO187+BQ187+BR187+BS187+BT187</f>
        <v>5950</v>
      </c>
      <c r="BV187" s="11">
        <f>BP187+BR187</f>
        <v>0</v>
      </c>
      <c r="BW187" s="11"/>
      <c r="BX187" s="11"/>
      <c r="BY187" s="11"/>
      <c r="BZ187" s="11"/>
      <c r="CA187" s="11">
        <f>BU187+BW187+BX187+BY187+BZ187</f>
        <v>5950</v>
      </c>
      <c r="CB187" s="11">
        <f>BV187+BX187</f>
        <v>0</v>
      </c>
      <c r="CC187" s="11"/>
      <c r="CD187" s="11"/>
      <c r="CE187" s="11"/>
      <c r="CF187" s="11"/>
      <c r="CG187" s="11">
        <f>CA187+CC187+CD187+CE187+CF187</f>
        <v>5950</v>
      </c>
      <c r="CH187" s="11">
        <f>CB187+CD187</f>
        <v>0</v>
      </c>
      <c r="CI187" s="11"/>
      <c r="CJ187" s="11"/>
      <c r="CK187" s="11"/>
      <c r="CL187" s="11"/>
      <c r="CM187" s="11">
        <f>CG187+CI187+CJ187+CK187+CL187</f>
        <v>5950</v>
      </c>
      <c r="CN187" s="11">
        <f>CH187+CJ187</f>
        <v>0</v>
      </c>
      <c r="CO187" s="11"/>
      <c r="CP187" s="11"/>
      <c r="CQ187" s="11"/>
      <c r="CR187" s="11"/>
      <c r="CS187" s="11">
        <f>CM187+CO187+CP187+CQ187+CR187</f>
        <v>5950</v>
      </c>
      <c r="CT187" s="11">
        <f>CN187+CP187</f>
        <v>0</v>
      </c>
      <c r="CU187" s="18">
        <v>864</v>
      </c>
      <c r="CV187" s="18"/>
      <c r="CW187" s="34">
        <f t="shared" si="598"/>
        <v>14.521008403361343</v>
      </c>
      <c r="CX187" s="34"/>
    </row>
    <row r="188" spans="1:102" ht="49.5">
      <c r="A188" s="51" t="s">
        <v>182</v>
      </c>
      <c r="B188" s="14">
        <v>903</v>
      </c>
      <c r="C188" s="14" t="s">
        <v>22</v>
      </c>
      <c r="D188" s="14" t="s">
        <v>64</v>
      </c>
      <c r="E188" s="14" t="s">
        <v>381</v>
      </c>
      <c r="F188" s="14"/>
      <c r="G188" s="11">
        <f>G189</f>
        <v>2037</v>
      </c>
      <c r="H188" s="11">
        <f t="shared" ref="H188:R189" si="743">H189</f>
        <v>0</v>
      </c>
      <c r="I188" s="11">
        <f t="shared" si="743"/>
        <v>0</v>
      </c>
      <c r="J188" s="11">
        <f t="shared" si="743"/>
        <v>0</v>
      </c>
      <c r="K188" s="11">
        <f t="shared" si="743"/>
        <v>0</v>
      </c>
      <c r="L188" s="11">
        <f t="shared" si="743"/>
        <v>0</v>
      </c>
      <c r="M188" s="11">
        <f t="shared" si="743"/>
        <v>2037</v>
      </c>
      <c r="N188" s="11">
        <f>N189</f>
        <v>0</v>
      </c>
      <c r="O188" s="11">
        <f t="shared" si="743"/>
        <v>0</v>
      </c>
      <c r="P188" s="11">
        <f t="shared" si="743"/>
        <v>0</v>
      </c>
      <c r="Q188" s="11">
        <f t="shared" si="743"/>
        <v>0</v>
      </c>
      <c r="R188" s="11">
        <f t="shared" si="743"/>
        <v>0</v>
      </c>
      <c r="S188" s="11">
        <f>S189</f>
        <v>2037</v>
      </c>
      <c r="T188" s="11">
        <f>T189</f>
        <v>0</v>
      </c>
      <c r="U188" s="11">
        <f t="shared" ref="U188:X189" si="744">U189</f>
        <v>0</v>
      </c>
      <c r="V188" s="11">
        <f t="shared" si="744"/>
        <v>0</v>
      </c>
      <c r="W188" s="11">
        <f t="shared" si="744"/>
        <v>0</v>
      </c>
      <c r="X188" s="11">
        <f t="shared" si="744"/>
        <v>0</v>
      </c>
      <c r="Y188" s="11">
        <f>Y189</f>
        <v>2037</v>
      </c>
      <c r="Z188" s="11">
        <f>Z189</f>
        <v>0</v>
      </c>
      <c r="AA188" s="11">
        <f t="shared" ref="AA188:AD189" si="745">AA189</f>
        <v>0</v>
      </c>
      <c r="AB188" s="11">
        <f t="shared" si="745"/>
        <v>0</v>
      </c>
      <c r="AC188" s="11">
        <f t="shared" si="745"/>
        <v>0</v>
      </c>
      <c r="AD188" s="11">
        <f t="shared" si="745"/>
        <v>0</v>
      </c>
      <c r="AE188" s="11">
        <f>AE189</f>
        <v>2037</v>
      </c>
      <c r="AF188" s="11">
        <f>AF189</f>
        <v>0</v>
      </c>
      <c r="AG188" s="11">
        <f t="shared" ref="AG188:AJ189" si="746">AG189</f>
        <v>0</v>
      </c>
      <c r="AH188" s="11">
        <f t="shared" si="746"/>
        <v>0</v>
      </c>
      <c r="AI188" s="11">
        <f t="shared" si="746"/>
        <v>0</v>
      </c>
      <c r="AJ188" s="11">
        <f t="shared" si="746"/>
        <v>0</v>
      </c>
      <c r="AK188" s="11">
        <f>AK189</f>
        <v>2037</v>
      </c>
      <c r="AL188" s="11">
        <f>AL189</f>
        <v>0</v>
      </c>
      <c r="AM188" s="11">
        <f t="shared" ref="AM188:AP189" si="747">AM189</f>
        <v>0</v>
      </c>
      <c r="AN188" s="11">
        <f t="shared" si="747"/>
        <v>0</v>
      </c>
      <c r="AO188" s="11">
        <f t="shared" si="747"/>
        <v>0</v>
      </c>
      <c r="AP188" s="11">
        <f t="shared" si="747"/>
        <v>0</v>
      </c>
      <c r="AQ188" s="11">
        <f>AQ189</f>
        <v>2037</v>
      </c>
      <c r="AR188" s="11">
        <f>AR189</f>
        <v>0</v>
      </c>
      <c r="AS188" s="11">
        <f t="shared" ref="AS188:AV189" si="748">AS189</f>
        <v>0</v>
      </c>
      <c r="AT188" s="11">
        <f t="shared" si="748"/>
        <v>0</v>
      </c>
      <c r="AU188" s="11">
        <f t="shared" si="748"/>
        <v>0</v>
      </c>
      <c r="AV188" s="11">
        <f t="shared" si="748"/>
        <v>0</v>
      </c>
      <c r="AW188" s="11">
        <f>AW189</f>
        <v>2037</v>
      </c>
      <c r="AX188" s="11">
        <f>AX189</f>
        <v>0</v>
      </c>
      <c r="AY188" s="11">
        <f t="shared" ref="AY188:BB189" si="749">AY189</f>
        <v>0</v>
      </c>
      <c r="AZ188" s="11">
        <f t="shared" si="749"/>
        <v>0</v>
      </c>
      <c r="BA188" s="11">
        <f t="shared" si="749"/>
        <v>0</v>
      </c>
      <c r="BB188" s="11">
        <f t="shared" si="749"/>
        <v>0</v>
      </c>
      <c r="BC188" s="11">
        <f>BC189</f>
        <v>2037</v>
      </c>
      <c r="BD188" s="11">
        <f>BD189</f>
        <v>0</v>
      </c>
      <c r="BE188" s="11">
        <f t="shared" ref="BE188:BH189" si="750">BE189</f>
        <v>0</v>
      </c>
      <c r="BF188" s="11">
        <f t="shared" si="750"/>
        <v>0</v>
      </c>
      <c r="BG188" s="11">
        <f t="shared" si="750"/>
        <v>0</v>
      </c>
      <c r="BH188" s="11">
        <f t="shared" si="750"/>
        <v>0</v>
      </c>
      <c r="BI188" s="11">
        <f>BI189</f>
        <v>2037</v>
      </c>
      <c r="BJ188" s="11">
        <f>BJ189</f>
        <v>0</v>
      </c>
      <c r="BK188" s="11">
        <f t="shared" ref="BK188:BN189" si="751">BK189</f>
        <v>0</v>
      </c>
      <c r="BL188" s="11">
        <f t="shared" si="751"/>
        <v>0</v>
      </c>
      <c r="BM188" s="11">
        <f t="shared" si="751"/>
        <v>0</v>
      </c>
      <c r="BN188" s="11">
        <f t="shared" si="751"/>
        <v>0</v>
      </c>
      <c r="BO188" s="11">
        <f>BO189</f>
        <v>2037</v>
      </c>
      <c r="BP188" s="11">
        <f>BP189</f>
        <v>0</v>
      </c>
      <c r="BQ188" s="11">
        <f t="shared" ref="BQ188:BT189" si="752">BQ189</f>
        <v>0</v>
      </c>
      <c r="BR188" s="11">
        <f t="shared" si="752"/>
        <v>0</v>
      </c>
      <c r="BS188" s="11">
        <f t="shared" si="752"/>
        <v>0</v>
      </c>
      <c r="BT188" s="11">
        <f t="shared" si="752"/>
        <v>0</v>
      </c>
      <c r="BU188" s="11">
        <f>BU189</f>
        <v>2037</v>
      </c>
      <c r="BV188" s="11">
        <f>BV189</f>
        <v>0</v>
      </c>
      <c r="BW188" s="11">
        <f t="shared" ref="BW188:BZ189" si="753">BW189</f>
        <v>0</v>
      </c>
      <c r="BX188" s="11">
        <f t="shared" si="753"/>
        <v>0</v>
      </c>
      <c r="BY188" s="11">
        <f t="shared" si="753"/>
        <v>0</v>
      </c>
      <c r="BZ188" s="11">
        <f t="shared" si="753"/>
        <v>0</v>
      </c>
      <c r="CA188" s="11">
        <f>CA189</f>
        <v>2037</v>
      </c>
      <c r="CB188" s="11">
        <f>CB189</f>
        <v>0</v>
      </c>
      <c r="CC188" s="11">
        <f t="shared" ref="CC188:CF189" si="754">CC189</f>
        <v>0</v>
      </c>
      <c r="CD188" s="11">
        <f t="shared" si="754"/>
        <v>0</v>
      </c>
      <c r="CE188" s="11">
        <f t="shared" si="754"/>
        <v>0</v>
      </c>
      <c r="CF188" s="11">
        <f t="shared" si="754"/>
        <v>0</v>
      </c>
      <c r="CG188" s="11">
        <f>CG189</f>
        <v>2037</v>
      </c>
      <c r="CH188" s="11">
        <f>CH189</f>
        <v>0</v>
      </c>
      <c r="CI188" s="11">
        <f t="shared" ref="CI188:CL189" si="755">CI189</f>
        <v>0</v>
      </c>
      <c r="CJ188" s="11">
        <f t="shared" si="755"/>
        <v>0</v>
      </c>
      <c r="CK188" s="11">
        <f t="shared" si="755"/>
        <v>0</v>
      </c>
      <c r="CL188" s="11">
        <f t="shared" si="755"/>
        <v>0</v>
      </c>
      <c r="CM188" s="11">
        <f>CM189</f>
        <v>2037</v>
      </c>
      <c r="CN188" s="11">
        <f>CN189</f>
        <v>0</v>
      </c>
      <c r="CO188" s="11">
        <f t="shared" ref="CO188:CR189" si="756">CO189</f>
        <v>0</v>
      </c>
      <c r="CP188" s="11">
        <f t="shared" si="756"/>
        <v>0</v>
      </c>
      <c r="CQ188" s="11">
        <f t="shared" si="756"/>
        <v>0</v>
      </c>
      <c r="CR188" s="11">
        <f t="shared" si="756"/>
        <v>0</v>
      </c>
      <c r="CS188" s="11">
        <f>CS189</f>
        <v>2037</v>
      </c>
      <c r="CT188" s="11">
        <f t="shared" ref="CT188:CV189" si="757">CT189</f>
        <v>0</v>
      </c>
      <c r="CU188" s="11">
        <f t="shared" si="757"/>
        <v>2002</v>
      </c>
      <c r="CV188" s="11">
        <f t="shared" si="757"/>
        <v>0</v>
      </c>
      <c r="CW188" s="34">
        <f t="shared" si="598"/>
        <v>98.281786941580748</v>
      </c>
      <c r="CX188" s="34"/>
    </row>
    <row r="189" spans="1:102" ht="33">
      <c r="A189" s="55" t="s">
        <v>268</v>
      </c>
      <c r="B189" s="14">
        <v>903</v>
      </c>
      <c r="C189" s="14" t="s">
        <v>22</v>
      </c>
      <c r="D189" s="14" t="s">
        <v>64</v>
      </c>
      <c r="E189" s="14" t="s">
        <v>382</v>
      </c>
      <c r="F189" s="14" t="s">
        <v>33</v>
      </c>
      <c r="G189" s="11">
        <f>G190</f>
        <v>2037</v>
      </c>
      <c r="H189" s="11">
        <f t="shared" si="743"/>
        <v>0</v>
      </c>
      <c r="I189" s="11">
        <f t="shared" si="743"/>
        <v>0</v>
      </c>
      <c r="J189" s="11">
        <f t="shared" si="743"/>
        <v>0</v>
      </c>
      <c r="K189" s="11">
        <f t="shared" si="743"/>
        <v>0</v>
      </c>
      <c r="L189" s="11">
        <f t="shared" si="743"/>
        <v>0</v>
      </c>
      <c r="M189" s="11">
        <f t="shared" si="743"/>
        <v>2037</v>
      </c>
      <c r="N189" s="11">
        <f>N190</f>
        <v>0</v>
      </c>
      <c r="O189" s="11">
        <f t="shared" si="743"/>
        <v>0</v>
      </c>
      <c r="P189" s="11">
        <f t="shared" si="743"/>
        <v>0</v>
      </c>
      <c r="Q189" s="11">
        <f t="shared" si="743"/>
        <v>0</v>
      </c>
      <c r="R189" s="11">
        <f t="shared" si="743"/>
        <v>0</v>
      </c>
      <c r="S189" s="11">
        <f>S190</f>
        <v>2037</v>
      </c>
      <c r="T189" s="11">
        <f>T190</f>
        <v>0</v>
      </c>
      <c r="U189" s="11">
        <f t="shared" si="744"/>
        <v>0</v>
      </c>
      <c r="V189" s="11">
        <f t="shared" si="744"/>
        <v>0</v>
      </c>
      <c r="W189" s="11">
        <f t="shared" si="744"/>
        <v>0</v>
      </c>
      <c r="X189" s="11">
        <f t="shared" si="744"/>
        <v>0</v>
      </c>
      <c r="Y189" s="11">
        <f>Y190</f>
        <v>2037</v>
      </c>
      <c r="Z189" s="11">
        <f>Z190</f>
        <v>0</v>
      </c>
      <c r="AA189" s="11">
        <f t="shared" si="745"/>
        <v>0</v>
      </c>
      <c r="AB189" s="11">
        <f t="shared" si="745"/>
        <v>0</v>
      </c>
      <c r="AC189" s="11">
        <f t="shared" si="745"/>
        <v>0</v>
      </c>
      <c r="AD189" s="11">
        <f t="shared" si="745"/>
        <v>0</v>
      </c>
      <c r="AE189" s="11">
        <f>AE190</f>
        <v>2037</v>
      </c>
      <c r="AF189" s="11">
        <f>AF190</f>
        <v>0</v>
      </c>
      <c r="AG189" s="11">
        <f t="shared" si="746"/>
        <v>0</v>
      </c>
      <c r="AH189" s="11">
        <f t="shared" si="746"/>
        <v>0</v>
      </c>
      <c r="AI189" s="11">
        <f t="shared" si="746"/>
        <v>0</v>
      </c>
      <c r="AJ189" s="11">
        <f t="shared" si="746"/>
        <v>0</v>
      </c>
      <c r="AK189" s="11">
        <f>AK190</f>
        <v>2037</v>
      </c>
      <c r="AL189" s="11">
        <f>AL190</f>
        <v>0</v>
      </c>
      <c r="AM189" s="11">
        <f t="shared" si="747"/>
        <v>0</v>
      </c>
      <c r="AN189" s="11">
        <f t="shared" si="747"/>
        <v>0</v>
      </c>
      <c r="AO189" s="11">
        <f t="shared" si="747"/>
        <v>0</v>
      </c>
      <c r="AP189" s="11">
        <f t="shared" si="747"/>
        <v>0</v>
      </c>
      <c r="AQ189" s="11">
        <f>AQ190</f>
        <v>2037</v>
      </c>
      <c r="AR189" s="11">
        <f>AR190</f>
        <v>0</v>
      </c>
      <c r="AS189" s="11">
        <f t="shared" si="748"/>
        <v>0</v>
      </c>
      <c r="AT189" s="11">
        <f t="shared" si="748"/>
        <v>0</v>
      </c>
      <c r="AU189" s="11">
        <f t="shared" si="748"/>
        <v>0</v>
      </c>
      <c r="AV189" s="11">
        <f t="shared" si="748"/>
        <v>0</v>
      </c>
      <c r="AW189" s="11">
        <f>AW190</f>
        <v>2037</v>
      </c>
      <c r="AX189" s="11">
        <f>AX190</f>
        <v>0</v>
      </c>
      <c r="AY189" s="11">
        <f t="shared" si="749"/>
        <v>0</v>
      </c>
      <c r="AZ189" s="11">
        <f t="shared" si="749"/>
        <v>0</v>
      </c>
      <c r="BA189" s="11">
        <f t="shared" si="749"/>
        <v>0</v>
      </c>
      <c r="BB189" s="11">
        <f t="shared" si="749"/>
        <v>0</v>
      </c>
      <c r="BC189" s="11">
        <f>BC190</f>
        <v>2037</v>
      </c>
      <c r="BD189" s="11">
        <f>BD190</f>
        <v>0</v>
      </c>
      <c r="BE189" s="11">
        <f t="shared" si="750"/>
        <v>0</v>
      </c>
      <c r="BF189" s="11">
        <f t="shared" si="750"/>
        <v>0</v>
      </c>
      <c r="BG189" s="11">
        <f t="shared" si="750"/>
        <v>0</v>
      </c>
      <c r="BH189" s="11">
        <f t="shared" si="750"/>
        <v>0</v>
      </c>
      <c r="BI189" s="11">
        <f>BI190</f>
        <v>2037</v>
      </c>
      <c r="BJ189" s="11">
        <f>BJ190</f>
        <v>0</v>
      </c>
      <c r="BK189" s="11">
        <f t="shared" si="751"/>
        <v>0</v>
      </c>
      <c r="BL189" s="11">
        <f t="shared" si="751"/>
        <v>0</v>
      </c>
      <c r="BM189" s="11">
        <f t="shared" si="751"/>
        <v>0</v>
      </c>
      <c r="BN189" s="11">
        <f t="shared" si="751"/>
        <v>0</v>
      </c>
      <c r="BO189" s="11">
        <f>BO190</f>
        <v>2037</v>
      </c>
      <c r="BP189" s="11">
        <f>BP190</f>
        <v>0</v>
      </c>
      <c r="BQ189" s="11">
        <f t="shared" si="752"/>
        <v>0</v>
      </c>
      <c r="BR189" s="11">
        <f t="shared" si="752"/>
        <v>0</v>
      </c>
      <c r="BS189" s="11">
        <f t="shared" si="752"/>
        <v>0</v>
      </c>
      <c r="BT189" s="11">
        <f t="shared" si="752"/>
        <v>0</v>
      </c>
      <c r="BU189" s="11">
        <f>BU190</f>
        <v>2037</v>
      </c>
      <c r="BV189" s="11">
        <f>BV190</f>
        <v>0</v>
      </c>
      <c r="BW189" s="11">
        <f t="shared" si="753"/>
        <v>0</v>
      </c>
      <c r="BX189" s="11">
        <f t="shared" si="753"/>
        <v>0</v>
      </c>
      <c r="BY189" s="11">
        <f t="shared" si="753"/>
        <v>0</v>
      </c>
      <c r="BZ189" s="11">
        <f t="shared" si="753"/>
        <v>0</v>
      </c>
      <c r="CA189" s="11">
        <f>CA190</f>
        <v>2037</v>
      </c>
      <c r="CB189" s="11">
        <f>CB190</f>
        <v>0</v>
      </c>
      <c r="CC189" s="11">
        <f t="shared" si="754"/>
        <v>0</v>
      </c>
      <c r="CD189" s="11">
        <f t="shared" si="754"/>
        <v>0</v>
      </c>
      <c r="CE189" s="11">
        <f t="shared" si="754"/>
        <v>0</v>
      </c>
      <c r="CF189" s="11">
        <f t="shared" si="754"/>
        <v>0</v>
      </c>
      <c r="CG189" s="11">
        <f>CG190</f>
        <v>2037</v>
      </c>
      <c r="CH189" s="11">
        <f>CH190</f>
        <v>0</v>
      </c>
      <c r="CI189" s="11">
        <f t="shared" si="755"/>
        <v>0</v>
      </c>
      <c r="CJ189" s="11">
        <f t="shared" si="755"/>
        <v>0</v>
      </c>
      <c r="CK189" s="11">
        <f t="shared" si="755"/>
        <v>0</v>
      </c>
      <c r="CL189" s="11">
        <f t="shared" si="755"/>
        <v>0</v>
      </c>
      <c r="CM189" s="11">
        <f>CM190</f>
        <v>2037</v>
      </c>
      <c r="CN189" s="11">
        <f>CN190</f>
        <v>0</v>
      </c>
      <c r="CO189" s="11">
        <f t="shared" si="756"/>
        <v>0</v>
      </c>
      <c r="CP189" s="11">
        <f t="shared" si="756"/>
        <v>0</v>
      </c>
      <c r="CQ189" s="11">
        <f t="shared" si="756"/>
        <v>0</v>
      </c>
      <c r="CR189" s="11">
        <f t="shared" si="756"/>
        <v>0</v>
      </c>
      <c r="CS189" s="11">
        <f>CS190</f>
        <v>2037</v>
      </c>
      <c r="CT189" s="11">
        <f t="shared" si="757"/>
        <v>0</v>
      </c>
      <c r="CU189" s="11">
        <f t="shared" si="757"/>
        <v>2002</v>
      </c>
      <c r="CV189" s="11">
        <f t="shared" si="757"/>
        <v>0</v>
      </c>
      <c r="CW189" s="34">
        <f t="shared" si="598"/>
        <v>98.281786941580748</v>
      </c>
      <c r="CX189" s="34"/>
    </row>
    <row r="190" spans="1:102" ht="33">
      <c r="A190" s="51" t="s">
        <v>39</v>
      </c>
      <c r="B190" s="14">
        <v>903</v>
      </c>
      <c r="C190" s="14" t="s">
        <v>22</v>
      </c>
      <c r="D190" s="14" t="s">
        <v>64</v>
      </c>
      <c r="E190" s="14" t="s">
        <v>382</v>
      </c>
      <c r="F190" s="14" t="s">
        <v>40</v>
      </c>
      <c r="G190" s="11">
        <v>2037</v>
      </c>
      <c r="H190" s="16"/>
      <c r="I190" s="11"/>
      <c r="J190" s="11"/>
      <c r="K190" s="11"/>
      <c r="L190" s="11"/>
      <c r="M190" s="11">
        <f>G190+I190+J190+K190+L190</f>
        <v>2037</v>
      </c>
      <c r="N190" s="11">
        <f>H190+J190</f>
        <v>0</v>
      </c>
      <c r="O190" s="11"/>
      <c r="P190" s="11"/>
      <c r="Q190" s="11"/>
      <c r="R190" s="11"/>
      <c r="S190" s="11">
        <f>M190+O190+P190+Q190+R190</f>
        <v>2037</v>
      </c>
      <c r="T190" s="11">
        <f>N190+P190</f>
        <v>0</v>
      </c>
      <c r="U190" s="11"/>
      <c r="V190" s="11"/>
      <c r="W190" s="11"/>
      <c r="X190" s="11"/>
      <c r="Y190" s="11">
        <f>S190+U190+V190+W190+X190</f>
        <v>2037</v>
      </c>
      <c r="Z190" s="11">
        <f>T190+V190</f>
        <v>0</v>
      </c>
      <c r="AA190" s="11"/>
      <c r="AB190" s="11"/>
      <c r="AC190" s="11"/>
      <c r="AD190" s="11"/>
      <c r="AE190" s="11">
        <f>Y190+AA190+AB190+AC190+AD190</f>
        <v>2037</v>
      </c>
      <c r="AF190" s="11">
        <f>Z190+AB190</f>
        <v>0</v>
      </c>
      <c r="AG190" s="11"/>
      <c r="AH190" s="11"/>
      <c r="AI190" s="11"/>
      <c r="AJ190" s="11"/>
      <c r="AK190" s="11">
        <f>AE190+AG190+AH190+AI190+AJ190</f>
        <v>2037</v>
      </c>
      <c r="AL190" s="11">
        <f>AF190+AH190</f>
        <v>0</v>
      </c>
      <c r="AM190" s="11"/>
      <c r="AN190" s="11"/>
      <c r="AO190" s="11"/>
      <c r="AP190" s="11"/>
      <c r="AQ190" s="11">
        <f>AK190+AM190+AN190+AO190+AP190</f>
        <v>2037</v>
      </c>
      <c r="AR190" s="11">
        <f>AL190+AN190</f>
        <v>0</v>
      </c>
      <c r="AS190" s="11"/>
      <c r="AT190" s="11"/>
      <c r="AU190" s="11"/>
      <c r="AV190" s="11"/>
      <c r="AW190" s="11">
        <f>AQ190+AS190+AT190+AU190+AV190</f>
        <v>2037</v>
      </c>
      <c r="AX190" s="11">
        <f>AR190+AT190</f>
        <v>0</v>
      </c>
      <c r="AY190" s="11"/>
      <c r="AZ190" s="11"/>
      <c r="BA190" s="11"/>
      <c r="BB190" s="11"/>
      <c r="BC190" s="11">
        <f>AW190+AY190+AZ190+BA190+BB190</f>
        <v>2037</v>
      </c>
      <c r="BD190" s="11">
        <f>AX190+AZ190</f>
        <v>0</v>
      </c>
      <c r="BE190" s="11"/>
      <c r="BF190" s="11"/>
      <c r="BG190" s="11"/>
      <c r="BH190" s="11"/>
      <c r="BI190" s="11">
        <f>BC190+BE190+BF190+BG190+BH190</f>
        <v>2037</v>
      </c>
      <c r="BJ190" s="11">
        <f>BD190+BF190</f>
        <v>0</v>
      </c>
      <c r="BK190" s="11"/>
      <c r="BL190" s="11"/>
      <c r="BM190" s="11"/>
      <c r="BN190" s="11"/>
      <c r="BO190" s="11">
        <f>BI190+BK190+BL190+BM190+BN190</f>
        <v>2037</v>
      </c>
      <c r="BP190" s="11">
        <f>BJ190+BL190</f>
        <v>0</v>
      </c>
      <c r="BQ190" s="11"/>
      <c r="BR190" s="11"/>
      <c r="BS190" s="11"/>
      <c r="BT190" s="11"/>
      <c r="BU190" s="11">
        <f>BO190+BQ190+BR190+BS190+BT190</f>
        <v>2037</v>
      </c>
      <c r="BV190" s="11">
        <f>BP190+BR190</f>
        <v>0</v>
      </c>
      <c r="BW190" s="11"/>
      <c r="BX190" s="11"/>
      <c r="BY190" s="11"/>
      <c r="BZ190" s="11"/>
      <c r="CA190" s="11">
        <f>BU190+BW190+BX190+BY190+BZ190</f>
        <v>2037</v>
      </c>
      <c r="CB190" s="11">
        <f>BV190+BX190</f>
        <v>0</v>
      </c>
      <c r="CC190" s="11"/>
      <c r="CD190" s="11"/>
      <c r="CE190" s="11"/>
      <c r="CF190" s="11"/>
      <c r="CG190" s="11">
        <f>CA190+CC190+CD190+CE190+CF190</f>
        <v>2037</v>
      </c>
      <c r="CH190" s="11">
        <f>CB190+CD190</f>
        <v>0</v>
      </c>
      <c r="CI190" s="11"/>
      <c r="CJ190" s="11"/>
      <c r="CK190" s="11"/>
      <c r="CL190" s="11"/>
      <c r="CM190" s="11">
        <f>CG190+CI190+CJ190+CK190+CL190</f>
        <v>2037</v>
      </c>
      <c r="CN190" s="11">
        <f>CH190+CJ190</f>
        <v>0</v>
      </c>
      <c r="CO190" s="11"/>
      <c r="CP190" s="11"/>
      <c r="CQ190" s="11"/>
      <c r="CR190" s="11"/>
      <c r="CS190" s="11">
        <f>CM190+CO190+CP190+CQ190+CR190</f>
        <v>2037</v>
      </c>
      <c r="CT190" s="11">
        <f>CN190+CP190</f>
        <v>0</v>
      </c>
      <c r="CU190" s="18">
        <v>2002</v>
      </c>
      <c r="CV190" s="18"/>
      <c r="CW190" s="34">
        <f t="shared" si="598"/>
        <v>98.281786941580748</v>
      </c>
      <c r="CX190" s="34"/>
    </row>
    <row r="191" spans="1:102">
      <c r="A191" s="51"/>
      <c r="B191" s="14"/>
      <c r="C191" s="14"/>
      <c r="D191" s="14"/>
      <c r="E191" s="14"/>
      <c r="F191" s="14"/>
      <c r="G191" s="11"/>
      <c r="H191" s="16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  <c r="AJ191" s="11"/>
      <c r="AK191" s="11"/>
      <c r="AL191" s="11"/>
      <c r="AM191" s="11"/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  <c r="AZ191" s="11"/>
      <c r="BA191" s="11"/>
      <c r="BB191" s="11"/>
      <c r="BC191" s="11"/>
      <c r="BD191" s="11"/>
      <c r="BE191" s="11"/>
      <c r="BF191" s="11"/>
      <c r="BG191" s="11"/>
      <c r="BH191" s="11"/>
      <c r="BI191" s="11"/>
      <c r="BJ191" s="11"/>
      <c r="BK191" s="11"/>
      <c r="BL191" s="11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8"/>
      <c r="CV191" s="18"/>
      <c r="CW191" s="34"/>
      <c r="CX191" s="34"/>
    </row>
    <row r="192" spans="1:102" ht="18.75">
      <c r="A192" s="61" t="s">
        <v>183</v>
      </c>
      <c r="B192" s="12">
        <v>903</v>
      </c>
      <c r="C192" s="12" t="s">
        <v>30</v>
      </c>
      <c r="D192" s="12" t="s">
        <v>21</v>
      </c>
      <c r="E192" s="12"/>
      <c r="F192" s="12"/>
      <c r="G192" s="13">
        <f t="shared" ref="G192:R197" si="758">G193</f>
        <v>34572</v>
      </c>
      <c r="H192" s="13">
        <f t="shared" si="758"/>
        <v>0</v>
      </c>
      <c r="I192" s="11">
        <f t="shared" si="758"/>
        <v>0</v>
      </c>
      <c r="J192" s="11">
        <f t="shared" si="758"/>
        <v>0</v>
      </c>
      <c r="K192" s="11">
        <f t="shared" si="758"/>
        <v>0</v>
      </c>
      <c r="L192" s="11">
        <f t="shared" si="758"/>
        <v>0</v>
      </c>
      <c r="M192" s="13">
        <f t="shared" si="758"/>
        <v>34572</v>
      </c>
      <c r="N192" s="13">
        <f t="shared" si="758"/>
        <v>0</v>
      </c>
      <c r="O192" s="11">
        <f t="shared" si="758"/>
        <v>0</v>
      </c>
      <c r="P192" s="11">
        <f t="shared" si="758"/>
        <v>0</v>
      </c>
      <c r="Q192" s="11">
        <f t="shared" si="758"/>
        <v>0</v>
      </c>
      <c r="R192" s="11">
        <f t="shared" si="758"/>
        <v>0</v>
      </c>
      <c r="S192" s="13">
        <f t="shared" ref="S192:AH197" si="759">S193</f>
        <v>34572</v>
      </c>
      <c r="T192" s="13">
        <f t="shared" si="759"/>
        <v>0</v>
      </c>
      <c r="U192" s="11">
        <f t="shared" si="759"/>
        <v>0</v>
      </c>
      <c r="V192" s="11">
        <f t="shared" si="759"/>
        <v>0</v>
      </c>
      <c r="W192" s="11">
        <f t="shared" si="759"/>
        <v>0</v>
      </c>
      <c r="X192" s="11">
        <f t="shared" si="759"/>
        <v>0</v>
      </c>
      <c r="Y192" s="13">
        <f t="shared" si="759"/>
        <v>34572</v>
      </c>
      <c r="Z192" s="13">
        <f t="shared" si="759"/>
        <v>0</v>
      </c>
      <c r="AA192" s="11">
        <f t="shared" si="759"/>
        <v>0</v>
      </c>
      <c r="AB192" s="11">
        <f t="shared" si="759"/>
        <v>0</v>
      </c>
      <c r="AC192" s="11">
        <f t="shared" si="759"/>
        <v>0</v>
      </c>
      <c r="AD192" s="11">
        <f t="shared" si="759"/>
        <v>0</v>
      </c>
      <c r="AE192" s="13">
        <f t="shared" si="759"/>
        <v>34572</v>
      </c>
      <c r="AF192" s="13">
        <f t="shared" si="759"/>
        <v>0</v>
      </c>
      <c r="AG192" s="11">
        <f t="shared" si="759"/>
        <v>0</v>
      </c>
      <c r="AH192" s="11">
        <f t="shared" si="759"/>
        <v>0</v>
      </c>
      <c r="AI192" s="11">
        <f t="shared" ref="AG192:AV197" si="760">AI193</f>
        <v>0</v>
      </c>
      <c r="AJ192" s="11">
        <f t="shared" si="760"/>
        <v>0</v>
      </c>
      <c r="AK192" s="13">
        <f t="shared" si="760"/>
        <v>34572</v>
      </c>
      <c r="AL192" s="13">
        <f t="shared" si="760"/>
        <v>0</v>
      </c>
      <c r="AM192" s="11">
        <f t="shared" si="760"/>
        <v>0</v>
      </c>
      <c r="AN192" s="11">
        <f t="shared" si="760"/>
        <v>0</v>
      </c>
      <c r="AO192" s="11">
        <f t="shared" si="760"/>
        <v>0</v>
      </c>
      <c r="AP192" s="11">
        <f t="shared" si="760"/>
        <v>0</v>
      </c>
      <c r="AQ192" s="13">
        <f t="shared" si="760"/>
        <v>34572</v>
      </c>
      <c r="AR192" s="13">
        <f t="shared" si="760"/>
        <v>0</v>
      </c>
      <c r="AS192" s="11">
        <f t="shared" si="760"/>
        <v>0</v>
      </c>
      <c r="AT192" s="11">
        <f t="shared" si="760"/>
        <v>0</v>
      </c>
      <c r="AU192" s="11">
        <f t="shared" si="760"/>
        <v>0</v>
      </c>
      <c r="AV192" s="11">
        <f t="shared" si="760"/>
        <v>0</v>
      </c>
      <c r="AW192" s="13">
        <f t="shared" ref="AS192:BH197" si="761">AW193</f>
        <v>34572</v>
      </c>
      <c r="AX192" s="13">
        <f t="shared" si="761"/>
        <v>0</v>
      </c>
      <c r="AY192" s="11">
        <f t="shared" si="761"/>
        <v>0</v>
      </c>
      <c r="AZ192" s="11">
        <f t="shared" si="761"/>
        <v>0</v>
      </c>
      <c r="BA192" s="11">
        <f t="shared" si="761"/>
        <v>0</v>
      </c>
      <c r="BB192" s="11">
        <f t="shared" si="761"/>
        <v>0</v>
      </c>
      <c r="BC192" s="13">
        <f t="shared" si="761"/>
        <v>34572</v>
      </c>
      <c r="BD192" s="13">
        <f t="shared" si="761"/>
        <v>0</v>
      </c>
      <c r="BE192" s="11">
        <f t="shared" si="761"/>
        <v>0</v>
      </c>
      <c r="BF192" s="11">
        <f t="shared" si="761"/>
        <v>0</v>
      </c>
      <c r="BG192" s="11">
        <f t="shared" si="761"/>
        <v>0</v>
      </c>
      <c r="BH192" s="11">
        <f t="shared" si="761"/>
        <v>0</v>
      </c>
      <c r="BI192" s="13">
        <f t="shared" ref="BE192:BT197" si="762">BI193</f>
        <v>34572</v>
      </c>
      <c r="BJ192" s="13">
        <f t="shared" si="762"/>
        <v>0</v>
      </c>
      <c r="BK192" s="11">
        <f t="shared" si="762"/>
        <v>0</v>
      </c>
      <c r="BL192" s="11">
        <f t="shared" si="762"/>
        <v>0</v>
      </c>
      <c r="BM192" s="11">
        <f t="shared" si="762"/>
        <v>0</v>
      </c>
      <c r="BN192" s="11">
        <f t="shared" si="762"/>
        <v>0</v>
      </c>
      <c r="BO192" s="13">
        <f t="shared" si="762"/>
        <v>34572</v>
      </c>
      <c r="BP192" s="13">
        <f t="shared" si="762"/>
        <v>0</v>
      </c>
      <c r="BQ192" s="11">
        <f t="shared" si="762"/>
        <v>0</v>
      </c>
      <c r="BR192" s="11">
        <f t="shared" si="762"/>
        <v>0</v>
      </c>
      <c r="BS192" s="11">
        <f t="shared" si="762"/>
        <v>0</v>
      </c>
      <c r="BT192" s="11">
        <f t="shared" si="762"/>
        <v>0</v>
      </c>
      <c r="BU192" s="13">
        <f t="shared" ref="BQ192:CF197" si="763">BU193</f>
        <v>34572</v>
      </c>
      <c r="BV192" s="13">
        <f t="shared" si="763"/>
        <v>0</v>
      </c>
      <c r="BW192" s="11">
        <f t="shared" si="763"/>
        <v>0</v>
      </c>
      <c r="BX192" s="11">
        <f t="shared" si="763"/>
        <v>0</v>
      </c>
      <c r="BY192" s="11">
        <f t="shared" si="763"/>
        <v>0</v>
      </c>
      <c r="BZ192" s="11">
        <f t="shared" si="763"/>
        <v>0</v>
      </c>
      <c r="CA192" s="13">
        <f t="shared" si="763"/>
        <v>34572</v>
      </c>
      <c r="CB192" s="13">
        <f t="shared" si="763"/>
        <v>0</v>
      </c>
      <c r="CC192" s="11">
        <f t="shared" si="763"/>
        <v>0</v>
      </c>
      <c r="CD192" s="11">
        <f t="shared" si="763"/>
        <v>0</v>
      </c>
      <c r="CE192" s="11">
        <f t="shared" si="763"/>
        <v>0</v>
      </c>
      <c r="CF192" s="11">
        <f t="shared" si="763"/>
        <v>0</v>
      </c>
      <c r="CG192" s="13">
        <f t="shared" ref="CC192:CR197" si="764">CG193</f>
        <v>34572</v>
      </c>
      <c r="CH192" s="13">
        <f t="shared" si="764"/>
        <v>0</v>
      </c>
      <c r="CI192" s="11">
        <f t="shared" si="764"/>
        <v>0</v>
      </c>
      <c r="CJ192" s="11">
        <f t="shared" si="764"/>
        <v>0</v>
      </c>
      <c r="CK192" s="11">
        <f t="shared" si="764"/>
        <v>0</v>
      </c>
      <c r="CL192" s="11">
        <f t="shared" si="764"/>
        <v>0</v>
      </c>
      <c r="CM192" s="13">
        <f t="shared" si="764"/>
        <v>34572</v>
      </c>
      <c r="CN192" s="13">
        <f t="shared" si="764"/>
        <v>0</v>
      </c>
      <c r="CO192" s="11">
        <f t="shared" si="764"/>
        <v>0</v>
      </c>
      <c r="CP192" s="11">
        <f t="shared" si="764"/>
        <v>0</v>
      </c>
      <c r="CQ192" s="11">
        <f t="shared" si="764"/>
        <v>0</v>
      </c>
      <c r="CR192" s="11">
        <f t="shared" si="764"/>
        <v>0</v>
      </c>
      <c r="CS192" s="13">
        <f t="shared" ref="CO192:CV197" si="765">CS193</f>
        <v>34572</v>
      </c>
      <c r="CT192" s="13">
        <f t="shared" si="765"/>
        <v>0</v>
      </c>
      <c r="CU192" s="13">
        <f t="shared" si="765"/>
        <v>34572</v>
      </c>
      <c r="CV192" s="82">
        <f t="shared" si="765"/>
        <v>0</v>
      </c>
      <c r="CW192" s="81">
        <f t="shared" si="598"/>
        <v>100</v>
      </c>
      <c r="CX192" s="34"/>
    </row>
    <row r="193" spans="1:102" ht="49.5">
      <c r="A193" s="51" t="s">
        <v>392</v>
      </c>
      <c r="B193" s="14">
        <v>903</v>
      </c>
      <c r="C193" s="14" t="s">
        <v>30</v>
      </c>
      <c r="D193" s="14" t="s">
        <v>21</v>
      </c>
      <c r="E193" s="14" t="s">
        <v>194</v>
      </c>
      <c r="F193" s="14"/>
      <c r="G193" s="18">
        <f t="shared" si="758"/>
        <v>34572</v>
      </c>
      <c r="H193" s="18">
        <f t="shared" si="758"/>
        <v>0</v>
      </c>
      <c r="I193" s="11">
        <f t="shared" si="758"/>
        <v>0</v>
      </c>
      <c r="J193" s="11">
        <f t="shared" si="758"/>
        <v>0</v>
      </c>
      <c r="K193" s="11">
        <f t="shared" si="758"/>
        <v>0</v>
      </c>
      <c r="L193" s="11">
        <f t="shared" si="758"/>
        <v>0</v>
      </c>
      <c r="M193" s="18">
        <f t="shared" si="758"/>
        <v>34572</v>
      </c>
      <c r="N193" s="18">
        <f t="shared" si="758"/>
        <v>0</v>
      </c>
      <c r="O193" s="11">
        <f t="shared" si="758"/>
        <v>0</v>
      </c>
      <c r="P193" s="11">
        <f t="shared" si="758"/>
        <v>0</v>
      </c>
      <c r="Q193" s="11">
        <f t="shared" si="758"/>
        <v>0</v>
      </c>
      <c r="R193" s="11">
        <f t="shared" si="758"/>
        <v>0</v>
      </c>
      <c r="S193" s="18">
        <f t="shared" si="759"/>
        <v>34572</v>
      </c>
      <c r="T193" s="18">
        <f t="shared" si="759"/>
        <v>0</v>
      </c>
      <c r="U193" s="11">
        <f t="shared" si="759"/>
        <v>0</v>
      </c>
      <c r="V193" s="11">
        <f t="shared" si="759"/>
        <v>0</v>
      </c>
      <c r="W193" s="11">
        <f t="shared" si="759"/>
        <v>0</v>
      </c>
      <c r="X193" s="11">
        <f t="shared" si="759"/>
        <v>0</v>
      </c>
      <c r="Y193" s="18">
        <f t="shared" si="759"/>
        <v>34572</v>
      </c>
      <c r="Z193" s="18">
        <f t="shared" si="759"/>
        <v>0</v>
      </c>
      <c r="AA193" s="11">
        <f t="shared" si="759"/>
        <v>0</v>
      </c>
      <c r="AB193" s="11">
        <f t="shared" si="759"/>
        <v>0</v>
      </c>
      <c r="AC193" s="11">
        <f t="shared" si="759"/>
        <v>0</v>
      </c>
      <c r="AD193" s="11">
        <f t="shared" si="759"/>
        <v>0</v>
      </c>
      <c r="AE193" s="18">
        <f t="shared" si="759"/>
        <v>34572</v>
      </c>
      <c r="AF193" s="18">
        <f t="shared" si="759"/>
        <v>0</v>
      </c>
      <c r="AG193" s="11">
        <f t="shared" si="760"/>
        <v>0</v>
      </c>
      <c r="AH193" s="11">
        <f t="shared" si="760"/>
        <v>0</v>
      </c>
      <c r="AI193" s="11">
        <f t="shared" si="760"/>
        <v>0</v>
      </c>
      <c r="AJ193" s="11">
        <f t="shared" si="760"/>
        <v>0</v>
      </c>
      <c r="AK193" s="18">
        <f t="shared" si="760"/>
        <v>34572</v>
      </c>
      <c r="AL193" s="18">
        <f t="shared" si="760"/>
        <v>0</v>
      </c>
      <c r="AM193" s="11">
        <f t="shared" si="760"/>
        <v>0</v>
      </c>
      <c r="AN193" s="11">
        <f t="shared" si="760"/>
        <v>0</v>
      </c>
      <c r="AO193" s="11">
        <f t="shared" si="760"/>
        <v>0</v>
      </c>
      <c r="AP193" s="11">
        <f t="shared" si="760"/>
        <v>0</v>
      </c>
      <c r="AQ193" s="18">
        <f t="shared" si="760"/>
        <v>34572</v>
      </c>
      <c r="AR193" s="18">
        <f t="shared" si="760"/>
        <v>0</v>
      </c>
      <c r="AS193" s="11">
        <f t="shared" si="761"/>
        <v>0</v>
      </c>
      <c r="AT193" s="11">
        <f t="shared" si="761"/>
        <v>0</v>
      </c>
      <c r="AU193" s="11">
        <f t="shared" si="761"/>
        <v>0</v>
      </c>
      <c r="AV193" s="11">
        <f t="shared" si="761"/>
        <v>0</v>
      </c>
      <c r="AW193" s="18">
        <f t="shared" si="761"/>
        <v>34572</v>
      </c>
      <c r="AX193" s="18">
        <f t="shared" si="761"/>
        <v>0</v>
      </c>
      <c r="AY193" s="11">
        <f t="shared" si="761"/>
        <v>0</v>
      </c>
      <c r="AZ193" s="11">
        <f t="shared" si="761"/>
        <v>0</v>
      </c>
      <c r="BA193" s="11">
        <f t="shared" si="761"/>
        <v>0</v>
      </c>
      <c r="BB193" s="11">
        <f t="shared" si="761"/>
        <v>0</v>
      </c>
      <c r="BC193" s="18">
        <f t="shared" si="761"/>
        <v>34572</v>
      </c>
      <c r="BD193" s="18">
        <f t="shared" si="761"/>
        <v>0</v>
      </c>
      <c r="BE193" s="11">
        <f t="shared" si="762"/>
        <v>0</v>
      </c>
      <c r="BF193" s="11">
        <f t="shared" si="762"/>
        <v>0</v>
      </c>
      <c r="BG193" s="11">
        <f t="shared" si="762"/>
        <v>0</v>
      </c>
      <c r="BH193" s="11">
        <f t="shared" si="762"/>
        <v>0</v>
      </c>
      <c r="BI193" s="18">
        <f t="shared" si="762"/>
        <v>34572</v>
      </c>
      <c r="BJ193" s="18">
        <f t="shared" si="762"/>
        <v>0</v>
      </c>
      <c r="BK193" s="11">
        <f t="shared" si="762"/>
        <v>0</v>
      </c>
      <c r="BL193" s="11">
        <f t="shared" si="762"/>
        <v>0</v>
      </c>
      <c r="BM193" s="11">
        <f t="shared" si="762"/>
        <v>0</v>
      </c>
      <c r="BN193" s="11">
        <f t="shared" si="762"/>
        <v>0</v>
      </c>
      <c r="BO193" s="18">
        <f t="shared" si="762"/>
        <v>34572</v>
      </c>
      <c r="BP193" s="18">
        <f t="shared" si="762"/>
        <v>0</v>
      </c>
      <c r="BQ193" s="11">
        <f t="shared" si="763"/>
        <v>0</v>
      </c>
      <c r="BR193" s="11">
        <f t="shared" si="763"/>
        <v>0</v>
      </c>
      <c r="BS193" s="11">
        <f t="shared" si="763"/>
        <v>0</v>
      </c>
      <c r="BT193" s="11">
        <f t="shared" si="763"/>
        <v>0</v>
      </c>
      <c r="BU193" s="18">
        <f t="shared" si="763"/>
        <v>34572</v>
      </c>
      <c r="BV193" s="18">
        <f t="shared" si="763"/>
        <v>0</v>
      </c>
      <c r="BW193" s="11">
        <f t="shared" si="763"/>
        <v>0</v>
      </c>
      <c r="BX193" s="11">
        <f t="shared" si="763"/>
        <v>0</v>
      </c>
      <c r="BY193" s="11">
        <f t="shared" si="763"/>
        <v>0</v>
      </c>
      <c r="BZ193" s="11">
        <f t="shared" si="763"/>
        <v>0</v>
      </c>
      <c r="CA193" s="18">
        <f t="shared" si="763"/>
        <v>34572</v>
      </c>
      <c r="CB193" s="18">
        <f t="shared" si="763"/>
        <v>0</v>
      </c>
      <c r="CC193" s="11">
        <f t="shared" si="764"/>
        <v>0</v>
      </c>
      <c r="CD193" s="11">
        <f t="shared" si="764"/>
        <v>0</v>
      </c>
      <c r="CE193" s="11">
        <f t="shared" si="764"/>
        <v>0</v>
      </c>
      <c r="CF193" s="11">
        <f t="shared" si="764"/>
        <v>0</v>
      </c>
      <c r="CG193" s="18">
        <f t="shared" si="764"/>
        <v>34572</v>
      </c>
      <c r="CH193" s="18">
        <f t="shared" si="764"/>
        <v>0</v>
      </c>
      <c r="CI193" s="11">
        <f t="shared" si="764"/>
        <v>0</v>
      </c>
      <c r="CJ193" s="11">
        <f t="shared" si="764"/>
        <v>0</v>
      </c>
      <c r="CK193" s="11">
        <f t="shared" si="764"/>
        <v>0</v>
      </c>
      <c r="CL193" s="11">
        <f t="shared" si="764"/>
        <v>0</v>
      </c>
      <c r="CM193" s="18">
        <f t="shared" si="764"/>
        <v>34572</v>
      </c>
      <c r="CN193" s="18">
        <f t="shared" si="764"/>
        <v>0</v>
      </c>
      <c r="CO193" s="11">
        <f t="shared" si="765"/>
        <v>0</v>
      </c>
      <c r="CP193" s="11">
        <f t="shared" si="765"/>
        <v>0</v>
      </c>
      <c r="CQ193" s="11">
        <f t="shared" si="765"/>
        <v>0</v>
      </c>
      <c r="CR193" s="11">
        <f t="shared" si="765"/>
        <v>0</v>
      </c>
      <c r="CS193" s="18">
        <f t="shared" si="765"/>
        <v>34572</v>
      </c>
      <c r="CT193" s="18">
        <f t="shared" si="765"/>
        <v>0</v>
      </c>
      <c r="CU193" s="18">
        <f t="shared" si="765"/>
        <v>34572</v>
      </c>
      <c r="CV193" s="18">
        <f t="shared" si="765"/>
        <v>0</v>
      </c>
      <c r="CW193" s="34">
        <f t="shared" si="598"/>
        <v>100</v>
      </c>
      <c r="CX193" s="34"/>
    </row>
    <row r="194" spans="1:102" ht="49.5">
      <c r="A194" s="51" t="s">
        <v>184</v>
      </c>
      <c r="B194" s="14">
        <v>903</v>
      </c>
      <c r="C194" s="14" t="s">
        <v>30</v>
      </c>
      <c r="D194" s="14" t="s">
        <v>21</v>
      </c>
      <c r="E194" s="14" t="s">
        <v>383</v>
      </c>
      <c r="F194" s="14"/>
      <c r="G194" s="18">
        <f t="shared" si="758"/>
        <v>34572</v>
      </c>
      <c r="H194" s="18">
        <f t="shared" si="758"/>
        <v>0</v>
      </c>
      <c r="I194" s="11">
        <f t="shared" si="758"/>
        <v>0</v>
      </c>
      <c r="J194" s="11">
        <f t="shared" si="758"/>
        <v>0</v>
      </c>
      <c r="K194" s="11">
        <f t="shared" si="758"/>
        <v>0</v>
      </c>
      <c r="L194" s="11">
        <f t="shared" si="758"/>
        <v>0</v>
      </c>
      <c r="M194" s="18">
        <f t="shared" si="758"/>
        <v>34572</v>
      </c>
      <c r="N194" s="18">
        <f t="shared" si="758"/>
        <v>0</v>
      </c>
      <c r="O194" s="11">
        <f t="shared" si="758"/>
        <v>0</v>
      </c>
      <c r="P194" s="11">
        <f t="shared" si="758"/>
        <v>0</v>
      </c>
      <c r="Q194" s="11">
        <f t="shared" si="758"/>
        <v>0</v>
      </c>
      <c r="R194" s="11">
        <f t="shared" si="758"/>
        <v>0</v>
      </c>
      <c r="S194" s="18">
        <f t="shared" si="759"/>
        <v>34572</v>
      </c>
      <c r="T194" s="18">
        <f t="shared" si="759"/>
        <v>0</v>
      </c>
      <c r="U194" s="11">
        <f t="shared" si="759"/>
        <v>0</v>
      </c>
      <c r="V194" s="11">
        <f t="shared" si="759"/>
        <v>0</v>
      </c>
      <c r="W194" s="11">
        <f t="shared" si="759"/>
        <v>0</v>
      </c>
      <c r="X194" s="11">
        <f t="shared" si="759"/>
        <v>0</v>
      </c>
      <c r="Y194" s="18">
        <f t="shared" si="759"/>
        <v>34572</v>
      </c>
      <c r="Z194" s="18">
        <f t="shared" si="759"/>
        <v>0</v>
      </c>
      <c r="AA194" s="11">
        <f t="shared" si="759"/>
        <v>0</v>
      </c>
      <c r="AB194" s="11">
        <f t="shared" si="759"/>
        <v>0</v>
      </c>
      <c r="AC194" s="11">
        <f t="shared" si="759"/>
        <v>0</v>
      </c>
      <c r="AD194" s="11">
        <f t="shared" si="759"/>
        <v>0</v>
      </c>
      <c r="AE194" s="18">
        <f t="shared" si="759"/>
        <v>34572</v>
      </c>
      <c r="AF194" s="18">
        <f t="shared" si="759"/>
        <v>0</v>
      </c>
      <c r="AG194" s="11">
        <f t="shared" si="760"/>
        <v>0</v>
      </c>
      <c r="AH194" s="11">
        <f t="shared" si="760"/>
        <v>0</v>
      </c>
      <c r="AI194" s="11">
        <f t="shared" si="760"/>
        <v>0</v>
      </c>
      <c r="AJ194" s="11">
        <f t="shared" si="760"/>
        <v>0</v>
      </c>
      <c r="AK194" s="18">
        <f t="shared" si="760"/>
        <v>34572</v>
      </c>
      <c r="AL194" s="18">
        <f t="shared" si="760"/>
        <v>0</v>
      </c>
      <c r="AM194" s="11">
        <f t="shared" si="760"/>
        <v>0</v>
      </c>
      <c r="AN194" s="11">
        <f t="shared" si="760"/>
        <v>0</v>
      </c>
      <c r="AO194" s="11">
        <f t="shared" si="760"/>
        <v>0</v>
      </c>
      <c r="AP194" s="11">
        <f t="shared" si="760"/>
        <v>0</v>
      </c>
      <c r="AQ194" s="18">
        <f t="shared" si="760"/>
        <v>34572</v>
      </c>
      <c r="AR194" s="18">
        <f t="shared" si="760"/>
        <v>0</v>
      </c>
      <c r="AS194" s="11">
        <f t="shared" si="761"/>
        <v>0</v>
      </c>
      <c r="AT194" s="11">
        <f t="shared" si="761"/>
        <v>0</v>
      </c>
      <c r="AU194" s="11">
        <f t="shared" si="761"/>
        <v>0</v>
      </c>
      <c r="AV194" s="11">
        <f t="shared" si="761"/>
        <v>0</v>
      </c>
      <c r="AW194" s="18">
        <f t="shared" si="761"/>
        <v>34572</v>
      </c>
      <c r="AX194" s="18">
        <f t="shared" si="761"/>
        <v>0</v>
      </c>
      <c r="AY194" s="11">
        <f t="shared" si="761"/>
        <v>0</v>
      </c>
      <c r="AZ194" s="11">
        <f t="shared" si="761"/>
        <v>0</v>
      </c>
      <c r="BA194" s="11">
        <f t="shared" si="761"/>
        <v>0</v>
      </c>
      <c r="BB194" s="11">
        <f t="shared" si="761"/>
        <v>0</v>
      </c>
      <c r="BC194" s="18">
        <f t="shared" si="761"/>
        <v>34572</v>
      </c>
      <c r="BD194" s="18">
        <f t="shared" si="761"/>
        <v>0</v>
      </c>
      <c r="BE194" s="11">
        <f t="shared" si="762"/>
        <v>0</v>
      </c>
      <c r="BF194" s="11">
        <f t="shared" si="762"/>
        <v>0</v>
      </c>
      <c r="BG194" s="11">
        <f t="shared" si="762"/>
        <v>0</v>
      </c>
      <c r="BH194" s="11">
        <f t="shared" si="762"/>
        <v>0</v>
      </c>
      <c r="BI194" s="18">
        <f t="shared" si="762"/>
        <v>34572</v>
      </c>
      <c r="BJ194" s="18">
        <f t="shared" si="762"/>
        <v>0</v>
      </c>
      <c r="BK194" s="11">
        <f t="shared" si="762"/>
        <v>0</v>
      </c>
      <c r="BL194" s="11">
        <f t="shared" si="762"/>
        <v>0</v>
      </c>
      <c r="BM194" s="11">
        <f t="shared" si="762"/>
        <v>0</v>
      </c>
      <c r="BN194" s="11">
        <f t="shared" si="762"/>
        <v>0</v>
      </c>
      <c r="BO194" s="18">
        <f t="shared" si="762"/>
        <v>34572</v>
      </c>
      <c r="BP194" s="18">
        <f t="shared" si="762"/>
        <v>0</v>
      </c>
      <c r="BQ194" s="11">
        <f t="shared" si="763"/>
        <v>0</v>
      </c>
      <c r="BR194" s="11">
        <f t="shared" si="763"/>
        <v>0</v>
      </c>
      <c r="BS194" s="11">
        <f t="shared" si="763"/>
        <v>0</v>
      </c>
      <c r="BT194" s="11">
        <f t="shared" si="763"/>
        <v>0</v>
      </c>
      <c r="BU194" s="18">
        <f t="shared" si="763"/>
        <v>34572</v>
      </c>
      <c r="BV194" s="18">
        <f t="shared" si="763"/>
        <v>0</v>
      </c>
      <c r="BW194" s="11">
        <f t="shared" si="763"/>
        <v>0</v>
      </c>
      <c r="BX194" s="11">
        <f t="shared" si="763"/>
        <v>0</v>
      </c>
      <c r="BY194" s="11">
        <f t="shared" si="763"/>
        <v>0</v>
      </c>
      <c r="BZ194" s="11">
        <f t="shared" si="763"/>
        <v>0</v>
      </c>
      <c r="CA194" s="18">
        <f t="shared" si="763"/>
        <v>34572</v>
      </c>
      <c r="CB194" s="18">
        <f t="shared" si="763"/>
        <v>0</v>
      </c>
      <c r="CC194" s="11">
        <f t="shared" si="764"/>
        <v>0</v>
      </c>
      <c r="CD194" s="11">
        <f t="shared" si="764"/>
        <v>0</v>
      </c>
      <c r="CE194" s="11">
        <f t="shared" si="764"/>
        <v>0</v>
      </c>
      <c r="CF194" s="11">
        <f t="shared" si="764"/>
        <v>0</v>
      </c>
      <c r="CG194" s="18">
        <f t="shared" si="764"/>
        <v>34572</v>
      </c>
      <c r="CH194" s="18">
        <f t="shared" si="764"/>
        <v>0</v>
      </c>
      <c r="CI194" s="11">
        <f t="shared" si="764"/>
        <v>0</v>
      </c>
      <c r="CJ194" s="11">
        <f t="shared" si="764"/>
        <v>0</v>
      </c>
      <c r="CK194" s="11">
        <f t="shared" si="764"/>
        <v>0</v>
      </c>
      <c r="CL194" s="11">
        <f t="shared" si="764"/>
        <v>0</v>
      </c>
      <c r="CM194" s="18">
        <f t="shared" si="764"/>
        <v>34572</v>
      </c>
      <c r="CN194" s="18">
        <f t="shared" si="764"/>
        <v>0</v>
      </c>
      <c r="CO194" s="11">
        <f t="shared" si="765"/>
        <v>0</v>
      </c>
      <c r="CP194" s="11">
        <f t="shared" si="765"/>
        <v>0</v>
      </c>
      <c r="CQ194" s="11">
        <f t="shared" si="765"/>
        <v>0</v>
      </c>
      <c r="CR194" s="11">
        <f t="shared" si="765"/>
        <v>0</v>
      </c>
      <c r="CS194" s="18">
        <f t="shared" si="765"/>
        <v>34572</v>
      </c>
      <c r="CT194" s="18">
        <f t="shared" si="765"/>
        <v>0</v>
      </c>
      <c r="CU194" s="18">
        <f t="shared" si="765"/>
        <v>34572</v>
      </c>
      <c r="CV194" s="18">
        <f t="shared" si="765"/>
        <v>0</v>
      </c>
      <c r="CW194" s="34">
        <f t="shared" si="598"/>
        <v>100</v>
      </c>
      <c r="CX194" s="34"/>
    </row>
    <row r="195" spans="1:102" ht="21.75" customHeight="1">
      <c r="A195" s="51" t="s">
        <v>15</v>
      </c>
      <c r="B195" s="14">
        <v>903</v>
      </c>
      <c r="C195" s="14" t="s">
        <v>30</v>
      </c>
      <c r="D195" s="14" t="s">
        <v>21</v>
      </c>
      <c r="E195" s="14" t="s">
        <v>384</v>
      </c>
      <c r="F195" s="14"/>
      <c r="G195" s="18">
        <f t="shared" si="758"/>
        <v>34572</v>
      </c>
      <c r="H195" s="18">
        <f t="shared" si="758"/>
        <v>0</v>
      </c>
      <c r="I195" s="11">
        <f t="shared" si="758"/>
        <v>0</v>
      </c>
      <c r="J195" s="11">
        <f t="shared" si="758"/>
        <v>0</v>
      </c>
      <c r="K195" s="11">
        <f t="shared" si="758"/>
        <v>0</v>
      </c>
      <c r="L195" s="11">
        <f t="shared" si="758"/>
        <v>0</v>
      </c>
      <c r="M195" s="18">
        <f t="shared" si="758"/>
        <v>34572</v>
      </c>
      <c r="N195" s="18">
        <f t="shared" si="758"/>
        <v>0</v>
      </c>
      <c r="O195" s="11">
        <f t="shared" si="758"/>
        <v>0</v>
      </c>
      <c r="P195" s="11">
        <f t="shared" si="758"/>
        <v>0</v>
      </c>
      <c r="Q195" s="11">
        <f t="shared" si="758"/>
        <v>0</v>
      </c>
      <c r="R195" s="11">
        <f t="shared" si="758"/>
        <v>0</v>
      </c>
      <c r="S195" s="18">
        <f t="shared" si="759"/>
        <v>34572</v>
      </c>
      <c r="T195" s="18">
        <f t="shared" si="759"/>
        <v>0</v>
      </c>
      <c r="U195" s="11">
        <f t="shared" si="759"/>
        <v>0</v>
      </c>
      <c r="V195" s="11">
        <f t="shared" si="759"/>
        <v>0</v>
      </c>
      <c r="W195" s="11">
        <f t="shared" si="759"/>
        <v>0</v>
      </c>
      <c r="X195" s="11">
        <f t="shared" si="759"/>
        <v>0</v>
      </c>
      <c r="Y195" s="18">
        <f t="shared" si="759"/>
        <v>34572</v>
      </c>
      <c r="Z195" s="18">
        <f t="shared" si="759"/>
        <v>0</v>
      </c>
      <c r="AA195" s="11">
        <f t="shared" si="759"/>
        <v>0</v>
      </c>
      <c r="AB195" s="11">
        <f t="shared" si="759"/>
        <v>0</v>
      </c>
      <c r="AC195" s="11">
        <f t="shared" si="759"/>
        <v>0</v>
      </c>
      <c r="AD195" s="11">
        <f t="shared" si="759"/>
        <v>0</v>
      </c>
      <c r="AE195" s="18">
        <f t="shared" si="759"/>
        <v>34572</v>
      </c>
      <c r="AF195" s="18">
        <f t="shared" si="759"/>
        <v>0</v>
      </c>
      <c r="AG195" s="11">
        <f t="shared" si="760"/>
        <v>0</v>
      </c>
      <c r="AH195" s="11">
        <f t="shared" si="760"/>
        <v>0</v>
      </c>
      <c r="AI195" s="11">
        <f t="shared" si="760"/>
        <v>0</v>
      </c>
      <c r="AJ195" s="11">
        <f t="shared" si="760"/>
        <v>0</v>
      </c>
      <c r="AK195" s="18">
        <f t="shared" si="760"/>
        <v>34572</v>
      </c>
      <c r="AL195" s="18">
        <f t="shared" si="760"/>
        <v>0</v>
      </c>
      <c r="AM195" s="11">
        <f t="shared" si="760"/>
        <v>0</v>
      </c>
      <c r="AN195" s="11">
        <f t="shared" si="760"/>
        <v>0</v>
      </c>
      <c r="AO195" s="11">
        <f t="shared" si="760"/>
        <v>0</v>
      </c>
      <c r="AP195" s="11">
        <f t="shared" si="760"/>
        <v>0</v>
      </c>
      <c r="AQ195" s="18">
        <f t="shared" si="760"/>
        <v>34572</v>
      </c>
      <c r="AR195" s="18">
        <f t="shared" si="760"/>
        <v>0</v>
      </c>
      <c r="AS195" s="11">
        <f t="shared" si="761"/>
        <v>0</v>
      </c>
      <c r="AT195" s="11">
        <f t="shared" si="761"/>
        <v>0</v>
      </c>
      <c r="AU195" s="11">
        <f t="shared" si="761"/>
        <v>0</v>
      </c>
      <c r="AV195" s="11">
        <f t="shared" si="761"/>
        <v>0</v>
      </c>
      <c r="AW195" s="18">
        <f t="shared" si="761"/>
        <v>34572</v>
      </c>
      <c r="AX195" s="18">
        <f t="shared" si="761"/>
        <v>0</v>
      </c>
      <c r="AY195" s="11">
        <f t="shared" si="761"/>
        <v>0</v>
      </c>
      <c r="AZ195" s="11">
        <f t="shared" si="761"/>
        <v>0</v>
      </c>
      <c r="BA195" s="11">
        <f t="shared" si="761"/>
        <v>0</v>
      </c>
      <c r="BB195" s="11">
        <f t="shared" si="761"/>
        <v>0</v>
      </c>
      <c r="BC195" s="18">
        <f t="shared" si="761"/>
        <v>34572</v>
      </c>
      <c r="BD195" s="18">
        <f t="shared" si="761"/>
        <v>0</v>
      </c>
      <c r="BE195" s="11">
        <f t="shared" si="762"/>
        <v>0</v>
      </c>
      <c r="BF195" s="11">
        <f t="shared" si="762"/>
        <v>0</v>
      </c>
      <c r="BG195" s="11">
        <f t="shared" si="762"/>
        <v>0</v>
      </c>
      <c r="BH195" s="11">
        <f t="shared" si="762"/>
        <v>0</v>
      </c>
      <c r="BI195" s="18">
        <f t="shared" si="762"/>
        <v>34572</v>
      </c>
      <c r="BJ195" s="18">
        <f t="shared" si="762"/>
        <v>0</v>
      </c>
      <c r="BK195" s="11">
        <f t="shared" si="762"/>
        <v>0</v>
      </c>
      <c r="BL195" s="11">
        <f t="shared" si="762"/>
        <v>0</v>
      </c>
      <c r="BM195" s="11">
        <f t="shared" si="762"/>
        <v>0</v>
      </c>
      <c r="BN195" s="11">
        <f t="shared" si="762"/>
        <v>0</v>
      </c>
      <c r="BO195" s="18">
        <f t="shared" si="762"/>
        <v>34572</v>
      </c>
      <c r="BP195" s="18">
        <f t="shared" si="762"/>
        <v>0</v>
      </c>
      <c r="BQ195" s="11">
        <f t="shared" si="763"/>
        <v>0</v>
      </c>
      <c r="BR195" s="11">
        <f t="shared" si="763"/>
        <v>0</v>
      </c>
      <c r="BS195" s="11">
        <f t="shared" si="763"/>
        <v>0</v>
      </c>
      <c r="BT195" s="11">
        <f t="shared" si="763"/>
        <v>0</v>
      </c>
      <c r="BU195" s="18">
        <f t="shared" si="763"/>
        <v>34572</v>
      </c>
      <c r="BV195" s="18">
        <f t="shared" si="763"/>
        <v>0</v>
      </c>
      <c r="BW195" s="11">
        <f t="shared" si="763"/>
        <v>0</v>
      </c>
      <c r="BX195" s="11">
        <f t="shared" si="763"/>
        <v>0</v>
      </c>
      <c r="BY195" s="11">
        <f t="shared" si="763"/>
        <v>0</v>
      </c>
      <c r="BZ195" s="11">
        <f t="shared" si="763"/>
        <v>0</v>
      </c>
      <c r="CA195" s="18">
        <f t="shared" si="763"/>
        <v>34572</v>
      </c>
      <c r="CB195" s="18">
        <f t="shared" si="763"/>
        <v>0</v>
      </c>
      <c r="CC195" s="11">
        <f t="shared" si="764"/>
        <v>0</v>
      </c>
      <c r="CD195" s="11">
        <f t="shared" si="764"/>
        <v>0</v>
      </c>
      <c r="CE195" s="11">
        <f t="shared" si="764"/>
        <v>0</v>
      </c>
      <c r="CF195" s="11">
        <f t="shared" si="764"/>
        <v>0</v>
      </c>
      <c r="CG195" s="18">
        <f t="shared" si="764"/>
        <v>34572</v>
      </c>
      <c r="CH195" s="18">
        <f t="shared" si="764"/>
        <v>0</v>
      </c>
      <c r="CI195" s="11">
        <f t="shared" si="764"/>
        <v>0</v>
      </c>
      <c r="CJ195" s="11">
        <f t="shared" si="764"/>
        <v>0</v>
      </c>
      <c r="CK195" s="11">
        <f t="shared" si="764"/>
        <v>0</v>
      </c>
      <c r="CL195" s="11">
        <f t="shared" si="764"/>
        <v>0</v>
      </c>
      <c r="CM195" s="18">
        <f t="shared" si="764"/>
        <v>34572</v>
      </c>
      <c r="CN195" s="18">
        <f t="shared" si="764"/>
        <v>0</v>
      </c>
      <c r="CO195" s="11">
        <f t="shared" si="765"/>
        <v>0</v>
      </c>
      <c r="CP195" s="11">
        <f t="shared" si="765"/>
        <v>0</v>
      </c>
      <c r="CQ195" s="11">
        <f t="shared" si="765"/>
        <v>0</v>
      </c>
      <c r="CR195" s="11">
        <f t="shared" si="765"/>
        <v>0</v>
      </c>
      <c r="CS195" s="18">
        <f t="shared" si="765"/>
        <v>34572</v>
      </c>
      <c r="CT195" s="18">
        <f t="shared" si="765"/>
        <v>0</v>
      </c>
      <c r="CU195" s="18">
        <f t="shared" si="765"/>
        <v>34572</v>
      </c>
      <c r="CV195" s="18">
        <f t="shared" si="765"/>
        <v>0</v>
      </c>
      <c r="CW195" s="34">
        <f t="shared" si="598"/>
        <v>100</v>
      </c>
      <c r="CX195" s="34"/>
    </row>
    <row r="196" spans="1:102" ht="22.5" customHeight="1">
      <c r="A196" s="51" t="s">
        <v>185</v>
      </c>
      <c r="B196" s="14">
        <v>903</v>
      </c>
      <c r="C196" s="14" t="s">
        <v>30</v>
      </c>
      <c r="D196" s="14" t="s">
        <v>21</v>
      </c>
      <c r="E196" s="14" t="s">
        <v>385</v>
      </c>
      <c r="F196" s="14"/>
      <c r="G196" s="18">
        <f t="shared" si="758"/>
        <v>34572</v>
      </c>
      <c r="H196" s="18">
        <f t="shared" si="758"/>
        <v>0</v>
      </c>
      <c r="I196" s="11">
        <f t="shared" si="758"/>
        <v>0</v>
      </c>
      <c r="J196" s="11">
        <f t="shared" si="758"/>
        <v>0</v>
      </c>
      <c r="K196" s="11">
        <f t="shared" si="758"/>
        <v>0</v>
      </c>
      <c r="L196" s="11">
        <f t="shared" si="758"/>
        <v>0</v>
      </c>
      <c r="M196" s="18">
        <f t="shared" si="758"/>
        <v>34572</v>
      </c>
      <c r="N196" s="18">
        <f t="shared" si="758"/>
        <v>0</v>
      </c>
      <c r="O196" s="11">
        <f t="shared" si="758"/>
        <v>0</v>
      </c>
      <c r="P196" s="11">
        <f t="shared" si="758"/>
        <v>0</v>
      </c>
      <c r="Q196" s="11">
        <f t="shared" si="758"/>
        <v>0</v>
      </c>
      <c r="R196" s="11">
        <f t="shared" si="758"/>
        <v>0</v>
      </c>
      <c r="S196" s="18">
        <f t="shared" si="759"/>
        <v>34572</v>
      </c>
      <c r="T196" s="18">
        <f t="shared" si="759"/>
        <v>0</v>
      </c>
      <c r="U196" s="11">
        <f t="shared" si="759"/>
        <v>0</v>
      </c>
      <c r="V196" s="11">
        <f t="shared" si="759"/>
        <v>0</v>
      </c>
      <c r="W196" s="11">
        <f t="shared" si="759"/>
        <v>0</v>
      </c>
      <c r="X196" s="11">
        <f t="shared" si="759"/>
        <v>0</v>
      </c>
      <c r="Y196" s="18">
        <f t="shared" si="759"/>
        <v>34572</v>
      </c>
      <c r="Z196" s="18">
        <f t="shared" si="759"/>
        <v>0</v>
      </c>
      <c r="AA196" s="11">
        <f t="shared" si="759"/>
        <v>0</v>
      </c>
      <c r="AB196" s="11">
        <f t="shared" si="759"/>
        <v>0</v>
      </c>
      <c r="AC196" s="11">
        <f t="shared" si="759"/>
        <v>0</v>
      </c>
      <c r="AD196" s="11">
        <f t="shared" si="759"/>
        <v>0</v>
      </c>
      <c r="AE196" s="18">
        <f t="shared" si="759"/>
        <v>34572</v>
      </c>
      <c r="AF196" s="18">
        <f t="shared" si="759"/>
        <v>0</v>
      </c>
      <c r="AG196" s="11">
        <f t="shared" si="760"/>
        <v>0</v>
      </c>
      <c r="AH196" s="11">
        <f t="shared" si="760"/>
        <v>0</v>
      </c>
      <c r="AI196" s="11">
        <f t="shared" si="760"/>
        <v>0</v>
      </c>
      <c r="AJ196" s="11">
        <f t="shared" si="760"/>
        <v>0</v>
      </c>
      <c r="AK196" s="18">
        <f t="shared" si="760"/>
        <v>34572</v>
      </c>
      <c r="AL196" s="18">
        <f t="shared" si="760"/>
        <v>0</v>
      </c>
      <c r="AM196" s="11">
        <f t="shared" si="760"/>
        <v>0</v>
      </c>
      <c r="AN196" s="11">
        <f t="shared" si="760"/>
        <v>0</v>
      </c>
      <c r="AO196" s="11">
        <f t="shared" si="760"/>
        <v>0</v>
      </c>
      <c r="AP196" s="11">
        <f t="shared" si="760"/>
        <v>0</v>
      </c>
      <c r="AQ196" s="18">
        <f t="shared" si="760"/>
        <v>34572</v>
      </c>
      <c r="AR196" s="18">
        <f t="shared" si="760"/>
        <v>0</v>
      </c>
      <c r="AS196" s="11">
        <f t="shared" si="761"/>
        <v>0</v>
      </c>
      <c r="AT196" s="11">
        <f t="shared" si="761"/>
        <v>0</v>
      </c>
      <c r="AU196" s="11">
        <f t="shared" si="761"/>
        <v>0</v>
      </c>
      <c r="AV196" s="11">
        <f t="shared" si="761"/>
        <v>0</v>
      </c>
      <c r="AW196" s="18">
        <f t="shared" si="761"/>
        <v>34572</v>
      </c>
      <c r="AX196" s="18">
        <f t="shared" si="761"/>
        <v>0</v>
      </c>
      <c r="AY196" s="11">
        <f t="shared" si="761"/>
        <v>0</v>
      </c>
      <c r="AZ196" s="11">
        <f t="shared" si="761"/>
        <v>0</v>
      </c>
      <c r="BA196" s="11">
        <f t="shared" si="761"/>
        <v>0</v>
      </c>
      <c r="BB196" s="11">
        <f t="shared" si="761"/>
        <v>0</v>
      </c>
      <c r="BC196" s="18">
        <f t="shared" si="761"/>
        <v>34572</v>
      </c>
      <c r="BD196" s="18">
        <f t="shared" si="761"/>
        <v>0</v>
      </c>
      <c r="BE196" s="11">
        <f t="shared" si="762"/>
        <v>0</v>
      </c>
      <c r="BF196" s="11">
        <f t="shared" si="762"/>
        <v>0</v>
      </c>
      <c r="BG196" s="11">
        <f t="shared" si="762"/>
        <v>0</v>
      </c>
      <c r="BH196" s="11">
        <f t="shared" si="762"/>
        <v>0</v>
      </c>
      <c r="BI196" s="18">
        <f t="shared" si="762"/>
        <v>34572</v>
      </c>
      <c r="BJ196" s="18">
        <f t="shared" si="762"/>
        <v>0</v>
      </c>
      <c r="BK196" s="11">
        <f t="shared" si="762"/>
        <v>0</v>
      </c>
      <c r="BL196" s="11">
        <f t="shared" si="762"/>
        <v>0</v>
      </c>
      <c r="BM196" s="11">
        <f t="shared" si="762"/>
        <v>0</v>
      </c>
      <c r="BN196" s="11">
        <f t="shared" si="762"/>
        <v>0</v>
      </c>
      <c r="BO196" s="18">
        <f t="shared" si="762"/>
        <v>34572</v>
      </c>
      <c r="BP196" s="18">
        <f t="shared" si="762"/>
        <v>0</v>
      </c>
      <c r="BQ196" s="11">
        <f t="shared" si="763"/>
        <v>0</v>
      </c>
      <c r="BR196" s="11">
        <f t="shared" si="763"/>
        <v>0</v>
      </c>
      <c r="BS196" s="11">
        <f t="shared" si="763"/>
        <v>0</v>
      </c>
      <c r="BT196" s="11">
        <f t="shared" si="763"/>
        <v>0</v>
      </c>
      <c r="BU196" s="18">
        <f t="shared" si="763"/>
        <v>34572</v>
      </c>
      <c r="BV196" s="18">
        <f t="shared" si="763"/>
        <v>0</v>
      </c>
      <c r="BW196" s="11">
        <f t="shared" si="763"/>
        <v>0</v>
      </c>
      <c r="BX196" s="11">
        <f t="shared" si="763"/>
        <v>0</v>
      </c>
      <c r="BY196" s="11">
        <f t="shared" si="763"/>
        <v>0</v>
      </c>
      <c r="BZ196" s="11">
        <f t="shared" si="763"/>
        <v>0</v>
      </c>
      <c r="CA196" s="18">
        <f t="shared" si="763"/>
        <v>34572</v>
      </c>
      <c r="CB196" s="18">
        <f t="shared" si="763"/>
        <v>0</v>
      </c>
      <c r="CC196" s="11">
        <f t="shared" si="764"/>
        <v>0</v>
      </c>
      <c r="CD196" s="11">
        <f t="shared" si="764"/>
        <v>0</v>
      </c>
      <c r="CE196" s="11">
        <f t="shared" si="764"/>
        <v>0</v>
      </c>
      <c r="CF196" s="11">
        <f t="shared" si="764"/>
        <v>0</v>
      </c>
      <c r="CG196" s="18">
        <f t="shared" si="764"/>
        <v>34572</v>
      </c>
      <c r="CH196" s="18">
        <f t="shared" si="764"/>
        <v>0</v>
      </c>
      <c r="CI196" s="11">
        <f t="shared" si="764"/>
        <v>0</v>
      </c>
      <c r="CJ196" s="11">
        <f t="shared" si="764"/>
        <v>0</v>
      </c>
      <c r="CK196" s="11">
        <f t="shared" si="764"/>
        <v>0</v>
      </c>
      <c r="CL196" s="11">
        <f t="shared" si="764"/>
        <v>0</v>
      </c>
      <c r="CM196" s="18">
        <f t="shared" si="764"/>
        <v>34572</v>
      </c>
      <c r="CN196" s="18">
        <f t="shared" si="764"/>
        <v>0</v>
      </c>
      <c r="CO196" s="11">
        <f t="shared" si="765"/>
        <v>0</v>
      </c>
      <c r="CP196" s="11">
        <f t="shared" si="765"/>
        <v>0</v>
      </c>
      <c r="CQ196" s="11">
        <f t="shared" si="765"/>
        <v>0</v>
      </c>
      <c r="CR196" s="11">
        <f t="shared" si="765"/>
        <v>0</v>
      </c>
      <c r="CS196" s="18">
        <f t="shared" si="765"/>
        <v>34572</v>
      </c>
      <c r="CT196" s="18">
        <f t="shared" si="765"/>
        <v>0</v>
      </c>
      <c r="CU196" s="18">
        <f t="shared" si="765"/>
        <v>34572</v>
      </c>
      <c r="CV196" s="18">
        <f t="shared" si="765"/>
        <v>0</v>
      </c>
      <c r="CW196" s="34">
        <f t="shared" si="598"/>
        <v>100</v>
      </c>
      <c r="CX196" s="34"/>
    </row>
    <row r="197" spans="1:102" ht="24" customHeight="1">
      <c r="A197" s="51" t="s">
        <v>70</v>
      </c>
      <c r="B197" s="14">
        <v>903</v>
      </c>
      <c r="C197" s="14" t="s">
        <v>30</v>
      </c>
      <c r="D197" s="14" t="s">
        <v>21</v>
      </c>
      <c r="E197" s="14" t="s">
        <v>385</v>
      </c>
      <c r="F197" s="14" t="s">
        <v>71</v>
      </c>
      <c r="G197" s="18">
        <f t="shared" si="758"/>
        <v>34572</v>
      </c>
      <c r="H197" s="18">
        <f t="shared" si="758"/>
        <v>0</v>
      </c>
      <c r="I197" s="11">
        <f t="shared" si="758"/>
        <v>0</v>
      </c>
      <c r="J197" s="11">
        <f t="shared" si="758"/>
        <v>0</v>
      </c>
      <c r="K197" s="11">
        <f t="shared" si="758"/>
        <v>0</v>
      </c>
      <c r="L197" s="11">
        <f t="shared" si="758"/>
        <v>0</v>
      </c>
      <c r="M197" s="18">
        <f t="shared" si="758"/>
        <v>34572</v>
      </c>
      <c r="N197" s="18">
        <f t="shared" si="758"/>
        <v>0</v>
      </c>
      <c r="O197" s="11">
        <f t="shared" si="758"/>
        <v>0</v>
      </c>
      <c r="P197" s="11">
        <f t="shared" si="758"/>
        <v>0</v>
      </c>
      <c r="Q197" s="11">
        <f t="shared" si="758"/>
        <v>0</v>
      </c>
      <c r="R197" s="11">
        <f t="shared" si="758"/>
        <v>0</v>
      </c>
      <c r="S197" s="18">
        <f t="shared" si="759"/>
        <v>34572</v>
      </c>
      <c r="T197" s="18">
        <f t="shared" si="759"/>
        <v>0</v>
      </c>
      <c r="U197" s="11">
        <f t="shared" si="759"/>
        <v>0</v>
      </c>
      <c r="V197" s="11">
        <f t="shared" si="759"/>
        <v>0</v>
      </c>
      <c r="W197" s="11">
        <f t="shared" si="759"/>
        <v>0</v>
      </c>
      <c r="X197" s="11">
        <f t="shared" si="759"/>
        <v>0</v>
      </c>
      <c r="Y197" s="18">
        <f t="shared" si="759"/>
        <v>34572</v>
      </c>
      <c r="Z197" s="18">
        <f t="shared" si="759"/>
        <v>0</v>
      </c>
      <c r="AA197" s="11">
        <f t="shared" si="759"/>
        <v>0</v>
      </c>
      <c r="AB197" s="11">
        <f t="shared" si="759"/>
        <v>0</v>
      </c>
      <c r="AC197" s="11">
        <f t="shared" si="759"/>
        <v>0</v>
      </c>
      <c r="AD197" s="11">
        <f t="shared" si="759"/>
        <v>0</v>
      </c>
      <c r="AE197" s="18">
        <f t="shared" si="759"/>
        <v>34572</v>
      </c>
      <c r="AF197" s="18">
        <f t="shared" si="759"/>
        <v>0</v>
      </c>
      <c r="AG197" s="11">
        <f t="shared" si="760"/>
        <v>0</v>
      </c>
      <c r="AH197" s="11">
        <f t="shared" si="760"/>
        <v>0</v>
      </c>
      <c r="AI197" s="11">
        <f t="shared" si="760"/>
        <v>0</v>
      </c>
      <c r="AJ197" s="11">
        <f t="shared" si="760"/>
        <v>0</v>
      </c>
      <c r="AK197" s="18">
        <f t="shared" si="760"/>
        <v>34572</v>
      </c>
      <c r="AL197" s="18">
        <f t="shared" si="760"/>
        <v>0</v>
      </c>
      <c r="AM197" s="11">
        <f t="shared" si="760"/>
        <v>0</v>
      </c>
      <c r="AN197" s="11">
        <f t="shared" si="760"/>
        <v>0</v>
      </c>
      <c r="AO197" s="11">
        <f t="shared" si="760"/>
        <v>0</v>
      </c>
      <c r="AP197" s="11">
        <f t="shared" si="760"/>
        <v>0</v>
      </c>
      <c r="AQ197" s="18">
        <f t="shared" si="760"/>
        <v>34572</v>
      </c>
      <c r="AR197" s="18">
        <f t="shared" si="760"/>
        <v>0</v>
      </c>
      <c r="AS197" s="11">
        <f t="shared" si="761"/>
        <v>0</v>
      </c>
      <c r="AT197" s="11">
        <f t="shared" si="761"/>
        <v>0</v>
      </c>
      <c r="AU197" s="11">
        <f t="shared" si="761"/>
        <v>0</v>
      </c>
      <c r="AV197" s="11">
        <f t="shared" si="761"/>
        <v>0</v>
      </c>
      <c r="AW197" s="18">
        <f t="shared" si="761"/>
        <v>34572</v>
      </c>
      <c r="AX197" s="18">
        <f t="shared" si="761"/>
        <v>0</v>
      </c>
      <c r="AY197" s="11">
        <f t="shared" si="761"/>
        <v>0</v>
      </c>
      <c r="AZ197" s="11">
        <f t="shared" si="761"/>
        <v>0</v>
      </c>
      <c r="BA197" s="11">
        <f t="shared" si="761"/>
        <v>0</v>
      </c>
      <c r="BB197" s="11">
        <f t="shared" si="761"/>
        <v>0</v>
      </c>
      <c r="BC197" s="18">
        <f t="shared" si="761"/>
        <v>34572</v>
      </c>
      <c r="BD197" s="18">
        <f t="shared" si="761"/>
        <v>0</v>
      </c>
      <c r="BE197" s="11">
        <f t="shared" si="762"/>
        <v>0</v>
      </c>
      <c r="BF197" s="11">
        <f t="shared" si="762"/>
        <v>0</v>
      </c>
      <c r="BG197" s="11">
        <f t="shared" si="762"/>
        <v>0</v>
      </c>
      <c r="BH197" s="11">
        <f t="shared" si="762"/>
        <v>0</v>
      </c>
      <c r="BI197" s="18">
        <f t="shared" si="762"/>
        <v>34572</v>
      </c>
      <c r="BJ197" s="18">
        <f t="shared" si="762"/>
        <v>0</v>
      </c>
      <c r="BK197" s="11">
        <f t="shared" si="762"/>
        <v>0</v>
      </c>
      <c r="BL197" s="11">
        <f t="shared" si="762"/>
        <v>0</v>
      </c>
      <c r="BM197" s="11">
        <f t="shared" si="762"/>
        <v>0</v>
      </c>
      <c r="BN197" s="11">
        <f t="shared" si="762"/>
        <v>0</v>
      </c>
      <c r="BO197" s="18">
        <f t="shared" si="762"/>
        <v>34572</v>
      </c>
      <c r="BP197" s="18">
        <f t="shared" si="762"/>
        <v>0</v>
      </c>
      <c r="BQ197" s="11">
        <f t="shared" si="763"/>
        <v>0</v>
      </c>
      <c r="BR197" s="11">
        <f t="shared" si="763"/>
        <v>0</v>
      </c>
      <c r="BS197" s="11">
        <f t="shared" si="763"/>
        <v>0</v>
      </c>
      <c r="BT197" s="11">
        <f t="shared" si="763"/>
        <v>0</v>
      </c>
      <c r="BU197" s="18">
        <f t="shared" si="763"/>
        <v>34572</v>
      </c>
      <c r="BV197" s="18">
        <f t="shared" si="763"/>
        <v>0</v>
      </c>
      <c r="BW197" s="11">
        <f t="shared" si="763"/>
        <v>0</v>
      </c>
      <c r="BX197" s="11">
        <f t="shared" si="763"/>
        <v>0</v>
      </c>
      <c r="BY197" s="11">
        <f t="shared" si="763"/>
        <v>0</v>
      </c>
      <c r="BZ197" s="11">
        <f t="shared" si="763"/>
        <v>0</v>
      </c>
      <c r="CA197" s="18">
        <f t="shared" si="763"/>
        <v>34572</v>
      </c>
      <c r="CB197" s="18">
        <f t="shared" si="763"/>
        <v>0</v>
      </c>
      <c r="CC197" s="11">
        <f t="shared" si="764"/>
        <v>0</v>
      </c>
      <c r="CD197" s="11">
        <f t="shared" si="764"/>
        <v>0</v>
      </c>
      <c r="CE197" s="11">
        <f t="shared" si="764"/>
        <v>0</v>
      </c>
      <c r="CF197" s="11">
        <f t="shared" si="764"/>
        <v>0</v>
      </c>
      <c r="CG197" s="18">
        <f t="shared" si="764"/>
        <v>34572</v>
      </c>
      <c r="CH197" s="18">
        <f t="shared" si="764"/>
        <v>0</v>
      </c>
      <c r="CI197" s="11">
        <f t="shared" si="764"/>
        <v>0</v>
      </c>
      <c r="CJ197" s="11">
        <f t="shared" si="764"/>
        <v>0</v>
      </c>
      <c r="CK197" s="11">
        <f t="shared" si="764"/>
        <v>0</v>
      </c>
      <c r="CL197" s="11">
        <f t="shared" si="764"/>
        <v>0</v>
      </c>
      <c r="CM197" s="18">
        <f t="shared" si="764"/>
        <v>34572</v>
      </c>
      <c r="CN197" s="18">
        <f t="shared" si="764"/>
        <v>0</v>
      </c>
      <c r="CO197" s="11">
        <f t="shared" si="765"/>
        <v>0</v>
      </c>
      <c r="CP197" s="11">
        <f t="shared" si="765"/>
        <v>0</v>
      </c>
      <c r="CQ197" s="11">
        <f t="shared" si="765"/>
        <v>0</v>
      </c>
      <c r="CR197" s="11">
        <f t="shared" si="765"/>
        <v>0</v>
      </c>
      <c r="CS197" s="18">
        <f t="shared" si="765"/>
        <v>34572</v>
      </c>
      <c r="CT197" s="18">
        <f t="shared" si="765"/>
        <v>0</v>
      </c>
      <c r="CU197" s="18">
        <f t="shared" si="765"/>
        <v>34572</v>
      </c>
      <c r="CV197" s="18">
        <f t="shared" si="765"/>
        <v>0</v>
      </c>
      <c r="CW197" s="34">
        <f t="shared" si="598"/>
        <v>100</v>
      </c>
      <c r="CX197" s="34"/>
    </row>
    <row r="198" spans="1:102" ht="21.75" customHeight="1">
      <c r="A198" s="51" t="s">
        <v>72</v>
      </c>
      <c r="B198" s="14">
        <v>903</v>
      </c>
      <c r="C198" s="14" t="s">
        <v>30</v>
      </c>
      <c r="D198" s="14" t="s">
        <v>21</v>
      </c>
      <c r="E198" s="14" t="s">
        <v>385</v>
      </c>
      <c r="F198" s="14" t="s">
        <v>73</v>
      </c>
      <c r="G198" s="11">
        <v>34572</v>
      </c>
      <c r="H198" s="16"/>
      <c r="I198" s="11"/>
      <c r="J198" s="11"/>
      <c r="K198" s="11"/>
      <c r="L198" s="11"/>
      <c r="M198" s="11">
        <f>G198+I198+J198+K198+L198</f>
        <v>34572</v>
      </c>
      <c r="N198" s="11">
        <f>H198+J198</f>
        <v>0</v>
      </c>
      <c r="O198" s="11"/>
      <c r="P198" s="11"/>
      <c r="Q198" s="11"/>
      <c r="R198" s="11"/>
      <c r="S198" s="11">
        <f>M198+O198+P198+Q198+R198</f>
        <v>34572</v>
      </c>
      <c r="T198" s="11">
        <f>N198+P198</f>
        <v>0</v>
      </c>
      <c r="U198" s="11"/>
      <c r="V198" s="11"/>
      <c r="W198" s="11"/>
      <c r="X198" s="11"/>
      <c r="Y198" s="11">
        <f>S198+U198+V198+W198+X198</f>
        <v>34572</v>
      </c>
      <c r="Z198" s="11">
        <f>T198+V198</f>
        <v>0</v>
      </c>
      <c r="AA198" s="11"/>
      <c r="AB198" s="11"/>
      <c r="AC198" s="11"/>
      <c r="AD198" s="11"/>
      <c r="AE198" s="11">
        <f>Y198+AA198+AB198+AC198+AD198</f>
        <v>34572</v>
      </c>
      <c r="AF198" s="11">
        <f>Z198+AB198</f>
        <v>0</v>
      </c>
      <c r="AG198" s="11"/>
      <c r="AH198" s="11"/>
      <c r="AI198" s="11"/>
      <c r="AJ198" s="11"/>
      <c r="AK198" s="11">
        <f>AE198+AG198+AH198+AI198+AJ198</f>
        <v>34572</v>
      </c>
      <c r="AL198" s="11">
        <f>AF198+AH198</f>
        <v>0</v>
      </c>
      <c r="AM198" s="11"/>
      <c r="AN198" s="11"/>
      <c r="AO198" s="11"/>
      <c r="AP198" s="11"/>
      <c r="AQ198" s="11">
        <f>AK198+AM198+AN198+AO198+AP198</f>
        <v>34572</v>
      </c>
      <c r="AR198" s="11">
        <f>AL198+AN198</f>
        <v>0</v>
      </c>
      <c r="AS198" s="11"/>
      <c r="AT198" s="11"/>
      <c r="AU198" s="11"/>
      <c r="AV198" s="11"/>
      <c r="AW198" s="11">
        <f>AQ198+AS198+AT198+AU198+AV198</f>
        <v>34572</v>
      </c>
      <c r="AX198" s="11">
        <f>AR198+AT198</f>
        <v>0</v>
      </c>
      <c r="AY198" s="11"/>
      <c r="AZ198" s="11"/>
      <c r="BA198" s="11"/>
      <c r="BB198" s="11"/>
      <c r="BC198" s="11">
        <f>AW198+AY198+AZ198+BA198+BB198</f>
        <v>34572</v>
      </c>
      <c r="BD198" s="11">
        <f>AX198+AZ198</f>
        <v>0</v>
      </c>
      <c r="BE198" s="11"/>
      <c r="BF198" s="11"/>
      <c r="BG198" s="11"/>
      <c r="BH198" s="11"/>
      <c r="BI198" s="11">
        <f>BC198+BE198+BF198+BG198+BH198</f>
        <v>34572</v>
      </c>
      <c r="BJ198" s="11">
        <f>BD198+BF198</f>
        <v>0</v>
      </c>
      <c r="BK198" s="11"/>
      <c r="BL198" s="11"/>
      <c r="BM198" s="11"/>
      <c r="BN198" s="11"/>
      <c r="BO198" s="11">
        <f>BI198+BK198+BL198+BM198+BN198</f>
        <v>34572</v>
      </c>
      <c r="BP198" s="11">
        <f>BJ198+BL198</f>
        <v>0</v>
      </c>
      <c r="BQ198" s="11"/>
      <c r="BR198" s="11"/>
      <c r="BS198" s="11"/>
      <c r="BT198" s="11"/>
      <c r="BU198" s="11">
        <f>BO198+BQ198+BR198+BS198+BT198</f>
        <v>34572</v>
      </c>
      <c r="BV198" s="11">
        <f>BP198+BR198</f>
        <v>0</v>
      </c>
      <c r="BW198" s="11"/>
      <c r="BX198" s="11"/>
      <c r="BY198" s="11"/>
      <c r="BZ198" s="11"/>
      <c r="CA198" s="11">
        <f>BU198+BW198+BX198+BY198+BZ198</f>
        <v>34572</v>
      </c>
      <c r="CB198" s="11">
        <f>BV198+BX198</f>
        <v>0</v>
      </c>
      <c r="CC198" s="11"/>
      <c r="CD198" s="11"/>
      <c r="CE198" s="11"/>
      <c r="CF198" s="11"/>
      <c r="CG198" s="11">
        <f>CA198+CC198+CD198+CE198+CF198</f>
        <v>34572</v>
      </c>
      <c r="CH198" s="11">
        <f>CB198+CD198</f>
        <v>0</v>
      </c>
      <c r="CI198" s="11"/>
      <c r="CJ198" s="11"/>
      <c r="CK198" s="11"/>
      <c r="CL198" s="11"/>
      <c r="CM198" s="11">
        <f>CG198+CI198+CJ198+CK198+CL198</f>
        <v>34572</v>
      </c>
      <c r="CN198" s="11">
        <f>CH198+CJ198</f>
        <v>0</v>
      </c>
      <c r="CO198" s="11"/>
      <c r="CP198" s="11"/>
      <c r="CQ198" s="11"/>
      <c r="CR198" s="11"/>
      <c r="CS198" s="11">
        <f>CM198+CO198+CP198+CQ198+CR198</f>
        <v>34572</v>
      </c>
      <c r="CT198" s="11">
        <f>CN198+CP198</f>
        <v>0</v>
      </c>
      <c r="CU198" s="18">
        <v>34572</v>
      </c>
      <c r="CV198" s="18"/>
      <c r="CW198" s="34">
        <f t="shared" si="598"/>
        <v>100</v>
      </c>
      <c r="CX198" s="34"/>
    </row>
    <row r="199" spans="1:102">
      <c r="A199" s="51"/>
      <c r="B199" s="14"/>
      <c r="C199" s="14"/>
      <c r="D199" s="14"/>
      <c r="E199" s="14"/>
      <c r="F199" s="14"/>
      <c r="G199" s="11"/>
      <c r="H199" s="16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  <c r="AJ199" s="11"/>
      <c r="AK199" s="11"/>
      <c r="AL199" s="11"/>
      <c r="AM199" s="11"/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  <c r="AZ199" s="11"/>
      <c r="BA199" s="11"/>
      <c r="BB199" s="11"/>
      <c r="BC199" s="11"/>
      <c r="BD199" s="11"/>
      <c r="BE199" s="11"/>
      <c r="BF199" s="11"/>
      <c r="BG199" s="11"/>
      <c r="BH199" s="11"/>
      <c r="BI199" s="11"/>
      <c r="BJ199" s="11"/>
      <c r="BK199" s="11"/>
      <c r="BL199" s="11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8"/>
      <c r="CV199" s="18"/>
      <c r="CW199" s="34"/>
      <c r="CX199" s="34"/>
    </row>
    <row r="200" spans="1:102" ht="18.75">
      <c r="A200" s="61" t="s">
        <v>186</v>
      </c>
      <c r="B200" s="29">
        <v>903</v>
      </c>
      <c r="C200" s="12" t="s">
        <v>164</v>
      </c>
      <c r="D200" s="12" t="s">
        <v>22</v>
      </c>
      <c r="E200" s="12"/>
      <c r="F200" s="12"/>
      <c r="G200" s="30">
        <f>G201</f>
        <v>9496</v>
      </c>
      <c r="H200" s="30">
        <f t="shared" ref="H200:R202" si="766">H201</f>
        <v>0</v>
      </c>
      <c r="I200" s="11">
        <f t="shared" si="766"/>
        <v>0</v>
      </c>
      <c r="J200" s="11">
        <f t="shared" si="766"/>
        <v>0</v>
      </c>
      <c r="K200" s="11">
        <f t="shared" si="766"/>
        <v>0</v>
      </c>
      <c r="L200" s="11">
        <f t="shared" si="766"/>
        <v>0</v>
      </c>
      <c r="M200" s="30">
        <f t="shared" si="766"/>
        <v>9496</v>
      </c>
      <c r="N200" s="30">
        <f t="shared" si="766"/>
        <v>0</v>
      </c>
      <c r="O200" s="11">
        <f t="shared" si="766"/>
        <v>0</v>
      </c>
      <c r="P200" s="11">
        <f t="shared" si="766"/>
        <v>0</v>
      </c>
      <c r="Q200" s="11">
        <f t="shared" si="766"/>
        <v>0</v>
      </c>
      <c r="R200" s="11">
        <f t="shared" si="766"/>
        <v>0</v>
      </c>
      <c r="S200" s="30">
        <f t="shared" ref="S200:AH202" si="767">S201</f>
        <v>9496</v>
      </c>
      <c r="T200" s="30">
        <f t="shared" si="767"/>
        <v>0</v>
      </c>
      <c r="U200" s="11">
        <f t="shared" si="767"/>
        <v>0</v>
      </c>
      <c r="V200" s="11">
        <f t="shared" si="767"/>
        <v>0</v>
      </c>
      <c r="W200" s="11">
        <f t="shared" si="767"/>
        <v>0</v>
      </c>
      <c r="X200" s="11">
        <f t="shared" si="767"/>
        <v>0</v>
      </c>
      <c r="Y200" s="30">
        <f t="shared" si="767"/>
        <v>9496</v>
      </c>
      <c r="Z200" s="30">
        <f t="shared" si="767"/>
        <v>0</v>
      </c>
      <c r="AA200" s="11">
        <f t="shared" si="767"/>
        <v>0</v>
      </c>
      <c r="AB200" s="11">
        <f t="shared" si="767"/>
        <v>0</v>
      </c>
      <c r="AC200" s="11">
        <f t="shared" si="767"/>
        <v>0</v>
      </c>
      <c r="AD200" s="11">
        <f t="shared" si="767"/>
        <v>0</v>
      </c>
      <c r="AE200" s="30">
        <f t="shared" si="767"/>
        <v>9496</v>
      </c>
      <c r="AF200" s="30">
        <f t="shared" si="767"/>
        <v>0</v>
      </c>
      <c r="AG200" s="11">
        <f t="shared" si="767"/>
        <v>0</v>
      </c>
      <c r="AH200" s="11">
        <f t="shared" si="767"/>
        <v>0</v>
      </c>
      <c r="AI200" s="30">
        <f t="shared" ref="AG200:AV202" si="768">AI201</f>
        <v>9220</v>
      </c>
      <c r="AJ200" s="11">
        <f t="shared" si="768"/>
        <v>0</v>
      </c>
      <c r="AK200" s="30">
        <f t="shared" si="768"/>
        <v>18716</v>
      </c>
      <c r="AL200" s="30">
        <f t="shared" si="768"/>
        <v>0</v>
      </c>
      <c r="AM200" s="11">
        <f t="shared" si="768"/>
        <v>0</v>
      </c>
      <c r="AN200" s="11">
        <f t="shared" si="768"/>
        <v>0</v>
      </c>
      <c r="AO200" s="30">
        <f t="shared" si="768"/>
        <v>0</v>
      </c>
      <c r="AP200" s="11">
        <f t="shared" si="768"/>
        <v>0</v>
      </c>
      <c r="AQ200" s="30">
        <f t="shared" si="768"/>
        <v>18716</v>
      </c>
      <c r="AR200" s="30">
        <f t="shared" si="768"/>
        <v>0</v>
      </c>
      <c r="AS200" s="11">
        <f t="shared" si="768"/>
        <v>0</v>
      </c>
      <c r="AT200" s="11">
        <f t="shared" si="768"/>
        <v>0</v>
      </c>
      <c r="AU200" s="30">
        <f t="shared" si="768"/>
        <v>0</v>
      </c>
      <c r="AV200" s="11">
        <f t="shared" si="768"/>
        <v>0</v>
      </c>
      <c r="AW200" s="30">
        <f t="shared" ref="AS200:BH202" si="769">AW201</f>
        <v>18716</v>
      </c>
      <c r="AX200" s="30">
        <f t="shared" si="769"/>
        <v>0</v>
      </c>
      <c r="AY200" s="11">
        <f t="shared" si="769"/>
        <v>0</v>
      </c>
      <c r="AZ200" s="11">
        <f t="shared" si="769"/>
        <v>0</v>
      </c>
      <c r="BA200" s="30">
        <f t="shared" si="769"/>
        <v>0</v>
      </c>
      <c r="BB200" s="11">
        <f t="shared" si="769"/>
        <v>0</v>
      </c>
      <c r="BC200" s="30">
        <f t="shared" si="769"/>
        <v>18716</v>
      </c>
      <c r="BD200" s="30">
        <f t="shared" si="769"/>
        <v>0</v>
      </c>
      <c r="BE200" s="11">
        <f t="shared" si="769"/>
        <v>0</v>
      </c>
      <c r="BF200" s="11">
        <f t="shared" si="769"/>
        <v>0</v>
      </c>
      <c r="BG200" s="30">
        <f t="shared" si="769"/>
        <v>0</v>
      </c>
      <c r="BH200" s="11">
        <f t="shared" si="769"/>
        <v>0</v>
      </c>
      <c r="BI200" s="30">
        <f t="shared" ref="BE200:BT202" si="770">BI201</f>
        <v>18716</v>
      </c>
      <c r="BJ200" s="30">
        <f t="shared" si="770"/>
        <v>0</v>
      </c>
      <c r="BK200" s="11">
        <f t="shared" si="770"/>
        <v>0</v>
      </c>
      <c r="BL200" s="11">
        <f t="shared" si="770"/>
        <v>0</v>
      </c>
      <c r="BM200" s="30">
        <f t="shared" si="770"/>
        <v>0</v>
      </c>
      <c r="BN200" s="11">
        <f t="shared" si="770"/>
        <v>0</v>
      </c>
      <c r="BO200" s="30">
        <f t="shared" si="770"/>
        <v>18716</v>
      </c>
      <c r="BP200" s="30">
        <f t="shared" si="770"/>
        <v>0</v>
      </c>
      <c r="BQ200" s="11">
        <f t="shared" si="770"/>
        <v>0</v>
      </c>
      <c r="BR200" s="11">
        <f t="shared" si="770"/>
        <v>0</v>
      </c>
      <c r="BS200" s="30">
        <f t="shared" si="770"/>
        <v>0</v>
      </c>
      <c r="BT200" s="11">
        <f t="shared" si="770"/>
        <v>0</v>
      </c>
      <c r="BU200" s="30">
        <f t="shared" ref="BQ200:CF202" si="771">BU201</f>
        <v>18716</v>
      </c>
      <c r="BV200" s="30">
        <f t="shared" si="771"/>
        <v>0</v>
      </c>
      <c r="BW200" s="11">
        <f t="shared" si="771"/>
        <v>0</v>
      </c>
      <c r="BX200" s="11">
        <f t="shared" si="771"/>
        <v>0</v>
      </c>
      <c r="BY200" s="30">
        <f t="shared" si="771"/>
        <v>0</v>
      </c>
      <c r="BZ200" s="11">
        <f t="shared" si="771"/>
        <v>0</v>
      </c>
      <c r="CA200" s="30">
        <f t="shared" si="771"/>
        <v>18716</v>
      </c>
      <c r="CB200" s="30">
        <f t="shared" si="771"/>
        <v>0</v>
      </c>
      <c r="CC200" s="11">
        <f t="shared" si="771"/>
        <v>0</v>
      </c>
      <c r="CD200" s="11">
        <f t="shared" si="771"/>
        <v>0</v>
      </c>
      <c r="CE200" s="30">
        <f t="shared" si="771"/>
        <v>0</v>
      </c>
      <c r="CF200" s="11">
        <f t="shared" si="771"/>
        <v>0</v>
      </c>
      <c r="CG200" s="30">
        <f t="shared" ref="CC200:CR202" si="772">CG201</f>
        <v>18716</v>
      </c>
      <c r="CH200" s="30">
        <f t="shared" si="772"/>
        <v>0</v>
      </c>
      <c r="CI200" s="11">
        <f t="shared" si="772"/>
        <v>0</v>
      </c>
      <c r="CJ200" s="11">
        <f t="shared" si="772"/>
        <v>0</v>
      </c>
      <c r="CK200" s="30">
        <f t="shared" si="772"/>
        <v>786</v>
      </c>
      <c r="CL200" s="11">
        <f t="shared" si="772"/>
        <v>0</v>
      </c>
      <c r="CM200" s="30">
        <f t="shared" si="772"/>
        <v>19502</v>
      </c>
      <c r="CN200" s="30">
        <f t="shared" si="772"/>
        <v>0</v>
      </c>
      <c r="CO200" s="11">
        <f t="shared" si="772"/>
        <v>0</v>
      </c>
      <c r="CP200" s="11">
        <f t="shared" si="772"/>
        <v>0</v>
      </c>
      <c r="CQ200" s="30">
        <f t="shared" si="772"/>
        <v>0</v>
      </c>
      <c r="CR200" s="11">
        <f t="shared" si="772"/>
        <v>0</v>
      </c>
      <c r="CS200" s="30">
        <f t="shared" ref="CO200:CV202" si="773">CS201</f>
        <v>19502</v>
      </c>
      <c r="CT200" s="30">
        <f t="shared" si="773"/>
        <v>0</v>
      </c>
      <c r="CU200" s="30">
        <f t="shared" si="773"/>
        <v>19227</v>
      </c>
      <c r="CV200" s="16">
        <f t="shared" si="773"/>
        <v>0</v>
      </c>
      <c r="CW200" s="81">
        <f t="shared" si="598"/>
        <v>98.589888216593167</v>
      </c>
      <c r="CX200" s="34"/>
    </row>
    <row r="201" spans="1:102" ht="21.75" customHeight="1">
      <c r="A201" s="51" t="s">
        <v>66</v>
      </c>
      <c r="B201" s="31">
        <v>903</v>
      </c>
      <c r="C201" s="14" t="s">
        <v>164</v>
      </c>
      <c r="D201" s="14" t="s">
        <v>22</v>
      </c>
      <c r="E201" s="14" t="s">
        <v>67</v>
      </c>
      <c r="F201" s="14"/>
      <c r="G201" s="11">
        <f>G202</f>
        <v>9496</v>
      </c>
      <c r="H201" s="11">
        <f t="shared" si="766"/>
        <v>0</v>
      </c>
      <c r="I201" s="11">
        <f t="shared" si="766"/>
        <v>0</v>
      </c>
      <c r="J201" s="11">
        <f t="shared" si="766"/>
        <v>0</v>
      </c>
      <c r="K201" s="11">
        <f t="shared" si="766"/>
        <v>0</v>
      </c>
      <c r="L201" s="11">
        <f t="shared" si="766"/>
        <v>0</v>
      </c>
      <c r="M201" s="11">
        <f t="shared" si="766"/>
        <v>9496</v>
      </c>
      <c r="N201" s="11">
        <f t="shared" si="766"/>
        <v>0</v>
      </c>
      <c r="O201" s="11">
        <f t="shared" si="766"/>
        <v>0</v>
      </c>
      <c r="P201" s="11">
        <f t="shared" si="766"/>
        <v>0</v>
      </c>
      <c r="Q201" s="11">
        <f t="shared" si="766"/>
        <v>0</v>
      </c>
      <c r="R201" s="11">
        <f t="shared" si="766"/>
        <v>0</v>
      </c>
      <c r="S201" s="11">
        <f t="shared" si="767"/>
        <v>9496</v>
      </c>
      <c r="T201" s="11">
        <f t="shared" si="767"/>
        <v>0</v>
      </c>
      <c r="U201" s="11">
        <f t="shared" si="767"/>
        <v>0</v>
      </c>
      <c r="V201" s="11">
        <f t="shared" si="767"/>
        <v>0</v>
      </c>
      <c r="W201" s="11">
        <f t="shared" si="767"/>
        <v>0</v>
      </c>
      <c r="X201" s="11">
        <f t="shared" si="767"/>
        <v>0</v>
      </c>
      <c r="Y201" s="11">
        <f t="shared" si="767"/>
        <v>9496</v>
      </c>
      <c r="Z201" s="11">
        <f t="shared" si="767"/>
        <v>0</v>
      </c>
      <c r="AA201" s="11">
        <f t="shared" si="767"/>
        <v>0</v>
      </c>
      <c r="AB201" s="11">
        <f t="shared" si="767"/>
        <v>0</v>
      </c>
      <c r="AC201" s="11">
        <f t="shared" si="767"/>
        <v>0</v>
      </c>
      <c r="AD201" s="11">
        <f t="shared" si="767"/>
        <v>0</v>
      </c>
      <c r="AE201" s="11">
        <f t="shared" si="767"/>
        <v>9496</v>
      </c>
      <c r="AF201" s="11">
        <f t="shared" si="767"/>
        <v>0</v>
      </c>
      <c r="AG201" s="11">
        <f t="shared" si="768"/>
        <v>0</v>
      </c>
      <c r="AH201" s="11">
        <f t="shared" si="768"/>
        <v>0</v>
      </c>
      <c r="AI201" s="11">
        <f t="shared" si="768"/>
        <v>9220</v>
      </c>
      <c r="AJ201" s="11">
        <f t="shared" si="768"/>
        <v>0</v>
      </c>
      <c r="AK201" s="11">
        <f t="shared" si="768"/>
        <v>18716</v>
      </c>
      <c r="AL201" s="11">
        <f t="shared" si="768"/>
        <v>0</v>
      </c>
      <c r="AM201" s="11">
        <f t="shared" si="768"/>
        <v>0</v>
      </c>
      <c r="AN201" s="11">
        <f t="shared" si="768"/>
        <v>0</v>
      </c>
      <c r="AO201" s="11">
        <f t="shared" si="768"/>
        <v>0</v>
      </c>
      <c r="AP201" s="11">
        <f t="shared" si="768"/>
        <v>0</v>
      </c>
      <c r="AQ201" s="11">
        <f t="shared" si="768"/>
        <v>18716</v>
      </c>
      <c r="AR201" s="11">
        <f t="shared" si="768"/>
        <v>0</v>
      </c>
      <c r="AS201" s="11">
        <f t="shared" si="769"/>
        <v>0</v>
      </c>
      <c r="AT201" s="11">
        <f t="shared" si="769"/>
        <v>0</v>
      </c>
      <c r="AU201" s="11">
        <f t="shared" si="769"/>
        <v>0</v>
      </c>
      <c r="AV201" s="11">
        <f t="shared" si="769"/>
        <v>0</v>
      </c>
      <c r="AW201" s="11">
        <f t="shared" si="769"/>
        <v>18716</v>
      </c>
      <c r="AX201" s="11">
        <f t="shared" si="769"/>
        <v>0</v>
      </c>
      <c r="AY201" s="11">
        <f t="shared" si="769"/>
        <v>0</v>
      </c>
      <c r="AZ201" s="11">
        <f t="shared" si="769"/>
        <v>0</v>
      </c>
      <c r="BA201" s="11">
        <f t="shared" si="769"/>
        <v>0</v>
      </c>
      <c r="BB201" s="11">
        <f t="shared" si="769"/>
        <v>0</v>
      </c>
      <c r="BC201" s="11">
        <f t="shared" si="769"/>
        <v>18716</v>
      </c>
      <c r="BD201" s="11">
        <f t="shared" si="769"/>
        <v>0</v>
      </c>
      <c r="BE201" s="11">
        <f t="shared" si="770"/>
        <v>0</v>
      </c>
      <c r="BF201" s="11">
        <f t="shared" si="770"/>
        <v>0</v>
      </c>
      <c r="BG201" s="11">
        <f t="shared" si="770"/>
        <v>0</v>
      </c>
      <c r="BH201" s="11">
        <f t="shared" si="770"/>
        <v>0</v>
      </c>
      <c r="BI201" s="11">
        <f t="shared" si="770"/>
        <v>18716</v>
      </c>
      <c r="BJ201" s="11">
        <f t="shared" si="770"/>
        <v>0</v>
      </c>
      <c r="BK201" s="11">
        <f t="shared" si="770"/>
        <v>0</v>
      </c>
      <c r="BL201" s="11">
        <f t="shared" si="770"/>
        <v>0</v>
      </c>
      <c r="BM201" s="11">
        <f t="shared" si="770"/>
        <v>0</v>
      </c>
      <c r="BN201" s="11">
        <f t="shared" si="770"/>
        <v>0</v>
      </c>
      <c r="BO201" s="11">
        <f t="shared" si="770"/>
        <v>18716</v>
      </c>
      <c r="BP201" s="11">
        <f t="shared" si="770"/>
        <v>0</v>
      </c>
      <c r="BQ201" s="11">
        <f t="shared" si="771"/>
        <v>0</v>
      </c>
      <c r="BR201" s="11">
        <f t="shared" si="771"/>
        <v>0</v>
      </c>
      <c r="BS201" s="11">
        <f t="shared" si="771"/>
        <v>0</v>
      </c>
      <c r="BT201" s="11">
        <f t="shared" si="771"/>
        <v>0</v>
      </c>
      <c r="BU201" s="11">
        <f t="shared" si="771"/>
        <v>18716</v>
      </c>
      <c r="BV201" s="11">
        <f t="shared" si="771"/>
        <v>0</v>
      </c>
      <c r="BW201" s="11">
        <f t="shared" si="771"/>
        <v>0</v>
      </c>
      <c r="BX201" s="11">
        <f t="shared" si="771"/>
        <v>0</v>
      </c>
      <c r="BY201" s="11">
        <f t="shared" si="771"/>
        <v>0</v>
      </c>
      <c r="BZ201" s="11">
        <f t="shared" si="771"/>
        <v>0</v>
      </c>
      <c r="CA201" s="11">
        <f t="shared" si="771"/>
        <v>18716</v>
      </c>
      <c r="CB201" s="11">
        <f t="shared" si="771"/>
        <v>0</v>
      </c>
      <c r="CC201" s="11">
        <f t="shared" si="772"/>
        <v>0</v>
      </c>
      <c r="CD201" s="11">
        <f t="shared" si="772"/>
        <v>0</v>
      </c>
      <c r="CE201" s="11">
        <f t="shared" si="772"/>
        <v>0</v>
      </c>
      <c r="CF201" s="11">
        <f t="shared" si="772"/>
        <v>0</v>
      </c>
      <c r="CG201" s="11">
        <f t="shared" si="772"/>
        <v>18716</v>
      </c>
      <c r="CH201" s="11">
        <f t="shared" si="772"/>
        <v>0</v>
      </c>
      <c r="CI201" s="11">
        <f t="shared" si="772"/>
        <v>0</v>
      </c>
      <c r="CJ201" s="11">
        <f t="shared" si="772"/>
        <v>0</v>
      </c>
      <c r="CK201" s="11">
        <f t="shared" si="772"/>
        <v>786</v>
      </c>
      <c r="CL201" s="11">
        <f t="shared" si="772"/>
        <v>0</v>
      </c>
      <c r="CM201" s="11">
        <f t="shared" si="772"/>
        <v>19502</v>
      </c>
      <c r="CN201" s="11">
        <f t="shared" si="772"/>
        <v>0</v>
      </c>
      <c r="CO201" s="11">
        <f t="shared" si="773"/>
        <v>0</v>
      </c>
      <c r="CP201" s="11">
        <f t="shared" si="773"/>
        <v>0</v>
      </c>
      <c r="CQ201" s="11">
        <f t="shared" si="773"/>
        <v>0</v>
      </c>
      <c r="CR201" s="11">
        <f t="shared" si="773"/>
        <v>0</v>
      </c>
      <c r="CS201" s="11">
        <f t="shared" si="773"/>
        <v>19502</v>
      </c>
      <c r="CT201" s="11">
        <f t="shared" si="773"/>
        <v>0</v>
      </c>
      <c r="CU201" s="11">
        <f t="shared" si="773"/>
        <v>19227</v>
      </c>
      <c r="CV201" s="11">
        <f t="shared" si="773"/>
        <v>0</v>
      </c>
      <c r="CW201" s="34">
        <f t="shared" si="598"/>
        <v>98.589888216593167</v>
      </c>
      <c r="CX201" s="34"/>
    </row>
    <row r="202" spans="1:102" ht="21" customHeight="1">
      <c r="A202" s="51" t="s">
        <v>15</v>
      </c>
      <c r="B202" s="31">
        <v>903</v>
      </c>
      <c r="C202" s="14" t="s">
        <v>164</v>
      </c>
      <c r="D202" s="14" t="s">
        <v>22</v>
      </c>
      <c r="E202" s="14" t="s">
        <v>68</v>
      </c>
      <c r="F202" s="14"/>
      <c r="G202" s="11">
        <f>G203</f>
        <v>9496</v>
      </c>
      <c r="H202" s="11">
        <f t="shared" si="766"/>
        <v>0</v>
      </c>
      <c r="I202" s="11">
        <f t="shared" si="766"/>
        <v>0</v>
      </c>
      <c r="J202" s="11">
        <f t="shared" si="766"/>
        <v>0</v>
      </c>
      <c r="K202" s="11">
        <f t="shared" si="766"/>
        <v>0</v>
      </c>
      <c r="L202" s="11">
        <f t="shared" si="766"/>
        <v>0</v>
      </c>
      <c r="M202" s="11">
        <f t="shared" si="766"/>
        <v>9496</v>
      </c>
      <c r="N202" s="11">
        <f t="shared" si="766"/>
        <v>0</v>
      </c>
      <c r="O202" s="11">
        <f t="shared" si="766"/>
        <v>0</v>
      </c>
      <c r="P202" s="11">
        <f t="shared" si="766"/>
        <v>0</v>
      </c>
      <c r="Q202" s="11">
        <f t="shared" si="766"/>
        <v>0</v>
      </c>
      <c r="R202" s="11">
        <f t="shared" si="766"/>
        <v>0</v>
      </c>
      <c r="S202" s="11">
        <f t="shared" si="767"/>
        <v>9496</v>
      </c>
      <c r="T202" s="11">
        <f t="shared" si="767"/>
        <v>0</v>
      </c>
      <c r="U202" s="11">
        <f t="shared" si="767"/>
        <v>0</v>
      </c>
      <c r="V202" s="11">
        <f t="shared" si="767"/>
        <v>0</v>
      </c>
      <c r="W202" s="11">
        <f t="shared" si="767"/>
        <v>0</v>
      </c>
      <c r="X202" s="11">
        <f t="shared" si="767"/>
        <v>0</v>
      </c>
      <c r="Y202" s="11">
        <f t="shared" si="767"/>
        <v>9496</v>
      </c>
      <c r="Z202" s="11">
        <f t="shared" si="767"/>
        <v>0</v>
      </c>
      <c r="AA202" s="11">
        <f t="shared" si="767"/>
        <v>0</v>
      </c>
      <c r="AB202" s="11">
        <f t="shared" si="767"/>
        <v>0</v>
      </c>
      <c r="AC202" s="11">
        <f t="shared" si="767"/>
        <v>0</v>
      </c>
      <c r="AD202" s="11">
        <f t="shared" si="767"/>
        <v>0</v>
      </c>
      <c r="AE202" s="11">
        <f t="shared" si="767"/>
        <v>9496</v>
      </c>
      <c r="AF202" s="11">
        <f t="shared" si="767"/>
        <v>0</v>
      </c>
      <c r="AG202" s="11">
        <f t="shared" si="768"/>
        <v>0</v>
      </c>
      <c r="AH202" s="11">
        <f t="shared" si="768"/>
        <v>0</v>
      </c>
      <c r="AI202" s="11">
        <f t="shared" si="768"/>
        <v>9220</v>
      </c>
      <c r="AJ202" s="11">
        <f t="shared" si="768"/>
        <v>0</v>
      </c>
      <c r="AK202" s="11">
        <f t="shared" si="768"/>
        <v>18716</v>
      </c>
      <c r="AL202" s="11">
        <f t="shared" si="768"/>
        <v>0</v>
      </c>
      <c r="AM202" s="11">
        <f t="shared" si="768"/>
        <v>0</v>
      </c>
      <c r="AN202" s="11">
        <f t="shared" si="768"/>
        <v>0</v>
      </c>
      <c r="AO202" s="11">
        <f t="shared" si="768"/>
        <v>0</v>
      </c>
      <c r="AP202" s="11">
        <f t="shared" si="768"/>
        <v>0</v>
      </c>
      <c r="AQ202" s="11">
        <f t="shared" si="768"/>
        <v>18716</v>
      </c>
      <c r="AR202" s="11">
        <f t="shared" si="768"/>
        <v>0</v>
      </c>
      <c r="AS202" s="11">
        <f t="shared" si="769"/>
        <v>0</v>
      </c>
      <c r="AT202" s="11">
        <f t="shared" si="769"/>
        <v>0</v>
      </c>
      <c r="AU202" s="11">
        <f t="shared" si="769"/>
        <v>0</v>
      </c>
      <c r="AV202" s="11">
        <f t="shared" si="769"/>
        <v>0</v>
      </c>
      <c r="AW202" s="11">
        <f t="shared" si="769"/>
        <v>18716</v>
      </c>
      <c r="AX202" s="11">
        <f t="shared" si="769"/>
        <v>0</v>
      </c>
      <c r="AY202" s="11">
        <f t="shared" si="769"/>
        <v>0</v>
      </c>
      <c r="AZ202" s="11">
        <f t="shared" si="769"/>
        <v>0</v>
      </c>
      <c r="BA202" s="11">
        <f t="shared" si="769"/>
        <v>0</v>
      </c>
      <c r="BB202" s="11">
        <f t="shared" si="769"/>
        <v>0</v>
      </c>
      <c r="BC202" s="11">
        <f t="shared" si="769"/>
        <v>18716</v>
      </c>
      <c r="BD202" s="11">
        <f t="shared" si="769"/>
        <v>0</v>
      </c>
      <c r="BE202" s="11">
        <f t="shared" si="770"/>
        <v>0</v>
      </c>
      <c r="BF202" s="11">
        <f t="shared" si="770"/>
        <v>0</v>
      </c>
      <c r="BG202" s="11">
        <f t="shared" si="770"/>
        <v>0</v>
      </c>
      <c r="BH202" s="11">
        <f t="shared" si="770"/>
        <v>0</v>
      </c>
      <c r="BI202" s="11">
        <f t="shared" si="770"/>
        <v>18716</v>
      </c>
      <c r="BJ202" s="11">
        <f t="shared" si="770"/>
        <v>0</v>
      </c>
      <c r="BK202" s="11">
        <f t="shared" si="770"/>
        <v>0</v>
      </c>
      <c r="BL202" s="11">
        <f t="shared" si="770"/>
        <v>0</v>
      </c>
      <c r="BM202" s="11">
        <f t="shared" si="770"/>
        <v>0</v>
      </c>
      <c r="BN202" s="11">
        <f t="shared" si="770"/>
        <v>0</v>
      </c>
      <c r="BO202" s="11">
        <f t="shared" si="770"/>
        <v>18716</v>
      </c>
      <c r="BP202" s="11">
        <f t="shared" si="770"/>
        <v>0</v>
      </c>
      <c r="BQ202" s="11">
        <f t="shared" si="771"/>
        <v>0</v>
      </c>
      <c r="BR202" s="11">
        <f t="shared" si="771"/>
        <v>0</v>
      </c>
      <c r="BS202" s="11">
        <f t="shared" si="771"/>
        <v>0</v>
      </c>
      <c r="BT202" s="11">
        <f t="shared" si="771"/>
        <v>0</v>
      </c>
      <c r="BU202" s="11">
        <f t="shared" si="771"/>
        <v>18716</v>
      </c>
      <c r="BV202" s="11">
        <f t="shared" si="771"/>
        <v>0</v>
      </c>
      <c r="BW202" s="11">
        <f t="shared" si="771"/>
        <v>0</v>
      </c>
      <c r="BX202" s="11">
        <f t="shared" si="771"/>
        <v>0</v>
      </c>
      <c r="BY202" s="11">
        <f t="shared" si="771"/>
        <v>0</v>
      </c>
      <c r="BZ202" s="11">
        <f t="shared" si="771"/>
        <v>0</v>
      </c>
      <c r="CA202" s="11">
        <f t="shared" si="771"/>
        <v>18716</v>
      </c>
      <c r="CB202" s="11">
        <f t="shared" si="771"/>
        <v>0</v>
      </c>
      <c r="CC202" s="11">
        <f t="shared" si="772"/>
        <v>0</v>
      </c>
      <c r="CD202" s="11">
        <f t="shared" si="772"/>
        <v>0</v>
      </c>
      <c r="CE202" s="11">
        <f t="shared" si="772"/>
        <v>0</v>
      </c>
      <c r="CF202" s="11">
        <f t="shared" si="772"/>
        <v>0</v>
      </c>
      <c r="CG202" s="11">
        <f t="shared" si="772"/>
        <v>18716</v>
      </c>
      <c r="CH202" s="11">
        <f t="shared" si="772"/>
        <v>0</v>
      </c>
      <c r="CI202" s="11">
        <f t="shared" si="772"/>
        <v>0</v>
      </c>
      <c r="CJ202" s="11">
        <f t="shared" si="772"/>
        <v>0</v>
      </c>
      <c r="CK202" s="11">
        <f t="shared" si="772"/>
        <v>786</v>
      </c>
      <c r="CL202" s="11">
        <f t="shared" si="772"/>
        <v>0</v>
      </c>
      <c r="CM202" s="11">
        <f t="shared" si="772"/>
        <v>19502</v>
      </c>
      <c r="CN202" s="11">
        <f t="shared" si="772"/>
        <v>0</v>
      </c>
      <c r="CO202" s="11">
        <f t="shared" si="773"/>
        <v>0</v>
      </c>
      <c r="CP202" s="11">
        <f t="shared" si="773"/>
        <v>0</v>
      </c>
      <c r="CQ202" s="11">
        <f t="shared" si="773"/>
        <v>0</v>
      </c>
      <c r="CR202" s="11">
        <f t="shared" si="773"/>
        <v>0</v>
      </c>
      <c r="CS202" s="11">
        <f t="shared" si="773"/>
        <v>19502</v>
      </c>
      <c r="CT202" s="11">
        <f t="shared" si="773"/>
        <v>0</v>
      </c>
      <c r="CU202" s="11">
        <f t="shared" si="773"/>
        <v>19227</v>
      </c>
      <c r="CV202" s="11">
        <f t="shared" si="773"/>
        <v>0</v>
      </c>
      <c r="CW202" s="34">
        <f t="shared" si="598"/>
        <v>98.589888216593167</v>
      </c>
      <c r="CX202" s="34"/>
    </row>
    <row r="203" spans="1:102" ht="22.5" customHeight="1">
      <c r="A203" s="51" t="s">
        <v>187</v>
      </c>
      <c r="B203" s="31">
        <v>903</v>
      </c>
      <c r="C203" s="14" t="s">
        <v>164</v>
      </c>
      <c r="D203" s="14" t="s">
        <v>22</v>
      </c>
      <c r="E203" s="14" t="s">
        <v>206</v>
      </c>
      <c r="F203" s="14"/>
      <c r="G203" s="11">
        <f>G206+G204</f>
        <v>9496</v>
      </c>
      <c r="H203" s="11">
        <f t="shared" ref="H203:N203" si="774">H206+H204</f>
        <v>0</v>
      </c>
      <c r="I203" s="11">
        <f t="shared" si="774"/>
        <v>0</v>
      </c>
      <c r="J203" s="11">
        <f t="shared" si="774"/>
        <v>0</v>
      </c>
      <c r="K203" s="11">
        <f t="shared" si="774"/>
        <v>0</v>
      </c>
      <c r="L203" s="11">
        <f t="shared" si="774"/>
        <v>0</v>
      </c>
      <c r="M203" s="11">
        <f t="shared" si="774"/>
        <v>9496</v>
      </c>
      <c r="N203" s="11">
        <f t="shared" si="774"/>
        <v>0</v>
      </c>
      <c r="O203" s="11">
        <f t="shared" ref="O203:T203" si="775">O206+O204</f>
        <v>0</v>
      </c>
      <c r="P203" s="11">
        <f t="shared" si="775"/>
        <v>0</v>
      </c>
      <c r="Q203" s="11">
        <f t="shared" si="775"/>
        <v>0</v>
      </c>
      <c r="R203" s="11">
        <f t="shared" si="775"/>
        <v>0</v>
      </c>
      <c r="S203" s="11">
        <f t="shared" si="775"/>
        <v>9496</v>
      </c>
      <c r="T203" s="11">
        <f t="shared" si="775"/>
        <v>0</v>
      </c>
      <c r="U203" s="11">
        <f t="shared" ref="U203:Z203" si="776">U206+U204</f>
        <v>0</v>
      </c>
      <c r="V203" s="11">
        <f t="shared" si="776"/>
        <v>0</v>
      </c>
      <c r="W203" s="11">
        <f t="shared" si="776"/>
        <v>0</v>
      </c>
      <c r="X203" s="11">
        <f t="shared" si="776"/>
        <v>0</v>
      </c>
      <c r="Y203" s="11">
        <f t="shared" si="776"/>
        <v>9496</v>
      </c>
      <c r="Z203" s="11">
        <f t="shared" si="776"/>
        <v>0</v>
      </c>
      <c r="AA203" s="11">
        <f t="shared" ref="AA203:AF203" si="777">AA206+AA204</f>
        <v>0</v>
      </c>
      <c r="AB203" s="11">
        <f t="shared" si="777"/>
        <v>0</v>
      </c>
      <c r="AC203" s="11">
        <f t="shared" si="777"/>
        <v>0</v>
      </c>
      <c r="AD203" s="11">
        <f t="shared" si="777"/>
        <v>0</v>
      </c>
      <c r="AE203" s="11">
        <f t="shared" si="777"/>
        <v>9496</v>
      </c>
      <c r="AF203" s="11">
        <f t="shared" si="777"/>
        <v>0</v>
      </c>
      <c r="AG203" s="11">
        <f t="shared" ref="AG203:AL203" si="778">AG206+AG204</f>
        <v>0</v>
      </c>
      <c r="AH203" s="11">
        <f t="shared" si="778"/>
        <v>0</v>
      </c>
      <c r="AI203" s="11">
        <f t="shared" si="778"/>
        <v>9220</v>
      </c>
      <c r="AJ203" s="11">
        <f t="shared" si="778"/>
        <v>0</v>
      </c>
      <c r="AK203" s="11">
        <f t="shared" si="778"/>
        <v>18716</v>
      </c>
      <c r="AL203" s="11">
        <f t="shared" si="778"/>
        <v>0</v>
      </c>
      <c r="AM203" s="11">
        <f t="shared" ref="AM203:AR203" si="779">AM206+AM204</f>
        <v>0</v>
      </c>
      <c r="AN203" s="11">
        <f t="shared" si="779"/>
        <v>0</v>
      </c>
      <c r="AO203" s="11">
        <f t="shared" si="779"/>
        <v>0</v>
      </c>
      <c r="AP203" s="11">
        <f t="shared" si="779"/>
        <v>0</v>
      </c>
      <c r="AQ203" s="11">
        <f t="shared" si="779"/>
        <v>18716</v>
      </c>
      <c r="AR203" s="11">
        <f t="shared" si="779"/>
        <v>0</v>
      </c>
      <c r="AS203" s="11">
        <f t="shared" ref="AS203:AX203" si="780">AS206+AS204</f>
        <v>0</v>
      </c>
      <c r="AT203" s="11">
        <f t="shared" si="780"/>
        <v>0</v>
      </c>
      <c r="AU203" s="11">
        <f t="shared" si="780"/>
        <v>0</v>
      </c>
      <c r="AV203" s="11">
        <f t="shared" si="780"/>
        <v>0</v>
      </c>
      <c r="AW203" s="11">
        <f t="shared" si="780"/>
        <v>18716</v>
      </c>
      <c r="AX203" s="11">
        <f t="shared" si="780"/>
        <v>0</v>
      </c>
      <c r="AY203" s="11">
        <f t="shared" ref="AY203:BD203" si="781">AY206+AY204</f>
        <v>0</v>
      </c>
      <c r="AZ203" s="11">
        <f t="shared" si="781"/>
        <v>0</v>
      </c>
      <c r="BA203" s="11">
        <f t="shared" si="781"/>
        <v>0</v>
      </c>
      <c r="BB203" s="11">
        <f t="shared" si="781"/>
        <v>0</v>
      </c>
      <c r="BC203" s="11">
        <f t="shared" si="781"/>
        <v>18716</v>
      </c>
      <c r="BD203" s="11">
        <f t="shared" si="781"/>
        <v>0</v>
      </c>
      <c r="BE203" s="11">
        <f t="shared" ref="BE203:BJ203" si="782">BE206+BE204</f>
        <v>0</v>
      </c>
      <c r="BF203" s="11">
        <f t="shared" si="782"/>
        <v>0</v>
      </c>
      <c r="BG203" s="11">
        <f t="shared" si="782"/>
        <v>0</v>
      </c>
      <c r="BH203" s="11">
        <f t="shared" si="782"/>
        <v>0</v>
      </c>
      <c r="BI203" s="11">
        <f t="shared" si="782"/>
        <v>18716</v>
      </c>
      <c r="BJ203" s="11">
        <f t="shared" si="782"/>
        <v>0</v>
      </c>
      <c r="BK203" s="11">
        <f t="shared" ref="BK203:BP203" si="783">BK206+BK204</f>
        <v>0</v>
      </c>
      <c r="BL203" s="11">
        <f t="shared" si="783"/>
        <v>0</v>
      </c>
      <c r="BM203" s="11">
        <f t="shared" si="783"/>
        <v>0</v>
      </c>
      <c r="BN203" s="11">
        <f t="shared" si="783"/>
        <v>0</v>
      </c>
      <c r="BO203" s="11">
        <f t="shared" si="783"/>
        <v>18716</v>
      </c>
      <c r="BP203" s="11">
        <f t="shared" si="783"/>
        <v>0</v>
      </c>
      <c r="BQ203" s="11">
        <f t="shared" ref="BQ203:BV203" si="784">BQ206+BQ204</f>
        <v>0</v>
      </c>
      <c r="BR203" s="11">
        <f t="shared" si="784"/>
        <v>0</v>
      </c>
      <c r="BS203" s="11">
        <f t="shared" si="784"/>
        <v>0</v>
      </c>
      <c r="BT203" s="11">
        <f t="shared" si="784"/>
        <v>0</v>
      </c>
      <c r="BU203" s="11">
        <f t="shared" si="784"/>
        <v>18716</v>
      </c>
      <c r="BV203" s="11">
        <f t="shared" si="784"/>
        <v>0</v>
      </c>
      <c r="BW203" s="11">
        <f t="shared" ref="BW203:CB203" si="785">BW206+BW204</f>
        <v>0</v>
      </c>
      <c r="BX203" s="11">
        <f t="shared" si="785"/>
        <v>0</v>
      </c>
      <c r="BY203" s="11">
        <f t="shared" si="785"/>
        <v>0</v>
      </c>
      <c r="BZ203" s="11">
        <f t="shared" si="785"/>
        <v>0</v>
      </c>
      <c r="CA203" s="11">
        <f t="shared" si="785"/>
        <v>18716</v>
      </c>
      <c r="CB203" s="11">
        <f t="shared" si="785"/>
        <v>0</v>
      </c>
      <c r="CC203" s="11">
        <f t="shared" ref="CC203:CH203" si="786">CC206+CC204</f>
        <v>0</v>
      </c>
      <c r="CD203" s="11">
        <f t="shared" si="786"/>
        <v>0</v>
      </c>
      <c r="CE203" s="11">
        <f t="shared" si="786"/>
        <v>0</v>
      </c>
      <c r="CF203" s="11">
        <f t="shared" si="786"/>
        <v>0</v>
      </c>
      <c r="CG203" s="11">
        <f t="shared" si="786"/>
        <v>18716</v>
      </c>
      <c r="CH203" s="11">
        <f t="shared" si="786"/>
        <v>0</v>
      </c>
      <c r="CI203" s="11">
        <f t="shared" ref="CI203:CN203" si="787">CI206+CI204</f>
        <v>0</v>
      </c>
      <c r="CJ203" s="11">
        <f t="shared" si="787"/>
        <v>0</v>
      </c>
      <c r="CK203" s="11">
        <f t="shared" si="787"/>
        <v>786</v>
      </c>
      <c r="CL203" s="11">
        <f t="shared" si="787"/>
        <v>0</v>
      </c>
      <c r="CM203" s="11">
        <f t="shared" si="787"/>
        <v>19502</v>
      </c>
      <c r="CN203" s="11">
        <f t="shared" si="787"/>
        <v>0</v>
      </c>
      <c r="CO203" s="11">
        <f t="shared" ref="CO203:CS203" si="788">CO206+CO204</f>
        <v>0</v>
      </c>
      <c r="CP203" s="11">
        <f t="shared" si="788"/>
        <v>0</v>
      </c>
      <c r="CQ203" s="11">
        <f t="shared" si="788"/>
        <v>0</v>
      </c>
      <c r="CR203" s="11">
        <f t="shared" si="788"/>
        <v>0</v>
      </c>
      <c r="CS203" s="11">
        <f t="shared" si="788"/>
        <v>19502</v>
      </c>
      <c r="CT203" s="11">
        <f t="shared" ref="CT203:CV203" si="789">CT206+CT204</f>
        <v>0</v>
      </c>
      <c r="CU203" s="11">
        <f t="shared" si="789"/>
        <v>19227</v>
      </c>
      <c r="CV203" s="11">
        <f t="shared" si="789"/>
        <v>0</v>
      </c>
      <c r="CW203" s="34">
        <f t="shared" si="598"/>
        <v>98.589888216593167</v>
      </c>
      <c r="CX203" s="34"/>
    </row>
    <row r="204" spans="1:102" ht="33">
      <c r="A204" s="55" t="s">
        <v>268</v>
      </c>
      <c r="B204" s="31">
        <v>903</v>
      </c>
      <c r="C204" s="14" t="s">
        <v>164</v>
      </c>
      <c r="D204" s="14" t="s">
        <v>22</v>
      </c>
      <c r="E204" s="14" t="s">
        <v>206</v>
      </c>
      <c r="F204" s="14" t="s">
        <v>33</v>
      </c>
      <c r="G204" s="11">
        <f>G205</f>
        <v>275</v>
      </c>
      <c r="H204" s="11">
        <f t="shared" ref="H204:R204" si="790">H205</f>
        <v>0</v>
      </c>
      <c r="I204" s="11">
        <f t="shared" si="790"/>
        <v>0</v>
      </c>
      <c r="J204" s="11">
        <f t="shared" si="790"/>
        <v>0</v>
      </c>
      <c r="K204" s="11">
        <f t="shared" si="790"/>
        <v>0</v>
      </c>
      <c r="L204" s="11">
        <f t="shared" si="790"/>
        <v>0</v>
      </c>
      <c r="M204" s="11">
        <f t="shared" si="790"/>
        <v>275</v>
      </c>
      <c r="N204" s="11">
        <f t="shared" si="790"/>
        <v>0</v>
      </c>
      <c r="O204" s="11">
        <f t="shared" si="790"/>
        <v>0</v>
      </c>
      <c r="P204" s="11">
        <f t="shared" si="790"/>
        <v>0</v>
      </c>
      <c r="Q204" s="11">
        <f t="shared" si="790"/>
        <v>0</v>
      </c>
      <c r="R204" s="11">
        <f t="shared" si="790"/>
        <v>0</v>
      </c>
      <c r="S204" s="11">
        <f t="shared" ref="S204:CD204" si="791">S205</f>
        <v>275</v>
      </c>
      <c r="T204" s="11">
        <f t="shared" si="791"/>
        <v>0</v>
      </c>
      <c r="U204" s="11">
        <f t="shared" si="791"/>
        <v>0</v>
      </c>
      <c r="V204" s="11">
        <f t="shared" si="791"/>
        <v>0</v>
      </c>
      <c r="W204" s="11">
        <f t="shared" si="791"/>
        <v>0</v>
      </c>
      <c r="X204" s="11">
        <f t="shared" si="791"/>
        <v>0</v>
      </c>
      <c r="Y204" s="11">
        <f t="shared" si="791"/>
        <v>275</v>
      </c>
      <c r="Z204" s="11">
        <f t="shared" si="791"/>
        <v>0</v>
      </c>
      <c r="AA204" s="11">
        <f t="shared" si="791"/>
        <v>0</v>
      </c>
      <c r="AB204" s="11">
        <f t="shared" si="791"/>
        <v>0</v>
      </c>
      <c r="AC204" s="11">
        <f t="shared" si="791"/>
        <v>0</v>
      </c>
      <c r="AD204" s="11">
        <f t="shared" si="791"/>
        <v>0</v>
      </c>
      <c r="AE204" s="11">
        <f t="shared" si="791"/>
        <v>275</v>
      </c>
      <c r="AF204" s="11">
        <f t="shared" si="791"/>
        <v>0</v>
      </c>
      <c r="AG204" s="11">
        <f t="shared" si="791"/>
        <v>0</v>
      </c>
      <c r="AH204" s="11">
        <f t="shared" si="791"/>
        <v>0</v>
      </c>
      <c r="AI204" s="11">
        <f t="shared" si="791"/>
        <v>0</v>
      </c>
      <c r="AJ204" s="11">
        <f t="shared" si="791"/>
        <v>0</v>
      </c>
      <c r="AK204" s="11">
        <f t="shared" si="791"/>
        <v>275</v>
      </c>
      <c r="AL204" s="11">
        <f t="shared" si="791"/>
        <v>0</v>
      </c>
      <c r="AM204" s="11">
        <f t="shared" si="791"/>
        <v>0</v>
      </c>
      <c r="AN204" s="11">
        <f t="shared" si="791"/>
        <v>0</v>
      </c>
      <c r="AO204" s="11">
        <f t="shared" si="791"/>
        <v>0</v>
      </c>
      <c r="AP204" s="11">
        <f t="shared" si="791"/>
        <v>0</v>
      </c>
      <c r="AQ204" s="11">
        <f t="shared" si="791"/>
        <v>275</v>
      </c>
      <c r="AR204" s="11">
        <f t="shared" si="791"/>
        <v>0</v>
      </c>
      <c r="AS204" s="11">
        <f t="shared" si="791"/>
        <v>0</v>
      </c>
      <c r="AT204" s="11">
        <f t="shared" si="791"/>
        <v>0</v>
      </c>
      <c r="AU204" s="11">
        <f t="shared" si="791"/>
        <v>0</v>
      </c>
      <c r="AV204" s="11">
        <f t="shared" si="791"/>
        <v>0</v>
      </c>
      <c r="AW204" s="11">
        <f t="shared" si="791"/>
        <v>275</v>
      </c>
      <c r="AX204" s="11">
        <f t="shared" si="791"/>
        <v>0</v>
      </c>
      <c r="AY204" s="11">
        <f t="shared" si="791"/>
        <v>0</v>
      </c>
      <c r="AZ204" s="11">
        <f t="shared" si="791"/>
        <v>0</v>
      </c>
      <c r="BA204" s="11">
        <f t="shared" si="791"/>
        <v>0</v>
      </c>
      <c r="BB204" s="11">
        <f t="shared" si="791"/>
        <v>0</v>
      </c>
      <c r="BC204" s="11">
        <f t="shared" si="791"/>
        <v>275</v>
      </c>
      <c r="BD204" s="11">
        <f t="shared" si="791"/>
        <v>0</v>
      </c>
      <c r="BE204" s="11">
        <f t="shared" si="791"/>
        <v>0</v>
      </c>
      <c r="BF204" s="11">
        <f t="shared" si="791"/>
        <v>0</v>
      </c>
      <c r="BG204" s="11">
        <f t="shared" si="791"/>
        <v>0</v>
      </c>
      <c r="BH204" s="11">
        <f t="shared" si="791"/>
        <v>0</v>
      </c>
      <c r="BI204" s="11">
        <f t="shared" si="791"/>
        <v>275</v>
      </c>
      <c r="BJ204" s="11">
        <f t="shared" si="791"/>
        <v>0</v>
      </c>
      <c r="BK204" s="11">
        <f t="shared" si="791"/>
        <v>0</v>
      </c>
      <c r="BL204" s="11">
        <f t="shared" si="791"/>
        <v>0</v>
      </c>
      <c r="BM204" s="11">
        <f t="shared" si="791"/>
        <v>0</v>
      </c>
      <c r="BN204" s="11">
        <f t="shared" si="791"/>
        <v>0</v>
      </c>
      <c r="BO204" s="11">
        <f t="shared" si="791"/>
        <v>275</v>
      </c>
      <c r="BP204" s="11">
        <f t="shared" si="791"/>
        <v>0</v>
      </c>
      <c r="BQ204" s="11">
        <f t="shared" si="791"/>
        <v>0</v>
      </c>
      <c r="BR204" s="11">
        <f t="shared" si="791"/>
        <v>0</v>
      </c>
      <c r="BS204" s="11">
        <f t="shared" si="791"/>
        <v>0</v>
      </c>
      <c r="BT204" s="11">
        <f t="shared" si="791"/>
        <v>0</v>
      </c>
      <c r="BU204" s="11">
        <f t="shared" si="791"/>
        <v>275</v>
      </c>
      <c r="BV204" s="11">
        <f t="shared" si="791"/>
        <v>0</v>
      </c>
      <c r="BW204" s="11">
        <f t="shared" si="791"/>
        <v>0</v>
      </c>
      <c r="BX204" s="11">
        <f t="shared" si="791"/>
        <v>0</v>
      </c>
      <c r="BY204" s="11">
        <f t="shared" si="791"/>
        <v>0</v>
      </c>
      <c r="BZ204" s="11">
        <f t="shared" si="791"/>
        <v>0</v>
      </c>
      <c r="CA204" s="11">
        <f t="shared" si="791"/>
        <v>275</v>
      </c>
      <c r="CB204" s="11">
        <f t="shared" si="791"/>
        <v>0</v>
      </c>
      <c r="CC204" s="11">
        <f t="shared" si="791"/>
        <v>0</v>
      </c>
      <c r="CD204" s="11">
        <f t="shared" si="791"/>
        <v>0</v>
      </c>
      <c r="CE204" s="11">
        <f t="shared" ref="CE204:CV204" si="792">CE205</f>
        <v>0</v>
      </c>
      <c r="CF204" s="11">
        <f t="shared" si="792"/>
        <v>0</v>
      </c>
      <c r="CG204" s="11">
        <f t="shared" si="792"/>
        <v>275</v>
      </c>
      <c r="CH204" s="11">
        <f t="shared" si="792"/>
        <v>0</v>
      </c>
      <c r="CI204" s="11">
        <f t="shared" si="792"/>
        <v>0</v>
      </c>
      <c r="CJ204" s="11">
        <f t="shared" si="792"/>
        <v>0</v>
      </c>
      <c r="CK204" s="11">
        <f t="shared" si="792"/>
        <v>0</v>
      </c>
      <c r="CL204" s="11">
        <f t="shared" si="792"/>
        <v>0</v>
      </c>
      <c r="CM204" s="11">
        <f t="shared" si="792"/>
        <v>275</v>
      </c>
      <c r="CN204" s="11">
        <f t="shared" si="792"/>
        <v>0</v>
      </c>
      <c r="CO204" s="11">
        <f t="shared" si="792"/>
        <v>0</v>
      </c>
      <c r="CP204" s="11">
        <f t="shared" si="792"/>
        <v>0</v>
      </c>
      <c r="CQ204" s="11">
        <f t="shared" si="792"/>
        <v>0</v>
      </c>
      <c r="CR204" s="11">
        <f t="shared" si="792"/>
        <v>0</v>
      </c>
      <c r="CS204" s="11">
        <f t="shared" si="792"/>
        <v>275</v>
      </c>
      <c r="CT204" s="11">
        <f t="shared" si="792"/>
        <v>0</v>
      </c>
      <c r="CU204" s="11">
        <f t="shared" si="792"/>
        <v>0</v>
      </c>
      <c r="CV204" s="11">
        <f t="shared" si="792"/>
        <v>0</v>
      </c>
      <c r="CW204" s="34">
        <f t="shared" si="598"/>
        <v>0</v>
      </c>
      <c r="CX204" s="34"/>
    </row>
    <row r="205" spans="1:102" ht="33">
      <c r="A205" s="55" t="s">
        <v>39</v>
      </c>
      <c r="B205" s="31">
        <v>903</v>
      </c>
      <c r="C205" s="14" t="s">
        <v>164</v>
      </c>
      <c r="D205" s="14" t="s">
        <v>22</v>
      </c>
      <c r="E205" s="14" t="s">
        <v>206</v>
      </c>
      <c r="F205" s="14" t="s">
        <v>40</v>
      </c>
      <c r="G205" s="11">
        <v>275</v>
      </c>
      <c r="H205" s="16"/>
      <c r="I205" s="11"/>
      <c r="J205" s="11"/>
      <c r="K205" s="11"/>
      <c r="L205" s="11"/>
      <c r="M205" s="11">
        <f>G205+I205+J205+K205+L205</f>
        <v>275</v>
      </c>
      <c r="N205" s="11">
        <f>H205+J205</f>
        <v>0</v>
      </c>
      <c r="O205" s="11"/>
      <c r="P205" s="11"/>
      <c r="Q205" s="11"/>
      <c r="R205" s="11"/>
      <c r="S205" s="11">
        <f>M205+O205+P205+Q205+R205</f>
        <v>275</v>
      </c>
      <c r="T205" s="11">
        <f>N205+P205</f>
        <v>0</v>
      </c>
      <c r="U205" s="11"/>
      <c r="V205" s="11"/>
      <c r="W205" s="11"/>
      <c r="X205" s="11"/>
      <c r="Y205" s="11">
        <f>S205+U205+V205+W205+X205</f>
        <v>275</v>
      </c>
      <c r="Z205" s="11">
        <f>T205+V205</f>
        <v>0</v>
      </c>
      <c r="AA205" s="11"/>
      <c r="AB205" s="11"/>
      <c r="AC205" s="11"/>
      <c r="AD205" s="11"/>
      <c r="AE205" s="11">
        <f>Y205+AA205+AB205+AC205+AD205</f>
        <v>275</v>
      </c>
      <c r="AF205" s="11">
        <f>Z205+AB205</f>
        <v>0</v>
      </c>
      <c r="AG205" s="11"/>
      <c r="AH205" s="11"/>
      <c r="AI205" s="11"/>
      <c r="AJ205" s="11"/>
      <c r="AK205" s="11">
        <f>AE205+AG205+AH205+AI205+AJ205</f>
        <v>275</v>
      </c>
      <c r="AL205" s="11">
        <f>AF205+AH205</f>
        <v>0</v>
      </c>
      <c r="AM205" s="11"/>
      <c r="AN205" s="11"/>
      <c r="AO205" s="11"/>
      <c r="AP205" s="11"/>
      <c r="AQ205" s="11">
        <f>AK205+AM205+AN205+AO205+AP205</f>
        <v>275</v>
      </c>
      <c r="AR205" s="11">
        <f>AL205+AN205</f>
        <v>0</v>
      </c>
      <c r="AS205" s="11"/>
      <c r="AT205" s="11"/>
      <c r="AU205" s="11"/>
      <c r="AV205" s="11"/>
      <c r="AW205" s="11">
        <f>AQ205+AS205+AT205+AU205+AV205</f>
        <v>275</v>
      </c>
      <c r="AX205" s="11">
        <f>AR205+AT205</f>
        <v>0</v>
      </c>
      <c r="AY205" s="11"/>
      <c r="AZ205" s="11"/>
      <c r="BA205" s="11"/>
      <c r="BB205" s="11"/>
      <c r="BC205" s="11">
        <f>AW205+AY205+AZ205+BA205+BB205</f>
        <v>275</v>
      </c>
      <c r="BD205" s="11">
        <f>AX205+AZ205</f>
        <v>0</v>
      </c>
      <c r="BE205" s="11"/>
      <c r="BF205" s="11"/>
      <c r="BG205" s="11"/>
      <c r="BH205" s="11"/>
      <c r="BI205" s="11">
        <f>BC205+BE205+BF205+BG205+BH205</f>
        <v>275</v>
      </c>
      <c r="BJ205" s="11">
        <f>BD205+BF205</f>
        <v>0</v>
      </c>
      <c r="BK205" s="11"/>
      <c r="BL205" s="11"/>
      <c r="BM205" s="11"/>
      <c r="BN205" s="11"/>
      <c r="BO205" s="11">
        <f>BI205+BK205+BL205+BM205+BN205</f>
        <v>275</v>
      </c>
      <c r="BP205" s="11">
        <f>BJ205+BL205</f>
        <v>0</v>
      </c>
      <c r="BQ205" s="11"/>
      <c r="BR205" s="11"/>
      <c r="BS205" s="11"/>
      <c r="BT205" s="11"/>
      <c r="BU205" s="11">
        <f>BO205+BQ205+BR205+BS205+BT205</f>
        <v>275</v>
      </c>
      <c r="BV205" s="11">
        <f>BP205+BR205</f>
        <v>0</v>
      </c>
      <c r="BW205" s="11"/>
      <c r="BX205" s="11"/>
      <c r="BY205" s="11"/>
      <c r="BZ205" s="11"/>
      <c r="CA205" s="11">
        <f>BU205+BW205+BX205+BY205+BZ205</f>
        <v>275</v>
      </c>
      <c r="CB205" s="11">
        <f>BV205+BX205</f>
        <v>0</v>
      </c>
      <c r="CC205" s="11"/>
      <c r="CD205" s="11"/>
      <c r="CE205" s="11"/>
      <c r="CF205" s="11"/>
      <c r="CG205" s="11">
        <f>CA205+CC205+CD205+CE205+CF205</f>
        <v>275</v>
      </c>
      <c r="CH205" s="11">
        <f>CB205+CD205</f>
        <v>0</v>
      </c>
      <c r="CI205" s="11"/>
      <c r="CJ205" s="11"/>
      <c r="CK205" s="11"/>
      <c r="CL205" s="11"/>
      <c r="CM205" s="11">
        <f>CG205+CI205+CJ205+CK205+CL205</f>
        <v>275</v>
      </c>
      <c r="CN205" s="11">
        <f>CH205+CJ205</f>
        <v>0</v>
      </c>
      <c r="CO205" s="11"/>
      <c r="CP205" s="11"/>
      <c r="CQ205" s="11"/>
      <c r="CR205" s="11"/>
      <c r="CS205" s="11">
        <f>CM205+CO205+CP205+CQ205+CR205</f>
        <v>275</v>
      </c>
      <c r="CT205" s="11">
        <f>CN205+CP205</f>
        <v>0</v>
      </c>
      <c r="CU205" s="18"/>
      <c r="CV205" s="18"/>
      <c r="CW205" s="34">
        <f t="shared" si="598"/>
        <v>0</v>
      </c>
      <c r="CX205" s="34"/>
    </row>
    <row r="206" spans="1:102" ht="20.25" customHeight="1">
      <c r="A206" s="51" t="s">
        <v>70</v>
      </c>
      <c r="B206" s="31">
        <v>903</v>
      </c>
      <c r="C206" s="14" t="s">
        <v>164</v>
      </c>
      <c r="D206" s="14" t="s">
        <v>22</v>
      </c>
      <c r="E206" s="14" t="s">
        <v>206</v>
      </c>
      <c r="F206" s="14" t="s">
        <v>71</v>
      </c>
      <c r="G206" s="11">
        <f>G207</f>
        <v>9221</v>
      </c>
      <c r="H206" s="11">
        <f t="shared" ref="H206:R206" si="793">H207</f>
        <v>0</v>
      </c>
      <c r="I206" s="11">
        <f t="shared" si="793"/>
        <v>0</v>
      </c>
      <c r="J206" s="11">
        <f t="shared" si="793"/>
        <v>0</v>
      </c>
      <c r="K206" s="11">
        <f t="shared" si="793"/>
        <v>0</v>
      </c>
      <c r="L206" s="11">
        <f t="shared" si="793"/>
        <v>0</v>
      </c>
      <c r="M206" s="11">
        <f t="shared" si="793"/>
        <v>9221</v>
      </c>
      <c r="N206" s="11">
        <f t="shared" si="793"/>
        <v>0</v>
      </c>
      <c r="O206" s="11">
        <f t="shared" si="793"/>
        <v>0</v>
      </c>
      <c r="P206" s="11">
        <f t="shared" si="793"/>
        <v>0</v>
      </c>
      <c r="Q206" s="11">
        <f t="shared" si="793"/>
        <v>0</v>
      </c>
      <c r="R206" s="11">
        <f t="shared" si="793"/>
        <v>0</v>
      </c>
      <c r="S206" s="11">
        <f t="shared" ref="S206:CD206" si="794">S207</f>
        <v>9221</v>
      </c>
      <c r="T206" s="11">
        <f t="shared" si="794"/>
        <v>0</v>
      </c>
      <c r="U206" s="11">
        <f t="shared" si="794"/>
        <v>0</v>
      </c>
      <c r="V206" s="11">
        <f t="shared" si="794"/>
        <v>0</v>
      </c>
      <c r="W206" s="11">
        <f t="shared" si="794"/>
        <v>0</v>
      </c>
      <c r="X206" s="11">
        <f t="shared" si="794"/>
        <v>0</v>
      </c>
      <c r="Y206" s="11">
        <f t="shared" si="794"/>
        <v>9221</v>
      </c>
      <c r="Z206" s="11">
        <f t="shared" si="794"/>
        <v>0</v>
      </c>
      <c r="AA206" s="11">
        <f t="shared" si="794"/>
        <v>0</v>
      </c>
      <c r="AB206" s="11">
        <f t="shared" si="794"/>
        <v>0</v>
      </c>
      <c r="AC206" s="11">
        <f t="shared" si="794"/>
        <v>0</v>
      </c>
      <c r="AD206" s="11">
        <f t="shared" si="794"/>
        <v>0</v>
      </c>
      <c r="AE206" s="11">
        <f t="shared" si="794"/>
        <v>9221</v>
      </c>
      <c r="AF206" s="11">
        <f t="shared" si="794"/>
        <v>0</v>
      </c>
      <c r="AG206" s="11">
        <f t="shared" si="794"/>
        <v>0</v>
      </c>
      <c r="AH206" s="11">
        <f t="shared" si="794"/>
        <v>0</v>
      </c>
      <c r="AI206" s="11">
        <f t="shared" si="794"/>
        <v>9220</v>
      </c>
      <c r="AJ206" s="11">
        <f t="shared" si="794"/>
        <v>0</v>
      </c>
      <c r="AK206" s="11">
        <f t="shared" si="794"/>
        <v>18441</v>
      </c>
      <c r="AL206" s="11">
        <f t="shared" si="794"/>
        <v>0</v>
      </c>
      <c r="AM206" s="11">
        <f t="shared" si="794"/>
        <v>0</v>
      </c>
      <c r="AN206" s="11">
        <f t="shared" si="794"/>
        <v>0</v>
      </c>
      <c r="AO206" s="11">
        <f t="shared" si="794"/>
        <v>0</v>
      </c>
      <c r="AP206" s="11">
        <f t="shared" si="794"/>
        <v>0</v>
      </c>
      <c r="AQ206" s="11">
        <f t="shared" si="794"/>
        <v>18441</v>
      </c>
      <c r="AR206" s="11">
        <f t="shared" si="794"/>
        <v>0</v>
      </c>
      <c r="AS206" s="11">
        <f t="shared" si="794"/>
        <v>0</v>
      </c>
      <c r="AT206" s="11">
        <f t="shared" si="794"/>
        <v>0</v>
      </c>
      <c r="AU206" s="11">
        <f t="shared" si="794"/>
        <v>0</v>
      </c>
      <c r="AV206" s="11">
        <f t="shared" si="794"/>
        <v>0</v>
      </c>
      <c r="AW206" s="11">
        <f t="shared" si="794"/>
        <v>18441</v>
      </c>
      <c r="AX206" s="11">
        <f t="shared" si="794"/>
        <v>0</v>
      </c>
      <c r="AY206" s="11">
        <f t="shared" si="794"/>
        <v>0</v>
      </c>
      <c r="AZ206" s="11">
        <f t="shared" si="794"/>
        <v>0</v>
      </c>
      <c r="BA206" s="11">
        <f t="shared" si="794"/>
        <v>0</v>
      </c>
      <c r="BB206" s="11">
        <f t="shared" si="794"/>
        <v>0</v>
      </c>
      <c r="BC206" s="11">
        <f t="shared" si="794"/>
        <v>18441</v>
      </c>
      <c r="BD206" s="11">
        <f t="shared" si="794"/>
        <v>0</v>
      </c>
      <c r="BE206" s="11">
        <f t="shared" si="794"/>
        <v>0</v>
      </c>
      <c r="BF206" s="11">
        <f t="shared" si="794"/>
        <v>0</v>
      </c>
      <c r="BG206" s="11">
        <f t="shared" si="794"/>
        <v>0</v>
      </c>
      <c r="BH206" s="11">
        <f t="shared" si="794"/>
        <v>0</v>
      </c>
      <c r="BI206" s="11">
        <f t="shared" si="794"/>
        <v>18441</v>
      </c>
      <c r="BJ206" s="11">
        <f t="shared" si="794"/>
        <v>0</v>
      </c>
      <c r="BK206" s="11">
        <f t="shared" si="794"/>
        <v>0</v>
      </c>
      <c r="BL206" s="11">
        <f t="shared" si="794"/>
        <v>0</v>
      </c>
      <c r="BM206" s="11">
        <f t="shared" si="794"/>
        <v>0</v>
      </c>
      <c r="BN206" s="11">
        <f t="shared" si="794"/>
        <v>0</v>
      </c>
      <c r="BO206" s="11">
        <f t="shared" si="794"/>
        <v>18441</v>
      </c>
      <c r="BP206" s="11">
        <f t="shared" si="794"/>
        <v>0</v>
      </c>
      <c r="BQ206" s="11">
        <f t="shared" si="794"/>
        <v>0</v>
      </c>
      <c r="BR206" s="11">
        <f t="shared" si="794"/>
        <v>0</v>
      </c>
      <c r="BS206" s="11">
        <f t="shared" si="794"/>
        <v>0</v>
      </c>
      <c r="BT206" s="11">
        <f t="shared" si="794"/>
        <v>0</v>
      </c>
      <c r="BU206" s="11">
        <f t="shared" si="794"/>
        <v>18441</v>
      </c>
      <c r="BV206" s="11">
        <f t="shared" si="794"/>
        <v>0</v>
      </c>
      <c r="BW206" s="11">
        <f t="shared" si="794"/>
        <v>0</v>
      </c>
      <c r="BX206" s="11">
        <f t="shared" si="794"/>
        <v>0</v>
      </c>
      <c r="BY206" s="11">
        <f t="shared" si="794"/>
        <v>0</v>
      </c>
      <c r="BZ206" s="11">
        <f t="shared" si="794"/>
        <v>0</v>
      </c>
      <c r="CA206" s="11">
        <f t="shared" si="794"/>
        <v>18441</v>
      </c>
      <c r="CB206" s="11">
        <f t="shared" si="794"/>
        <v>0</v>
      </c>
      <c r="CC206" s="11">
        <f t="shared" si="794"/>
        <v>0</v>
      </c>
      <c r="CD206" s="11">
        <f t="shared" si="794"/>
        <v>0</v>
      </c>
      <c r="CE206" s="11">
        <f t="shared" ref="CE206:CV206" si="795">CE207</f>
        <v>0</v>
      </c>
      <c r="CF206" s="11">
        <f t="shared" si="795"/>
        <v>0</v>
      </c>
      <c r="CG206" s="11">
        <f t="shared" si="795"/>
        <v>18441</v>
      </c>
      <c r="CH206" s="11">
        <f t="shared" si="795"/>
        <v>0</v>
      </c>
      <c r="CI206" s="11">
        <f t="shared" si="795"/>
        <v>0</v>
      </c>
      <c r="CJ206" s="11">
        <f t="shared" si="795"/>
        <v>0</v>
      </c>
      <c r="CK206" s="11">
        <f t="shared" si="795"/>
        <v>786</v>
      </c>
      <c r="CL206" s="11">
        <f t="shared" si="795"/>
        <v>0</v>
      </c>
      <c r="CM206" s="11">
        <f t="shared" si="795"/>
        <v>19227</v>
      </c>
      <c r="CN206" s="11">
        <f t="shared" si="795"/>
        <v>0</v>
      </c>
      <c r="CO206" s="11">
        <f t="shared" si="795"/>
        <v>0</v>
      </c>
      <c r="CP206" s="11">
        <f t="shared" si="795"/>
        <v>0</v>
      </c>
      <c r="CQ206" s="11">
        <f t="shared" si="795"/>
        <v>0</v>
      </c>
      <c r="CR206" s="11">
        <f t="shared" si="795"/>
        <v>0</v>
      </c>
      <c r="CS206" s="11">
        <f t="shared" si="795"/>
        <v>19227</v>
      </c>
      <c r="CT206" s="11">
        <f t="shared" si="795"/>
        <v>0</v>
      </c>
      <c r="CU206" s="11">
        <f t="shared" si="795"/>
        <v>19227</v>
      </c>
      <c r="CV206" s="11">
        <f t="shared" si="795"/>
        <v>0</v>
      </c>
      <c r="CW206" s="34">
        <f t="shared" si="598"/>
        <v>100</v>
      </c>
      <c r="CX206" s="34"/>
    </row>
    <row r="207" spans="1:102" ht="22.5" customHeight="1">
      <c r="A207" s="51" t="s">
        <v>72</v>
      </c>
      <c r="B207" s="31">
        <v>903</v>
      </c>
      <c r="C207" s="14" t="s">
        <v>164</v>
      </c>
      <c r="D207" s="14" t="s">
        <v>22</v>
      </c>
      <c r="E207" s="14" t="s">
        <v>206</v>
      </c>
      <c r="F207" s="14" t="s">
        <v>73</v>
      </c>
      <c r="G207" s="11">
        <v>9221</v>
      </c>
      <c r="H207" s="16"/>
      <c r="I207" s="11"/>
      <c r="J207" s="11"/>
      <c r="K207" s="11"/>
      <c r="L207" s="11"/>
      <c r="M207" s="11">
        <f>G207+I207+J207+K207+L207</f>
        <v>9221</v>
      </c>
      <c r="N207" s="11">
        <f>H207+J207</f>
        <v>0</v>
      </c>
      <c r="O207" s="11"/>
      <c r="P207" s="11"/>
      <c r="Q207" s="11"/>
      <c r="R207" s="11"/>
      <c r="S207" s="11">
        <f>M207+O207+P207+Q207+R207</f>
        <v>9221</v>
      </c>
      <c r="T207" s="11">
        <f>N207+P207</f>
        <v>0</v>
      </c>
      <c r="U207" s="11"/>
      <c r="V207" s="11"/>
      <c r="W207" s="11"/>
      <c r="X207" s="11"/>
      <c r="Y207" s="11">
        <f>S207+U207+V207+W207+X207</f>
        <v>9221</v>
      </c>
      <c r="Z207" s="11">
        <f>T207+V207</f>
        <v>0</v>
      </c>
      <c r="AA207" s="11"/>
      <c r="AB207" s="11"/>
      <c r="AC207" s="11"/>
      <c r="AD207" s="11"/>
      <c r="AE207" s="11">
        <f>Y207+AA207+AB207+AC207+AD207</f>
        <v>9221</v>
      </c>
      <c r="AF207" s="11">
        <f>Z207+AB207</f>
        <v>0</v>
      </c>
      <c r="AG207" s="11"/>
      <c r="AH207" s="11"/>
      <c r="AI207" s="11">
        <v>9220</v>
      </c>
      <c r="AJ207" s="11"/>
      <c r="AK207" s="11">
        <f>AE207+AG207+AH207+AI207+AJ207</f>
        <v>18441</v>
      </c>
      <c r="AL207" s="11">
        <f>AF207+AH207</f>
        <v>0</v>
      </c>
      <c r="AM207" s="11"/>
      <c r="AN207" s="11"/>
      <c r="AO207" s="11"/>
      <c r="AP207" s="11"/>
      <c r="AQ207" s="11">
        <f>AK207+AM207+AN207+AO207+AP207</f>
        <v>18441</v>
      </c>
      <c r="AR207" s="11">
        <f>AL207+AN207</f>
        <v>0</v>
      </c>
      <c r="AS207" s="11"/>
      <c r="AT207" s="11"/>
      <c r="AU207" s="11"/>
      <c r="AV207" s="11"/>
      <c r="AW207" s="11">
        <f>AQ207+AS207+AT207+AU207+AV207</f>
        <v>18441</v>
      </c>
      <c r="AX207" s="11">
        <f>AR207+AT207</f>
        <v>0</v>
      </c>
      <c r="AY207" s="11"/>
      <c r="AZ207" s="11"/>
      <c r="BA207" s="11"/>
      <c r="BB207" s="11"/>
      <c r="BC207" s="11">
        <f>AW207+AY207+AZ207+BA207+BB207</f>
        <v>18441</v>
      </c>
      <c r="BD207" s="11">
        <f>AX207+AZ207</f>
        <v>0</v>
      </c>
      <c r="BE207" s="11"/>
      <c r="BF207" s="11"/>
      <c r="BG207" s="11"/>
      <c r="BH207" s="11"/>
      <c r="BI207" s="11">
        <f>BC207+BE207+BF207+BG207+BH207</f>
        <v>18441</v>
      </c>
      <c r="BJ207" s="11">
        <f>BD207+BF207</f>
        <v>0</v>
      </c>
      <c r="BK207" s="11"/>
      <c r="BL207" s="11"/>
      <c r="BM207" s="11"/>
      <c r="BN207" s="11"/>
      <c r="BO207" s="11">
        <f>BI207+BK207+BL207+BM207+BN207</f>
        <v>18441</v>
      </c>
      <c r="BP207" s="11">
        <f>BJ207+BL207</f>
        <v>0</v>
      </c>
      <c r="BQ207" s="11"/>
      <c r="BR207" s="11"/>
      <c r="BS207" s="11"/>
      <c r="BT207" s="11"/>
      <c r="BU207" s="11">
        <f>BO207+BQ207+BR207+BS207+BT207</f>
        <v>18441</v>
      </c>
      <c r="BV207" s="11">
        <f>BP207+BR207</f>
        <v>0</v>
      </c>
      <c r="BW207" s="11"/>
      <c r="BX207" s="11"/>
      <c r="BY207" s="11"/>
      <c r="BZ207" s="11"/>
      <c r="CA207" s="11">
        <f>BU207+BW207+BX207+BY207+BZ207</f>
        <v>18441</v>
      </c>
      <c r="CB207" s="11">
        <f>BV207+BX207</f>
        <v>0</v>
      </c>
      <c r="CC207" s="11"/>
      <c r="CD207" s="11"/>
      <c r="CE207" s="11"/>
      <c r="CF207" s="11"/>
      <c r="CG207" s="11">
        <f>CA207+CC207+CD207+CE207+CF207</f>
        <v>18441</v>
      </c>
      <c r="CH207" s="11">
        <f>CB207+CD207</f>
        <v>0</v>
      </c>
      <c r="CI207" s="11"/>
      <c r="CJ207" s="11"/>
      <c r="CK207" s="11">
        <v>786</v>
      </c>
      <c r="CL207" s="11"/>
      <c r="CM207" s="11">
        <f>CG207+CI207+CJ207+CK207+CL207</f>
        <v>19227</v>
      </c>
      <c r="CN207" s="11">
        <f>CH207+CJ207</f>
        <v>0</v>
      </c>
      <c r="CO207" s="11"/>
      <c r="CP207" s="11"/>
      <c r="CQ207" s="11"/>
      <c r="CR207" s="11"/>
      <c r="CS207" s="11">
        <f>CM207+CO207+CP207+CQ207+CR207</f>
        <v>19227</v>
      </c>
      <c r="CT207" s="11">
        <f>CN207+CP207</f>
        <v>0</v>
      </c>
      <c r="CU207" s="18">
        <v>19227</v>
      </c>
      <c r="CV207" s="18"/>
      <c r="CW207" s="34">
        <f t="shared" si="598"/>
        <v>100</v>
      </c>
      <c r="CX207" s="34"/>
    </row>
    <row r="208" spans="1:102">
      <c r="A208" s="51"/>
      <c r="B208" s="31"/>
      <c r="C208" s="14"/>
      <c r="D208" s="14"/>
      <c r="E208" s="14"/>
      <c r="F208" s="14"/>
      <c r="G208" s="11"/>
      <c r="H208" s="16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  <c r="AJ208" s="11"/>
      <c r="AK208" s="11"/>
      <c r="AL208" s="11"/>
      <c r="AM208" s="11"/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  <c r="AZ208" s="11"/>
      <c r="BA208" s="11"/>
      <c r="BB208" s="11"/>
      <c r="BC208" s="11"/>
      <c r="BD208" s="11"/>
      <c r="BE208" s="11"/>
      <c r="BF208" s="11"/>
      <c r="BG208" s="11"/>
      <c r="BH208" s="11"/>
      <c r="BI208" s="11"/>
      <c r="BJ208" s="11"/>
      <c r="BK208" s="11"/>
      <c r="BL208" s="11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  <c r="CD208" s="11"/>
      <c r="CE208" s="11"/>
      <c r="CF208" s="11"/>
      <c r="CG208" s="11"/>
      <c r="CH208" s="11"/>
      <c r="CI208" s="11"/>
      <c r="CJ208" s="11"/>
      <c r="CK208" s="11"/>
      <c r="CL208" s="11"/>
      <c r="CM208" s="11"/>
      <c r="CN208" s="11"/>
      <c r="CO208" s="11"/>
      <c r="CP208" s="11"/>
      <c r="CQ208" s="11"/>
      <c r="CR208" s="11"/>
      <c r="CS208" s="11"/>
      <c r="CT208" s="11"/>
      <c r="CU208" s="18"/>
      <c r="CV208" s="18"/>
      <c r="CW208" s="34"/>
      <c r="CX208" s="34"/>
    </row>
    <row r="209" spans="1:102" ht="18.75">
      <c r="A209" s="61" t="s">
        <v>369</v>
      </c>
      <c r="B209" s="29">
        <v>903</v>
      </c>
      <c r="C209" s="12" t="s">
        <v>164</v>
      </c>
      <c r="D209" s="12" t="s">
        <v>8</v>
      </c>
      <c r="E209" s="14"/>
      <c r="F209" s="14"/>
      <c r="G209" s="30">
        <f>G210</f>
        <v>332</v>
      </c>
      <c r="H209" s="30">
        <f t="shared" ref="H209:R213" si="796">H210</f>
        <v>0</v>
      </c>
      <c r="I209" s="11">
        <f t="shared" si="796"/>
        <v>0</v>
      </c>
      <c r="J209" s="11">
        <f t="shared" si="796"/>
        <v>0</v>
      </c>
      <c r="K209" s="11">
        <f t="shared" si="796"/>
        <v>0</v>
      </c>
      <c r="L209" s="11">
        <f t="shared" si="796"/>
        <v>0</v>
      </c>
      <c r="M209" s="30">
        <f t="shared" si="796"/>
        <v>332</v>
      </c>
      <c r="N209" s="30">
        <f t="shared" si="796"/>
        <v>0</v>
      </c>
      <c r="O209" s="11">
        <f t="shared" si="796"/>
        <v>0</v>
      </c>
      <c r="P209" s="11">
        <f t="shared" si="796"/>
        <v>0</v>
      </c>
      <c r="Q209" s="11">
        <f t="shared" si="796"/>
        <v>0</v>
      </c>
      <c r="R209" s="11">
        <f t="shared" si="796"/>
        <v>0</v>
      </c>
      <c r="S209" s="30">
        <f t="shared" ref="S209:AH213" si="797">S210</f>
        <v>332</v>
      </c>
      <c r="T209" s="30">
        <f t="shared" si="797"/>
        <v>0</v>
      </c>
      <c r="U209" s="11">
        <f t="shared" si="797"/>
        <v>0</v>
      </c>
      <c r="V209" s="11">
        <f t="shared" si="797"/>
        <v>0</v>
      </c>
      <c r="W209" s="11">
        <f t="shared" si="797"/>
        <v>0</v>
      </c>
      <c r="X209" s="11">
        <f t="shared" si="797"/>
        <v>0</v>
      </c>
      <c r="Y209" s="30">
        <f t="shared" si="797"/>
        <v>332</v>
      </c>
      <c r="Z209" s="30">
        <f t="shared" si="797"/>
        <v>0</v>
      </c>
      <c r="AA209" s="11">
        <f t="shared" si="797"/>
        <v>0</v>
      </c>
      <c r="AB209" s="11">
        <f t="shared" si="797"/>
        <v>0</v>
      </c>
      <c r="AC209" s="11">
        <f t="shared" si="797"/>
        <v>0</v>
      </c>
      <c r="AD209" s="11">
        <f t="shared" si="797"/>
        <v>0</v>
      </c>
      <c r="AE209" s="30">
        <f t="shared" si="797"/>
        <v>332</v>
      </c>
      <c r="AF209" s="30">
        <f t="shared" si="797"/>
        <v>0</v>
      </c>
      <c r="AG209" s="11">
        <f t="shared" si="797"/>
        <v>0</v>
      </c>
      <c r="AH209" s="11">
        <f t="shared" si="797"/>
        <v>0</v>
      </c>
      <c r="AI209" s="11">
        <f t="shared" ref="AG209:AV213" si="798">AI210</f>
        <v>0</v>
      </c>
      <c r="AJ209" s="11">
        <f t="shared" si="798"/>
        <v>0</v>
      </c>
      <c r="AK209" s="30">
        <f t="shared" si="798"/>
        <v>332</v>
      </c>
      <c r="AL209" s="30">
        <f t="shared" si="798"/>
        <v>0</v>
      </c>
      <c r="AM209" s="11">
        <f t="shared" si="798"/>
        <v>0</v>
      </c>
      <c r="AN209" s="11">
        <f t="shared" si="798"/>
        <v>0</v>
      </c>
      <c r="AO209" s="11">
        <f t="shared" si="798"/>
        <v>0</v>
      </c>
      <c r="AP209" s="11">
        <f t="shared" si="798"/>
        <v>0</v>
      </c>
      <c r="AQ209" s="30">
        <f t="shared" si="798"/>
        <v>332</v>
      </c>
      <c r="AR209" s="30">
        <f t="shared" si="798"/>
        <v>0</v>
      </c>
      <c r="AS209" s="11">
        <f t="shared" si="798"/>
        <v>0</v>
      </c>
      <c r="AT209" s="11">
        <f t="shared" si="798"/>
        <v>0</v>
      </c>
      <c r="AU209" s="11">
        <f t="shared" si="798"/>
        <v>0</v>
      </c>
      <c r="AV209" s="11">
        <f t="shared" si="798"/>
        <v>0</v>
      </c>
      <c r="AW209" s="30">
        <f t="shared" ref="AS209:BH213" si="799">AW210</f>
        <v>332</v>
      </c>
      <c r="AX209" s="30">
        <f t="shared" si="799"/>
        <v>0</v>
      </c>
      <c r="AY209" s="11">
        <f t="shared" si="799"/>
        <v>0</v>
      </c>
      <c r="AZ209" s="11">
        <f t="shared" si="799"/>
        <v>0</v>
      </c>
      <c r="BA209" s="11">
        <f t="shared" si="799"/>
        <v>0</v>
      </c>
      <c r="BB209" s="11">
        <f t="shared" si="799"/>
        <v>0</v>
      </c>
      <c r="BC209" s="30">
        <f t="shared" si="799"/>
        <v>332</v>
      </c>
      <c r="BD209" s="30">
        <f t="shared" si="799"/>
        <v>0</v>
      </c>
      <c r="BE209" s="11">
        <f t="shared" si="799"/>
        <v>0</v>
      </c>
      <c r="BF209" s="11">
        <f t="shared" si="799"/>
        <v>0</v>
      </c>
      <c r="BG209" s="11">
        <f t="shared" si="799"/>
        <v>0</v>
      </c>
      <c r="BH209" s="11">
        <f t="shared" si="799"/>
        <v>0</v>
      </c>
      <c r="BI209" s="30">
        <f t="shared" ref="BE209:BT213" si="800">BI210</f>
        <v>332</v>
      </c>
      <c r="BJ209" s="30">
        <f t="shared" si="800"/>
        <v>0</v>
      </c>
      <c r="BK209" s="11">
        <f t="shared" si="800"/>
        <v>0</v>
      </c>
      <c r="BL209" s="11">
        <f t="shared" si="800"/>
        <v>0</v>
      </c>
      <c r="BM209" s="11">
        <f t="shared" si="800"/>
        <v>0</v>
      </c>
      <c r="BN209" s="11">
        <f t="shared" si="800"/>
        <v>0</v>
      </c>
      <c r="BO209" s="30">
        <f t="shared" si="800"/>
        <v>332</v>
      </c>
      <c r="BP209" s="30">
        <f t="shared" si="800"/>
        <v>0</v>
      </c>
      <c r="BQ209" s="11">
        <f t="shared" si="800"/>
        <v>0</v>
      </c>
      <c r="BR209" s="11">
        <f t="shared" si="800"/>
        <v>0</v>
      </c>
      <c r="BS209" s="11">
        <f t="shared" si="800"/>
        <v>0</v>
      </c>
      <c r="BT209" s="11">
        <f t="shared" si="800"/>
        <v>0</v>
      </c>
      <c r="BU209" s="30">
        <f t="shared" ref="BQ209:CF213" si="801">BU210</f>
        <v>332</v>
      </c>
      <c r="BV209" s="30">
        <f t="shared" si="801"/>
        <v>0</v>
      </c>
      <c r="BW209" s="11">
        <f t="shared" si="801"/>
        <v>0</v>
      </c>
      <c r="BX209" s="11">
        <f t="shared" si="801"/>
        <v>0</v>
      </c>
      <c r="BY209" s="11">
        <f t="shared" si="801"/>
        <v>0</v>
      </c>
      <c r="BZ209" s="11">
        <f t="shared" si="801"/>
        <v>0</v>
      </c>
      <c r="CA209" s="30">
        <f t="shared" si="801"/>
        <v>332</v>
      </c>
      <c r="CB209" s="30">
        <f t="shared" si="801"/>
        <v>0</v>
      </c>
      <c r="CC209" s="11">
        <f t="shared" si="801"/>
        <v>0</v>
      </c>
      <c r="CD209" s="11">
        <f t="shared" si="801"/>
        <v>0</v>
      </c>
      <c r="CE209" s="11">
        <f t="shared" si="801"/>
        <v>0</v>
      </c>
      <c r="CF209" s="11">
        <f t="shared" si="801"/>
        <v>0</v>
      </c>
      <c r="CG209" s="30">
        <f t="shared" ref="CC209:CR213" si="802">CG210</f>
        <v>332</v>
      </c>
      <c r="CH209" s="30">
        <f t="shared" si="802"/>
        <v>0</v>
      </c>
      <c r="CI209" s="11">
        <f t="shared" si="802"/>
        <v>0</v>
      </c>
      <c r="CJ209" s="11">
        <f t="shared" si="802"/>
        <v>0</v>
      </c>
      <c r="CK209" s="11">
        <f t="shared" si="802"/>
        <v>0</v>
      </c>
      <c r="CL209" s="11">
        <f t="shared" si="802"/>
        <v>0</v>
      </c>
      <c r="CM209" s="30">
        <f t="shared" si="802"/>
        <v>332</v>
      </c>
      <c r="CN209" s="30">
        <f t="shared" si="802"/>
        <v>0</v>
      </c>
      <c r="CO209" s="11">
        <f t="shared" si="802"/>
        <v>0</v>
      </c>
      <c r="CP209" s="11">
        <f t="shared" si="802"/>
        <v>0</v>
      </c>
      <c r="CQ209" s="11">
        <f t="shared" si="802"/>
        <v>0</v>
      </c>
      <c r="CR209" s="11">
        <f t="shared" si="802"/>
        <v>0</v>
      </c>
      <c r="CS209" s="30">
        <f t="shared" ref="CO209:CV213" si="803">CS210</f>
        <v>332</v>
      </c>
      <c r="CT209" s="30">
        <f t="shared" si="803"/>
        <v>0</v>
      </c>
      <c r="CU209" s="16">
        <f t="shared" si="803"/>
        <v>0</v>
      </c>
      <c r="CV209" s="16">
        <f t="shared" si="803"/>
        <v>0</v>
      </c>
      <c r="CW209" s="34">
        <f t="shared" si="598"/>
        <v>0</v>
      </c>
      <c r="CX209" s="34"/>
    </row>
    <row r="210" spans="1:102" ht="21.75" customHeight="1">
      <c r="A210" s="51" t="s">
        <v>66</v>
      </c>
      <c r="B210" s="31">
        <v>903</v>
      </c>
      <c r="C210" s="14" t="s">
        <v>164</v>
      </c>
      <c r="D210" s="14" t="s">
        <v>8</v>
      </c>
      <c r="E210" s="14" t="s">
        <v>67</v>
      </c>
      <c r="F210" s="14"/>
      <c r="G210" s="11">
        <f>G211</f>
        <v>332</v>
      </c>
      <c r="H210" s="11">
        <f t="shared" si="796"/>
        <v>0</v>
      </c>
      <c r="I210" s="11">
        <f t="shared" si="796"/>
        <v>0</v>
      </c>
      <c r="J210" s="11">
        <f t="shared" si="796"/>
        <v>0</v>
      </c>
      <c r="K210" s="11">
        <f t="shared" si="796"/>
        <v>0</v>
      </c>
      <c r="L210" s="11">
        <f t="shared" si="796"/>
        <v>0</v>
      </c>
      <c r="M210" s="11">
        <f t="shared" si="796"/>
        <v>332</v>
      </c>
      <c r="N210" s="11">
        <f t="shared" si="796"/>
        <v>0</v>
      </c>
      <c r="O210" s="11">
        <f t="shared" si="796"/>
        <v>0</v>
      </c>
      <c r="P210" s="11">
        <f t="shared" si="796"/>
        <v>0</v>
      </c>
      <c r="Q210" s="11">
        <f t="shared" si="796"/>
        <v>0</v>
      </c>
      <c r="R210" s="11">
        <f t="shared" si="796"/>
        <v>0</v>
      </c>
      <c r="S210" s="11">
        <f t="shared" si="797"/>
        <v>332</v>
      </c>
      <c r="T210" s="11">
        <f t="shared" si="797"/>
        <v>0</v>
      </c>
      <c r="U210" s="11">
        <f t="shared" si="797"/>
        <v>0</v>
      </c>
      <c r="V210" s="11">
        <f t="shared" si="797"/>
        <v>0</v>
      </c>
      <c r="W210" s="11">
        <f t="shared" si="797"/>
        <v>0</v>
      </c>
      <c r="X210" s="11">
        <f t="shared" si="797"/>
        <v>0</v>
      </c>
      <c r="Y210" s="11">
        <f t="shared" si="797"/>
        <v>332</v>
      </c>
      <c r="Z210" s="11">
        <f t="shared" si="797"/>
        <v>0</v>
      </c>
      <c r="AA210" s="11">
        <f t="shared" si="797"/>
        <v>0</v>
      </c>
      <c r="AB210" s="11">
        <f t="shared" si="797"/>
        <v>0</v>
      </c>
      <c r="AC210" s="11">
        <f t="shared" si="797"/>
        <v>0</v>
      </c>
      <c r="AD210" s="11">
        <f t="shared" si="797"/>
        <v>0</v>
      </c>
      <c r="AE210" s="11">
        <f t="shared" si="797"/>
        <v>332</v>
      </c>
      <c r="AF210" s="11">
        <f t="shared" si="797"/>
        <v>0</v>
      </c>
      <c r="AG210" s="11">
        <f t="shared" si="798"/>
        <v>0</v>
      </c>
      <c r="AH210" s="11">
        <f t="shared" si="798"/>
        <v>0</v>
      </c>
      <c r="AI210" s="11">
        <f t="shared" si="798"/>
        <v>0</v>
      </c>
      <c r="AJ210" s="11">
        <f t="shared" si="798"/>
        <v>0</v>
      </c>
      <c r="AK210" s="11">
        <f t="shared" si="798"/>
        <v>332</v>
      </c>
      <c r="AL210" s="11">
        <f t="shared" si="798"/>
        <v>0</v>
      </c>
      <c r="AM210" s="11">
        <f t="shared" si="798"/>
        <v>0</v>
      </c>
      <c r="AN210" s="11">
        <f t="shared" si="798"/>
        <v>0</v>
      </c>
      <c r="AO210" s="11">
        <f t="shared" si="798"/>
        <v>0</v>
      </c>
      <c r="AP210" s="11">
        <f t="shared" si="798"/>
        <v>0</v>
      </c>
      <c r="AQ210" s="11">
        <f t="shared" si="798"/>
        <v>332</v>
      </c>
      <c r="AR210" s="11">
        <f t="shared" si="798"/>
        <v>0</v>
      </c>
      <c r="AS210" s="11">
        <f t="shared" si="799"/>
        <v>0</v>
      </c>
      <c r="AT210" s="11">
        <f t="shared" si="799"/>
        <v>0</v>
      </c>
      <c r="AU210" s="11">
        <f t="shared" si="799"/>
        <v>0</v>
      </c>
      <c r="AV210" s="11">
        <f t="shared" si="799"/>
        <v>0</v>
      </c>
      <c r="AW210" s="11">
        <f t="shared" si="799"/>
        <v>332</v>
      </c>
      <c r="AX210" s="11">
        <f t="shared" si="799"/>
        <v>0</v>
      </c>
      <c r="AY210" s="11">
        <f t="shared" si="799"/>
        <v>0</v>
      </c>
      <c r="AZ210" s="11">
        <f t="shared" si="799"/>
        <v>0</v>
      </c>
      <c r="BA210" s="11">
        <f t="shared" si="799"/>
        <v>0</v>
      </c>
      <c r="BB210" s="11">
        <f t="shared" si="799"/>
        <v>0</v>
      </c>
      <c r="BC210" s="11">
        <f t="shared" si="799"/>
        <v>332</v>
      </c>
      <c r="BD210" s="11">
        <f t="shared" si="799"/>
        <v>0</v>
      </c>
      <c r="BE210" s="11">
        <f t="shared" si="800"/>
        <v>0</v>
      </c>
      <c r="BF210" s="11">
        <f t="shared" si="800"/>
        <v>0</v>
      </c>
      <c r="BG210" s="11">
        <f t="shared" si="800"/>
        <v>0</v>
      </c>
      <c r="BH210" s="11">
        <f t="shared" si="800"/>
        <v>0</v>
      </c>
      <c r="BI210" s="11">
        <f t="shared" si="800"/>
        <v>332</v>
      </c>
      <c r="BJ210" s="11">
        <f t="shared" si="800"/>
        <v>0</v>
      </c>
      <c r="BK210" s="11">
        <f t="shared" si="800"/>
        <v>0</v>
      </c>
      <c r="BL210" s="11">
        <f t="shared" si="800"/>
        <v>0</v>
      </c>
      <c r="BM210" s="11">
        <f t="shared" si="800"/>
        <v>0</v>
      </c>
      <c r="BN210" s="11">
        <f t="shared" si="800"/>
        <v>0</v>
      </c>
      <c r="BO210" s="11">
        <f t="shared" si="800"/>
        <v>332</v>
      </c>
      <c r="BP210" s="11">
        <f t="shared" si="800"/>
        <v>0</v>
      </c>
      <c r="BQ210" s="11">
        <f t="shared" si="801"/>
        <v>0</v>
      </c>
      <c r="BR210" s="11">
        <f t="shared" si="801"/>
        <v>0</v>
      </c>
      <c r="BS210" s="11">
        <f t="shared" si="801"/>
        <v>0</v>
      </c>
      <c r="BT210" s="11">
        <f t="shared" si="801"/>
        <v>0</v>
      </c>
      <c r="BU210" s="11">
        <f t="shared" si="801"/>
        <v>332</v>
      </c>
      <c r="BV210" s="11">
        <f t="shared" si="801"/>
        <v>0</v>
      </c>
      <c r="BW210" s="11">
        <f t="shared" si="801"/>
        <v>0</v>
      </c>
      <c r="BX210" s="11">
        <f t="shared" si="801"/>
        <v>0</v>
      </c>
      <c r="BY210" s="11">
        <f t="shared" si="801"/>
        <v>0</v>
      </c>
      <c r="BZ210" s="11">
        <f t="shared" si="801"/>
        <v>0</v>
      </c>
      <c r="CA210" s="11">
        <f t="shared" si="801"/>
        <v>332</v>
      </c>
      <c r="CB210" s="11">
        <f t="shared" si="801"/>
        <v>0</v>
      </c>
      <c r="CC210" s="11">
        <f t="shared" si="802"/>
        <v>0</v>
      </c>
      <c r="CD210" s="11">
        <f t="shared" si="802"/>
        <v>0</v>
      </c>
      <c r="CE210" s="11">
        <f t="shared" si="802"/>
        <v>0</v>
      </c>
      <c r="CF210" s="11">
        <f t="shared" si="802"/>
        <v>0</v>
      </c>
      <c r="CG210" s="11">
        <f t="shared" si="802"/>
        <v>332</v>
      </c>
      <c r="CH210" s="11">
        <f t="shared" si="802"/>
        <v>0</v>
      </c>
      <c r="CI210" s="11">
        <f t="shared" si="802"/>
        <v>0</v>
      </c>
      <c r="CJ210" s="11">
        <f t="shared" si="802"/>
        <v>0</v>
      </c>
      <c r="CK210" s="11">
        <f t="shared" si="802"/>
        <v>0</v>
      </c>
      <c r="CL210" s="11">
        <f t="shared" si="802"/>
        <v>0</v>
      </c>
      <c r="CM210" s="11">
        <f t="shared" si="802"/>
        <v>332</v>
      </c>
      <c r="CN210" s="11">
        <f t="shared" si="802"/>
        <v>0</v>
      </c>
      <c r="CO210" s="11">
        <f t="shared" si="803"/>
        <v>0</v>
      </c>
      <c r="CP210" s="11">
        <f t="shared" si="803"/>
        <v>0</v>
      </c>
      <c r="CQ210" s="11">
        <f t="shared" si="803"/>
        <v>0</v>
      </c>
      <c r="CR210" s="11">
        <f t="shared" si="803"/>
        <v>0</v>
      </c>
      <c r="CS210" s="11">
        <f t="shared" si="803"/>
        <v>332</v>
      </c>
      <c r="CT210" s="11">
        <f t="shared" si="803"/>
        <v>0</v>
      </c>
      <c r="CU210" s="11">
        <f t="shared" si="803"/>
        <v>0</v>
      </c>
      <c r="CV210" s="11">
        <f t="shared" si="803"/>
        <v>0</v>
      </c>
      <c r="CW210" s="34">
        <f t="shared" si="598"/>
        <v>0</v>
      </c>
      <c r="CX210" s="34"/>
    </row>
    <row r="211" spans="1:102" ht="24" customHeight="1">
      <c r="A211" s="51" t="s">
        <v>15</v>
      </c>
      <c r="B211" s="31">
        <v>903</v>
      </c>
      <c r="C211" s="14" t="s">
        <v>164</v>
      </c>
      <c r="D211" s="14" t="s">
        <v>8</v>
      </c>
      <c r="E211" s="14" t="s">
        <v>68</v>
      </c>
      <c r="F211" s="14"/>
      <c r="G211" s="11">
        <f>G212</f>
        <v>332</v>
      </c>
      <c r="H211" s="11">
        <f t="shared" si="796"/>
        <v>0</v>
      </c>
      <c r="I211" s="11">
        <f t="shared" si="796"/>
        <v>0</v>
      </c>
      <c r="J211" s="11">
        <f t="shared" si="796"/>
        <v>0</v>
      </c>
      <c r="K211" s="11">
        <f t="shared" si="796"/>
        <v>0</v>
      </c>
      <c r="L211" s="11">
        <f t="shared" si="796"/>
        <v>0</v>
      </c>
      <c r="M211" s="11">
        <f t="shared" si="796"/>
        <v>332</v>
      </c>
      <c r="N211" s="11">
        <f t="shared" si="796"/>
        <v>0</v>
      </c>
      <c r="O211" s="11">
        <f t="shared" si="796"/>
        <v>0</v>
      </c>
      <c r="P211" s="11">
        <f t="shared" si="796"/>
        <v>0</v>
      </c>
      <c r="Q211" s="11">
        <f t="shared" si="796"/>
        <v>0</v>
      </c>
      <c r="R211" s="11">
        <f t="shared" si="796"/>
        <v>0</v>
      </c>
      <c r="S211" s="11">
        <f t="shared" si="797"/>
        <v>332</v>
      </c>
      <c r="T211" s="11">
        <f t="shared" si="797"/>
        <v>0</v>
      </c>
      <c r="U211" s="11">
        <f t="shared" si="797"/>
        <v>0</v>
      </c>
      <c r="V211" s="11">
        <f t="shared" si="797"/>
        <v>0</v>
      </c>
      <c r="W211" s="11">
        <f t="shared" si="797"/>
        <v>0</v>
      </c>
      <c r="X211" s="11">
        <f t="shared" si="797"/>
        <v>0</v>
      </c>
      <c r="Y211" s="11">
        <f t="shared" si="797"/>
        <v>332</v>
      </c>
      <c r="Z211" s="11">
        <f t="shared" si="797"/>
        <v>0</v>
      </c>
      <c r="AA211" s="11">
        <f t="shared" si="797"/>
        <v>0</v>
      </c>
      <c r="AB211" s="11">
        <f t="shared" si="797"/>
        <v>0</v>
      </c>
      <c r="AC211" s="11">
        <f t="shared" si="797"/>
        <v>0</v>
      </c>
      <c r="AD211" s="11">
        <f t="shared" si="797"/>
        <v>0</v>
      </c>
      <c r="AE211" s="11">
        <f t="shared" si="797"/>
        <v>332</v>
      </c>
      <c r="AF211" s="11">
        <f t="shared" si="797"/>
        <v>0</v>
      </c>
      <c r="AG211" s="11">
        <f t="shared" si="798"/>
        <v>0</v>
      </c>
      <c r="AH211" s="11">
        <f t="shared" si="798"/>
        <v>0</v>
      </c>
      <c r="AI211" s="11">
        <f t="shared" si="798"/>
        <v>0</v>
      </c>
      <c r="AJ211" s="11">
        <f t="shared" si="798"/>
        <v>0</v>
      </c>
      <c r="AK211" s="11">
        <f t="shared" si="798"/>
        <v>332</v>
      </c>
      <c r="AL211" s="11">
        <f t="shared" si="798"/>
        <v>0</v>
      </c>
      <c r="AM211" s="11">
        <f t="shared" si="798"/>
        <v>0</v>
      </c>
      <c r="AN211" s="11">
        <f t="shared" si="798"/>
        <v>0</v>
      </c>
      <c r="AO211" s="11">
        <f t="shared" si="798"/>
        <v>0</v>
      </c>
      <c r="AP211" s="11">
        <f t="shared" si="798"/>
        <v>0</v>
      </c>
      <c r="AQ211" s="11">
        <f t="shared" si="798"/>
        <v>332</v>
      </c>
      <c r="AR211" s="11">
        <f t="shared" si="798"/>
        <v>0</v>
      </c>
      <c r="AS211" s="11">
        <f t="shared" si="799"/>
        <v>0</v>
      </c>
      <c r="AT211" s="11">
        <f t="shared" si="799"/>
        <v>0</v>
      </c>
      <c r="AU211" s="11">
        <f t="shared" si="799"/>
        <v>0</v>
      </c>
      <c r="AV211" s="11">
        <f t="shared" si="799"/>
        <v>0</v>
      </c>
      <c r="AW211" s="11">
        <f t="shared" si="799"/>
        <v>332</v>
      </c>
      <c r="AX211" s="11">
        <f t="shared" si="799"/>
        <v>0</v>
      </c>
      <c r="AY211" s="11">
        <f t="shared" si="799"/>
        <v>0</v>
      </c>
      <c r="AZ211" s="11">
        <f t="shared" si="799"/>
        <v>0</v>
      </c>
      <c r="BA211" s="11">
        <f t="shared" si="799"/>
        <v>0</v>
      </c>
      <c r="BB211" s="11">
        <f t="shared" si="799"/>
        <v>0</v>
      </c>
      <c r="BC211" s="11">
        <f t="shared" si="799"/>
        <v>332</v>
      </c>
      <c r="BD211" s="11">
        <f t="shared" si="799"/>
        <v>0</v>
      </c>
      <c r="BE211" s="11">
        <f t="shared" si="800"/>
        <v>0</v>
      </c>
      <c r="BF211" s="11">
        <f t="shared" si="800"/>
        <v>0</v>
      </c>
      <c r="BG211" s="11">
        <f t="shared" si="800"/>
        <v>0</v>
      </c>
      <c r="BH211" s="11">
        <f t="shared" si="800"/>
        <v>0</v>
      </c>
      <c r="BI211" s="11">
        <f t="shared" si="800"/>
        <v>332</v>
      </c>
      <c r="BJ211" s="11">
        <f t="shared" si="800"/>
        <v>0</v>
      </c>
      <c r="BK211" s="11">
        <f t="shared" si="800"/>
        <v>0</v>
      </c>
      <c r="BL211" s="11">
        <f t="shared" si="800"/>
        <v>0</v>
      </c>
      <c r="BM211" s="11">
        <f t="shared" si="800"/>
        <v>0</v>
      </c>
      <c r="BN211" s="11">
        <f t="shared" si="800"/>
        <v>0</v>
      </c>
      <c r="BO211" s="11">
        <f t="shared" si="800"/>
        <v>332</v>
      </c>
      <c r="BP211" s="11">
        <f t="shared" si="800"/>
        <v>0</v>
      </c>
      <c r="BQ211" s="11">
        <f t="shared" si="801"/>
        <v>0</v>
      </c>
      <c r="BR211" s="11">
        <f t="shared" si="801"/>
        <v>0</v>
      </c>
      <c r="BS211" s="11">
        <f t="shared" si="801"/>
        <v>0</v>
      </c>
      <c r="BT211" s="11">
        <f t="shared" si="801"/>
        <v>0</v>
      </c>
      <c r="BU211" s="11">
        <f t="shared" si="801"/>
        <v>332</v>
      </c>
      <c r="BV211" s="11">
        <f t="shared" si="801"/>
        <v>0</v>
      </c>
      <c r="BW211" s="11">
        <f t="shared" si="801"/>
        <v>0</v>
      </c>
      <c r="BX211" s="11">
        <f t="shared" si="801"/>
        <v>0</v>
      </c>
      <c r="BY211" s="11">
        <f t="shared" si="801"/>
        <v>0</v>
      </c>
      <c r="BZ211" s="11">
        <f t="shared" si="801"/>
        <v>0</v>
      </c>
      <c r="CA211" s="11">
        <f t="shared" si="801"/>
        <v>332</v>
      </c>
      <c r="CB211" s="11">
        <f t="shared" si="801"/>
        <v>0</v>
      </c>
      <c r="CC211" s="11">
        <f t="shared" si="802"/>
        <v>0</v>
      </c>
      <c r="CD211" s="11">
        <f t="shared" si="802"/>
        <v>0</v>
      </c>
      <c r="CE211" s="11">
        <f t="shared" si="802"/>
        <v>0</v>
      </c>
      <c r="CF211" s="11">
        <f t="shared" si="802"/>
        <v>0</v>
      </c>
      <c r="CG211" s="11">
        <f t="shared" si="802"/>
        <v>332</v>
      </c>
      <c r="CH211" s="11">
        <f t="shared" si="802"/>
        <v>0</v>
      </c>
      <c r="CI211" s="11">
        <f t="shared" si="802"/>
        <v>0</v>
      </c>
      <c r="CJ211" s="11">
        <f t="shared" si="802"/>
        <v>0</v>
      </c>
      <c r="CK211" s="11">
        <f t="shared" si="802"/>
        <v>0</v>
      </c>
      <c r="CL211" s="11">
        <f t="shared" si="802"/>
        <v>0</v>
      </c>
      <c r="CM211" s="11">
        <f t="shared" si="802"/>
        <v>332</v>
      </c>
      <c r="CN211" s="11">
        <f t="shared" si="802"/>
        <v>0</v>
      </c>
      <c r="CO211" s="11">
        <f t="shared" si="803"/>
        <v>0</v>
      </c>
      <c r="CP211" s="11">
        <f t="shared" si="803"/>
        <v>0</v>
      </c>
      <c r="CQ211" s="11">
        <f t="shared" si="803"/>
        <v>0</v>
      </c>
      <c r="CR211" s="11">
        <f t="shared" si="803"/>
        <v>0</v>
      </c>
      <c r="CS211" s="11">
        <f t="shared" si="803"/>
        <v>332</v>
      </c>
      <c r="CT211" s="11">
        <f t="shared" si="803"/>
        <v>0</v>
      </c>
      <c r="CU211" s="11">
        <f t="shared" si="803"/>
        <v>0</v>
      </c>
      <c r="CV211" s="11">
        <f t="shared" si="803"/>
        <v>0</v>
      </c>
      <c r="CW211" s="34">
        <f t="shared" si="598"/>
        <v>0</v>
      </c>
      <c r="CX211" s="34"/>
    </row>
    <row r="212" spans="1:102" ht="24.75" customHeight="1">
      <c r="A212" s="55" t="s">
        <v>370</v>
      </c>
      <c r="B212" s="31">
        <v>903</v>
      </c>
      <c r="C212" s="14" t="s">
        <v>164</v>
      </c>
      <c r="D212" s="14" t="s">
        <v>8</v>
      </c>
      <c r="E212" s="14" t="s">
        <v>442</v>
      </c>
      <c r="F212" s="14"/>
      <c r="G212" s="11">
        <f>G213</f>
        <v>332</v>
      </c>
      <c r="H212" s="11">
        <f t="shared" si="796"/>
        <v>0</v>
      </c>
      <c r="I212" s="11">
        <f t="shared" si="796"/>
        <v>0</v>
      </c>
      <c r="J212" s="11">
        <f t="shared" si="796"/>
        <v>0</v>
      </c>
      <c r="K212" s="11">
        <f t="shared" si="796"/>
        <v>0</v>
      </c>
      <c r="L212" s="11">
        <f t="shared" si="796"/>
        <v>0</v>
      </c>
      <c r="M212" s="11">
        <f t="shared" si="796"/>
        <v>332</v>
      </c>
      <c r="N212" s="11">
        <f t="shared" si="796"/>
        <v>0</v>
      </c>
      <c r="O212" s="11">
        <f t="shared" si="796"/>
        <v>0</v>
      </c>
      <c r="P212" s="11">
        <f t="shared" si="796"/>
        <v>0</v>
      </c>
      <c r="Q212" s="11">
        <f t="shared" si="796"/>
        <v>0</v>
      </c>
      <c r="R212" s="11">
        <f t="shared" si="796"/>
        <v>0</v>
      </c>
      <c r="S212" s="11">
        <f t="shared" si="797"/>
        <v>332</v>
      </c>
      <c r="T212" s="11">
        <f t="shared" si="797"/>
        <v>0</v>
      </c>
      <c r="U212" s="11">
        <f t="shared" si="797"/>
        <v>0</v>
      </c>
      <c r="V212" s="11">
        <f t="shared" si="797"/>
        <v>0</v>
      </c>
      <c r="W212" s="11">
        <f t="shared" si="797"/>
        <v>0</v>
      </c>
      <c r="X212" s="11">
        <f t="shared" si="797"/>
        <v>0</v>
      </c>
      <c r="Y212" s="11">
        <f t="shared" si="797"/>
        <v>332</v>
      </c>
      <c r="Z212" s="11">
        <f t="shared" si="797"/>
        <v>0</v>
      </c>
      <c r="AA212" s="11">
        <f t="shared" si="797"/>
        <v>0</v>
      </c>
      <c r="AB212" s="11">
        <f t="shared" si="797"/>
        <v>0</v>
      </c>
      <c r="AC212" s="11">
        <f t="shared" si="797"/>
        <v>0</v>
      </c>
      <c r="AD212" s="11">
        <f t="shared" si="797"/>
        <v>0</v>
      </c>
      <c r="AE212" s="11">
        <f t="shared" si="797"/>
        <v>332</v>
      </c>
      <c r="AF212" s="11">
        <f t="shared" si="797"/>
        <v>0</v>
      </c>
      <c r="AG212" s="11">
        <f t="shared" si="798"/>
        <v>0</v>
      </c>
      <c r="AH212" s="11">
        <f t="shared" si="798"/>
        <v>0</v>
      </c>
      <c r="AI212" s="11">
        <f t="shared" si="798"/>
        <v>0</v>
      </c>
      <c r="AJ212" s="11">
        <f t="shared" si="798"/>
        <v>0</v>
      </c>
      <c r="AK212" s="11">
        <f t="shared" si="798"/>
        <v>332</v>
      </c>
      <c r="AL212" s="11">
        <f t="shared" si="798"/>
        <v>0</v>
      </c>
      <c r="AM212" s="11">
        <f t="shared" si="798"/>
        <v>0</v>
      </c>
      <c r="AN212" s="11">
        <f t="shared" si="798"/>
        <v>0</v>
      </c>
      <c r="AO212" s="11">
        <f t="shared" si="798"/>
        <v>0</v>
      </c>
      <c r="AP212" s="11">
        <f t="shared" si="798"/>
        <v>0</v>
      </c>
      <c r="AQ212" s="11">
        <f t="shared" si="798"/>
        <v>332</v>
      </c>
      <c r="AR212" s="11">
        <f t="shared" si="798"/>
        <v>0</v>
      </c>
      <c r="AS212" s="11">
        <f t="shared" si="799"/>
        <v>0</v>
      </c>
      <c r="AT212" s="11">
        <f t="shared" si="799"/>
        <v>0</v>
      </c>
      <c r="AU212" s="11">
        <f t="shared" si="799"/>
        <v>0</v>
      </c>
      <c r="AV212" s="11">
        <f t="shared" si="799"/>
        <v>0</v>
      </c>
      <c r="AW212" s="11">
        <f t="shared" si="799"/>
        <v>332</v>
      </c>
      <c r="AX212" s="11">
        <f t="shared" si="799"/>
        <v>0</v>
      </c>
      <c r="AY212" s="11">
        <f t="shared" si="799"/>
        <v>0</v>
      </c>
      <c r="AZ212" s="11">
        <f t="shared" si="799"/>
        <v>0</v>
      </c>
      <c r="BA212" s="11">
        <f t="shared" si="799"/>
        <v>0</v>
      </c>
      <c r="BB212" s="11">
        <f t="shared" si="799"/>
        <v>0</v>
      </c>
      <c r="BC212" s="11">
        <f t="shared" si="799"/>
        <v>332</v>
      </c>
      <c r="BD212" s="11">
        <f t="shared" si="799"/>
        <v>0</v>
      </c>
      <c r="BE212" s="11">
        <f t="shared" si="800"/>
        <v>0</v>
      </c>
      <c r="BF212" s="11">
        <f t="shared" si="800"/>
        <v>0</v>
      </c>
      <c r="BG212" s="11">
        <f t="shared" si="800"/>
        <v>0</v>
      </c>
      <c r="BH212" s="11">
        <f t="shared" si="800"/>
        <v>0</v>
      </c>
      <c r="BI212" s="11">
        <f t="shared" si="800"/>
        <v>332</v>
      </c>
      <c r="BJ212" s="11">
        <f t="shared" si="800"/>
        <v>0</v>
      </c>
      <c r="BK212" s="11">
        <f t="shared" si="800"/>
        <v>0</v>
      </c>
      <c r="BL212" s="11">
        <f t="shared" si="800"/>
        <v>0</v>
      </c>
      <c r="BM212" s="11">
        <f t="shared" si="800"/>
        <v>0</v>
      </c>
      <c r="BN212" s="11">
        <f t="shared" si="800"/>
        <v>0</v>
      </c>
      <c r="BO212" s="11">
        <f t="shared" si="800"/>
        <v>332</v>
      </c>
      <c r="BP212" s="11">
        <f t="shared" si="800"/>
        <v>0</v>
      </c>
      <c r="BQ212" s="11">
        <f t="shared" si="801"/>
        <v>0</v>
      </c>
      <c r="BR212" s="11">
        <f t="shared" si="801"/>
        <v>0</v>
      </c>
      <c r="BS212" s="11">
        <f t="shared" si="801"/>
        <v>0</v>
      </c>
      <c r="BT212" s="11">
        <f t="shared" si="801"/>
        <v>0</v>
      </c>
      <c r="BU212" s="11">
        <f t="shared" si="801"/>
        <v>332</v>
      </c>
      <c r="BV212" s="11">
        <f t="shared" si="801"/>
        <v>0</v>
      </c>
      <c r="BW212" s="11">
        <f t="shared" si="801"/>
        <v>0</v>
      </c>
      <c r="BX212" s="11">
        <f t="shared" si="801"/>
        <v>0</v>
      </c>
      <c r="BY212" s="11">
        <f t="shared" si="801"/>
        <v>0</v>
      </c>
      <c r="BZ212" s="11">
        <f t="shared" si="801"/>
        <v>0</v>
      </c>
      <c r="CA212" s="11">
        <f t="shared" si="801"/>
        <v>332</v>
      </c>
      <c r="CB212" s="11">
        <f t="shared" si="801"/>
        <v>0</v>
      </c>
      <c r="CC212" s="11">
        <f t="shared" si="802"/>
        <v>0</v>
      </c>
      <c r="CD212" s="11">
        <f t="shared" si="802"/>
        <v>0</v>
      </c>
      <c r="CE212" s="11">
        <f t="shared" si="802"/>
        <v>0</v>
      </c>
      <c r="CF212" s="11">
        <f t="shared" si="802"/>
        <v>0</v>
      </c>
      <c r="CG212" s="11">
        <f t="shared" si="802"/>
        <v>332</v>
      </c>
      <c r="CH212" s="11">
        <f t="shared" si="802"/>
        <v>0</v>
      </c>
      <c r="CI212" s="11">
        <f t="shared" si="802"/>
        <v>0</v>
      </c>
      <c r="CJ212" s="11">
        <f t="shared" si="802"/>
        <v>0</v>
      </c>
      <c r="CK212" s="11">
        <f t="shared" si="802"/>
        <v>0</v>
      </c>
      <c r="CL212" s="11">
        <f t="shared" si="802"/>
        <v>0</v>
      </c>
      <c r="CM212" s="11">
        <f t="shared" si="802"/>
        <v>332</v>
      </c>
      <c r="CN212" s="11">
        <f t="shared" si="802"/>
        <v>0</v>
      </c>
      <c r="CO212" s="11">
        <f t="shared" si="803"/>
        <v>0</v>
      </c>
      <c r="CP212" s="11">
        <f t="shared" si="803"/>
        <v>0</v>
      </c>
      <c r="CQ212" s="11">
        <f t="shared" si="803"/>
        <v>0</v>
      </c>
      <c r="CR212" s="11">
        <f t="shared" si="803"/>
        <v>0</v>
      </c>
      <c r="CS212" s="11">
        <f t="shared" si="803"/>
        <v>332</v>
      </c>
      <c r="CT212" s="11">
        <f t="shared" si="803"/>
        <v>0</v>
      </c>
      <c r="CU212" s="11">
        <f t="shared" si="803"/>
        <v>0</v>
      </c>
      <c r="CV212" s="11">
        <f t="shared" si="803"/>
        <v>0</v>
      </c>
      <c r="CW212" s="34">
        <f t="shared" si="598"/>
        <v>0</v>
      </c>
      <c r="CX212" s="34"/>
    </row>
    <row r="213" spans="1:102" ht="33">
      <c r="A213" s="55" t="s">
        <v>268</v>
      </c>
      <c r="B213" s="31">
        <v>903</v>
      </c>
      <c r="C213" s="14" t="s">
        <v>164</v>
      </c>
      <c r="D213" s="14" t="s">
        <v>8</v>
      </c>
      <c r="E213" s="14" t="s">
        <v>442</v>
      </c>
      <c r="F213" s="14" t="s">
        <v>33</v>
      </c>
      <c r="G213" s="11">
        <f>G214</f>
        <v>332</v>
      </c>
      <c r="H213" s="11">
        <f t="shared" si="796"/>
        <v>0</v>
      </c>
      <c r="I213" s="11">
        <f t="shared" si="796"/>
        <v>0</v>
      </c>
      <c r="J213" s="11">
        <f t="shared" si="796"/>
        <v>0</v>
      </c>
      <c r="K213" s="11">
        <f t="shared" si="796"/>
        <v>0</v>
      </c>
      <c r="L213" s="11">
        <f t="shared" si="796"/>
        <v>0</v>
      </c>
      <c r="M213" s="11">
        <f t="shared" si="796"/>
        <v>332</v>
      </c>
      <c r="N213" s="11">
        <f t="shared" si="796"/>
        <v>0</v>
      </c>
      <c r="O213" s="11">
        <f t="shared" si="796"/>
        <v>0</v>
      </c>
      <c r="P213" s="11">
        <f t="shared" si="796"/>
        <v>0</v>
      </c>
      <c r="Q213" s="11">
        <f t="shared" si="796"/>
        <v>0</v>
      </c>
      <c r="R213" s="11">
        <f t="shared" si="796"/>
        <v>0</v>
      </c>
      <c r="S213" s="11">
        <f t="shared" si="797"/>
        <v>332</v>
      </c>
      <c r="T213" s="11">
        <f t="shared" si="797"/>
        <v>0</v>
      </c>
      <c r="U213" s="11">
        <f t="shared" si="797"/>
        <v>0</v>
      </c>
      <c r="V213" s="11">
        <f t="shared" si="797"/>
        <v>0</v>
      </c>
      <c r="W213" s="11">
        <f t="shared" si="797"/>
        <v>0</v>
      </c>
      <c r="X213" s="11">
        <f t="shared" si="797"/>
        <v>0</v>
      </c>
      <c r="Y213" s="11">
        <f t="shared" si="797"/>
        <v>332</v>
      </c>
      <c r="Z213" s="11">
        <f t="shared" si="797"/>
        <v>0</v>
      </c>
      <c r="AA213" s="11">
        <f t="shared" si="797"/>
        <v>0</v>
      </c>
      <c r="AB213" s="11">
        <f t="shared" si="797"/>
        <v>0</v>
      </c>
      <c r="AC213" s="11">
        <f t="shared" si="797"/>
        <v>0</v>
      </c>
      <c r="AD213" s="11">
        <f t="shared" si="797"/>
        <v>0</v>
      </c>
      <c r="AE213" s="11">
        <f t="shared" si="797"/>
        <v>332</v>
      </c>
      <c r="AF213" s="11">
        <f t="shared" si="797"/>
        <v>0</v>
      </c>
      <c r="AG213" s="11">
        <f t="shared" si="798"/>
        <v>0</v>
      </c>
      <c r="AH213" s="11">
        <f t="shared" si="798"/>
        <v>0</v>
      </c>
      <c r="AI213" s="11">
        <f t="shared" si="798"/>
        <v>0</v>
      </c>
      <c r="AJ213" s="11">
        <f t="shared" si="798"/>
        <v>0</v>
      </c>
      <c r="AK213" s="11">
        <f t="shared" si="798"/>
        <v>332</v>
      </c>
      <c r="AL213" s="11">
        <f t="shared" si="798"/>
        <v>0</v>
      </c>
      <c r="AM213" s="11">
        <f t="shared" si="798"/>
        <v>0</v>
      </c>
      <c r="AN213" s="11">
        <f t="shared" si="798"/>
        <v>0</v>
      </c>
      <c r="AO213" s="11">
        <f t="shared" si="798"/>
        <v>0</v>
      </c>
      <c r="AP213" s="11">
        <f t="shared" si="798"/>
        <v>0</v>
      </c>
      <c r="AQ213" s="11">
        <f t="shared" si="798"/>
        <v>332</v>
      </c>
      <c r="AR213" s="11">
        <f t="shared" si="798"/>
        <v>0</v>
      </c>
      <c r="AS213" s="11">
        <f t="shared" si="799"/>
        <v>0</v>
      </c>
      <c r="AT213" s="11">
        <f t="shared" si="799"/>
        <v>0</v>
      </c>
      <c r="AU213" s="11">
        <f t="shared" si="799"/>
        <v>0</v>
      </c>
      <c r="AV213" s="11">
        <f t="shared" si="799"/>
        <v>0</v>
      </c>
      <c r="AW213" s="11">
        <f t="shared" si="799"/>
        <v>332</v>
      </c>
      <c r="AX213" s="11">
        <f t="shared" si="799"/>
        <v>0</v>
      </c>
      <c r="AY213" s="11">
        <f t="shared" si="799"/>
        <v>0</v>
      </c>
      <c r="AZ213" s="11">
        <f t="shared" si="799"/>
        <v>0</v>
      </c>
      <c r="BA213" s="11">
        <f t="shared" si="799"/>
        <v>0</v>
      </c>
      <c r="BB213" s="11">
        <f t="shared" si="799"/>
        <v>0</v>
      </c>
      <c r="BC213" s="11">
        <f t="shared" si="799"/>
        <v>332</v>
      </c>
      <c r="BD213" s="11">
        <f t="shared" si="799"/>
        <v>0</v>
      </c>
      <c r="BE213" s="11">
        <f t="shared" si="800"/>
        <v>0</v>
      </c>
      <c r="BF213" s="11">
        <f t="shared" si="800"/>
        <v>0</v>
      </c>
      <c r="BG213" s="11">
        <f t="shared" si="800"/>
        <v>0</v>
      </c>
      <c r="BH213" s="11">
        <f t="shared" si="800"/>
        <v>0</v>
      </c>
      <c r="BI213" s="11">
        <f t="shared" si="800"/>
        <v>332</v>
      </c>
      <c r="BJ213" s="11">
        <f t="shared" si="800"/>
        <v>0</v>
      </c>
      <c r="BK213" s="11">
        <f t="shared" si="800"/>
        <v>0</v>
      </c>
      <c r="BL213" s="11">
        <f t="shared" si="800"/>
        <v>0</v>
      </c>
      <c r="BM213" s="11">
        <f t="shared" si="800"/>
        <v>0</v>
      </c>
      <c r="BN213" s="11">
        <f t="shared" si="800"/>
        <v>0</v>
      </c>
      <c r="BO213" s="11">
        <f t="shared" si="800"/>
        <v>332</v>
      </c>
      <c r="BP213" s="11">
        <f t="shared" si="800"/>
        <v>0</v>
      </c>
      <c r="BQ213" s="11">
        <f t="shared" si="801"/>
        <v>0</v>
      </c>
      <c r="BR213" s="11">
        <f t="shared" si="801"/>
        <v>0</v>
      </c>
      <c r="BS213" s="11">
        <f t="shared" si="801"/>
        <v>0</v>
      </c>
      <c r="BT213" s="11">
        <f t="shared" si="801"/>
        <v>0</v>
      </c>
      <c r="BU213" s="11">
        <f t="shared" si="801"/>
        <v>332</v>
      </c>
      <c r="BV213" s="11">
        <f t="shared" si="801"/>
        <v>0</v>
      </c>
      <c r="BW213" s="11">
        <f t="shared" si="801"/>
        <v>0</v>
      </c>
      <c r="BX213" s="11">
        <f t="shared" si="801"/>
        <v>0</v>
      </c>
      <c r="BY213" s="11">
        <f t="shared" si="801"/>
        <v>0</v>
      </c>
      <c r="BZ213" s="11">
        <f t="shared" si="801"/>
        <v>0</v>
      </c>
      <c r="CA213" s="11">
        <f t="shared" si="801"/>
        <v>332</v>
      </c>
      <c r="CB213" s="11">
        <f t="shared" si="801"/>
        <v>0</v>
      </c>
      <c r="CC213" s="11">
        <f t="shared" si="802"/>
        <v>0</v>
      </c>
      <c r="CD213" s="11">
        <f t="shared" si="802"/>
        <v>0</v>
      </c>
      <c r="CE213" s="11">
        <f t="shared" si="802"/>
        <v>0</v>
      </c>
      <c r="CF213" s="11">
        <f t="shared" si="802"/>
        <v>0</v>
      </c>
      <c r="CG213" s="11">
        <f t="shared" si="802"/>
        <v>332</v>
      </c>
      <c r="CH213" s="11">
        <f t="shared" si="802"/>
        <v>0</v>
      </c>
      <c r="CI213" s="11">
        <f t="shared" si="802"/>
        <v>0</v>
      </c>
      <c r="CJ213" s="11">
        <f t="shared" si="802"/>
        <v>0</v>
      </c>
      <c r="CK213" s="11">
        <f t="shared" si="802"/>
        <v>0</v>
      </c>
      <c r="CL213" s="11">
        <f t="shared" si="802"/>
        <v>0</v>
      </c>
      <c r="CM213" s="11">
        <f t="shared" si="802"/>
        <v>332</v>
      </c>
      <c r="CN213" s="11">
        <f t="shared" si="802"/>
        <v>0</v>
      </c>
      <c r="CO213" s="11">
        <f t="shared" si="803"/>
        <v>0</v>
      </c>
      <c r="CP213" s="11">
        <f t="shared" si="803"/>
        <v>0</v>
      </c>
      <c r="CQ213" s="11">
        <f t="shared" si="803"/>
        <v>0</v>
      </c>
      <c r="CR213" s="11">
        <f t="shared" si="803"/>
        <v>0</v>
      </c>
      <c r="CS213" s="11">
        <f t="shared" si="803"/>
        <v>332</v>
      </c>
      <c r="CT213" s="11">
        <f t="shared" si="803"/>
        <v>0</v>
      </c>
      <c r="CU213" s="11">
        <f t="shared" si="803"/>
        <v>0</v>
      </c>
      <c r="CV213" s="11">
        <f t="shared" si="803"/>
        <v>0</v>
      </c>
      <c r="CW213" s="34">
        <f t="shared" si="598"/>
        <v>0</v>
      </c>
      <c r="CX213" s="34"/>
    </row>
    <row r="214" spans="1:102" ht="33">
      <c r="A214" s="55" t="s">
        <v>39</v>
      </c>
      <c r="B214" s="31">
        <v>903</v>
      </c>
      <c r="C214" s="14" t="s">
        <v>164</v>
      </c>
      <c r="D214" s="14" t="s">
        <v>8</v>
      </c>
      <c r="E214" s="14" t="s">
        <v>442</v>
      </c>
      <c r="F214" s="14" t="s">
        <v>40</v>
      </c>
      <c r="G214" s="11">
        <v>332</v>
      </c>
      <c r="H214" s="16"/>
      <c r="I214" s="11"/>
      <c r="J214" s="11"/>
      <c r="K214" s="11"/>
      <c r="L214" s="11"/>
      <c r="M214" s="11">
        <f>G214+I214+J214+K214+L214</f>
        <v>332</v>
      </c>
      <c r="N214" s="11">
        <f>H214+J214</f>
        <v>0</v>
      </c>
      <c r="O214" s="11"/>
      <c r="P214" s="11"/>
      <c r="Q214" s="11"/>
      <c r="R214" s="11"/>
      <c r="S214" s="11">
        <f>M214+O214+P214+Q214+R214</f>
        <v>332</v>
      </c>
      <c r="T214" s="11">
        <f>N214+P214</f>
        <v>0</v>
      </c>
      <c r="U214" s="11"/>
      <c r="V214" s="11"/>
      <c r="W214" s="11"/>
      <c r="X214" s="11"/>
      <c r="Y214" s="11">
        <f>S214+U214+V214+W214+X214</f>
        <v>332</v>
      </c>
      <c r="Z214" s="11">
        <f>T214+V214</f>
        <v>0</v>
      </c>
      <c r="AA214" s="11"/>
      <c r="AB214" s="11"/>
      <c r="AC214" s="11"/>
      <c r="AD214" s="11"/>
      <c r="AE214" s="11">
        <f>Y214+AA214+AB214+AC214+AD214</f>
        <v>332</v>
      </c>
      <c r="AF214" s="11">
        <f>Z214+AB214</f>
        <v>0</v>
      </c>
      <c r="AG214" s="11"/>
      <c r="AH214" s="11"/>
      <c r="AI214" s="11"/>
      <c r="AJ214" s="11"/>
      <c r="AK214" s="11">
        <f>AE214+AG214+AH214+AI214+AJ214</f>
        <v>332</v>
      </c>
      <c r="AL214" s="11">
        <f>AF214+AH214</f>
        <v>0</v>
      </c>
      <c r="AM214" s="11"/>
      <c r="AN214" s="11"/>
      <c r="AO214" s="11"/>
      <c r="AP214" s="11"/>
      <c r="AQ214" s="11">
        <f>AK214+AM214+AN214+AO214+AP214</f>
        <v>332</v>
      </c>
      <c r="AR214" s="11">
        <f>AL214+AN214</f>
        <v>0</v>
      </c>
      <c r="AS214" s="11"/>
      <c r="AT214" s="11"/>
      <c r="AU214" s="11"/>
      <c r="AV214" s="11"/>
      <c r="AW214" s="11">
        <f>AQ214+AS214+AT214+AU214+AV214</f>
        <v>332</v>
      </c>
      <c r="AX214" s="11">
        <f>AR214+AT214</f>
        <v>0</v>
      </c>
      <c r="AY214" s="11"/>
      <c r="AZ214" s="11"/>
      <c r="BA214" s="11"/>
      <c r="BB214" s="11"/>
      <c r="BC214" s="11">
        <f>AW214+AY214+AZ214+BA214+BB214</f>
        <v>332</v>
      </c>
      <c r="BD214" s="11">
        <f>AX214+AZ214</f>
        <v>0</v>
      </c>
      <c r="BE214" s="11"/>
      <c r="BF214" s="11"/>
      <c r="BG214" s="11"/>
      <c r="BH214" s="11"/>
      <c r="BI214" s="11">
        <f>BC214+BE214+BF214+BG214+BH214</f>
        <v>332</v>
      </c>
      <c r="BJ214" s="11">
        <f>BD214+BF214</f>
        <v>0</v>
      </c>
      <c r="BK214" s="11"/>
      <c r="BL214" s="11"/>
      <c r="BM214" s="11"/>
      <c r="BN214" s="11"/>
      <c r="BO214" s="11">
        <f>BI214+BK214+BL214+BM214+BN214</f>
        <v>332</v>
      </c>
      <c r="BP214" s="11">
        <f>BJ214+BL214</f>
        <v>0</v>
      </c>
      <c r="BQ214" s="11"/>
      <c r="BR214" s="11"/>
      <c r="BS214" s="11"/>
      <c r="BT214" s="11"/>
      <c r="BU214" s="11">
        <f>BO214+BQ214+BR214+BS214+BT214</f>
        <v>332</v>
      </c>
      <c r="BV214" s="11">
        <f>BP214+BR214</f>
        <v>0</v>
      </c>
      <c r="BW214" s="11"/>
      <c r="BX214" s="11"/>
      <c r="BY214" s="11"/>
      <c r="BZ214" s="11"/>
      <c r="CA214" s="11">
        <f>BU214+BW214+BX214+BY214+BZ214</f>
        <v>332</v>
      </c>
      <c r="CB214" s="11">
        <f>BV214+BX214</f>
        <v>0</v>
      </c>
      <c r="CC214" s="11"/>
      <c r="CD214" s="11"/>
      <c r="CE214" s="11"/>
      <c r="CF214" s="11"/>
      <c r="CG214" s="11">
        <f>CA214+CC214+CD214+CE214+CF214</f>
        <v>332</v>
      </c>
      <c r="CH214" s="11">
        <f>CB214+CD214</f>
        <v>0</v>
      </c>
      <c r="CI214" s="11"/>
      <c r="CJ214" s="11"/>
      <c r="CK214" s="11"/>
      <c r="CL214" s="11"/>
      <c r="CM214" s="11">
        <f>CG214+CI214+CJ214+CK214+CL214</f>
        <v>332</v>
      </c>
      <c r="CN214" s="11">
        <f>CH214+CJ214</f>
        <v>0</v>
      </c>
      <c r="CO214" s="11"/>
      <c r="CP214" s="11"/>
      <c r="CQ214" s="11"/>
      <c r="CR214" s="11"/>
      <c r="CS214" s="11">
        <f>CM214+CO214+CP214+CQ214+CR214</f>
        <v>332</v>
      </c>
      <c r="CT214" s="11">
        <f>CN214+CP214</f>
        <v>0</v>
      </c>
      <c r="CU214" s="18"/>
      <c r="CV214" s="18"/>
      <c r="CW214" s="34">
        <f t="shared" si="598"/>
        <v>0</v>
      </c>
      <c r="CX214" s="34"/>
    </row>
    <row r="215" spans="1:102">
      <c r="A215" s="55"/>
      <c r="B215" s="31"/>
      <c r="C215" s="14"/>
      <c r="D215" s="14"/>
      <c r="E215" s="14"/>
      <c r="F215" s="14"/>
      <c r="G215" s="11"/>
      <c r="H215" s="16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  <c r="AJ215" s="11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  <c r="AZ215" s="11"/>
      <c r="BA215" s="11"/>
      <c r="BB215" s="11"/>
      <c r="BC215" s="11"/>
      <c r="BD215" s="11"/>
      <c r="BE215" s="11"/>
      <c r="BF215" s="11"/>
      <c r="BG215" s="11"/>
      <c r="BH215" s="11"/>
      <c r="BI215" s="11"/>
      <c r="BJ215" s="11"/>
      <c r="BK215" s="11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  <c r="CR215" s="11"/>
      <c r="CS215" s="11"/>
      <c r="CT215" s="11"/>
      <c r="CU215" s="18"/>
      <c r="CV215" s="18"/>
      <c r="CW215" s="34"/>
      <c r="CX215" s="34"/>
    </row>
    <row r="216" spans="1:102" ht="18.75">
      <c r="A216" s="61" t="s">
        <v>190</v>
      </c>
      <c r="B216" s="12">
        <v>903</v>
      </c>
      <c r="C216" s="12" t="s">
        <v>191</v>
      </c>
      <c r="D216" s="12" t="s">
        <v>87</v>
      </c>
      <c r="E216" s="12"/>
      <c r="F216" s="12"/>
      <c r="G216" s="30">
        <f t="shared" ref="G216:R223" si="804">G217</f>
        <v>32351</v>
      </c>
      <c r="H216" s="30">
        <f t="shared" si="804"/>
        <v>0</v>
      </c>
      <c r="I216" s="11">
        <f t="shared" si="804"/>
        <v>0</v>
      </c>
      <c r="J216" s="11">
        <f t="shared" si="804"/>
        <v>0</v>
      </c>
      <c r="K216" s="11">
        <f t="shared" si="804"/>
        <v>0</v>
      </c>
      <c r="L216" s="11">
        <f t="shared" si="804"/>
        <v>0</v>
      </c>
      <c r="M216" s="30">
        <f t="shared" si="804"/>
        <v>32351</v>
      </c>
      <c r="N216" s="30">
        <f t="shared" si="804"/>
        <v>0</v>
      </c>
      <c r="O216" s="30">
        <f t="shared" si="804"/>
        <v>0</v>
      </c>
      <c r="P216" s="30">
        <f t="shared" si="804"/>
        <v>0</v>
      </c>
      <c r="Q216" s="30">
        <f t="shared" si="804"/>
        <v>609</v>
      </c>
      <c r="R216" s="30">
        <f t="shared" si="804"/>
        <v>0</v>
      </c>
      <c r="S216" s="30">
        <f t="shared" ref="S216:AF223" si="805">S217</f>
        <v>32960</v>
      </c>
      <c r="T216" s="30">
        <f t="shared" si="805"/>
        <v>0</v>
      </c>
      <c r="U216" s="30">
        <f t="shared" si="805"/>
        <v>0</v>
      </c>
      <c r="V216" s="30">
        <f t="shared" si="805"/>
        <v>0</v>
      </c>
      <c r="W216" s="30">
        <f t="shared" si="805"/>
        <v>0</v>
      </c>
      <c r="X216" s="30">
        <f t="shared" si="805"/>
        <v>0</v>
      </c>
      <c r="Y216" s="30">
        <f t="shared" si="805"/>
        <v>32960</v>
      </c>
      <c r="Z216" s="30">
        <f t="shared" si="805"/>
        <v>0</v>
      </c>
      <c r="AA216" s="30">
        <f t="shared" si="805"/>
        <v>0</v>
      </c>
      <c r="AB216" s="30">
        <f t="shared" si="805"/>
        <v>0</v>
      </c>
      <c r="AC216" s="30">
        <f t="shared" si="805"/>
        <v>0</v>
      </c>
      <c r="AD216" s="30">
        <f t="shared" si="805"/>
        <v>0</v>
      </c>
      <c r="AE216" s="30">
        <f t="shared" si="805"/>
        <v>32960</v>
      </c>
      <c r="AF216" s="30">
        <f t="shared" si="805"/>
        <v>0</v>
      </c>
      <c r="AG216" s="30">
        <f t="shared" ref="AG216:AR216" si="806">AG217+AG228</f>
        <v>0</v>
      </c>
      <c r="AH216" s="30">
        <f t="shared" si="806"/>
        <v>22344</v>
      </c>
      <c r="AI216" s="30">
        <f t="shared" si="806"/>
        <v>0</v>
      </c>
      <c r="AJ216" s="30">
        <f t="shared" si="806"/>
        <v>0</v>
      </c>
      <c r="AK216" s="30">
        <f t="shared" si="806"/>
        <v>55304</v>
      </c>
      <c r="AL216" s="30">
        <f t="shared" si="806"/>
        <v>22344</v>
      </c>
      <c r="AM216" s="30">
        <f t="shared" si="806"/>
        <v>0</v>
      </c>
      <c r="AN216" s="30">
        <f t="shared" si="806"/>
        <v>111579</v>
      </c>
      <c r="AO216" s="30">
        <f t="shared" si="806"/>
        <v>0</v>
      </c>
      <c r="AP216" s="30">
        <f t="shared" si="806"/>
        <v>0</v>
      </c>
      <c r="AQ216" s="30">
        <f t="shared" si="806"/>
        <v>166883</v>
      </c>
      <c r="AR216" s="30">
        <f t="shared" si="806"/>
        <v>133923</v>
      </c>
      <c r="AS216" s="30">
        <f t="shared" ref="AS216:AX216" si="807">AS217+AS228</f>
        <v>0</v>
      </c>
      <c r="AT216" s="30">
        <f t="shared" si="807"/>
        <v>0</v>
      </c>
      <c r="AU216" s="30">
        <f t="shared" si="807"/>
        <v>0</v>
      </c>
      <c r="AV216" s="30">
        <f t="shared" si="807"/>
        <v>0</v>
      </c>
      <c r="AW216" s="30">
        <f t="shared" si="807"/>
        <v>166883</v>
      </c>
      <c r="AX216" s="30">
        <f t="shared" si="807"/>
        <v>133923</v>
      </c>
      <c r="AY216" s="30">
        <f t="shared" ref="AY216:BD216" si="808">AY217+AY228</f>
        <v>0</v>
      </c>
      <c r="AZ216" s="30">
        <f t="shared" si="808"/>
        <v>0</v>
      </c>
      <c r="BA216" s="30">
        <f t="shared" si="808"/>
        <v>20</v>
      </c>
      <c r="BB216" s="30">
        <f t="shared" si="808"/>
        <v>0</v>
      </c>
      <c r="BC216" s="30">
        <f t="shared" si="808"/>
        <v>166903</v>
      </c>
      <c r="BD216" s="30">
        <f t="shared" si="808"/>
        <v>133923</v>
      </c>
      <c r="BE216" s="30">
        <f t="shared" ref="BE216:BJ216" si="809">BE217+BE228</f>
        <v>0</v>
      </c>
      <c r="BF216" s="30">
        <f t="shared" si="809"/>
        <v>-2468</v>
      </c>
      <c r="BG216" s="30">
        <f t="shared" si="809"/>
        <v>0</v>
      </c>
      <c r="BH216" s="30">
        <f t="shared" si="809"/>
        <v>0</v>
      </c>
      <c r="BI216" s="30">
        <f t="shared" si="809"/>
        <v>164435</v>
      </c>
      <c r="BJ216" s="30">
        <f t="shared" si="809"/>
        <v>131455</v>
      </c>
      <c r="BK216" s="30">
        <f t="shared" ref="BK216:BP216" si="810">BK217+BK228</f>
        <v>282</v>
      </c>
      <c r="BL216" s="30">
        <f t="shared" si="810"/>
        <v>1010</v>
      </c>
      <c r="BM216" s="30">
        <f t="shared" si="810"/>
        <v>0</v>
      </c>
      <c r="BN216" s="30">
        <f t="shared" si="810"/>
        <v>0</v>
      </c>
      <c r="BO216" s="30">
        <f t="shared" si="810"/>
        <v>165727</v>
      </c>
      <c r="BP216" s="30">
        <f t="shared" si="810"/>
        <v>132465</v>
      </c>
      <c r="BQ216" s="30">
        <f t="shared" ref="BQ216:BV216" si="811">BQ217+BQ228</f>
        <v>0</v>
      </c>
      <c r="BR216" s="30">
        <f t="shared" si="811"/>
        <v>0</v>
      </c>
      <c r="BS216" s="30">
        <f t="shared" si="811"/>
        <v>0</v>
      </c>
      <c r="BT216" s="30">
        <f t="shared" si="811"/>
        <v>0</v>
      </c>
      <c r="BU216" s="30">
        <f t="shared" si="811"/>
        <v>165727</v>
      </c>
      <c r="BV216" s="30">
        <f t="shared" si="811"/>
        <v>132465</v>
      </c>
      <c r="BW216" s="30">
        <f t="shared" ref="BW216:CB216" si="812">BW217+BW228</f>
        <v>0</v>
      </c>
      <c r="BX216" s="30">
        <f t="shared" si="812"/>
        <v>0</v>
      </c>
      <c r="BY216" s="30">
        <f t="shared" si="812"/>
        <v>0</v>
      </c>
      <c r="BZ216" s="30">
        <f t="shared" si="812"/>
        <v>0</v>
      </c>
      <c r="CA216" s="30">
        <f t="shared" si="812"/>
        <v>165727</v>
      </c>
      <c r="CB216" s="30">
        <f t="shared" si="812"/>
        <v>132465</v>
      </c>
      <c r="CC216" s="30">
        <f t="shared" ref="CC216:CH216" si="813">CC217+CC228</f>
        <v>0</v>
      </c>
      <c r="CD216" s="30">
        <f t="shared" si="813"/>
        <v>0</v>
      </c>
      <c r="CE216" s="30">
        <f t="shared" si="813"/>
        <v>0</v>
      </c>
      <c r="CF216" s="30">
        <f t="shared" si="813"/>
        <v>0</v>
      </c>
      <c r="CG216" s="30">
        <f t="shared" si="813"/>
        <v>165727</v>
      </c>
      <c r="CH216" s="30">
        <f t="shared" si="813"/>
        <v>132465</v>
      </c>
      <c r="CI216" s="30">
        <f t="shared" ref="CI216:CN216" si="814">CI217+CI228</f>
        <v>-609</v>
      </c>
      <c r="CJ216" s="30">
        <f t="shared" si="814"/>
        <v>1131</v>
      </c>
      <c r="CK216" s="30">
        <f t="shared" si="814"/>
        <v>0</v>
      </c>
      <c r="CL216" s="30">
        <f t="shared" si="814"/>
        <v>0</v>
      </c>
      <c r="CM216" s="30">
        <f t="shared" si="814"/>
        <v>166249</v>
      </c>
      <c r="CN216" s="30">
        <f t="shared" si="814"/>
        <v>133596</v>
      </c>
      <c r="CO216" s="30">
        <f t="shared" ref="CO216:CT216" si="815">CO217+CO228</f>
        <v>0</v>
      </c>
      <c r="CP216" s="30">
        <f t="shared" si="815"/>
        <v>0</v>
      </c>
      <c r="CQ216" s="30">
        <f t="shared" si="815"/>
        <v>0</v>
      </c>
      <c r="CR216" s="30">
        <f t="shared" si="815"/>
        <v>0</v>
      </c>
      <c r="CS216" s="30">
        <f t="shared" si="815"/>
        <v>166249</v>
      </c>
      <c r="CT216" s="30">
        <f t="shared" si="815"/>
        <v>133596</v>
      </c>
      <c r="CU216" s="30">
        <f t="shared" ref="CU216:CV216" si="816">CU217+CU228</f>
        <v>165803</v>
      </c>
      <c r="CV216" s="30">
        <f t="shared" si="816"/>
        <v>133318</v>
      </c>
      <c r="CW216" s="81">
        <f t="shared" si="598"/>
        <v>99.731727709640367</v>
      </c>
      <c r="CX216" s="81">
        <f t="shared" si="628"/>
        <v>99.79190993742327</v>
      </c>
    </row>
    <row r="217" spans="1:102" ht="33">
      <c r="A217" s="51" t="s">
        <v>474</v>
      </c>
      <c r="B217" s="14">
        <v>903</v>
      </c>
      <c r="C217" s="14" t="s">
        <v>35</v>
      </c>
      <c r="D217" s="14" t="s">
        <v>87</v>
      </c>
      <c r="E217" s="14" t="s">
        <v>475</v>
      </c>
      <c r="F217" s="14"/>
      <c r="G217" s="11">
        <f t="shared" ref="G217:AL217" si="817">G221</f>
        <v>32351</v>
      </c>
      <c r="H217" s="11">
        <f t="shared" si="817"/>
        <v>0</v>
      </c>
      <c r="I217" s="11">
        <f t="shared" si="817"/>
        <v>0</v>
      </c>
      <c r="J217" s="11">
        <f t="shared" si="817"/>
        <v>0</v>
      </c>
      <c r="K217" s="11">
        <f t="shared" si="817"/>
        <v>0</v>
      </c>
      <c r="L217" s="11">
        <f t="shared" si="817"/>
        <v>0</v>
      </c>
      <c r="M217" s="11">
        <f t="shared" si="817"/>
        <v>32351</v>
      </c>
      <c r="N217" s="11">
        <f t="shared" si="817"/>
        <v>0</v>
      </c>
      <c r="O217" s="11">
        <f t="shared" si="817"/>
        <v>0</v>
      </c>
      <c r="P217" s="11">
        <f t="shared" si="817"/>
        <v>0</v>
      </c>
      <c r="Q217" s="11">
        <f t="shared" si="817"/>
        <v>609</v>
      </c>
      <c r="R217" s="11">
        <f t="shared" si="817"/>
        <v>0</v>
      </c>
      <c r="S217" s="11">
        <f t="shared" si="817"/>
        <v>32960</v>
      </c>
      <c r="T217" s="11">
        <f t="shared" si="817"/>
        <v>0</v>
      </c>
      <c r="U217" s="11">
        <f t="shared" si="817"/>
        <v>0</v>
      </c>
      <c r="V217" s="11">
        <f t="shared" si="817"/>
        <v>0</v>
      </c>
      <c r="W217" s="11">
        <f t="shared" si="817"/>
        <v>0</v>
      </c>
      <c r="X217" s="11">
        <f t="shared" si="817"/>
        <v>0</v>
      </c>
      <c r="Y217" s="11">
        <f t="shared" si="817"/>
        <v>32960</v>
      </c>
      <c r="Z217" s="11">
        <f t="shared" si="817"/>
        <v>0</v>
      </c>
      <c r="AA217" s="11">
        <f t="shared" si="817"/>
        <v>0</v>
      </c>
      <c r="AB217" s="11">
        <f t="shared" si="817"/>
        <v>0</v>
      </c>
      <c r="AC217" s="11">
        <f t="shared" si="817"/>
        <v>0</v>
      </c>
      <c r="AD217" s="11">
        <f t="shared" si="817"/>
        <v>0</v>
      </c>
      <c r="AE217" s="11">
        <f t="shared" si="817"/>
        <v>32960</v>
      </c>
      <c r="AF217" s="11">
        <f t="shared" si="817"/>
        <v>0</v>
      </c>
      <c r="AG217" s="11">
        <f t="shared" si="817"/>
        <v>0</v>
      </c>
      <c r="AH217" s="11">
        <f t="shared" si="817"/>
        <v>0</v>
      </c>
      <c r="AI217" s="11">
        <f t="shared" si="817"/>
        <v>0</v>
      </c>
      <c r="AJ217" s="11">
        <f t="shared" si="817"/>
        <v>0</v>
      </c>
      <c r="AK217" s="11">
        <f t="shared" si="817"/>
        <v>32960</v>
      </c>
      <c r="AL217" s="11">
        <f t="shared" si="817"/>
        <v>0</v>
      </c>
      <c r="AM217" s="11">
        <f>AM221+AM218</f>
        <v>0</v>
      </c>
      <c r="AN217" s="11">
        <f t="shared" ref="AN217:AR217" si="818">AN221+AN218</f>
        <v>111579</v>
      </c>
      <c r="AO217" s="11">
        <f t="shared" si="818"/>
        <v>0</v>
      </c>
      <c r="AP217" s="11">
        <f t="shared" si="818"/>
        <v>0</v>
      </c>
      <c r="AQ217" s="11">
        <f t="shared" si="818"/>
        <v>144539</v>
      </c>
      <c r="AR217" s="11">
        <f t="shared" si="818"/>
        <v>111579</v>
      </c>
      <c r="AS217" s="11">
        <f>AS221+AS218</f>
        <v>0</v>
      </c>
      <c r="AT217" s="11">
        <f t="shared" ref="AT217:AX217" si="819">AT221+AT218</f>
        <v>0</v>
      </c>
      <c r="AU217" s="11">
        <f t="shared" si="819"/>
        <v>0</v>
      </c>
      <c r="AV217" s="11">
        <f t="shared" si="819"/>
        <v>0</v>
      </c>
      <c r="AW217" s="11">
        <f t="shared" si="819"/>
        <v>144539</v>
      </c>
      <c r="AX217" s="11">
        <f t="shared" si="819"/>
        <v>111579</v>
      </c>
      <c r="AY217" s="11">
        <f>AY221+AY218</f>
        <v>0</v>
      </c>
      <c r="AZ217" s="11">
        <f t="shared" ref="AZ217:BD217" si="820">AZ221+AZ218</f>
        <v>0</v>
      </c>
      <c r="BA217" s="11">
        <f t="shared" si="820"/>
        <v>0</v>
      </c>
      <c r="BB217" s="11">
        <f t="shared" si="820"/>
        <v>0</v>
      </c>
      <c r="BC217" s="11">
        <f t="shared" si="820"/>
        <v>144539</v>
      </c>
      <c r="BD217" s="11">
        <f t="shared" si="820"/>
        <v>111579</v>
      </c>
      <c r="BE217" s="11">
        <f>BE221+BE218</f>
        <v>0</v>
      </c>
      <c r="BF217" s="11">
        <f t="shared" ref="BF217:BJ217" si="821">BF221+BF218</f>
        <v>0</v>
      </c>
      <c r="BG217" s="11">
        <f t="shared" si="821"/>
        <v>0</v>
      </c>
      <c r="BH217" s="11">
        <f t="shared" si="821"/>
        <v>0</v>
      </c>
      <c r="BI217" s="11">
        <f t="shared" si="821"/>
        <v>144539</v>
      </c>
      <c r="BJ217" s="11">
        <f t="shared" si="821"/>
        <v>111579</v>
      </c>
      <c r="BK217" s="11">
        <f>BK221+BK218</f>
        <v>0</v>
      </c>
      <c r="BL217" s="11">
        <f t="shared" ref="BL217:BP217" si="822">BL221+BL218</f>
        <v>0</v>
      </c>
      <c r="BM217" s="11">
        <f t="shared" si="822"/>
        <v>0</v>
      </c>
      <c r="BN217" s="11">
        <f t="shared" si="822"/>
        <v>0</v>
      </c>
      <c r="BO217" s="11">
        <f t="shared" si="822"/>
        <v>144539</v>
      </c>
      <c r="BP217" s="11">
        <f t="shared" si="822"/>
        <v>111579</v>
      </c>
      <c r="BQ217" s="11">
        <f>BQ221+BQ218</f>
        <v>0</v>
      </c>
      <c r="BR217" s="11">
        <f t="shared" ref="BR217:BV217" si="823">BR221+BR218</f>
        <v>0</v>
      </c>
      <c r="BS217" s="11">
        <f t="shared" si="823"/>
        <v>0</v>
      </c>
      <c r="BT217" s="11">
        <f t="shared" si="823"/>
        <v>0</v>
      </c>
      <c r="BU217" s="11">
        <f t="shared" si="823"/>
        <v>144539</v>
      </c>
      <c r="BV217" s="11">
        <f t="shared" si="823"/>
        <v>111579</v>
      </c>
      <c r="BW217" s="11">
        <f>BW221+BW218</f>
        <v>0</v>
      </c>
      <c r="BX217" s="11">
        <f t="shared" ref="BX217:CB217" si="824">BX221+BX218</f>
        <v>0</v>
      </c>
      <c r="BY217" s="11">
        <f t="shared" si="824"/>
        <v>0</v>
      </c>
      <c r="BZ217" s="11">
        <f t="shared" si="824"/>
        <v>0</v>
      </c>
      <c r="CA217" s="11">
        <f t="shared" si="824"/>
        <v>144539</v>
      </c>
      <c r="CB217" s="11">
        <f t="shared" si="824"/>
        <v>111579</v>
      </c>
      <c r="CC217" s="11">
        <f>CC221+CC218</f>
        <v>0</v>
      </c>
      <c r="CD217" s="11">
        <f t="shared" ref="CD217:CH217" si="825">CD221+CD218</f>
        <v>0</v>
      </c>
      <c r="CE217" s="11">
        <f t="shared" si="825"/>
        <v>0</v>
      </c>
      <c r="CF217" s="11">
        <f t="shared" si="825"/>
        <v>0</v>
      </c>
      <c r="CG217" s="11">
        <f t="shared" si="825"/>
        <v>144539</v>
      </c>
      <c r="CH217" s="11">
        <f t="shared" si="825"/>
        <v>111579</v>
      </c>
      <c r="CI217" s="11">
        <f>CI221+CI218</f>
        <v>-609</v>
      </c>
      <c r="CJ217" s="11">
        <f t="shared" ref="CJ217:CN217" si="826">CJ221+CJ218</f>
        <v>0</v>
      </c>
      <c r="CK217" s="11">
        <f t="shared" si="826"/>
        <v>0</v>
      </c>
      <c r="CL217" s="11">
        <f t="shared" si="826"/>
        <v>0</v>
      </c>
      <c r="CM217" s="11">
        <f t="shared" si="826"/>
        <v>143930</v>
      </c>
      <c r="CN217" s="11">
        <f t="shared" si="826"/>
        <v>111579</v>
      </c>
      <c r="CO217" s="11">
        <f>CO221+CO218</f>
        <v>0</v>
      </c>
      <c r="CP217" s="11">
        <f t="shared" ref="CP217:CT217" si="827">CP221+CP218</f>
        <v>0</v>
      </c>
      <c r="CQ217" s="11">
        <f t="shared" si="827"/>
        <v>0</v>
      </c>
      <c r="CR217" s="11">
        <f t="shared" si="827"/>
        <v>0</v>
      </c>
      <c r="CS217" s="11">
        <f t="shared" si="827"/>
        <v>143930</v>
      </c>
      <c r="CT217" s="11">
        <f t="shared" si="827"/>
        <v>111579</v>
      </c>
      <c r="CU217" s="11">
        <f t="shared" ref="CU217:CV217" si="828">CU221+CU218</f>
        <v>143485</v>
      </c>
      <c r="CV217" s="11">
        <f t="shared" si="828"/>
        <v>111301</v>
      </c>
      <c r="CW217" s="34">
        <f t="shared" si="598"/>
        <v>99.690821927325786</v>
      </c>
      <c r="CX217" s="34">
        <f t="shared" si="628"/>
        <v>99.750849174127737</v>
      </c>
    </row>
    <row r="218" spans="1:102" s="75" customFormat="1" ht="57.75" customHeight="1">
      <c r="A218" s="55" t="s">
        <v>716</v>
      </c>
      <c r="B218" s="14">
        <v>903</v>
      </c>
      <c r="C218" s="14" t="s">
        <v>35</v>
      </c>
      <c r="D218" s="14" t="s">
        <v>87</v>
      </c>
      <c r="E218" s="31" t="s">
        <v>717</v>
      </c>
      <c r="F218" s="14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  <c r="AJ218" s="11"/>
      <c r="AK218" s="11"/>
      <c r="AL218" s="11"/>
      <c r="AM218" s="11">
        <f>AM219</f>
        <v>0</v>
      </c>
      <c r="AN218" s="11">
        <f t="shared" ref="AN218:BC219" si="829">AN219</f>
        <v>111579</v>
      </c>
      <c r="AO218" s="11">
        <f t="shared" si="829"/>
        <v>0</v>
      </c>
      <c r="AP218" s="11">
        <f t="shared" si="829"/>
        <v>0</v>
      </c>
      <c r="AQ218" s="11">
        <f t="shared" si="829"/>
        <v>111579</v>
      </c>
      <c r="AR218" s="11">
        <f t="shared" si="829"/>
        <v>111579</v>
      </c>
      <c r="AS218" s="11">
        <f>AS219</f>
        <v>0</v>
      </c>
      <c r="AT218" s="11">
        <f t="shared" si="829"/>
        <v>0</v>
      </c>
      <c r="AU218" s="11">
        <f t="shared" si="829"/>
        <v>0</v>
      </c>
      <c r="AV218" s="11">
        <f t="shared" si="829"/>
        <v>0</v>
      </c>
      <c r="AW218" s="11">
        <f t="shared" si="829"/>
        <v>111579</v>
      </c>
      <c r="AX218" s="11">
        <f t="shared" si="829"/>
        <v>111579</v>
      </c>
      <c r="AY218" s="11">
        <f>AY219</f>
        <v>0</v>
      </c>
      <c r="AZ218" s="11">
        <f t="shared" si="829"/>
        <v>0</v>
      </c>
      <c r="BA218" s="11">
        <f t="shared" si="829"/>
        <v>0</v>
      </c>
      <c r="BB218" s="11">
        <f t="shared" si="829"/>
        <v>0</v>
      </c>
      <c r="BC218" s="11">
        <f t="shared" si="829"/>
        <v>111579</v>
      </c>
      <c r="BD218" s="11">
        <f t="shared" ref="AZ218:BD219" si="830">BD219</f>
        <v>111579</v>
      </c>
      <c r="BE218" s="11">
        <f>BE219</f>
        <v>0</v>
      </c>
      <c r="BF218" s="11">
        <f t="shared" ref="BF218:BU219" si="831">BF219</f>
        <v>0</v>
      </c>
      <c r="BG218" s="11">
        <f t="shared" si="831"/>
        <v>0</v>
      </c>
      <c r="BH218" s="11">
        <f t="shared" si="831"/>
        <v>0</v>
      </c>
      <c r="BI218" s="11">
        <f t="shared" si="831"/>
        <v>111579</v>
      </c>
      <c r="BJ218" s="11">
        <f t="shared" si="831"/>
        <v>111579</v>
      </c>
      <c r="BK218" s="11">
        <f>BK219</f>
        <v>0</v>
      </c>
      <c r="BL218" s="11">
        <f t="shared" si="831"/>
        <v>0</v>
      </c>
      <c r="BM218" s="11">
        <f t="shared" si="831"/>
        <v>0</v>
      </c>
      <c r="BN218" s="11">
        <f t="shared" si="831"/>
        <v>0</v>
      </c>
      <c r="BO218" s="11">
        <f t="shared" si="831"/>
        <v>111579</v>
      </c>
      <c r="BP218" s="11">
        <f t="shared" si="831"/>
        <v>111579</v>
      </c>
      <c r="BQ218" s="11">
        <f>BQ219</f>
        <v>0</v>
      </c>
      <c r="BR218" s="11">
        <f t="shared" si="831"/>
        <v>0</v>
      </c>
      <c r="BS218" s="11">
        <f t="shared" si="831"/>
        <v>0</v>
      </c>
      <c r="BT218" s="11">
        <f t="shared" si="831"/>
        <v>0</v>
      </c>
      <c r="BU218" s="11">
        <f t="shared" si="831"/>
        <v>111579</v>
      </c>
      <c r="BV218" s="11">
        <f t="shared" ref="BR218:BV219" si="832">BV219</f>
        <v>111579</v>
      </c>
      <c r="BW218" s="11">
        <f>BW219</f>
        <v>0</v>
      </c>
      <c r="BX218" s="11">
        <f t="shared" ref="BX218:CM219" si="833">BX219</f>
        <v>0</v>
      </c>
      <c r="BY218" s="11">
        <f t="shared" si="833"/>
        <v>0</v>
      </c>
      <c r="BZ218" s="11">
        <f t="shared" si="833"/>
        <v>0</v>
      </c>
      <c r="CA218" s="11">
        <f t="shared" si="833"/>
        <v>111579</v>
      </c>
      <c r="CB218" s="11">
        <f t="shared" si="833"/>
        <v>111579</v>
      </c>
      <c r="CC218" s="11">
        <f>CC219</f>
        <v>0</v>
      </c>
      <c r="CD218" s="11">
        <f t="shared" si="833"/>
        <v>0</v>
      </c>
      <c r="CE218" s="11">
        <f t="shared" si="833"/>
        <v>0</v>
      </c>
      <c r="CF218" s="11">
        <f t="shared" si="833"/>
        <v>0</v>
      </c>
      <c r="CG218" s="11">
        <f t="shared" si="833"/>
        <v>111579</v>
      </c>
      <c r="CH218" s="11">
        <f t="shared" si="833"/>
        <v>111579</v>
      </c>
      <c r="CI218" s="11">
        <f>CI219</f>
        <v>0</v>
      </c>
      <c r="CJ218" s="11">
        <f t="shared" si="833"/>
        <v>0</v>
      </c>
      <c r="CK218" s="11">
        <f t="shared" si="833"/>
        <v>0</v>
      </c>
      <c r="CL218" s="11">
        <f t="shared" si="833"/>
        <v>0</v>
      </c>
      <c r="CM218" s="11">
        <f t="shared" si="833"/>
        <v>111579</v>
      </c>
      <c r="CN218" s="11">
        <f t="shared" ref="CJ218:CN219" si="834">CN219</f>
        <v>111579</v>
      </c>
      <c r="CO218" s="11">
        <f>CO219</f>
        <v>0</v>
      </c>
      <c r="CP218" s="11">
        <f t="shared" ref="CP218:CV219" si="835">CP219</f>
        <v>0</v>
      </c>
      <c r="CQ218" s="11">
        <f t="shared" si="835"/>
        <v>0</v>
      </c>
      <c r="CR218" s="11">
        <f t="shared" si="835"/>
        <v>0</v>
      </c>
      <c r="CS218" s="11">
        <f t="shared" si="835"/>
        <v>111579</v>
      </c>
      <c r="CT218" s="11">
        <f t="shared" si="835"/>
        <v>111579</v>
      </c>
      <c r="CU218" s="11">
        <f t="shared" si="835"/>
        <v>111301</v>
      </c>
      <c r="CV218" s="11">
        <f t="shared" si="835"/>
        <v>111301</v>
      </c>
      <c r="CW218" s="34">
        <f t="shared" ref="CW218:CW281" si="836">CU218/CS218*100</f>
        <v>99.750849174127737</v>
      </c>
      <c r="CX218" s="34">
        <f t="shared" ref="CX218:CX271" si="837">CV218/CT218*100</f>
        <v>99.750849174127737</v>
      </c>
    </row>
    <row r="219" spans="1:102" s="75" customFormat="1" ht="27.75" customHeight="1">
      <c r="A219" s="55" t="s">
        <v>112</v>
      </c>
      <c r="B219" s="14">
        <v>903</v>
      </c>
      <c r="C219" s="14" t="s">
        <v>35</v>
      </c>
      <c r="D219" s="14" t="s">
        <v>87</v>
      </c>
      <c r="E219" s="31" t="s">
        <v>717</v>
      </c>
      <c r="F219" s="14" t="s">
        <v>113</v>
      </c>
      <c r="G219" s="11"/>
      <c r="H219" s="11"/>
      <c r="I219" s="11"/>
      <c r="J219" s="11"/>
      <c r="K219" s="11"/>
      <c r="L219" s="11"/>
      <c r="M219" s="11"/>
      <c r="N219" s="11"/>
      <c r="O219" s="11"/>
      <c r="P219" s="11"/>
      <c r="Q219" s="11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  <c r="AJ219" s="11"/>
      <c r="AK219" s="11"/>
      <c r="AL219" s="11"/>
      <c r="AM219" s="11">
        <f>AM220</f>
        <v>0</v>
      </c>
      <c r="AN219" s="11">
        <f t="shared" si="829"/>
        <v>111579</v>
      </c>
      <c r="AO219" s="11">
        <f t="shared" si="829"/>
        <v>0</v>
      </c>
      <c r="AP219" s="11">
        <f t="shared" si="829"/>
        <v>0</v>
      </c>
      <c r="AQ219" s="11">
        <f t="shared" si="829"/>
        <v>111579</v>
      </c>
      <c r="AR219" s="11">
        <f t="shared" si="829"/>
        <v>111579</v>
      </c>
      <c r="AS219" s="11">
        <f>AS220</f>
        <v>0</v>
      </c>
      <c r="AT219" s="11">
        <f t="shared" si="829"/>
        <v>0</v>
      </c>
      <c r="AU219" s="11">
        <f t="shared" si="829"/>
        <v>0</v>
      </c>
      <c r="AV219" s="11">
        <f t="shared" si="829"/>
        <v>0</v>
      </c>
      <c r="AW219" s="11">
        <f t="shared" si="829"/>
        <v>111579</v>
      </c>
      <c r="AX219" s="11">
        <f t="shared" si="829"/>
        <v>111579</v>
      </c>
      <c r="AY219" s="11">
        <f>AY220</f>
        <v>0</v>
      </c>
      <c r="AZ219" s="11">
        <f t="shared" si="830"/>
        <v>0</v>
      </c>
      <c r="BA219" s="11">
        <f t="shared" si="830"/>
        <v>0</v>
      </c>
      <c r="BB219" s="11">
        <f t="shared" si="830"/>
        <v>0</v>
      </c>
      <c r="BC219" s="11">
        <f t="shared" si="830"/>
        <v>111579</v>
      </c>
      <c r="BD219" s="11">
        <f t="shared" si="830"/>
        <v>111579</v>
      </c>
      <c r="BE219" s="11">
        <f>BE220</f>
        <v>0</v>
      </c>
      <c r="BF219" s="11">
        <f t="shared" si="831"/>
        <v>0</v>
      </c>
      <c r="BG219" s="11">
        <f t="shared" si="831"/>
        <v>0</v>
      </c>
      <c r="BH219" s="11">
        <f t="shared" si="831"/>
        <v>0</v>
      </c>
      <c r="BI219" s="11">
        <f t="shared" si="831"/>
        <v>111579</v>
      </c>
      <c r="BJ219" s="11">
        <f t="shared" si="831"/>
        <v>111579</v>
      </c>
      <c r="BK219" s="11">
        <f>BK220</f>
        <v>0</v>
      </c>
      <c r="BL219" s="11">
        <f t="shared" si="831"/>
        <v>0</v>
      </c>
      <c r="BM219" s="11">
        <f t="shared" si="831"/>
        <v>0</v>
      </c>
      <c r="BN219" s="11">
        <f t="shared" si="831"/>
        <v>0</v>
      </c>
      <c r="BO219" s="11">
        <f t="shared" si="831"/>
        <v>111579</v>
      </c>
      <c r="BP219" s="11">
        <f t="shared" si="831"/>
        <v>111579</v>
      </c>
      <c r="BQ219" s="11">
        <f>BQ220</f>
        <v>0</v>
      </c>
      <c r="BR219" s="11">
        <f t="shared" si="832"/>
        <v>0</v>
      </c>
      <c r="BS219" s="11">
        <f t="shared" si="832"/>
        <v>0</v>
      </c>
      <c r="BT219" s="11">
        <f t="shared" si="832"/>
        <v>0</v>
      </c>
      <c r="BU219" s="11">
        <f t="shared" si="832"/>
        <v>111579</v>
      </c>
      <c r="BV219" s="11">
        <f t="shared" si="832"/>
        <v>111579</v>
      </c>
      <c r="BW219" s="11">
        <f>BW220</f>
        <v>0</v>
      </c>
      <c r="BX219" s="11">
        <f t="shared" si="833"/>
        <v>0</v>
      </c>
      <c r="BY219" s="11">
        <f t="shared" si="833"/>
        <v>0</v>
      </c>
      <c r="BZ219" s="11">
        <f t="shared" si="833"/>
        <v>0</v>
      </c>
      <c r="CA219" s="11">
        <f t="shared" si="833"/>
        <v>111579</v>
      </c>
      <c r="CB219" s="11">
        <f t="shared" si="833"/>
        <v>111579</v>
      </c>
      <c r="CC219" s="11">
        <f>CC220</f>
        <v>0</v>
      </c>
      <c r="CD219" s="11">
        <f t="shared" si="833"/>
        <v>0</v>
      </c>
      <c r="CE219" s="11">
        <f t="shared" si="833"/>
        <v>0</v>
      </c>
      <c r="CF219" s="11">
        <f t="shared" si="833"/>
        <v>0</v>
      </c>
      <c r="CG219" s="11">
        <f t="shared" si="833"/>
        <v>111579</v>
      </c>
      <c r="CH219" s="11">
        <f t="shared" si="833"/>
        <v>111579</v>
      </c>
      <c r="CI219" s="11">
        <f>CI220</f>
        <v>0</v>
      </c>
      <c r="CJ219" s="11">
        <f t="shared" si="834"/>
        <v>0</v>
      </c>
      <c r="CK219" s="11">
        <f t="shared" si="834"/>
        <v>0</v>
      </c>
      <c r="CL219" s="11">
        <f t="shared" si="834"/>
        <v>0</v>
      </c>
      <c r="CM219" s="11">
        <f t="shared" si="834"/>
        <v>111579</v>
      </c>
      <c r="CN219" s="11">
        <f t="shared" si="834"/>
        <v>111579</v>
      </c>
      <c r="CO219" s="11">
        <f>CO220</f>
        <v>0</v>
      </c>
      <c r="CP219" s="11">
        <f t="shared" si="835"/>
        <v>0</v>
      </c>
      <c r="CQ219" s="11">
        <f t="shared" si="835"/>
        <v>0</v>
      </c>
      <c r="CR219" s="11">
        <f t="shared" si="835"/>
        <v>0</v>
      </c>
      <c r="CS219" s="11">
        <f t="shared" si="835"/>
        <v>111579</v>
      </c>
      <c r="CT219" s="11">
        <f t="shared" si="835"/>
        <v>111579</v>
      </c>
      <c r="CU219" s="11">
        <f t="shared" si="835"/>
        <v>111301</v>
      </c>
      <c r="CV219" s="11">
        <f t="shared" si="835"/>
        <v>111301</v>
      </c>
      <c r="CW219" s="34">
        <f t="shared" si="836"/>
        <v>99.750849174127737</v>
      </c>
      <c r="CX219" s="34">
        <f t="shared" si="837"/>
        <v>99.750849174127737</v>
      </c>
    </row>
    <row r="220" spans="1:102" ht="33">
      <c r="A220" s="51" t="s">
        <v>718</v>
      </c>
      <c r="B220" s="14">
        <v>903</v>
      </c>
      <c r="C220" s="14" t="s">
        <v>35</v>
      </c>
      <c r="D220" s="14" t="s">
        <v>87</v>
      </c>
      <c r="E220" s="14" t="s">
        <v>717</v>
      </c>
      <c r="F220" s="14" t="s">
        <v>193</v>
      </c>
      <c r="G220" s="11"/>
      <c r="H220" s="11"/>
      <c r="I220" s="11"/>
      <c r="J220" s="11"/>
      <c r="K220" s="11"/>
      <c r="L220" s="11"/>
      <c r="M220" s="11"/>
      <c r="N220" s="11"/>
      <c r="O220" s="11"/>
      <c r="P220" s="11"/>
      <c r="Q220" s="11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  <c r="AJ220" s="11"/>
      <c r="AK220" s="11"/>
      <c r="AL220" s="11"/>
      <c r="AM220" s="11"/>
      <c r="AN220" s="11">
        <v>111579</v>
      </c>
      <c r="AO220" s="11"/>
      <c r="AP220" s="11"/>
      <c r="AQ220" s="11">
        <f>AK220+AM220+AN220+AO220+AP220</f>
        <v>111579</v>
      </c>
      <c r="AR220" s="11">
        <f>AL220+AN220</f>
        <v>111579</v>
      </c>
      <c r="AS220" s="11"/>
      <c r="AT220" s="11"/>
      <c r="AU220" s="11"/>
      <c r="AV220" s="11"/>
      <c r="AW220" s="11">
        <f>AQ220+AS220+AT220+AU220+AV220</f>
        <v>111579</v>
      </c>
      <c r="AX220" s="11">
        <f>AR220+AT220</f>
        <v>111579</v>
      </c>
      <c r="AY220" s="11"/>
      <c r="AZ220" s="11"/>
      <c r="BA220" s="11"/>
      <c r="BB220" s="11"/>
      <c r="BC220" s="11">
        <f>AW220+AY220+AZ220+BA220+BB220</f>
        <v>111579</v>
      </c>
      <c r="BD220" s="11">
        <f>AX220+AZ220</f>
        <v>111579</v>
      </c>
      <c r="BE220" s="11"/>
      <c r="BF220" s="11"/>
      <c r="BG220" s="11"/>
      <c r="BH220" s="11"/>
      <c r="BI220" s="11">
        <f>BC220+BE220+BF220+BG220+BH220</f>
        <v>111579</v>
      </c>
      <c r="BJ220" s="11">
        <f>BD220+BF220</f>
        <v>111579</v>
      </c>
      <c r="BK220" s="11"/>
      <c r="BL220" s="11"/>
      <c r="BM220" s="11"/>
      <c r="BN220" s="11"/>
      <c r="BO220" s="11">
        <f>BI220+BK220+BL220+BM220+BN220</f>
        <v>111579</v>
      </c>
      <c r="BP220" s="11">
        <f>BJ220+BL220</f>
        <v>111579</v>
      </c>
      <c r="BQ220" s="11"/>
      <c r="BR220" s="11"/>
      <c r="BS220" s="11"/>
      <c r="BT220" s="11"/>
      <c r="BU220" s="11">
        <f>BO220+BQ220+BR220+BS220+BT220</f>
        <v>111579</v>
      </c>
      <c r="BV220" s="11">
        <f>BP220+BR220</f>
        <v>111579</v>
      </c>
      <c r="BW220" s="11"/>
      <c r="BX220" s="11"/>
      <c r="BY220" s="11"/>
      <c r="BZ220" s="11"/>
      <c r="CA220" s="11">
        <f>BU220+BW220+BX220+BY220+BZ220</f>
        <v>111579</v>
      </c>
      <c r="CB220" s="11">
        <f>BV220+BX220</f>
        <v>111579</v>
      </c>
      <c r="CC220" s="11"/>
      <c r="CD220" s="11"/>
      <c r="CE220" s="11"/>
      <c r="CF220" s="11"/>
      <c r="CG220" s="11">
        <f>CA220+CC220+CD220+CE220+CF220</f>
        <v>111579</v>
      </c>
      <c r="CH220" s="11">
        <f>CB220+CD220</f>
        <v>111579</v>
      </c>
      <c r="CI220" s="11"/>
      <c r="CJ220" s="11"/>
      <c r="CK220" s="11"/>
      <c r="CL220" s="11"/>
      <c r="CM220" s="11">
        <f>CG220+CI220+CJ220+CK220+CL220</f>
        <v>111579</v>
      </c>
      <c r="CN220" s="11">
        <f>CH220+CJ220</f>
        <v>111579</v>
      </c>
      <c r="CO220" s="11"/>
      <c r="CP220" s="11"/>
      <c r="CQ220" s="11"/>
      <c r="CR220" s="11"/>
      <c r="CS220" s="11">
        <f>CM220+CO220+CP220+CQ220+CR220</f>
        <v>111579</v>
      </c>
      <c r="CT220" s="11">
        <f>CN220+CP220</f>
        <v>111579</v>
      </c>
      <c r="CU220" s="18">
        <v>111301</v>
      </c>
      <c r="CV220" s="18">
        <v>111301</v>
      </c>
      <c r="CW220" s="34">
        <f t="shared" si="836"/>
        <v>99.750849174127737</v>
      </c>
      <c r="CX220" s="34">
        <f t="shared" si="837"/>
        <v>99.750849174127737</v>
      </c>
    </row>
    <row r="221" spans="1:102" ht="22.5" customHeight="1">
      <c r="A221" s="51" t="s">
        <v>504</v>
      </c>
      <c r="B221" s="24">
        <v>903</v>
      </c>
      <c r="C221" s="14" t="s">
        <v>35</v>
      </c>
      <c r="D221" s="14" t="s">
        <v>87</v>
      </c>
      <c r="E221" s="14" t="s">
        <v>505</v>
      </c>
      <c r="F221" s="14"/>
      <c r="G221" s="11">
        <f t="shared" si="804"/>
        <v>32351</v>
      </c>
      <c r="H221" s="11">
        <f t="shared" si="804"/>
        <v>0</v>
      </c>
      <c r="I221" s="11">
        <f t="shared" si="804"/>
        <v>0</v>
      </c>
      <c r="J221" s="11">
        <f t="shared" si="804"/>
        <v>0</v>
      </c>
      <c r="K221" s="11">
        <f t="shared" si="804"/>
        <v>0</v>
      </c>
      <c r="L221" s="11">
        <f t="shared" si="804"/>
        <v>0</v>
      </c>
      <c r="M221" s="11">
        <f t="shared" si="804"/>
        <v>32351</v>
      </c>
      <c r="N221" s="11">
        <f t="shared" si="804"/>
        <v>0</v>
      </c>
      <c r="O221" s="11">
        <f t="shared" si="804"/>
        <v>0</v>
      </c>
      <c r="P221" s="11">
        <f t="shared" si="804"/>
        <v>0</v>
      </c>
      <c r="Q221" s="11">
        <f t="shared" si="804"/>
        <v>609</v>
      </c>
      <c r="R221" s="11">
        <f t="shared" si="804"/>
        <v>0</v>
      </c>
      <c r="S221" s="11">
        <f t="shared" si="805"/>
        <v>32960</v>
      </c>
      <c r="T221" s="11">
        <f t="shared" si="805"/>
        <v>0</v>
      </c>
      <c r="U221" s="11">
        <f t="shared" si="805"/>
        <v>0</v>
      </c>
      <c r="V221" s="11">
        <f t="shared" si="805"/>
        <v>0</v>
      </c>
      <c r="W221" s="11">
        <f t="shared" si="805"/>
        <v>0</v>
      </c>
      <c r="X221" s="11">
        <f t="shared" si="805"/>
        <v>0</v>
      </c>
      <c r="Y221" s="11">
        <f t="shared" si="805"/>
        <v>32960</v>
      </c>
      <c r="Z221" s="11">
        <f t="shared" si="805"/>
        <v>0</v>
      </c>
      <c r="AA221" s="11">
        <f t="shared" si="805"/>
        <v>0</v>
      </c>
      <c r="AB221" s="11">
        <f t="shared" si="805"/>
        <v>0</v>
      </c>
      <c r="AC221" s="11">
        <f t="shared" si="805"/>
        <v>0</v>
      </c>
      <c r="AD221" s="11">
        <f t="shared" si="805"/>
        <v>0</v>
      </c>
      <c r="AE221" s="11">
        <f t="shared" si="805"/>
        <v>32960</v>
      </c>
      <c r="AF221" s="11">
        <f t="shared" si="805"/>
        <v>0</v>
      </c>
      <c r="AG221" s="11">
        <f t="shared" ref="AG221:AV223" si="838">AG222</f>
        <v>0</v>
      </c>
      <c r="AH221" s="11">
        <f t="shared" si="838"/>
        <v>0</v>
      </c>
      <c r="AI221" s="11">
        <f t="shared" si="838"/>
        <v>0</v>
      </c>
      <c r="AJ221" s="11">
        <f t="shared" si="838"/>
        <v>0</v>
      </c>
      <c r="AK221" s="11">
        <f t="shared" si="838"/>
        <v>32960</v>
      </c>
      <c r="AL221" s="11">
        <f t="shared" si="838"/>
        <v>0</v>
      </c>
      <c r="AM221" s="11">
        <f>AM222+AM225</f>
        <v>0</v>
      </c>
      <c r="AN221" s="11">
        <f t="shared" ref="AN221:AR221" si="839">AN222+AN225</f>
        <v>0</v>
      </c>
      <c r="AO221" s="11">
        <f t="shared" si="839"/>
        <v>0</v>
      </c>
      <c r="AP221" s="11">
        <f t="shared" si="839"/>
        <v>0</v>
      </c>
      <c r="AQ221" s="11">
        <f t="shared" si="839"/>
        <v>32960</v>
      </c>
      <c r="AR221" s="11">
        <f t="shared" si="839"/>
        <v>0</v>
      </c>
      <c r="AS221" s="11">
        <f>AS222+AS225</f>
        <v>0</v>
      </c>
      <c r="AT221" s="11">
        <f t="shared" ref="AT221:AX221" si="840">AT222+AT225</f>
        <v>0</v>
      </c>
      <c r="AU221" s="11">
        <f t="shared" si="840"/>
        <v>0</v>
      </c>
      <c r="AV221" s="11">
        <f t="shared" si="840"/>
        <v>0</v>
      </c>
      <c r="AW221" s="11">
        <f t="shared" si="840"/>
        <v>32960</v>
      </c>
      <c r="AX221" s="11">
        <f t="shared" si="840"/>
        <v>0</v>
      </c>
      <c r="AY221" s="11">
        <f>AY222+AY225</f>
        <v>0</v>
      </c>
      <c r="AZ221" s="11">
        <f t="shared" ref="AZ221:BD221" si="841">AZ222+AZ225</f>
        <v>0</v>
      </c>
      <c r="BA221" s="11">
        <f t="shared" si="841"/>
        <v>0</v>
      </c>
      <c r="BB221" s="11">
        <f t="shared" si="841"/>
        <v>0</v>
      </c>
      <c r="BC221" s="11">
        <f t="shared" si="841"/>
        <v>32960</v>
      </c>
      <c r="BD221" s="11">
        <f t="shared" si="841"/>
        <v>0</v>
      </c>
      <c r="BE221" s="11">
        <f>BE222+BE225</f>
        <v>0</v>
      </c>
      <c r="BF221" s="11">
        <f t="shared" ref="BF221:BJ221" si="842">BF222+BF225</f>
        <v>0</v>
      </c>
      <c r="BG221" s="11">
        <f t="shared" si="842"/>
        <v>0</v>
      </c>
      <c r="BH221" s="11">
        <f t="shared" si="842"/>
        <v>0</v>
      </c>
      <c r="BI221" s="11">
        <f t="shared" si="842"/>
        <v>32960</v>
      </c>
      <c r="BJ221" s="11">
        <f t="shared" si="842"/>
        <v>0</v>
      </c>
      <c r="BK221" s="11">
        <f>BK222+BK225</f>
        <v>0</v>
      </c>
      <c r="BL221" s="11">
        <f t="shared" ref="BL221:BP221" si="843">BL222+BL225</f>
        <v>0</v>
      </c>
      <c r="BM221" s="11">
        <f t="shared" si="843"/>
        <v>0</v>
      </c>
      <c r="BN221" s="11">
        <f t="shared" si="843"/>
        <v>0</v>
      </c>
      <c r="BO221" s="11">
        <f t="shared" si="843"/>
        <v>32960</v>
      </c>
      <c r="BP221" s="11">
        <f t="shared" si="843"/>
        <v>0</v>
      </c>
      <c r="BQ221" s="11">
        <f>BQ222+BQ225</f>
        <v>0</v>
      </c>
      <c r="BR221" s="11">
        <f t="shared" ref="BR221:BV221" si="844">BR222+BR225</f>
        <v>0</v>
      </c>
      <c r="BS221" s="11">
        <f t="shared" si="844"/>
        <v>0</v>
      </c>
      <c r="BT221" s="11">
        <f t="shared" si="844"/>
        <v>0</v>
      </c>
      <c r="BU221" s="11">
        <f t="shared" si="844"/>
        <v>32960</v>
      </c>
      <c r="BV221" s="11">
        <f t="shared" si="844"/>
        <v>0</v>
      </c>
      <c r="BW221" s="11">
        <f>BW222+BW225</f>
        <v>0</v>
      </c>
      <c r="BX221" s="11">
        <f t="shared" ref="BX221:CB221" si="845">BX222+BX225</f>
        <v>0</v>
      </c>
      <c r="BY221" s="11">
        <f t="shared" si="845"/>
        <v>0</v>
      </c>
      <c r="BZ221" s="11">
        <f t="shared" si="845"/>
        <v>0</v>
      </c>
      <c r="CA221" s="11">
        <f t="shared" si="845"/>
        <v>32960</v>
      </c>
      <c r="CB221" s="11">
        <f t="shared" si="845"/>
        <v>0</v>
      </c>
      <c r="CC221" s="11">
        <f>CC222+CC225</f>
        <v>0</v>
      </c>
      <c r="CD221" s="11">
        <f t="shared" ref="CD221:CH221" si="846">CD222+CD225</f>
        <v>0</v>
      </c>
      <c r="CE221" s="11">
        <f t="shared" si="846"/>
        <v>0</v>
      </c>
      <c r="CF221" s="11">
        <f t="shared" si="846"/>
        <v>0</v>
      </c>
      <c r="CG221" s="11">
        <f t="shared" si="846"/>
        <v>32960</v>
      </c>
      <c r="CH221" s="11">
        <f t="shared" si="846"/>
        <v>0</v>
      </c>
      <c r="CI221" s="11">
        <f>CI222+CI225</f>
        <v>-609</v>
      </c>
      <c r="CJ221" s="11">
        <f t="shared" ref="CJ221:CN221" si="847">CJ222+CJ225</f>
        <v>0</v>
      </c>
      <c r="CK221" s="11">
        <f t="shared" si="847"/>
        <v>0</v>
      </c>
      <c r="CL221" s="11">
        <f t="shared" si="847"/>
        <v>0</v>
      </c>
      <c r="CM221" s="11">
        <f t="shared" si="847"/>
        <v>32351</v>
      </c>
      <c r="CN221" s="11">
        <f t="shared" si="847"/>
        <v>0</v>
      </c>
      <c r="CO221" s="11">
        <f>CO222+CO225</f>
        <v>0</v>
      </c>
      <c r="CP221" s="11">
        <f t="shared" ref="CP221:CS221" si="848">CP222+CP225</f>
        <v>0</v>
      </c>
      <c r="CQ221" s="11">
        <f t="shared" si="848"/>
        <v>0</v>
      </c>
      <c r="CR221" s="11">
        <f t="shared" si="848"/>
        <v>0</v>
      </c>
      <c r="CS221" s="11">
        <f t="shared" si="848"/>
        <v>32351</v>
      </c>
      <c r="CT221" s="11">
        <f t="shared" ref="CT221:CV221" si="849">CT222+CT225</f>
        <v>0</v>
      </c>
      <c r="CU221" s="11">
        <f t="shared" si="849"/>
        <v>32184</v>
      </c>
      <c r="CV221" s="11">
        <f t="shared" si="849"/>
        <v>0</v>
      </c>
      <c r="CW221" s="34">
        <f t="shared" si="836"/>
        <v>99.483787209050718</v>
      </c>
      <c r="CX221" s="34"/>
    </row>
    <row r="222" spans="1:102" ht="49.5" hidden="1">
      <c r="A222" s="51" t="s">
        <v>506</v>
      </c>
      <c r="B222" s="24">
        <v>903</v>
      </c>
      <c r="C222" s="14" t="s">
        <v>35</v>
      </c>
      <c r="D222" s="14" t="s">
        <v>87</v>
      </c>
      <c r="E222" s="14" t="s">
        <v>507</v>
      </c>
      <c r="F222" s="14"/>
      <c r="G222" s="11">
        <f t="shared" si="804"/>
        <v>32351</v>
      </c>
      <c r="H222" s="11">
        <f t="shared" si="804"/>
        <v>0</v>
      </c>
      <c r="I222" s="11">
        <f t="shared" si="804"/>
        <v>0</v>
      </c>
      <c r="J222" s="11">
        <f t="shared" si="804"/>
        <v>0</v>
      </c>
      <c r="K222" s="11">
        <f t="shared" si="804"/>
        <v>0</v>
      </c>
      <c r="L222" s="11">
        <f t="shared" si="804"/>
        <v>0</v>
      </c>
      <c r="M222" s="11">
        <f t="shared" si="804"/>
        <v>32351</v>
      </c>
      <c r="N222" s="11">
        <f t="shared" si="804"/>
        <v>0</v>
      </c>
      <c r="O222" s="11">
        <f t="shared" si="804"/>
        <v>0</v>
      </c>
      <c r="P222" s="11">
        <f t="shared" si="804"/>
        <v>0</v>
      </c>
      <c r="Q222" s="11">
        <f t="shared" si="804"/>
        <v>609</v>
      </c>
      <c r="R222" s="11">
        <f t="shared" si="804"/>
        <v>0</v>
      </c>
      <c r="S222" s="11">
        <f t="shared" si="805"/>
        <v>32960</v>
      </c>
      <c r="T222" s="11">
        <f t="shared" si="805"/>
        <v>0</v>
      </c>
      <c r="U222" s="11">
        <f t="shared" si="805"/>
        <v>0</v>
      </c>
      <c r="V222" s="11">
        <f t="shared" si="805"/>
        <v>0</v>
      </c>
      <c r="W222" s="11">
        <f t="shared" si="805"/>
        <v>0</v>
      </c>
      <c r="X222" s="11">
        <f t="shared" si="805"/>
        <v>0</v>
      </c>
      <c r="Y222" s="11">
        <f t="shared" si="805"/>
        <v>32960</v>
      </c>
      <c r="Z222" s="11">
        <f t="shared" si="805"/>
        <v>0</v>
      </c>
      <c r="AA222" s="11">
        <f t="shared" si="805"/>
        <v>0</v>
      </c>
      <c r="AB222" s="11">
        <f t="shared" si="805"/>
        <v>0</v>
      </c>
      <c r="AC222" s="11">
        <f t="shared" si="805"/>
        <v>0</v>
      </c>
      <c r="AD222" s="11">
        <f t="shared" si="805"/>
        <v>0</v>
      </c>
      <c r="AE222" s="11">
        <f t="shared" si="805"/>
        <v>32960</v>
      </c>
      <c r="AF222" s="11">
        <f t="shared" si="805"/>
        <v>0</v>
      </c>
      <c r="AG222" s="11">
        <f t="shared" si="838"/>
        <v>0</v>
      </c>
      <c r="AH222" s="11">
        <f t="shared" si="838"/>
        <v>0</v>
      </c>
      <c r="AI222" s="11">
        <f t="shared" si="838"/>
        <v>0</v>
      </c>
      <c r="AJ222" s="11">
        <f t="shared" si="838"/>
        <v>0</v>
      </c>
      <c r="AK222" s="11">
        <f t="shared" si="838"/>
        <v>32960</v>
      </c>
      <c r="AL222" s="11">
        <f t="shared" si="838"/>
        <v>0</v>
      </c>
      <c r="AM222" s="11">
        <f t="shared" si="838"/>
        <v>-32960</v>
      </c>
      <c r="AN222" s="11">
        <f t="shared" si="838"/>
        <v>0</v>
      </c>
      <c r="AO222" s="11">
        <f t="shared" si="838"/>
        <v>0</v>
      </c>
      <c r="AP222" s="11">
        <f t="shared" si="838"/>
        <v>0</v>
      </c>
      <c r="AQ222" s="11">
        <f t="shared" si="838"/>
        <v>0</v>
      </c>
      <c r="AR222" s="11">
        <f t="shared" si="838"/>
        <v>0</v>
      </c>
      <c r="AS222" s="11">
        <f t="shared" si="838"/>
        <v>0</v>
      </c>
      <c r="AT222" s="11">
        <f t="shared" si="838"/>
        <v>0</v>
      </c>
      <c r="AU222" s="11">
        <f t="shared" si="838"/>
        <v>0</v>
      </c>
      <c r="AV222" s="11">
        <f t="shared" si="838"/>
        <v>0</v>
      </c>
      <c r="AW222" s="11">
        <f t="shared" ref="AS222:BH223" si="850">AW223</f>
        <v>0</v>
      </c>
      <c r="AX222" s="11">
        <f t="shared" si="850"/>
        <v>0</v>
      </c>
      <c r="AY222" s="11">
        <f t="shared" si="850"/>
        <v>0</v>
      </c>
      <c r="AZ222" s="11">
        <f t="shared" si="850"/>
        <v>0</v>
      </c>
      <c r="BA222" s="11">
        <f t="shared" si="850"/>
        <v>0</v>
      </c>
      <c r="BB222" s="11">
        <f t="shared" si="850"/>
        <v>0</v>
      </c>
      <c r="BC222" s="11">
        <f t="shared" si="850"/>
        <v>0</v>
      </c>
      <c r="BD222" s="11">
        <f t="shared" si="850"/>
        <v>0</v>
      </c>
      <c r="BE222" s="11">
        <f t="shared" si="850"/>
        <v>0</v>
      </c>
      <c r="BF222" s="11">
        <f t="shared" si="850"/>
        <v>0</v>
      </c>
      <c r="BG222" s="11">
        <f t="shared" si="850"/>
        <v>0</v>
      </c>
      <c r="BH222" s="11">
        <f t="shared" si="850"/>
        <v>0</v>
      </c>
      <c r="BI222" s="11">
        <f t="shared" ref="BE222:BT223" si="851">BI223</f>
        <v>0</v>
      </c>
      <c r="BJ222" s="11">
        <f t="shared" si="851"/>
        <v>0</v>
      </c>
      <c r="BK222" s="11">
        <f t="shared" si="851"/>
        <v>0</v>
      </c>
      <c r="BL222" s="11">
        <f t="shared" si="851"/>
        <v>0</v>
      </c>
      <c r="BM222" s="11">
        <f t="shared" si="851"/>
        <v>0</v>
      </c>
      <c r="BN222" s="11">
        <f t="shared" si="851"/>
        <v>0</v>
      </c>
      <c r="BO222" s="11">
        <f t="shared" si="851"/>
        <v>0</v>
      </c>
      <c r="BP222" s="11">
        <f t="shared" si="851"/>
        <v>0</v>
      </c>
      <c r="BQ222" s="11">
        <f t="shared" si="851"/>
        <v>0</v>
      </c>
      <c r="BR222" s="11">
        <f t="shared" si="851"/>
        <v>0</v>
      </c>
      <c r="BS222" s="11">
        <f t="shared" si="851"/>
        <v>0</v>
      </c>
      <c r="BT222" s="11">
        <f t="shared" si="851"/>
        <v>0</v>
      </c>
      <c r="BU222" s="11">
        <f t="shared" ref="BQ222:CF223" si="852">BU223</f>
        <v>0</v>
      </c>
      <c r="BV222" s="11">
        <f t="shared" si="852"/>
        <v>0</v>
      </c>
      <c r="BW222" s="11">
        <f t="shared" si="852"/>
        <v>0</v>
      </c>
      <c r="BX222" s="11">
        <f t="shared" si="852"/>
        <v>0</v>
      </c>
      <c r="BY222" s="11">
        <f t="shared" si="852"/>
        <v>0</v>
      </c>
      <c r="BZ222" s="11">
        <f t="shared" si="852"/>
        <v>0</v>
      </c>
      <c r="CA222" s="11">
        <f t="shared" si="852"/>
        <v>0</v>
      </c>
      <c r="CB222" s="11">
        <f t="shared" si="852"/>
        <v>0</v>
      </c>
      <c r="CC222" s="11">
        <f t="shared" si="852"/>
        <v>0</v>
      </c>
      <c r="CD222" s="11">
        <f t="shared" si="852"/>
        <v>0</v>
      </c>
      <c r="CE222" s="11">
        <f t="shared" si="852"/>
        <v>0</v>
      </c>
      <c r="CF222" s="11">
        <f t="shared" si="852"/>
        <v>0</v>
      </c>
      <c r="CG222" s="11">
        <f t="shared" ref="CC222:CR223" si="853">CG223</f>
        <v>0</v>
      </c>
      <c r="CH222" s="11">
        <f t="shared" si="853"/>
        <v>0</v>
      </c>
      <c r="CI222" s="11">
        <f t="shared" si="853"/>
        <v>0</v>
      </c>
      <c r="CJ222" s="11">
        <f t="shared" si="853"/>
        <v>0</v>
      </c>
      <c r="CK222" s="11">
        <f t="shared" si="853"/>
        <v>0</v>
      </c>
      <c r="CL222" s="11">
        <f t="shared" si="853"/>
        <v>0</v>
      </c>
      <c r="CM222" s="11">
        <f t="shared" si="853"/>
        <v>0</v>
      </c>
      <c r="CN222" s="11">
        <f t="shared" si="853"/>
        <v>0</v>
      </c>
      <c r="CO222" s="11">
        <f t="shared" si="853"/>
        <v>0</v>
      </c>
      <c r="CP222" s="11">
        <f t="shared" si="853"/>
        <v>0</v>
      </c>
      <c r="CQ222" s="11">
        <f t="shared" si="853"/>
        <v>0</v>
      </c>
      <c r="CR222" s="11">
        <f t="shared" si="853"/>
        <v>0</v>
      </c>
      <c r="CS222" s="11">
        <f t="shared" ref="CO222:CV223" si="854">CS223</f>
        <v>0</v>
      </c>
      <c r="CT222" s="11">
        <f t="shared" si="854"/>
        <v>0</v>
      </c>
      <c r="CU222" s="11">
        <f t="shared" si="854"/>
        <v>0</v>
      </c>
      <c r="CV222" s="11">
        <f t="shared" si="854"/>
        <v>0</v>
      </c>
      <c r="CW222" s="34" t="e">
        <f t="shared" si="836"/>
        <v>#DIV/0!</v>
      </c>
      <c r="CX222" s="34"/>
    </row>
    <row r="223" spans="1:102" ht="33" hidden="1">
      <c r="A223" s="51" t="s">
        <v>112</v>
      </c>
      <c r="B223" s="24">
        <v>903</v>
      </c>
      <c r="C223" s="14" t="s">
        <v>35</v>
      </c>
      <c r="D223" s="14" t="s">
        <v>87</v>
      </c>
      <c r="E223" s="14" t="s">
        <v>507</v>
      </c>
      <c r="F223" s="14" t="s">
        <v>113</v>
      </c>
      <c r="G223" s="11">
        <f t="shared" si="804"/>
        <v>32351</v>
      </c>
      <c r="H223" s="11">
        <f t="shared" si="804"/>
        <v>0</v>
      </c>
      <c r="I223" s="11">
        <f t="shared" si="804"/>
        <v>0</v>
      </c>
      <c r="J223" s="11">
        <f t="shared" si="804"/>
        <v>0</v>
      </c>
      <c r="K223" s="11">
        <f t="shared" si="804"/>
        <v>0</v>
      </c>
      <c r="L223" s="11">
        <f t="shared" si="804"/>
        <v>0</v>
      </c>
      <c r="M223" s="11">
        <f t="shared" si="804"/>
        <v>32351</v>
      </c>
      <c r="N223" s="11">
        <f t="shared" si="804"/>
        <v>0</v>
      </c>
      <c r="O223" s="11">
        <f t="shared" si="804"/>
        <v>0</v>
      </c>
      <c r="P223" s="11">
        <f t="shared" si="804"/>
        <v>0</v>
      </c>
      <c r="Q223" s="11">
        <f t="shared" si="804"/>
        <v>609</v>
      </c>
      <c r="R223" s="11">
        <f t="shared" si="804"/>
        <v>0</v>
      </c>
      <c r="S223" s="11">
        <f t="shared" si="805"/>
        <v>32960</v>
      </c>
      <c r="T223" s="11">
        <f t="shared" si="805"/>
        <v>0</v>
      </c>
      <c r="U223" s="11">
        <f t="shared" si="805"/>
        <v>0</v>
      </c>
      <c r="V223" s="11">
        <f t="shared" si="805"/>
        <v>0</v>
      </c>
      <c r="W223" s="11">
        <f t="shared" si="805"/>
        <v>0</v>
      </c>
      <c r="X223" s="11">
        <f t="shared" si="805"/>
        <v>0</v>
      </c>
      <c r="Y223" s="11">
        <f t="shared" si="805"/>
        <v>32960</v>
      </c>
      <c r="Z223" s="11">
        <f t="shared" si="805"/>
        <v>0</v>
      </c>
      <c r="AA223" s="11">
        <f t="shared" si="805"/>
        <v>0</v>
      </c>
      <c r="AB223" s="11">
        <f t="shared" si="805"/>
        <v>0</v>
      </c>
      <c r="AC223" s="11">
        <f t="shared" si="805"/>
        <v>0</v>
      </c>
      <c r="AD223" s="11">
        <f t="shared" si="805"/>
        <v>0</v>
      </c>
      <c r="AE223" s="11">
        <f t="shared" si="805"/>
        <v>32960</v>
      </c>
      <c r="AF223" s="11">
        <f t="shared" si="805"/>
        <v>0</v>
      </c>
      <c r="AG223" s="11">
        <f t="shared" si="838"/>
        <v>0</v>
      </c>
      <c r="AH223" s="11">
        <f t="shared" si="838"/>
        <v>0</v>
      </c>
      <c r="AI223" s="11">
        <f t="shared" si="838"/>
        <v>0</v>
      </c>
      <c r="AJ223" s="11">
        <f t="shared" si="838"/>
        <v>0</v>
      </c>
      <c r="AK223" s="11">
        <f t="shared" si="838"/>
        <v>32960</v>
      </c>
      <c r="AL223" s="11">
        <f t="shared" si="838"/>
        <v>0</v>
      </c>
      <c r="AM223" s="11">
        <f t="shared" si="838"/>
        <v>-32960</v>
      </c>
      <c r="AN223" s="11">
        <f t="shared" si="838"/>
        <v>0</v>
      </c>
      <c r="AO223" s="11">
        <f t="shared" si="838"/>
        <v>0</v>
      </c>
      <c r="AP223" s="11">
        <f t="shared" si="838"/>
        <v>0</v>
      </c>
      <c r="AQ223" s="11">
        <f t="shared" si="838"/>
        <v>0</v>
      </c>
      <c r="AR223" s="11">
        <f t="shared" si="838"/>
        <v>0</v>
      </c>
      <c r="AS223" s="11">
        <f t="shared" si="850"/>
        <v>0</v>
      </c>
      <c r="AT223" s="11">
        <f t="shared" si="850"/>
        <v>0</v>
      </c>
      <c r="AU223" s="11">
        <f t="shared" si="850"/>
        <v>0</v>
      </c>
      <c r="AV223" s="11">
        <f t="shared" si="850"/>
        <v>0</v>
      </c>
      <c r="AW223" s="11">
        <f t="shared" si="850"/>
        <v>0</v>
      </c>
      <c r="AX223" s="11">
        <f t="shared" si="850"/>
        <v>0</v>
      </c>
      <c r="AY223" s="11">
        <f t="shared" si="850"/>
        <v>0</v>
      </c>
      <c r="AZ223" s="11">
        <f t="shared" si="850"/>
        <v>0</v>
      </c>
      <c r="BA223" s="11">
        <f t="shared" si="850"/>
        <v>0</v>
      </c>
      <c r="BB223" s="11">
        <f t="shared" si="850"/>
        <v>0</v>
      </c>
      <c r="BC223" s="11">
        <f t="shared" si="850"/>
        <v>0</v>
      </c>
      <c r="BD223" s="11">
        <f t="shared" si="850"/>
        <v>0</v>
      </c>
      <c r="BE223" s="11">
        <f t="shared" si="851"/>
        <v>0</v>
      </c>
      <c r="BF223" s="11">
        <f t="shared" si="851"/>
        <v>0</v>
      </c>
      <c r="BG223" s="11">
        <f t="shared" si="851"/>
        <v>0</v>
      </c>
      <c r="BH223" s="11">
        <f t="shared" si="851"/>
        <v>0</v>
      </c>
      <c r="BI223" s="11">
        <f t="shared" si="851"/>
        <v>0</v>
      </c>
      <c r="BJ223" s="11">
        <f t="shared" si="851"/>
        <v>0</v>
      </c>
      <c r="BK223" s="11">
        <f t="shared" si="851"/>
        <v>0</v>
      </c>
      <c r="BL223" s="11">
        <f t="shared" si="851"/>
        <v>0</v>
      </c>
      <c r="BM223" s="11">
        <f t="shared" si="851"/>
        <v>0</v>
      </c>
      <c r="BN223" s="11">
        <f t="shared" si="851"/>
        <v>0</v>
      </c>
      <c r="BO223" s="11">
        <f t="shared" si="851"/>
        <v>0</v>
      </c>
      <c r="BP223" s="11">
        <f t="shared" si="851"/>
        <v>0</v>
      </c>
      <c r="BQ223" s="11">
        <f t="shared" si="852"/>
        <v>0</v>
      </c>
      <c r="BR223" s="11">
        <f t="shared" si="852"/>
        <v>0</v>
      </c>
      <c r="BS223" s="11">
        <f t="shared" si="852"/>
        <v>0</v>
      </c>
      <c r="BT223" s="11">
        <f t="shared" si="852"/>
        <v>0</v>
      </c>
      <c r="BU223" s="11">
        <f t="shared" si="852"/>
        <v>0</v>
      </c>
      <c r="BV223" s="11">
        <f t="shared" si="852"/>
        <v>0</v>
      </c>
      <c r="BW223" s="11">
        <f t="shared" si="852"/>
        <v>0</v>
      </c>
      <c r="BX223" s="11">
        <f t="shared" si="852"/>
        <v>0</v>
      </c>
      <c r="BY223" s="11">
        <f t="shared" si="852"/>
        <v>0</v>
      </c>
      <c r="BZ223" s="11">
        <f t="shared" si="852"/>
        <v>0</v>
      </c>
      <c r="CA223" s="11">
        <f t="shared" si="852"/>
        <v>0</v>
      </c>
      <c r="CB223" s="11">
        <f t="shared" si="852"/>
        <v>0</v>
      </c>
      <c r="CC223" s="11">
        <f t="shared" si="853"/>
        <v>0</v>
      </c>
      <c r="CD223" s="11">
        <f t="shared" si="853"/>
        <v>0</v>
      </c>
      <c r="CE223" s="11">
        <f t="shared" si="853"/>
        <v>0</v>
      </c>
      <c r="CF223" s="11">
        <f t="shared" si="853"/>
        <v>0</v>
      </c>
      <c r="CG223" s="11">
        <f t="shared" si="853"/>
        <v>0</v>
      </c>
      <c r="CH223" s="11">
        <f t="shared" si="853"/>
        <v>0</v>
      </c>
      <c r="CI223" s="11">
        <f t="shared" si="853"/>
        <v>0</v>
      </c>
      <c r="CJ223" s="11">
        <f t="shared" si="853"/>
        <v>0</v>
      </c>
      <c r="CK223" s="11">
        <f t="shared" si="853"/>
        <v>0</v>
      </c>
      <c r="CL223" s="11">
        <f t="shared" si="853"/>
        <v>0</v>
      </c>
      <c r="CM223" s="11">
        <f t="shared" si="853"/>
        <v>0</v>
      </c>
      <c r="CN223" s="11">
        <f t="shared" si="853"/>
        <v>0</v>
      </c>
      <c r="CO223" s="11">
        <f t="shared" si="854"/>
        <v>0</v>
      </c>
      <c r="CP223" s="11">
        <f t="shared" si="854"/>
        <v>0</v>
      </c>
      <c r="CQ223" s="11">
        <f t="shared" si="854"/>
        <v>0</v>
      </c>
      <c r="CR223" s="11">
        <f t="shared" si="854"/>
        <v>0</v>
      </c>
      <c r="CS223" s="11">
        <f t="shared" si="854"/>
        <v>0</v>
      </c>
      <c r="CT223" s="11">
        <f t="shared" si="854"/>
        <v>0</v>
      </c>
      <c r="CU223" s="11">
        <f t="shared" si="854"/>
        <v>0</v>
      </c>
      <c r="CV223" s="11">
        <f t="shared" si="854"/>
        <v>0</v>
      </c>
      <c r="CW223" s="34" t="e">
        <f t="shared" si="836"/>
        <v>#DIV/0!</v>
      </c>
      <c r="CX223" s="34"/>
    </row>
    <row r="224" spans="1:102" ht="33" hidden="1">
      <c r="A224" s="51" t="s">
        <v>192</v>
      </c>
      <c r="B224" s="24">
        <v>903</v>
      </c>
      <c r="C224" s="14" t="s">
        <v>35</v>
      </c>
      <c r="D224" s="14" t="s">
        <v>87</v>
      </c>
      <c r="E224" s="14" t="s">
        <v>507</v>
      </c>
      <c r="F224" s="14" t="s">
        <v>193</v>
      </c>
      <c r="G224" s="11">
        <v>32351</v>
      </c>
      <c r="H224" s="11"/>
      <c r="I224" s="11"/>
      <c r="J224" s="11"/>
      <c r="K224" s="11"/>
      <c r="L224" s="11"/>
      <c r="M224" s="11">
        <f>G224+I224+J224+K224+L224</f>
        <v>32351</v>
      </c>
      <c r="N224" s="11">
        <f>H224+J224</f>
        <v>0</v>
      </c>
      <c r="O224" s="11"/>
      <c r="P224" s="11"/>
      <c r="Q224" s="11">
        <v>609</v>
      </c>
      <c r="R224" s="11"/>
      <c r="S224" s="11">
        <f>M224+O224+P224+Q224+R224</f>
        <v>32960</v>
      </c>
      <c r="T224" s="11">
        <f>N224+P224</f>
        <v>0</v>
      </c>
      <c r="U224" s="11"/>
      <c r="V224" s="11"/>
      <c r="W224" s="11"/>
      <c r="X224" s="11"/>
      <c r="Y224" s="11">
        <f>S224+U224+V224+W224+X224</f>
        <v>32960</v>
      </c>
      <c r="Z224" s="11">
        <f>T224+V224</f>
        <v>0</v>
      </c>
      <c r="AA224" s="11"/>
      <c r="AB224" s="11"/>
      <c r="AC224" s="11"/>
      <c r="AD224" s="11"/>
      <c r="AE224" s="11">
        <f>Y224+AA224+AB224+AC224+AD224</f>
        <v>32960</v>
      </c>
      <c r="AF224" s="11">
        <f>Z224+AB224</f>
        <v>0</v>
      </c>
      <c r="AG224" s="11"/>
      <c r="AH224" s="11"/>
      <c r="AI224" s="11"/>
      <c r="AJ224" s="11"/>
      <c r="AK224" s="11">
        <f>AE224+AG224+AH224+AI224+AJ224</f>
        <v>32960</v>
      </c>
      <c r="AL224" s="11">
        <f>AF224+AH224</f>
        <v>0</v>
      </c>
      <c r="AM224" s="11">
        <v>-32960</v>
      </c>
      <c r="AN224" s="11"/>
      <c r="AO224" s="11"/>
      <c r="AP224" s="11"/>
      <c r="AQ224" s="11">
        <f>AK224+AM224+AN224+AO224+AP224</f>
        <v>0</v>
      </c>
      <c r="AR224" s="11">
        <f>AL224+AN224</f>
        <v>0</v>
      </c>
      <c r="AS224" s="11"/>
      <c r="AT224" s="11"/>
      <c r="AU224" s="11"/>
      <c r="AV224" s="11"/>
      <c r="AW224" s="11">
        <f>AQ224+AS224+AT224+AU224+AV224</f>
        <v>0</v>
      </c>
      <c r="AX224" s="11">
        <f>AR224+AT224</f>
        <v>0</v>
      </c>
      <c r="AY224" s="11"/>
      <c r="AZ224" s="11"/>
      <c r="BA224" s="11"/>
      <c r="BB224" s="11"/>
      <c r="BC224" s="11">
        <f>AW224+AY224+AZ224+BA224+BB224</f>
        <v>0</v>
      </c>
      <c r="BD224" s="11">
        <f>AX224+AZ224</f>
        <v>0</v>
      </c>
      <c r="BE224" s="11"/>
      <c r="BF224" s="11"/>
      <c r="BG224" s="11"/>
      <c r="BH224" s="11"/>
      <c r="BI224" s="11">
        <f>BC224+BE224+BF224+BG224+BH224</f>
        <v>0</v>
      </c>
      <c r="BJ224" s="11">
        <f>BD224+BF224</f>
        <v>0</v>
      </c>
      <c r="BK224" s="11"/>
      <c r="BL224" s="11"/>
      <c r="BM224" s="11"/>
      <c r="BN224" s="11"/>
      <c r="BO224" s="11">
        <f>BI224+BK224+BL224+BM224+BN224</f>
        <v>0</v>
      </c>
      <c r="BP224" s="11">
        <f>BJ224+BL224</f>
        <v>0</v>
      </c>
      <c r="BQ224" s="11"/>
      <c r="BR224" s="11"/>
      <c r="BS224" s="11"/>
      <c r="BT224" s="11"/>
      <c r="BU224" s="11">
        <f>BO224+BQ224+BR224+BS224+BT224</f>
        <v>0</v>
      </c>
      <c r="BV224" s="11">
        <f>BP224+BR224</f>
        <v>0</v>
      </c>
      <c r="BW224" s="11"/>
      <c r="BX224" s="11"/>
      <c r="BY224" s="11"/>
      <c r="BZ224" s="11"/>
      <c r="CA224" s="11">
        <f>BU224+BW224+BX224+BY224+BZ224</f>
        <v>0</v>
      </c>
      <c r="CB224" s="11">
        <f>BV224+BX224</f>
        <v>0</v>
      </c>
      <c r="CC224" s="11"/>
      <c r="CD224" s="11"/>
      <c r="CE224" s="11"/>
      <c r="CF224" s="11"/>
      <c r="CG224" s="11">
        <f>CA224+CC224+CD224+CE224+CF224</f>
        <v>0</v>
      </c>
      <c r="CH224" s="11">
        <f>CB224+CD224</f>
        <v>0</v>
      </c>
      <c r="CI224" s="11"/>
      <c r="CJ224" s="11"/>
      <c r="CK224" s="11"/>
      <c r="CL224" s="11"/>
      <c r="CM224" s="11">
        <f>CG224+CI224+CJ224+CK224+CL224</f>
        <v>0</v>
      </c>
      <c r="CN224" s="11">
        <f>CH224+CJ224</f>
        <v>0</v>
      </c>
      <c r="CO224" s="11"/>
      <c r="CP224" s="11"/>
      <c r="CQ224" s="11"/>
      <c r="CR224" s="11"/>
      <c r="CS224" s="11">
        <f>CM224+CO224+CP224+CQ224+CR224</f>
        <v>0</v>
      </c>
      <c r="CT224" s="11">
        <f t="shared" ref="CT224:CV224" si="855">CN224+CP224+CQ224+CR224+CS224</f>
        <v>0</v>
      </c>
      <c r="CU224" s="11">
        <f t="shared" si="855"/>
        <v>0</v>
      </c>
      <c r="CV224" s="11">
        <f t="shared" si="855"/>
        <v>0</v>
      </c>
      <c r="CW224" s="34" t="e">
        <f t="shared" si="836"/>
        <v>#DIV/0!</v>
      </c>
      <c r="CX224" s="34"/>
    </row>
    <row r="225" spans="1:102" ht="49.5">
      <c r="A225" s="51" t="s">
        <v>506</v>
      </c>
      <c r="B225" s="24">
        <v>903</v>
      </c>
      <c r="C225" s="14" t="s">
        <v>35</v>
      </c>
      <c r="D225" s="14" t="s">
        <v>87</v>
      </c>
      <c r="E225" s="14" t="s">
        <v>719</v>
      </c>
      <c r="F225" s="14"/>
      <c r="G225" s="11"/>
      <c r="H225" s="11"/>
      <c r="I225" s="11"/>
      <c r="J225" s="11"/>
      <c r="K225" s="11"/>
      <c r="L225" s="11"/>
      <c r="M225" s="11"/>
      <c r="N225" s="11"/>
      <c r="O225" s="11"/>
      <c r="P225" s="11"/>
      <c r="Q225" s="11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  <c r="AJ225" s="11"/>
      <c r="AK225" s="11"/>
      <c r="AL225" s="11"/>
      <c r="AM225" s="11">
        <f>AM226</f>
        <v>32960</v>
      </c>
      <c r="AN225" s="11">
        <f t="shared" ref="AN225:BC226" si="856">AN226</f>
        <v>0</v>
      </c>
      <c r="AO225" s="11">
        <f t="shared" si="856"/>
        <v>0</v>
      </c>
      <c r="AP225" s="11">
        <f t="shared" si="856"/>
        <v>0</v>
      </c>
      <c r="AQ225" s="11">
        <f t="shared" si="856"/>
        <v>32960</v>
      </c>
      <c r="AR225" s="11">
        <f t="shared" si="856"/>
        <v>0</v>
      </c>
      <c r="AS225" s="11">
        <f>AS226</f>
        <v>0</v>
      </c>
      <c r="AT225" s="11">
        <f t="shared" si="856"/>
        <v>0</v>
      </c>
      <c r="AU225" s="11">
        <f t="shared" si="856"/>
        <v>0</v>
      </c>
      <c r="AV225" s="11">
        <f t="shared" si="856"/>
        <v>0</v>
      </c>
      <c r="AW225" s="11">
        <f t="shared" si="856"/>
        <v>32960</v>
      </c>
      <c r="AX225" s="11">
        <f t="shared" si="856"/>
        <v>0</v>
      </c>
      <c r="AY225" s="11">
        <f>AY226</f>
        <v>0</v>
      </c>
      <c r="AZ225" s="11">
        <f t="shared" si="856"/>
        <v>0</v>
      </c>
      <c r="BA225" s="11">
        <f t="shared" si="856"/>
        <v>0</v>
      </c>
      <c r="BB225" s="11">
        <f t="shared" si="856"/>
        <v>0</v>
      </c>
      <c r="BC225" s="11">
        <f t="shared" si="856"/>
        <v>32960</v>
      </c>
      <c r="BD225" s="11">
        <f t="shared" ref="AZ225:BD226" si="857">BD226</f>
        <v>0</v>
      </c>
      <c r="BE225" s="11">
        <f>BE226</f>
        <v>0</v>
      </c>
      <c r="BF225" s="11">
        <f t="shared" ref="BF225:BU226" si="858">BF226</f>
        <v>0</v>
      </c>
      <c r="BG225" s="11">
        <f t="shared" si="858"/>
        <v>0</v>
      </c>
      <c r="BH225" s="11">
        <f t="shared" si="858"/>
        <v>0</v>
      </c>
      <c r="BI225" s="11">
        <f t="shared" si="858"/>
        <v>32960</v>
      </c>
      <c r="BJ225" s="11">
        <f t="shared" si="858"/>
        <v>0</v>
      </c>
      <c r="BK225" s="11">
        <f>BK226</f>
        <v>0</v>
      </c>
      <c r="BL225" s="11">
        <f t="shared" si="858"/>
        <v>0</v>
      </c>
      <c r="BM225" s="11">
        <f t="shared" si="858"/>
        <v>0</v>
      </c>
      <c r="BN225" s="11">
        <f t="shared" si="858"/>
        <v>0</v>
      </c>
      <c r="BO225" s="11">
        <f t="shared" si="858"/>
        <v>32960</v>
      </c>
      <c r="BP225" s="11">
        <f t="shared" si="858"/>
        <v>0</v>
      </c>
      <c r="BQ225" s="11">
        <f>BQ226</f>
        <v>0</v>
      </c>
      <c r="BR225" s="11">
        <f t="shared" si="858"/>
        <v>0</v>
      </c>
      <c r="BS225" s="11">
        <f t="shared" si="858"/>
        <v>0</v>
      </c>
      <c r="BT225" s="11">
        <f t="shared" si="858"/>
        <v>0</v>
      </c>
      <c r="BU225" s="11">
        <f t="shared" si="858"/>
        <v>32960</v>
      </c>
      <c r="BV225" s="11">
        <f t="shared" ref="BR225:BV226" si="859">BV226</f>
        <v>0</v>
      </c>
      <c r="BW225" s="11">
        <f>BW226</f>
        <v>0</v>
      </c>
      <c r="BX225" s="11">
        <f t="shared" ref="BX225:CM226" si="860">BX226</f>
        <v>0</v>
      </c>
      <c r="BY225" s="11">
        <f t="shared" si="860"/>
        <v>0</v>
      </c>
      <c r="BZ225" s="11">
        <f t="shared" si="860"/>
        <v>0</v>
      </c>
      <c r="CA225" s="11">
        <f t="shared" si="860"/>
        <v>32960</v>
      </c>
      <c r="CB225" s="11">
        <f t="shared" si="860"/>
        <v>0</v>
      </c>
      <c r="CC225" s="11">
        <f>CC226</f>
        <v>0</v>
      </c>
      <c r="CD225" s="11">
        <f t="shared" si="860"/>
        <v>0</v>
      </c>
      <c r="CE225" s="11">
        <f t="shared" si="860"/>
        <v>0</v>
      </c>
      <c r="CF225" s="11">
        <f t="shared" si="860"/>
        <v>0</v>
      </c>
      <c r="CG225" s="11">
        <f t="shared" si="860"/>
        <v>32960</v>
      </c>
      <c r="CH225" s="11">
        <f t="shared" si="860"/>
        <v>0</v>
      </c>
      <c r="CI225" s="11">
        <f>CI226</f>
        <v>-609</v>
      </c>
      <c r="CJ225" s="11">
        <f t="shared" si="860"/>
        <v>0</v>
      </c>
      <c r="CK225" s="11">
        <f t="shared" si="860"/>
        <v>0</v>
      </c>
      <c r="CL225" s="11">
        <f t="shared" si="860"/>
        <v>0</v>
      </c>
      <c r="CM225" s="11">
        <f t="shared" si="860"/>
        <v>32351</v>
      </c>
      <c r="CN225" s="11">
        <f t="shared" ref="CJ225:CN226" si="861">CN226</f>
        <v>0</v>
      </c>
      <c r="CO225" s="11">
        <f>CO226</f>
        <v>0</v>
      </c>
      <c r="CP225" s="11">
        <f t="shared" ref="CP225:CV226" si="862">CP226</f>
        <v>0</v>
      </c>
      <c r="CQ225" s="11">
        <f t="shared" si="862"/>
        <v>0</v>
      </c>
      <c r="CR225" s="11">
        <f t="shared" si="862"/>
        <v>0</v>
      </c>
      <c r="CS225" s="11">
        <f t="shared" si="862"/>
        <v>32351</v>
      </c>
      <c r="CT225" s="11">
        <f t="shared" si="862"/>
        <v>0</v>
      </c>
      <c r="CU225" s="11">
        <f t="shared" si="862"/>
        <v>32184</v>
      </c>
      <c r="CV225" s="11">
        <f t="shared" si="862"/>
        <v>0</v>
      </c>
      <c r="CW225" s="34">
        <f t="shared" si="836"/>
        <v>99.483787209050718</v>
      </c>
      <c r="CX225" s="34"/>
    </row>
    <row r="226" spans="1:102" ht="26.25" customHeight="1">
      <c r="A226" s="51" t="s">
        <v>112</v>
      </c>
      <c r="B226" s="24">
        <v>903</v>
      </c>
      <c r="C226" s="14" t="s">
        <v>35</v>
      </c>
      <c r="D226" s="14" t="s">
        <v>87</v>
      </c>
      <c r="E226" s="14" t="s">
        <v>719</v>
      </c>
      <c r="F226" s="14" t="s">
        <v>113</v>
      </c>
      <c r="G226" s="11"/>
      <c r="H226" s="11"/>
      <c r="I226" s="11"/>
      <c r="J226" s="11"/>
      <c r="K226" s="1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1"/>
      <c r="AL226" s="11"/>
      <c r="AM226" s="11">
        <f>AM227</f>
        <v>32960</v>
      </c>
      <c r="AN226" s="11">
        <f t="shared" si="856"/>
        <v>0</v>
      </c>
      <c r="AO226" s="11">
        <f t="shared" si="856"/>
        <v>0</v>
      </c>
      <c r="AP226" s="11">
        <f t="shared" si="856"/>
        <v>0</v>
      </c>
      <c r="AQ226" s="11">
        <f t="shared" si="856"/>
        <v>32960</v>
      </c>
      <c r="AR226" s="11">
        <f t="shared" si="856"/>
        <v>0</v>
      </c>
      <c r="AS226" s="11">
        <f>AS227</f>
        <v>0</v>
      </c>
      <c r="AT226" s="11">
        <f t="shared" si="856"/>
        <v>0</v>
      </c>
      <c r="AU226" s="11">
        <f t="shared" si="856"/>
        <v>0</v>
      </c>
      <c r="AV226" s="11">
        <f t="shared" si="856"/>
        <v>0</v>
      </c>
      <c r="AW226" s="11">
        <f t="shared" si="856"/>
        <v>32960</v>
      </c>
      <c r="AX226" s="11">
        <f t="shared" si="856"/>
        <v>0</v>
      </c>
      <c r="AY226" s="11">
        <f>AY227</f>
        <v>0</v>
      </c>
      <c r="AZ226" s="11">
        <f t="shared" si="857"/>
        <v>0</v>
      </c>
      <c r="BA226" s="11">
        <f t="shared" si="857"/>
        <v>0</v>
      </c>
      <c r="BB226" s="11">
        <f t="shared" si="857"/>
        <v>0</v>
      </c>
      <c r="BC226" s="11">
        <f t="shared" si="857"/>
        <v>32960</v>
      </c>
      <c r="BD226" s="11">
        <f t="shared" si="857"/>
        <v>0</v>
      </c>
      <c r="BE226" s="11">
        <f>BE227</f>
        <v>0</v>
      </c>
      <c r="BF226" s="11">
        <f t="shared" si="858"/>
        <v>0</v>
      </c>
      <c r="BG226" s="11">
        <f t="shared" si="858"/>
        <v>0</v>
      </c>
      <c r="BH226" s="11">
        <f t="shared" si="858"/>
        <v>0</v>
      </c>
      <c r="BI226" s="11">
        <f t="shared" si="858"/>
        <v>32960</v>
      </c>
      <c r="BJ226" s="11">
        <f t="shared" si="858"/>
        <v>0</v>
      </c>
      <c r="BK226" s="11">
        <f>BK227</f>
        <v>0</v>
      </c>
      <c r="BL226" s="11">
        <f t="shared" si="858"/>
        <v>0</v>
      </c>
      <c r="BM226" s="11">
        <f t="shared" si="858"/>
        <v>0</v>
      </c>
      <c r="BN226" s="11">
        <f t="shared" si="858"/>
        <v>0</v>
      </c>
      <c r="BO226" s="11">
        <f t="shared" si="858"/>
        <v>32960</v>
      </c>
      <c r="BP226" s="11">
        <f t="shared" si="858"/>
        <v>0</v>
      </c>
      <c r="BQ226" s="11">
        <f>BQ227</f>
        <v>0</v>
      </c>
      <c r="BR226" s="11">
        <f t="shared" si="859"/>
        <v>0</v>
      </c>
      <c r="BS226" s="11">
        <f t="shared" si="859"/>
        <v>0</v>
      </c>
      <c r="BT226" s="11">
        <f t="shared" si="859"/>
        <v>0</v>
      </c>
      <c r="BU226" s="11">
        <f t="shared" si="859"/>
        <v>32960</v>
      </c>
      <c r="BV226" s="11">
        <f t="shared" si="859"/>
        <v>0</v>
      </c>
      <c r="BW226" s="11">
        <f>BW227</f>
        <v>0</v>
      </c>
      <c r="BX226" s="11">
        <f t="shared" si="860"/>
        <v>0</v>
      </c>
      <c r="BY226" s="11">
        <f t="shared" si="860"/>
        <v>0</v>
      </c>
      <c r="BZ226" s="11">
        <f t="shared" si="860"/>
        <v>0</v>
      </c>
      <c r="CA226" s="11">
        <f t="shared" si="860"/>
        <v>32960</v>
      </c>
      <c r="CB226" s="11">
        <f t="shared" si="860"/>
        <v>0</v>
      </c>
      <c r="CC226" s="11">
        <f>CC227</f>
        <v>0</v>
      </c>
      <c r="CD226" s="11">
        <f t="shared" si="860"/>
        <v>0</v>
      </c>
      <c r="CE226" s="11">
        <f t="shared" si="860"/>
        <v>0</v>
      </c>
      <c r="CF226" s="11">
        <f t="shared" si="860"/>
        <v>0</v>
      </c>
      <c r="CG226" s="11">
        <f t="shared" si="860"/>
        <v>32960</v>
      </c>
      <c r="CH226" s="11">
        <f t="shared" si="860"/>
        <v>0</v>
      </c>
      <c r="CI226" s="11">
        <f>CI227</f>
        <v>-609</v>
      </c>
      <c r="CJ226" s="11">
        <f t="shared" si="861"/>
        <v>0</v>
      </c>
      <c r="CK226" s="11">
        <f t="shared" si="861"/>
        <v>0</v>
      </c>
      <c r="CL226" s="11">
        <f t="shared" si="861"/>
        <v>0</v>
      </c>
      <c r="CM226" s="11">
        <f t="shared" si="861"/>
        <v>32351</v>
      </c>
      <c r="CN226" s="11">
        <f t="shared" si="861"/>
        <v>0</v>
      </c>
      <c r="CO226" s="11">
        <f>CO227</f>
        <v>0</v>
      </c>
      <c r="CP226" s="11">
        <f t="shared" si="862"/>
        <v>0</v>
      </c>
      <c r="CQ226" s="11">
        <f t="shared" si="862"/>
        <v>0</v>
      </c>
      <c r="CR226" s="11">
        <f t="shared" si="862"/>
        <v>0</v>
      </c>
      <c r="CS226" s="11">
        <f t="shared" si="862"/>
        <v>32351</v>
      </c>
      <c r="CT226" s="11">
        <f t="shared" si="862"/>
        <v>0</v>
      </c>
      <c r="CU226" s="11">
        <f t="shared" si="862"/>
        <v>32184</v>
      </c>
      <c r="CV226" s="11">
        <f t="shared" si="862"/>
        <v>0</v>
      </c>
      <c r="CW226" s="34">
        <f t="shared" si="836"/>
        <v>99.483787209050718</v>
      </c>
      <c r="CX226" s="34"/>
    </row>
    <row r="227" spans="1:102" ht="33">
      <c r="A227" s="51" t="s">
        <v>192</v>
      </c>
      <c r="B227" s="24">
        <v>903</v>
      </c>
      <c r="C227" s="14" t="s">
        <v>35</v>
      </c>
      <c r="D227" s="14" t="s">
        <v>87</v>
      </c>
      <c r="E227" s="14" t="s">
        <v>719</v>
      </c>
      <c r="F227" s="14" t="s">
        <v>193</v>
      </c>
      <c r="G227" s="11"/>
      <c r="H227" s="11"/>
      <c r="I227" s="11"/>
      <c r="J227" s="11"/>
      <c r="K227" s="11"/>
      <c r="L227" s="11"/>
      <c r="M227" s="11"/>
      <c r="N227" s="11"/>
      <c r="O227" s="11"/>
      <c r="P227" s="11"/>
      <c r="Q227" s="11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  <c r="AJ227" s="11"/>
      <c r="AK227" s="11"/>
      <c r="AL227" s="11"/>
      <c r="AM227" s="11">
        <v>32960</v>
      </c>
      <c r="AN227" s="11"/>
      <c r="AO227" s="11"/>
      <c r="AP227" s="11"/>
      <c r="AQ227" s="11">
        <f>AK227+AM227+AN227+AO227+AP227</f>
        <v>32960</v>
      </c>
      <c r="AR227" s="11">
        <f>AL227+AN227</f>
        <v>0</v>
      </c>
      <c r="AS227" s="11"/>
      <c r="AT227" s="11"/>
      <c r="AU227" s="11"/>
      <c r="AV227" s="11"/>
      <c r="AW227" s="11">
        <f>AQ227+AS227+AT227+AU227+AV227</f>
        <v>32960</v>
      </c>
      <c r="AX227" s="11">
        <f>AR227+AT227</f>
        <v>0</v>
      </c>
      <c r="AY227" s="11"/>
      <c r="AZ227" s="11"/>
      <c r="BA227" s="11"/>
      <c r="BB227" s="11"/>
      <c r="BC227" s="11">
        <f>AW227+AY227+AZ227+BA227+BB227</f>
        <v>32960</v>
      </c>
      <c r="BD227" s="11">
        <f>AX227+AZ227</f>
        <v>0</v>
      </c>
      <c r="BE227" s="11"/>
      <c r="BF227" s="11"/>
      <c r="BG227" s="11"/>
      <c r="BH227" s="11"/>
      <c r="BI227" s="11">
        <f>BC227+BE227+BF227+BG227+BH227</f>
        <v>32960</v>
      </c>
      <c r="BJ227" s="11">
        <f>BD227+BF227</f>
        <v>0</v>
      </c>
      <c r="BK227" s="11"/>
      <c r="BL227" s="11"/>
      <c r="BM227" s="11"/>
      <c r="BN227" s="11"/>
      <c r="BO227" s="11">
        <f>BI227+BK227+BL227+BM227+BN227</f>
        <v>32960</v>
      </c>
      <c r="BP227" s="11">
        <f>BJ227+BL227</f>
        <v>0</v>
      </c>
      <c r="BQ227" s="11"/>
      <c r="BR227" s="11"/>
      <c r="BS227" s="11"/>
      <c r="BT227" s="11"/>
      <c r="BU227" s="11">
        <f>BO227+BQ227+BR227+BS227+BT227</f>
        <v>32960</v>
      </c>
      <c r="BV227" s="11">
        <f>BP227+BR227</f>
        <v>0</v>
      </c>
      <c r="BW227" s="11"/>
      <c r="BX227" s="11"/>
      <c r="BY227" s="11"/>
      <c r="BZ227" s="11"/>
      <c r="CA227" s="11">
        <f>BU227+BW227+BX227+BY227+BZ227</f>
        <v>32960</v>
      </c>
      <c r="CB227" s="11">
        <f>BV227+BX227</f>
        <v>0</v>
      </c>
      <c r="CC227" s="11"/>
      <c r="CD227" s="11"/>
      <c r="CE227" s="11"/>
      <c r="CF227" s="11"/>
      <c r="CG227" s="11">
        <f>CA227+CC227+CD227+CE227+CF227</f>
        <v>32960</v>
      </c>
      <c r="CH227" s="11">
        <f>CB227+CD227</f>
        <v>0</v>
      </c>
      <c r="CI227" s="11">
        <v>-609</v>
      </c>
      <c r="CJ227" s="11"/>
      <c r="CK227" s="11"/>
      <c r="CL227" s="11"/>
      <c r="CM227" s="11">
        <f>CG227+CI227+CJ227+CK227+CL227</f>
        <v>32351</v>
      </c>
      <c r="CN227" s="11">
        <f>CH227+CJ227</f>
        <v>0</v>
      </c>
      <c r="CO227" s="11"/>
      <c r="CP227" s="11"/>
      <c r="CQ227" s="11"/>
      <c r="CR227" s="11"/>
      <c r="CS227" s="11">
        <f>CM227+CO227+CP227+CQ227+CR227</f>
        <v>32351</v>
      </c>
      <c r="CT227" s="11">
        <f>CN227+CP227</f>
        <v>0</v>
      </c>
      <c r="CU227" s="18">
        <v>32184</v>
      </c>
      <c r="CV227" s="18"/>
      <c r="CW227" s="34">
        <f t="shared" si="836"/>
        <v>99.483787209050718</v>
      </c>
      <c r="CX227" s="34"/>
    </row>
    <row r="228" spans="1:102" ht="24.75" customHeight="1">
      <c r="A228" s="55" t="s">
        <v>66</v>
      </c>
      <c r="B228" s="24">
        <v>903</v>
      </c>
      <c r="C228" s="14" t="s">
        <v>35</v>
      </c>
      <c r="D228" s="14" t="s">
        <v>87</v>
      </c>
      <c r="E228" s="14" t="s">
        <v>67</v>
      </c>
      <c r="F228" s="14"/>
      <c r="G228" s="11"/>
      <c r="H228" s="11"/>
      <c r="I228" s="11"/>
      <c r="J228" s="11"/>
      <c r="K228" s="11"/>
      <c r="L228" s="11"/>
      <c r="M228" s="11"/>
      <c r="N228" s="11"/>
      <c r="O228" s="11"/>
      <c r="P228" s="11"/>
      <c r="Q228" s="11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>
        <f t="shared" ref="AG228:AL228" si="863">AG229+AG232+AG235+AG239</f>
        <v>0</v>
      </c>
      <c r="AH228" s="11">
        <f t="shared" si="863"/>
        <v>22344</v>
      </c>
      <c r="AI228" s="11">
        <f t="shared" si="863"/>
        <v>0</v>
      </c>
      <c r="AJ228" s="11">
        <f t="shared" si="863"/>
        <v>0</v>
      </c>
      <c r="AK228" s="11">
        <f t="shared" si="863"/>
        <v>22344</v>
      </c>
      <c r="AL228" s="11">
        <f t="shared" si="863"/>
        <v>22344</v>
      </c>
      <c r="AM228" s="11">
        <f t="shared" ref="AM228:AR228" si="864">AM229+AM232+AM235+AM239</f>
        <v>0</v>
      </c>
      <c r="AN228" s="11">
        <f t="shared" si="864"/>
        <v>0</v>
      </c>
      <c r="AO228" s="11">
        <f t="shared" si="864"/>
        <v>0</v>
      </c>
      <c r="AP228" s="11">
        <f t="shared" si="864"/>
        <v>0</v>
      </c>
      <c r="AQ228" s="11">
        <f t="shared" si="864"/>
        <v>22344</v>
      </c>
      <c r="AR228" s="11">
        <f t="shared" si="864"/>
        <v>22344</v>
      </c>
      <c r="AS228" s="11">
        <f t="shared" ref="AS228:AX228" si="865">AS229+AS232+AS235+AS239</f>
        <v>0</v>
      </c>
      <c r="AT228" s="11">
        <f t="shared" si="865"/>
        <v>0</v>
      </c>
      <c r="AU228" s="11">
        <f t="shared" si="865"/>
        <v>0</v>
      </c>
      <c r="AV228" s="11">
        <f t="shared" si="865"/>
        <v>0</v>
      </c>
      <c r="AW228" s="11">
        <f t="shared" si="865"/>
        <v>22344</v>
      </c>
      <c r="AX228" s="11">
        <f t="shared" si="865"/>
        <v>22344</v>
      </c>
      <c r="AY228" s="11">
        <f>AY229+AY232+AY235+AY239+AY242</f>
        <v>0</v>
      </c>
      <c r="AZ228" s="11">
        <f t="shared" ref="AZ228:BD228" si="866">AZ229+AZ232+AZ235+AZ239+AZ242</f>
        <v>0</v>
      </c>
      <c r="BA228" s="11">
        <f t="shared" si="866"/>
        <v>20</v>
      </c>
      <c r="BB228" s="11">
        <f t="shared" si="866"/>
        <v>0</v>
      </c>
      <c r="BC228" s="11">
        <f t="shared" si="866"/>
        <v>22364</v>
      </c>
      <c r="BD228" s="11">
        <f t="shared" si="866"/>
        <v>22344</v>
      </c>
      <c r="BE228" s="11">
        <f>BE229+BE232+BE235+BE239+BE242</f>
        <v>0</v>
      </c>
      <c r="BF228" s="11">
        <f t="shared" ref="BF228:BJ228" si="867">BF229+BF232+BF235+BF239+BF242</f>
        <v>-2468</v>
      </c>
      <c r="BG228" s="11">
        <f t="shared" si="867"/>
        <v>0</v>
      </c>
      <c r="BH228" s="11">
        <f t="shared" si="867"/>
        <v>0</v>
      </c>
      <c r="BI228" s="11">
        <f t="shared" si="867"/>
        <v>19896</v>
      </c>
      <c r="BJ228" s="11">
        <f t="shared" si="867"/>
        <v>19876</v>
      </c>
      <c r="BK228" s="11">
        <f>BK229+BK232+BK235+BK239+BK242</f>
        <v>282</v>
      </c>
      <c r="BL228" s="11">
        <f t="shared" ref="BL228:BP228" si="868">BL229+BL232+BL235+BL239+BL242</f>
        <v>1010</v>
      </c>
      <c r="BM228" s="11">
        <f t="shared" si="868"/>
        <v>0</v>
      </c>
      <c r="BN228" s="11">
        <f t="shared" si="868"/>
        <v>0</v>
      </c>
      <c r="BO228" s="11">
        <f t="shared" si="868"/>
        <v>21188</v>
      </c>
      <c r="BP228" s="11">
        <f t="shared" si="868"/>
        <v>20886</v>
      </c>
      <c r="BQ228" s="11">
        <f>BQ229+BQ232+BQ235+BQ239+BQ242</f>
        <v>0</v>
      </c>
      <c r="BR228" s="11">
        <f t="shared" ref="BR228:BV228" si="869">BR229+BR232+BR235+BR239+BR242</f>
        <v>0</v>
      </c>
      <c r="BS228" s="11">
        <f t="shared" si="869"/>
        <v>0</v>
      </c>
      <c r="BT228" s="11">
        <f t="shared" si="869"/>
        <v>0</v>
      </c>
      <c r="BU228" s="11">
        <f t="shared" si="869"/>
        <v>21188</v>
      </c>
      <c r="BV228" s="11">
        <f t="shared" si="869"/>
        <v>20886</v>
      </c>
      <c r="BW228" s="11">
        <f>BW229+BW232+BW235+BW239+BW242</f>
        <v>0</v>
      </c>
      <c r="BX228" s="11">
        <f t="shared" ref="BX228:CB228" si="870">BX229+BX232+BX235+BX239+BX242</f>
        <v>0</v>
      </c>
      <c r="BY228" s="11">
        <f t="shared" si="870"/>
        <v>0</v>
      </c>
      <c r="BZ228" s="11">
        <f t="shared" si="870"/>
        <v>0</v>
      </c>
      <c r="CA228" s="11">
        <f t="shared" si="870"/>
        <v>21188</v>
      </c>
      <c r="CB228" s="11">
        <f t="shared" si="870"/>
        <v>20886</v>
      </c>
      <c r="CC228" s="11">
        <f>CC229+CC232+CC235+CC239+CC242</f>
        <v>0</v>
      </c>
      <c r="CD228" s="11">
        <f t="shared" ref="CD228:CH228" si="871">CD229+CD232+CD235+CD239+CD242</f>
        <v>0</v>
      </c>
      <c r="CE228" s="11">
        <f t="shared" si="871"/>
        <v>0</v>
      </c>
      <c r="CF228" s="11">
        <f t="shared" si="871"/>
        <v>0</v>
      </c>
      <c r="CG228" s="11">
        <f t="shared" si="871"/>
        <v>21188</v>
      </c>
      <c r="CH228" s="11">
        <f t="shared" si="871"/>
        <v>20886</v>
      </c>
      <c r="CI228" s="11">
        <f>CI229+CI232+CI235+CI239+CI242</f>
        <v>0</v>
      </c>
      <c r="CJ228" s="11">
        <f t="shared" ref="CJ228:CN228" si="872">CJ229+CJ232+CJ235+CJ239+CJ242</f>
        <v>1131</v>
      </c>
      <c r="CK228" s="11">
        <f t="shared" si="872"/>
        <v>0</v>
      </c>
      <c r="CL228" s="11">
        <f t="shared" si="872"/>
        <v>0</v>
      </c>
      <c r="CM228" s="11">
        <f t="shared" si="872"/>
        <v>22319</v>
      </c>
      <c r="CN228" s="11">
        <f t="shared" si="872"/>
        <v>22017</v>
      </c>
      <c r="CO228" s="11">
        <f>CO229+CO232+CO235+CO239+CO242</f>
        <v>0</v>
      </c>
      <c r="CP228" s="11">
        <f t="shared" ref="CP228:CT228" si="873">CP229+CP232+CP235+CP239+CP242</f>
        <v>0</v>
      </c>
      <c r="CQ228" s="11">
        <f t="shared" si="873"/>
        <v>0</v>
      </c>
      <c r="CR228" s="11">
        <f t="shared" si="873"/>
        <v>0</v>
      </c>
      <c r="CS228" s="11">
        <f t="shared" si="873"/>
        <v>22319</v>
      </c>
      <c r="CT228" s="11">
        <f t="shared" si="873"/>
        <v>22017</v>
      </c>
      <c r="CU228" s="11">
        <f t="shared" ref="CU228:CV228" si="874">CU229+CU232+CU235+CU239+CU242</f>
        <v>22318</v>
      </c>
      <c r="CV228" s="11">
        <f t="shared" si="874"/>
        <v>22017</v>
      </c>
      <c r="CW228" s="34">
        <f t="shared" si="836"/>
        <v>99.995519512522975</v>
      </c>
      <c r="CX228" s="34">
        <f t="shared" si="837"/>
        <v>100</v>
      </c>
    </row>
    <row r="229" spans="1:102" ht="89.25" customHeight="1">
      <c r="A229" s="51" t="s">
        <v>677</v>
      </c>
      <c r="B229" s="24">
        <v>903</v>
      </c>
      <c r="C229" s="14" t="s">
        <v>35</v>
      </c>
      <c r="D229" s="14" t="s">
        <v>87</v>
      </c>
      <c r="E229" s="14" t="s">
        <v>674</v>
      </c>
      <c r="F229" s="14"/>
      <c r="G229" s="11"/>
      <c r="H229" s="11"/>
      <c r="I229" s="11"/>
      <c r="J229" s="11"/>
      <c r="K229" s="11"/>
      <c r="L229" s="11"/>
      <c r="M229" s="11"/>
      <c r="N229" s="11"/>
      <c r="O229" s="11"/>
      <c r="P229" s="11"/>
      <c r="Q229" s="11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>
        <f>AG230</f>
        <v>0</v>
      </c>
      <c r="AH229" s="11">
        <f t="shared" ref="AH229:AW230" si="875">AH230</f>
        <v>12342</v>
      </c>
      <c r="AI229" s="11">
        <f t="shared" si="875"/>
        <v>0</v>
      </c>
      <c r="AJ229" s="11">
        <f t="shared" si="875"/>
        <v>0</v>
      </c>
      <c r="AK229" s="11">
        <f t="shared" si="875"/>
        <v>12342</v>
      </c>
      <c r="AL229" s="11">
        <f t="shared" si="875"/>
        <v>12342</v>
      </c>
      <c r="AM229" s="11">
        <f>AM230</f>
        <v>0</v>
      </c>
      <c r="AN229" s="11">
        <f t="shared" si="875"/>
        <v>0</v>
      </c>
      <c r="AO229" s="11">
        <f t="shared" si="875"/>
        <v>0</v>
      </c>
      <c r="AP229" s="11">
        <f t="shared" si="875"/>
        <v>0</v>
      </c>
      <c r="AQ229" s="11">
        <f t="shared" si="875"/>
        <v>12342</v>
      </c>
      <c r="AR229" s="11">
        <f t="shared" si="875"/>
        <v>12342</v>
      </c>
      <c r="AS229" s="11">
        <f>AS230</f>
        <v>0</v>
      </c>
      <c r="AT229" s="11">
        <f t="shared" si="875"/>
        <v>0</v>
      </c>
      <c r="AU229" s="11">
        <f t="shared" si="875"/>
        <v>0</v>
      </c>
      <c r="AV229" s="11">
        <f t="shared" si="875"/>
        <v>0</v>
      </c>
      <c r="AW229" s="11">
        <f t="shared" si="875"/>
        <v>12342</v>
      </c>
      <c r="AX229" s="11">
        <f t="shared" ref="AT229:AX230" si="876">AX230</f>
        <v>12342</v>
      </c>
      <c r="AY229" s="11">
        <f>AY230</f>
        <v>0</v>
      </c>
      <c r="AZ229" s="11">
        <f t="shared" ref="AZ229:BO230" si="877">AZ230</f>
        <v>0</v>
      </c>
      <c r="BA229" s="11">
        <f t="shared" si="877"/>
        <v>0</v>
      </c>
      <c r="BB229" s="11">
        <f t="shared" si="877"/>
        <v>0</v>
      </c>
      <c r="BC229" s="11">
        <f t="shared" si="877"/>
        <v>12342</v>
      </c>
      <c r="BD229" s="11">
        <f t="shared" si="877"/>
        <v>12342</v>
      </c>
      <c r="BE229" s="11">
        <f>BE230</f>
        <v>0</v>
      </c>
      <c r="BF229" s="11">
        <f t="shared" si="877"/>
        <v>-2468</v>
      </c>
      <c r="BG229" s="11">
        <f t="shared" si="877"/>
        <v>0</v>
      </c>
      <c r="BH229" s="11">
        <f t="shared" si="877"/>
        <v>0</v>
      </c>
      <c r="BI229" s="11">
        <f t="shared" si="877"/>
        <v>9874</v>
      </c>
      <c r="BJ229" s="11">
        <f t="shared" si="877"/>
        <v>9874</v>
      </c>
      <c r="BK229" s="11">
        <f>BK230</f>
        <v>0</v>
      </c>
      <c r="BL229" s="11">
        <f t="shared" si="877"/>
        <v>0</v>
      </c>
      <c r="BM229" s="11">
        <f t="shared" si="877"/>
        <v>0</v>
      </c>
      <c r="BN229" s="11">
        <f t="shared" si="877"/>
        <v>0</v>
      </c>
      <c r="BO229" s="11">
        <f t="shared" si="877"/>
        <v>9874</v>
      </c>
      <c r="BP229" s="11">
        <f t="shared" ref="BL229:BP230" si="878">BP230</f>
        <v>9874</v>
      </c>
      <c r="BQ229" s="11">
        <f>BQ230</f>
        <v>0</v>
      </c>
      <c r="BR229" s="11">
        <f t="shared" ref="BR229:CG230" si="879">BR230</f>
        <v>0</v>
      </c>
      <c r="BS229" s="11">
        <f t="shared" si="879"/>
        <v>0</v>
      </c>
      <c r="BT229" s="11">
        <f t="shared" si="879"/>
        <v>0</v>
      </c>
      <c r="BU229" s="11">
        <f t="shared" si="879"/>
        <v>9874</v>
      </c>
      <c r="BV229" s="11">
        <f t="shared" si="879"/>
        <v>9874</v>
      </c>
      <c r="BW229" s="11">
        <f>BW230</f>
        <v>0</v>
      </c>
      <c r="BX229" s="11">
        <f t="shared" si="879"/>
        <v>0</v>
      </c>
      <c r="BY229" s="11">
        <f t="shared" si="879"/>
        <v>0</v>
      </c>
      <c r="BZ229" s="11">
        <f t="shared" si="879"/>
        <v>0</v>
      </c>
      <c r="CA229" s="11">
        <f t="shared" si="879"/>
        <v>9874</v>
      </c>
      <c r="CB229" s="11">
        <f t="shared" si="879"/>
        <v>9874</v>
      </c>
      <c r="CC229" s="11">
        <f>CC230</f>
        <v>0</v>
      </c>
      <c r="CD229" s="11">
        <f t="shared" si="879"/>
        <v>0</v>
      </c>
      <c r="CE229" s="11">
        <f t="shared" si="879"/>
        <v>0</v>
      </c>
      <c r="CF229" s="11">
        <f t="shared" si="879"/>
        <v>0</v>
      </c>
      <c r="CG229" s="11">
        <f t="shared" si="879"/>
        <v>9874</v>
      </c>
      <c r="CH229" s="11">
        <f t="shared" ref="CD229:CH230" si="880">CH230</f>
        <v>9874</v>
      </c>
      <c r="CI229" s="11">
        <f>CI230</f>
        <v>0</v>
      </c>
      <c r="CJ229" s="11">
        <f t="shared" ref="CJ229:CV230" si="881">CJ230</f>
        <v>0</v>
      </c>
      <c r="CK229" s="11">
        <f t="shared" si="881"/>
        <v>0</v>
      </c>
      <c r="CL229" s="11">
        <f t="shared" si="881"/>
        <v>0</v>
      </c>
      <c r="CM229" s="11">
        <f t="shared" si="881"/>
        <v>9874</v>
      </c>
      <c r="CN229" s="11">
        <f t="shared" si="881"/>
        <v>9874</v>
      </c>
      <c r="CO229" s="11">
        <f>CO230</f>
        <v>0</v>
      </c>
      <c r="CP229" s="11">
        <f t="shared" si="881"/>
        <v>0</v>
      </c>
      <c r="CQ229" s="11">
        <f t="shared" si="881"/>
        <v>0</v>
      </c>
      <c r="CR229" s="11">
        <f t="shared" si="881"/>
        <v>0</v>
      </c>
      <c r="CS229" s="11">
        <f t="shared" si="881"/>
        <v>9874</v>
      </c>
      <c r="CT229" s="11">
        <f t="shared" si="881"/>
        <v>9874</v>
      </c>
      <c r="CU229" s="11">
        <f t="shared" si="881"/>
        <v>9874</v>
      </c>
      <c r="CV229" s="11">
        <f t="shared" si="881"/>
        <v>9874</v>
      </c>
      <c r="CW229" s="34">
        <f t="shared" si="836"/>
        <v>100</v>
      </c>
      <c r="CX229" s="34">
        <f t="shared" si="837"/>
        <v>100</v>
      </c>
    </row>
    <row r="230" spans="1:102" ht="21.75" customHeight="1">
      <c r="A230" s="51" t="s">
        <v>112</v>
      </c>
      <c r="B230" s="24">
        <v>903</v>
      </c>
      <c r="C230" s="14" t="s">
        <v>35</v>
      </c>
      <c r="D230" s="14" t="s">
        <v>87</v>
      </c>
      <c r="E230" s="14" t="s">
        <v>674</v>
      </c>
      <c r="F230" s="14" t="s">
        <v>113</v>
      </c>
      <c r="G230" s="11"/>
      <c r="H230" s="11"/>
      <c r="I230" s="11"/>
      <c r="J230" s="11"/>
      <c r="K230" s="11"/>
      <c r="L230" s="11"/>
      <c r="M230" s="11"/>
      <c r="N230" s="11"/>
      <c r="O230" s="11"/>
      <c r="P230" s="11"/>
      <c r="Q230" s="11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>
        <f>AG231</f>
        <v>0</v>
      </c>
      <c r="AH230" s="11">
        <f t="shared" si="875"/>
        <v>12342</v>
      </c>
      <c r="AI230" s="11">
        <f t="shared" si="875"/>
        <v>0</v>
      </c>
      <c r="AJ230" s="11">
        <f t="shared" si="875"/>
        <v>0</v>
      </c>
      <c r="AK230" s="11">
        <f t="shared" si="875"/>
        <v>12342</v>
      </c>
      <c r="AL230" s="11">
        <f t="shared" si="875"/>
        <v>12342</v>
      </c>
      <c r="AM230" s="11">
        <f>AM231</f>
        <v>0</v>
      </c>
      <c r="AN230" s="11">
        <f t="shared" si="875"/>
        <v>0</v>
      </c>
      <c r="AO230" s="11">
        <f t="shared" si="875"/>
        <v>0</v>
      </c>
      <c r="AP230" s="11">
        <f t="shared" si="875"/>
        <v>0</v>
      </c>
      <c r="AQ230" s="11">
        <f t="shared" si="875"/>
        <v>12342</v>
      </c>
      <c r="AR230" s="11">
        <f t="shared" si="875"/>
        <v>12342</v>
      </c>
      <c r="AS230" s="11">
        <f>AS231</f>
        <v>0</v>
      </c>
      <c r="AT230" s="11">
        <f t="shared" si="876"/>
        <v>0</v>
      </c>
      <c r="AU230" s="11">
        <f t="shared" si="876"/>
        <v>0</v>
      </c>
      <c r="AV230" s="11">
        <f t="shared" si="876"/>
        <v>0</v>
      </c>
      <c r="AW230" s="11">
        <f t="shared" si="876"/>
        <v>12342</v>
      </c>
      <c r="AX230" s="11">
        <f t="shared" si="876"/>
        <v>12342</v>
      </c>
      <c r="AY230" s="11">
        <f>AY231</f>
        <v>0</v>
      </c>
      <c r="AZ230" s="11">
        <f t="shared" si="877"/>
        <v>0</v>
      </c>
      <c r="BA230" s="11">
        <f t="shared" si="877"/>
        <v>0</v>
      </c>
      <c r="BB230" s="11">
        <f t="shared" si="877"/>
        <v>0</v>
      </c>
      <c r="BC230" s="11">
        <f t="shared" si="877"/>
        <v>12342</v>
      </c>
      <c r="BD230" s="11">
        <f t="shared" si="877"/>
        <v>12342</v>
      </c>
      <c r="BE230" s="11">
        <f>BE231</f>
        <v>0</v>
      </c>
      <c r="BF230" s="11">
        <f t="shared" si="877"/>
        <v>-2468</v>
      </c>
      <c r="BG230" s="11">
        <f t="shared" si="877"/>
        <v>0</v>
      </c>
      <c r="BH230" s="11">
        <f t="shared" si="877"/>
        <v>0</v>
      </c>
      <c r="BI230" s="11">
        <f t="shared" si="877"/>
        <v>9874</v>
      </c>
      <c r="BJ230" s="11">
        <f t="shared" si="877"/>
        <v>9874</v>
      </c>
      <c r="BK230" s="11">
        <f>BK231</f>
        <v>0</v>
      </c>
      <c r="BL230" s="11">
        <f t="shared" si="878"/>
        <v>0</v>
      </c>
      <c r="BM230" s="11">
        <f t="shared" si="878"/>
        <v>0</v>
      </c>
      <c r="BN230" s="11">
        <f t="shared" si="878"/>
        <v>0</v>
      </c>
      <c r="BO230" s="11">
        <f t="shared" si="878"/>
        <v>9874</v>
      </c>
      <c r="BP230" s="11">
        <f t="shared" si="878"/>
        <v>9874</v>
      </c>
      <c r="BQ230" s="11">
        <f>BQ231</f>
        <v>0</v>
      </c>
      <c r="BR230" s="11">
        <f t="shared" si="879"/>
        <v>0</v>
      </c>
      <c r="BS230" s="11">
        <f t="shared" si="879"/>
        <v>0</v>
      </c>
      <c r="BT230" s="11">
        <f t="shared" si="879"/>
        <v>0</v>
      </c>
      <c r="BU230" s="11">
        <f t="shared" si="879"/>
        <v>9874</v>
      </c>
      <c r="BV230" s="11">
        <f t="shared" si="879"/>
        <v>9874</v>
      </c>
      <c r="BW230" s="11">
        <f>BW231</f>
        <v>0</v>
      </c>
      <c r="BX230" s="11">
        <f t="shared" si="879"/>
        <v>0</v>
      </c>
      <c r="BY230" s="11">
        <f t="shared" si="879"/>
        <v>0</v>
      </c>
      <c r="BZ230" s="11">
        <f t="shared" si="879"/>
        <v>0</v>
      </c>
      <c r="CA230" s="11">
        <f t="shared" si="879"/>
        <v>9874</v>
      </c>
      <c r="CB230" s="11">
        <f t="shared" si="879"/>
        <v>9874</v>
      </c>
      <c r="CC230" s="11">
        <f>CC231</f>
        <v>0</v>
      </c>
      <c r="CD230" s="11">
        <f t="shared" si="880"/>
        <v>0</v>
      </c>
      <c r="CE230" s="11">
        <f t="shared" si="880"/>
        <v>0</v>
      </c>
      <c r="CF230" s="11">
        <f t="shared" si="880"/>
        <v>0</v>
      </c>
      <c r="CG230" s="11">
        <f t="shared" si="880"/>
        <v>9874</v>
      </c>
      <c r="CH230" s="11">
        <f t="shared" si="880"/>
        <v>9874</v>
      </c>
      <c r="CI230" s="11">
        <f>CI231</f>
        <v>0</v>
      </c>
      <c r="CJ230" s="11">
        <f t="shared" si="881"/>
        <v>0</v>
      </c>
      <c r="CK230" s="11">
        <f t="shared" si="881"/>
        <v>0</v>
      </c>
      <c r="CL230" s="11">
        <f t="shared" si="881"/>
        <v>0</v>
      </c>
      <c r="CM230" s="11">
        <f t="shared" si="881"/>
        <v>9874</v>
      </c>
      <c r="CN230" s="11">
        <f t="shared" si="881"/>
        <v>9874</v>
      </c>
      <c r="CO230" s="11">
        <f>CO231</f>
        <v>0</v>
      </c>
      <c r="CP230" s="11">
        <f t="shared" si="881"/>
        <v>0</v>
      </c>
      <c r="CQ230" s="11">
        <f t="shared" si="881"/>
        <v>0</v>
      </c>
      <c r="CR230" s="11">
        <f t="shared" si="881"/>
        <v>0</v>
      </c>
      <c r="CS230" s="11">
        <f t="shared" si="881"/>
        <v>9874</v>
      </c>
      <c r="CT230" s="11">
        <f t="shared" si="881"/>
        <v>9874</v>
      </c>
      <c r="CU230" s="11">
        <f t="shared" si="881"/>
        <v>9874</v>
      </c>
      <c r="CV230" s="11">
        <f t="shared" si="881"/>
        <v>9874</v>
      </c>
      <c r="CW230" s="34">
        <f t="shared" si="836"/>
        <v>100</v>
      </c>
      <c r="CX230" s="34">
        <f t="shared" si="837"/>
        <v>100</v>
      </c>
    </row>
    <row r="231" spans="1:102" ht="33">
      <c r="A231" s="51" t="s">
        <v>192</v>
      </c>
      <c r="B231" s="24">
        <v>903</v>
      </c>
      <c r="C231" s="14" t="s">
        <v>35</v>
      </c>
      <c r="D231" s="14" t="s">
        <v>87</v>
      </c>
      <c r="E231" s="14" t="s">
        <v>674</v>
      </c>
      <c r="F231" s="14" t="s">
        <v>193</v>
      </c>
      <c r="G231" s="11"/>
      <c r="H231" s="11"/>
      <c r="I231" s="11"/>
      <c r="J231" s="11"/>
      <c r="K231" s="11"/>
      <c r="L231" s="11"/>
      <c r="M231" s="11"/>
      <c r="N231" s="11"/>
      <c r="O231" s="11"/>
      <c r="P231" s="11"/>
      <c r="Q231" s="11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>
        <v>12342</v>
      </c>
      <c r="AI231" s="11"/>
      <c r="AJ231" s="11"/>
      <c r="AK231" s="11">
        <f>AE231+AG231+AH231+AI231+AJ231</f>
        <v>12342</v>
      </c>
      <c r="AL231" s="11">
        <f>AF231+AH231</f>
        <v>12342</v>
      </c>
      <c r="AM231" s="11"/>
      <c r="AN231" s="11"/>
      <c r="AO231" s="11"/>
      <c r="AP231" s="11"/>
      <c r="AQ231" s="11">
        <f>AK231+AM231+AN231+AO231+AP231</f>
        <v>12342</v>
      </c>
      <c r="AR231" s="11">
        <f>AL231+AN231</f>
        <v>12342</v>
      </c>
      <c r="AS231" s="11"/>
      <c r="AT231" s="11"/>
      <c r="AU231" s="11"/>
      <c r="AV231" s="11"/>
      <c r="AW231" s="11">
        <f>AQ231+AS231+AT231+AU231+AV231</f>
        <v>12342</v>
      </c>
      <c r="AX231" s="11">
        <f>AR231+AT231</f>
        <v>12342</v>
      </c>
      <c r="AY231" s="11"/>
      <c r="AZ231" s="11"/>
      <c r="BA231" s="11"/>
      <c r="BB231" s="11"/>
      <c r="BC231" s="11">
        <f>AW231+AY231+AZ231+BA231+BB231</f>
        <v>12342</v>
      </c>
      <c r="BD231" s="11">
        <f>AX231+AZ231</f>
        <v>12342</v>
      </c>
      <c r="BE231" s="11"/>
      <c r="BF231" s="11">
        <v>-2468</v>
      </c>
      <c r="BG231" s="11"/>
      <c r="BH231" s="11"/>
      <c r="BI231" s="11">
        <f>BC231+BE231+BF231+BG231+BH231</f>
        <v>9874</v>
      </c>
      <c r="BJ231" s="11">
        <f>BD231+BF231</f>
        <v>9874</v>
      </c>
      <c r="BK231" s="11"/>
      <c r="BL231" s="11"/>
      <c r="BM231" s="11"/>
      <c r="BN231" s="11"/>
      <c r="BO231" s="11">
        <f>BI231+BK231+BL231+BM231+BN231</f>
        <v>9874</v>
      </c>
      <c r="BP231" s="11">
        <f>BJ231+BL231</f>
        <v>9874</v>
      </c>
      <c r="BQ231" s="11"/>
      <c r="BR231" s="11"/>
      <c r="BS231" s="11"/>
      <c r="BT231" s="11"/>
      <c r="BU231" s="11">
        <f>BO231+BQ231+BR231+BS231+BT231</f>
        <v>9874</v>
      </c>
      <c r="BV231" s="11">
        <f>BP231+BR231</f>
        <v>9874</v>
      </c>
      <c r="BW231" s="11"/>
      <c r="BX231" s="11"/>
      <c r="BY231" s="11"/>
      <c r="BZ231" s="11"/>
      <c r="CA231" s="11">
        <f>BU231+BW231+BX231+BY231+BZ231</f>
        <v>9874</v>
      </c>
      <c r="CB231" s="11">
        <f>BV231+BX231</f>
        <v>9874</v>
      </c>
      <c r="CC231" s="11"/>
      <c r="CD231" s="11"/>
      <c r="CE231" s="11"/>
      <c r="CF231" s="11"/>
      <c r="CG231" s="11">
        <f>CA231+CC231+CD231+CE231+CF231</f>
        <v>9874</v>
      </c>
      <c r="CH231" s="11">
        <f>CB231+CD231</f>
        <v>9874</v>
      </c>
      <c r="CI231" s="11"/>
      <c r="CJ231" s="11"/>
      <c r="CK231" s="11"/>
      <c r="CL231" s="11"/>
      <c r="CM231" s="11">
        <f>CG231+CI231+CJ231+CK231+CL231</f>
        <v>9874</v>
      </c>
      <c r="CN231" s="11">
        <f>CH231+CJ231</f>
        <v>9874</v>
      </c>
      <c r="CO231" s="11"/>
      <c r="CP231" s="11"/>
      <c r="CQ231" s="11"/>
      <c r="CR231" s="11"/>
      <c r="CS231" s="11">
        <f>CM231+CO231+CP231+CQ231+CR231</f>
        <v>9874</v>
      </c>
      <c r="CT231" s="11">
        <f>CN231+CP231</f>
        <v>9874</v>
      </c>
      <c r="CU231" s="18">
        <v>9874</v>
      </c>
      <c r="CV231" s="18">
        <v>9874</v>
      </c>
      <c r="CW231" s="34">
        <f t="shared" si="836"/>
        <v>100</v>
      </c>
      <c r="CX231" s="34">
        <f t="shared" si="837"/>
        <v>100</v>
      </c>
    </row>
    <row r="232" spans="1:102" ht="66">
      <c r="A232" s="51" t="s">
        <v>678</v>
      </c>
      <c r="B232" s="24">
        <v>903</v>
      </c>
      <c r="C232" s="14" t="s">
        <v>35</v>
      </c>
      <c r="D232" s="14" t="s">
        <v>87</v>
      </c>
      <c r="E232" s="14" t="s">
        <v>675</v>
      </c>
      <c r="F232" s="14"/>
      <c r="G232" s="11"/>
      <c r="H232" s="11"/>
      <c r="I232" s="11"/>
      <c r="J232" s="11"/>
      <c r="K232" s="11"/>
      <c r="L232" s="11"/>
      <c r="M232" s="11"/>
      <c r="N232" s="11"/>
      <c r="O232" s="11"/>
      <c r="P232" s="11"/>
      <c r="Q232" s="11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>
        <f>AG233</f>
        <v>0</v>
      </c>
      <c r="AH232" s="11">
        <f t="shared" ref="AH232:AW233" si="882">AH233</f>
        <v>1234</v>
      </c>
      <c r="AI232" s="11">
        <f t="shared" si="882"/>
        <v>0</v>
      </c>
      <c r="AJ232" s="11">
        <f t="shared" si="882"/>
        <v>0</v>
      </c>
      <c r="AK232" s="11">
        <f t="shared" si="882"/>
        <v>1234</v>
      </c>
      <c r="AL232" s="11">
        <f t="shared" si="882"/>
        <v>1234</v>
      </c>
      <c r="AM232" s="11">
        <f>AM233</f>
        <v>0</v>
      </c>
      <c r="AN232" s="11">
        <f t="shared" si="882"/>
        <v>0</v>
      </c>
      <c r="AO232" s="11">
        <f t="shared" si="882"/>
        <v>0</v>
      </c>
      <c r="AP232" s="11">
        <f t="shared" si="882"/>
        <v>0</v>
      </c>
      <c r="AQ232" s="11">
        <f t="shared" si="882"/>
        <v>1234</v>
      </c>
      <c r="AR232" s="11">
        <f t="shared" si="882"/>
        <v>1234</v>
      </c>
      <c r="AS232" s="11">
        <f>AS233</f>
        <v>0</v>
      </c>
      <c r="AT232" s="11">
        <f t="shared" si="882"/>
        <v>0</v>
      </c>
      <c r="AU232" s="11">
        <f t="shared" si="882"/>
        <v>0</v>
      </c>
      <c r="AV232" s="11">
        <f t="shared" si="882"/>
        <v>0</v>
      </c>
      <c r="AW232" s="11">
        <f t="shared" si="882"/>
        <v>1234</v>
      </c>
      <c r="AX232" s="11">
        <f t="shared" ref="AT232:AX233" si="883">AX233</f>
        <v>1234</v>
      </c>
      <c r="AY232" s="11">
        <f>AY233</f>
        <v>0</v>
      </c>
      <c r="AZ232" s="11">
        <f t="shared" ref="AZ232:BO233" si="884">AZ233</f>
        <v>0</v>
      </c>
      <c r="BA232" s="11">
        <f t="shared" si="884"/>
        <v>0</v>
      </c>
      <c r="BB232" s="11">
        <f t="shared" si="884"/>
        <v>0</v>
      </c>
      <c r="BC232" s="11">
        <f t="shared" si="884"/>
        <v>1234</v>
      </c>
      <c r="BD232" s="11">
        <f t="shared" si="884"/>
        <v>1234</v>
      </c>
      <c r="BE232" s="11">
        <f>BE233</f>
        <v>0</v>
      </c>
      <c r="BF232" s="11">
        <f t="shared" si="884"/>
        <v>0</v>
      </c>
      <c r="BG232" s="11">
        <f t="shared" si="884"/>
        <v>0</v>
      </c>
      <c r="BH232" s="11">
        <f t="shared" si="884"/>
        <v>0</v>
      </c>
      <c r="BI232" s="11">
        <f t="shared" si="884"/>
        <v>1234</v>
      </c>
      <c r="BJ232" s="11">
        <f t="shared" si="884"/>
        <v>1234</v>
      </c>
      <c r="BK232" s="11">
        <f>BK233</f>
        <v>0</v>
      </c>
      <c r="BL232" s="11">
        <f t="shared" si="884"/>
        <v>0</v>
      </c>
      <c r="BM232" s="11">
        <f t="shared" si="884"/>
        <v>0</v>
      </c>
      <c r="BN232" s="11">
        <f t="shared" si="884"/>
        <v>0</v>
      </c>
      <c r="BO232" s="11">
        <f t="shared" si="884"/>
        <v>1234</v>
      </c>
      <c r="BP232" s="11">
        <f t="shared" ref="BL232:BP233" si="885">BP233</f>
        <v>1234</v>
      </c>
      <c r="BQ232" s="11">
        <f>BQ233</f>
        <v>0</v>
      </c>
      <c r="BR232" s="11">
        <f t="shared" ref="BR232:CG233" si="886">BR233</f>
        <v>0</v>
      </c>
      <c r="BS232" s="11">
        <f t="shared" si="886"/>
        <v>0</v>
      </c>
      <c r="BT232" s="11">
        <f t="shared" si="886"/>
        <v>0</v>
      </c>
      <c r="BU232" s="11">
        <f t="shared" si="886"/>
        <v>1234</v>
      </c>
      <c r="BV232" s="11">
        <f t="shared" si="886"/>
        <v>1234</v>
      </c>
      <c r="BW232" s="11">
        <f>BW233</f>
        <v>0</v>
      </c>
      <c r="BX232" s="11">
        <f t="shared" si="886"/>
        <v>0</v>
      </c>
      <c r="BY232" s="11">
        <f t="shared" si="886"/>
        <v>0</v>
      </c>
      <c r="BZ232" s="11">
        <f t="shared" si="886"/>
        <v>0</v>
      </c>
      <c r="CA232" s="11">
        <f t="shared" si="886"/>
        <v>1234</v>
      </c>
      <c r="CB232" s="11">
        <f t="shared" si="886"/>
        <v>1234</v>
      </c>
      <c r="CC232" s="11">
        <f>CC233</f>
        <v>0</v>
      </c>
      <c r="CD232" s="11">
        <f t="shared" si="886"/>
        <v>0</v>
      </c>
      <c r="CE232" s="11">
        <f t="shared" si="886"/>
        <v>0</v>
      </c>
      <c r="CF232" s="11">
        <f t="shared" si="886"/>
        <v>0</v>
      </c>
      <c r="CG232" s="11">
        <f t="shared" si="886"/>
        <v>1234</v>
      </c>
      <c r="CH232" s="11">
        <f t="shared" ref="CD232:CH233" si="887">CH233</f>
        <v>1234</v>
      </c>
      <c r="CI232" s="11">
        <f>CI233</f>
        <v>0</v>
      </c>
      <c r="CJ232" s="11">
        <f t="shared" ref="CJ232:CV233" si="888">CJ233</f>
        <v>0</v>
      </c>
      <c r="CK232" s="11">
        <f t="shared" si="888"/>
        <v>0</v>
      </c>
      <c r="CL232" s="11">
        <f t="shared" si="888"/>
        <v>0</v>
      </c>
      <c r="CM232" s="11">
        <f t="shared" si="888"/>
        <v>1234</v>
      </c>
      <c r="CN232" s="11">
        <f t="shared" si="888"/>
        <v>1234</v>
      </c>
      <c r="CO232" s="11">
        <f>CO233</f>
        <v>0</v>
      </c>
      <c r="CP232" s="11">
        <f t="shared" si="888"/>
        <v>0</v>
      </c>
      <c r="CQ232" s="11">
        <f t="shared" si="888"/>
        <v>0</v>
      </c>
      <c r="CR232" s="11">
        <f t="shared" si="888"/>
        <v>0</v>
      </c>
      <c r="CS232" s="11">
        <f t="shared" si="888"/>
        <v>1234</v>
      </c>
      <c r="CT232" s="11">
        <f t="shared" si="888"/>
        <v>1234</v>
      </c>
      <c r="CU232" s="11">
        <f t="shared" si="888"/>
        <v>1234</v>
      </c>
      <c r="CV232" s="11">
        <f t="shared" si="888"/>
        <v>1234</v>
      </c>
      <c r="CW232" s="34">
        <f t="shared" si="836"/>
        <v>100</v>
      </c>
      <c r="CX232" s="34">
        <f t="shared" si="837"/>
        <v>100</v>
      </c>
    </row>
    <row r="233" spans="1:102" ht="23.25" customHeight="1">
      <c r="A233" s="51" t="s">
        <v>112</v>
      </c>
      <c r="B233" s="24">
        <v>903</v>
      </c>
      <c r="C233" s="14" t="s">
        <v>35</v>
      </c>
      <c r="D233" s="14" t="s">
        <v>87</v>
      </c>
      <c r="E233" s="14" t="s">
        <v>675</v>
      </c>
      <c r="F233" s="14" t="s">
        <v>357</v>
      </c>
      <c r="G233" s="11"/>
      <c r="H233" s="11"/>
      <c r="I233" s="11"/>
      <c r="J233" s="11"/>
      <c r="K233" s="11"/>
      <c r="L233" s="11"/>
      <c r="M233" s="11"/>
      <c r="N233" s="11"/>
      <c r="O233" s="11"/>
      <c r="P233" s="11"/>
      <c r="Q233" s="11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>
        <f>AG234</f>
        <v>0</v>
      </c>
      <c r="AH233" s="11">
        <f t="shared" si="882"/>
        <v>1234</v>
      </c>
      <c r="AI233" s="11">
        <f t="shared" si="882"/>
        <v>0</v>
      </c>
      <c r="AJ233" s="11">
        <f t="shared" si="882"/>
        <v>0</v>
      </c>
      <c r="AK233" s="11">
        <f t="shared" si="882"/>
        <v>1234</v>
      </c>
      <c r="AL233" s="11">
        <f t="shared" si="882"/>
        <v>1234</v>
      </c>
      <c r="AM233" s="11">
        <f>AM234</f>
        <v>0</v>
      </c>
      <c r="AN233" s="11">
        <f t="shared" si="882"/>
        <v>0</v>
      </c>
      <c r="AO233" s="11">
        <f t="shared" si="882"/>
        <v>0</v>
      </c>
      <c r="AP233" s="11">
        <f t="shared" si="882"/>
        <v>0</v>
      </c>
      <c r="AQ233" s="11">
        <f t="shared" si="882"/>
        <v>1234</v>
      </c>
      <c r="AR233" s="11">
        <f t="shared" si="882"/>
        <v>1234</v>
      </c>
      <c r="AS233" s="11">
        <f>AS234</f>
        <v>0</v>
      </c>
      <c r="AT233" s="11">
        <f t="shared" si="883"/>
        <v>0</v>
      </c>
      <c r="AU233" s="11">
        <f t="shared" si="883"/>
        <v>0</v>
      </c>
      <c r="AV233" s="11">
        <f t="shared" si="883"/>
        <v>0</v>
      </c>
      <c r="AW233" s="11">
        <f t="shared" si="883"/>
        <v>1234</v>
      </c>
      <c r="AX233" s="11">
        <f t="shared" si="883"/>
        <v>1234</v>
      </c>
      <c r="AY233" s="11">
        <f>AY234</f>
        <v>0</v>
      </c>
      <c r="AZ233" s="11">
        <f t="shared" si="884"/>
        <v>0</v>
      </c>
      <c r="BA233" s="11">
        <f t="shared" si="884"/>
        <v>0</v>
      </c>
      <c r="BB233" s="11">
        <f t="shared" si="884"/>
        <v>0</v>
      </c>
      <c r="BC233" s="11">
        <f t="shared" si="884"/>
        <v>1234</v>
      </c>
      <c r="BD233" s="11">
        <f t="shared" si="884"/>
        <v>1234</v>
      </c>
      <c r="BE233" s="11">
        <f>BE234</f>
        <v>0</v>
      </c>
      <c r="BF233" s="11">
        <f t="shared" si="884"/>
        <v>0</v>
      </c>
      <c r="BG233" s="11">
        <f t="shared" si="884"/>
        <v>0</v>
      </c>
      <c r="BH233" s="11">
        <f t="shared" si="884"/>
        <v>0</v>
      </c>
      <c r="BI233" s="11">
        <f t="shared" si="884"/>
        <v>1234</v>
      </c>
      <c r="BJ233" s="11">
        <f t="shared" si="884"/>
        <v>1234</v>
      </c>
      <c r="BK233" s="11">
        <f>BK234</f>
        <v>0</v>
      </c>
      <c r="BL233" s="11">
        <f t="shared" si="885"/>
        <v>0</v>
      </c>
      <c r="BM233" s="11">
        <f t="shared" si="885"/>
        <v>0</v>
      </c>
      <c r="BN233" s="11">
        <f t="shared" si="885"/>
        <v>0</v>
      </c>
      <c r="BO233" s="11">
        <f t="shared" si="885"/>
        <v>1234</v>
      </c>
      <c r="BP233" s="11">
        <f t="shared" si="885"/>
        <v>1234</v>
      </c>
      <c r="BQ233" s="11">
        <f>BQ234</f>
        <v>0</v>
      </c>
      <c r="BR233" s="11">
        <f t="shared" si="886"/>
        <v>0</v>
      </c>
      <c r="BS233" s="11">
        <f t="shared" si="886"/>
        <v>0</v>
      </c>
      <c r="BT233" s="11">
        <f t="shared" si="886"/>
        <v>0</v>
      </c>
      <c r="BU233" s="11">
        <f t="shared" si="886"/>
        <v>1234</v>
      </c>
      <c r="BV233" s="11">
        <f t="shared" si="886"/>
        <v>1234</v>
      </c>
      <c r="BW233" s="11">
        <f>BW234</f>
        <v>0</v>
      </c>
      <c r="BX233" s="11">
        <f t="shared" si="886"/>
        <v>0</v>
      </c>
      <c r="BY233" s="11">
        <f t="shared" si="886"/>
        <v>0</v>
      </c>
      <c r="BZ233" s="11">
        <f t="shared" si="886"/>
        <v>0</v>
      </c>
      <c r="CA233" s="11">
        <f t="shared" si="886"/>
        <v>1234</v>
      </c>
      <c r="CB233" s="11">
        <f t="shared" si="886"/>
        <v>1234</v>
      </c>
      <c r="CC233" s="11">
        <f>CC234</f>
        <v>0</v>
      </c>
      <c r="CD233" s="11">
        <f t="shared" si="887"/>
        <v>0</v>
      </c>
      <c r="CE233" s="11">
        <f t="shared" si="887"/>
        <v>0</v>
      </c>
      <c r="CF233" s="11">
        <f t="shared" si="887"/>
        <v>0</v>
      </c>
      <c r="CG233" s="11">
        <f t="shared" si="887"/>
        <v>1234</v>
      </c>
      <c r="CH233" s="11">
        <f t="shared" si="887"/>
        <v>1234</v>
      </c>
      <c r="CI233" s="11">
        <f>CI234</f>
        <v>0</v>
      </c>
      <c r="CJ233" s="11">
        <f t="shared" si="888"/>
        <v>0</v>
      </c>
      <c r="CK233" s="11">
        <f t="shared" si="888"/>
        <v>0</v>
      </c>
      <c r="CL233" s="11">
        <f t="shared" si="888"/>
        <v>0</v>
      </c>
      <c r="CM233" s="11">
        <f t="shared" si="888"/>
        <v>1234</v>
      </c>
      <c r="CN233" s="11">
        <f t="shared" si="888"/>
        <v>1234</v>
      </c>
      <c r="CO233" s="11">
        <f>CO234</f>
        <v>0</v>
      </c>
      <c r="CP233" s="11">
        <f t="shared" si="888"/>
        <v>0</v>
      </c>
      <c r="CQ233" s="11">
        <f t="shared" si="888"/>
        <v>0</v>
      </c>
      <c r="CR233" s="11">
        <f t="shared" si="888"/>
        <v>0</v>
      </c>
      <c r="CS233" s="11">
        <f t="shared" si="888"/>
        <v>1234</v>
      </c>
      <c r="CT233" s="11">
        <f t="shared" si="888"/>
        <v>1234</v>
      </c>
      <c r="CU233" s="11">
        <f t="shared" si="888"/>
        <v>1234</v>
      </c>
      <c r="CV233" s="11">
        <f t="shared" si="888"/>
        <v>1234</v>
      </c>
      <c r="CW233" s="34">
        <f t="shared" si="836"/>
        <v>100</v>
      </c>
      <c r="CX233" s="34">
        <f t="shared" si="837"/>
        <v>100</v>
      </c>
    </row>
    <row r="234" spans="1:102" ht="33">
      <c r="A234" s="51" t="s">
        <v>192</v>
      </c>
      <c r="B234" s="24">
        <v>903</v>
      </c>
      <c r="C234" s="14" t="s">
        <v>35</v>
      </c>
      <c r="D234" s="14" t="s">
        <v>87</v>
      </c>
      <c r="E234" s="14" t="s">
        <v>675</v>
      </c>
      <c r="F234" s="14" t="s">
        <v>193</v>
      </c>
      <c r="G234" s="11"/>
      <c r="H234" s="11"/>
      <c r="I234" s="11"/>
      <c r="J234" s="11"/>
      <c r="K234" s="11"/>
      <c r="L234" s="11"/>
      <c r="M234" s="11"/>
      <c r="N234" s="11"/>
      <c r="O234" s="11"/>
      <c r="P234" s="11"/>
      <c r="Q234" s="11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>
        <v>1234</v>
      </c>
      <c r="AI234" s="11"/>
      <c r="AJ234" s="11"/>
      <c r="AK234" s="11">
        <f>AE234+AG234+AH234+AI234+AJ234</f>
        <v>1234</v>
      </c>
      <c r="AL234" s="11">
        <f>AF234+AH234</f>
        <v>1234</v>
      </c>
      <c r="AM234" s="11"/>
      <c r="AN234" s="11"/>
      <c r="AO234" s="11"/>
      <c r="AP234" s="11"/>
      <c r="AQ234" s="11">
        <f>AK234+AM234+AN234+AO234+AP234</f>
        <v>1234</v>
      </c>
      <c r="AR234" s="11">
        <f>AL234+AN234</f>
        <v>1234</v>
      </c>
      <c r="AS234" s="11"/>
      <c r="AT234" s="11"/>
      <c r="AU234" s="11"/>
      <c r="AV234" s="11"/>
      <c r="AW234" s="11">
        <f>AQ234+AS234+AT234+AU234+AV234</f>
        <v>1234</v>
      </c>
      <c r="AX234" s="11">
        <f>AR234+AT234</f>
        <v>1234</v>
      </c>
      <c r="AY234" s="11"/>
      <c r="AZ234" s="11"/>
      <c r="BA234" s="11"/>
      <c r="BB234" s="11"/>
      <c r="BC234" s="11">
        <f>AW234+AY234+AZ234+BA234+BB234</f>
        <v>1234</v>
      </c>
      <c r="BD234" s="11">
        <f>AX234+AZ234</f>
        <v>1234</v>
      </c>
      <c r="BE234" s="11"/>
      <c r="BF234" s="11"/>
      <c r="BG234" s="11"/>
      <c r="BH234" s="11"/>
      <c r="BI234" s="11">
        <f>BC234+BE234+BF234+BG234+BH234</f>
        <v>1234</v>
      </c>
      <c r="BJ234" s="11">
        <f>BD234+BF234</f>
        <v>1234</v>
      </c>
      <c r="BK234" s="11"/>
      <c r="BL234" s="11"/>
      <c r="BM234" s="11"/>
      <c r="BN234" s="11"/>
      <c r="BO234" s="11">
        <f>BI234+BK234+BL234+BM234+BN234</f>
        <v>1234</v>
      </c>
      <c r="BP234" s="11">
        <f>BJ234+BL234</f>
        <v>1234</v>
      </c>
      <c r="BQ234" s="11"/>
      <c r="BR234" s="11"/>
      <c r="BS234" s="11"/>
      <c r="BT234" s="11"/>
      <c r="BU234" s="11">
        <f>BO234+BQ234+BR234+BS234+BT234</f>
        <v>1234</v>
      </c>
      <c r="BV234" s="11">
        <f>BP234+BR234</f>
        <v>1234</v>
      </c>
      <c r="BW234" s="11"/>
      <c r="BX234" s="11"/>
      <c r="BY234" s="11"/>
      <c r="BZ234" s="11"/>
      <c r="CA234" s="11">
        <f>BU234+BW234+BX234+BY234+BZ234</f>
        <v>1234</v>
      </c>
      <c r="CB234" s="11">
        <f>BV234+BX234</f>
        <v>1234</v>
      </c>
      <c r="CC234" s="11"/>
      <c r="CD234" s="11"/>
      <c r="CE234" s="11"/>
      <c r="CF234" s="11"/>
      <c r="CG234" s="11">
        <f>CA234+CC234+CD234+CE234+CF234</f>
        <v>1234</v>
      </c>
      <c r="CH234" s="11">
        <f>CB234+CD234</f>
        <v>1234</v>
      </c>
      <c r="CI234" s="11"/>
      <c r="CJ234" s="11"/>
      <c r="CK234" s="11"/>
      <c r="CL234" s="11"/>
      <c r="CM234" s="11">
        <f>CG234+CI234+CJ234+CK234+CL234</f>
        <v>1234</v>
      </c>
      <c r="CN234" s="11">
        <f>CH234+CJ234</f>
        <v>1234</v>
      </c>
      <c r="CO234" s="11"/>
      <c r="CP234" s="11"/>
      <c r="CQ234" s="11"/>
      <c r="CR234" s="11"/>
      <c r="CS234" s="11">
        <f>CM234+CO234+CP234+CQ234+CR234</f>
        <v>1234</v>
      </c>
      <c r="CT234" s="11">
        <f>CN234+CP234</f>
        <v>1234</v>
      </c>
      <c r="CU234" s="18">
        <v>1234</v>
      </c>
      <c r="CV234" s="18">
        <v>1234</v>
      </c>
      <c r="CW234" s="34">
        <f t="shared" si="836"/>
        <v>100</v>
      </c>
      <c r="CX234" s="34">
        <f t="shared" si="837"/>
        <v>100</v>
      </c>
    </row>
    <row r="235" spans="1:102" ht="25.5" customHeight="1">
      <c r="A235" s="55" t="s">
        <v>581</v>
      </c>
      <c r="B235" s="24">
        <v>903</v>
      </c>
      <c r="C235" s="14" t="s">
        <v>35</v>
      </c>
      <c r="D235" s="14" t="s">
        <v>87</v>
      </c>
      <c r="E235" s="14" t="s">
        <v>672</v>
      </c>
      <c r="F235" s="14"/>
      <c r="G235" s="11"/>
      <c r="H235" s="11"/>
      <c r="I235" s="11"/>
      <c r="J235" s="11"/>
      <c r="K235" s="11"/>
      <c r="L235" s="11"/>
      <c r="M235" s="11"/>
      <c r="N235" s="11"/>
      <c r="O235" s="11"/>
      <c r="P235" s="11"/>
      <c r="Q235" s="11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>
        <f t="shared" ref="AG235:AY237" si="889">AG236</f>
        <v>0</v>
      </c>
      <c r="AH235" s="11">
        <f t="shared" si="889"/>
        <v>6788</v>
      </c>
      <c r="AI235" s="11">
        <f t="shared" si="889"/>
        <v>0</v>
      </c>
      <c r="AJ235" s="11">
        <f t="shared" si="889"/>
        <v>0</v>
      </c>
      <c r="AK235" s="11">
        <f t="shared" si="889"/>
        <v>6788</v>
      </c>
      <c r="AL235" s="11">
        <f t="shared" si="889"/>
        <v>6788</v>
      </c>
      <c r="AM235" s="11">
        <f t="shared" si="889"/>
        <v>0</v>
      </c>
      <c r="AN235" s="11">
        <f t="shared" si="889"/>
        <v>0</v>
      </c>
      <c r="AO235" s="11">
        <f t="shared" si="889"/>
        <v>0</v>
      </c>
      <c r="AP235" s="11">
        <f t="shared" si="889"/>
        <v>0</v>
      </c>
      <c r="AQ235" s="11">
        <f t="shared" si="889"/>
        <v>6788</v>
      </c>
      <c r="AR235" s="11">
        <f t="shared" si="889"/>
        <v>6788</v>
      </c>
      <c r="AS235" s="11">
        <f t="shared" si="889"/>
        <v>0</v>
      </c>
      <c r="AT235" s="11">
        <f t="shared" si="889"/>
        <v>0</v>
      </c>
      <c r="AU235" s="11">
        <f t="shared" si="889"/>
        <v>0</v>
      </c>
      <c r="AV235" s="11">
        <f t="shared" si="889"/>
        <v>0</v>
      </c>
      <c r="AW235" s="11">
        <f t="shared" si="889"/>
        <v>6788</v>
      </c>
      <c r="AX235" s="11">
        <f t="shared" si="889"/>
        <v>6788</v>
      </c>
      <c r="AY235" s="11">
        <f t="shared" si="889"/>
        <v>0</v>
      </c>
      <c r="AZ235" s="11">
        <f t="shared" ref="AZ235:BQ237" si="890">AZ236</f>
        <v>0</v>
      </c>
      <c r="BA235" s="11">
        <f t="shared" si="890"/>
        <v>0</v>
      </c>
      <c r="BB235" s="11">
        <f t="shared" si="890"/>
        <v>0</v>
      </c>
      <c r="BC235" s="11">
        <f t="shared" si="890"/>
        <v>6788</v>
      </c>
      <c r="BD235" s="11">
        <f t="shared" si="890"/>
        <v>6788</v>
      </c>
      <c r="BE235" s="11">
        <f t="shared" si="890"/>
        <v>0</v>
      </c>
      <c r="BF235" s="11">
        <f t="shared" si="890"/>
        <v>0</v>
      </c>
      <c r="BG235" s="11">
        <f t="shared" si="890"/>
        <v>0</v>
      </c>
      <c r="BH235" s="11">
        <f t="shared" si="890"/>
        <v>0</v>
      </c>
      <c r="BI235" s="11">
        <f t="shared" si="890"/>
        <v>6788</v>
      </c>
      <c r="BJ235" s="11">
        <f t="shared" si="890"/>
        <v>6788</v>
      </c>
      <c r="BK235" s="11">
        <f t="shared" si="890"/>
        <v>0</v>
      </c>
      <c r="BL235" s="11">
        <f t="shared" si="890"/>
        <v>0</v>
      </c>
      <c r="BM235" s="11">
        <f t="shared" si="890"/>
        <v>0</v>
      </c>
      <c r="BN235" s="11">
        <f t="shared" si="890"/>
        <v>0</v>
      </c>
      <c r="BO235" s="11">
        <f t="shared" si="890"/>
        <v>6788</v>
      </c>
      <c r="BP235" s="11">
        <f t="shared" ref="BL235:BP237" si="891">BP236</f>
        <v>6788</v>
      </c>
      <c r="BQ235" s="11">
        <f t="shared" si="890"/>
        <v>0</v>
      </c>
      <c r="BR235" s="11">
        <f t="shared" ref="BR235:CI237" si="892">BR236</f>
        <v>0</v>
      </c>
      <c r="BS235" s="11">
        <f t="shared" si="892"/>
        <v>0</v>
      </c>
      <c r="BT235" s="11">
        <f t="shared" si="892"/>
        <v>0</v>
      </c>
      <c r="BU235" s="11">
        <f t="shared" si="892"/>
        <v>6788</v>
      </c>
      <c r="BV235" s="11">
        <f t="shared" si="892"/>
        <v>6788</v>
      </c>
      <c r="BW235" s="11">
        <f t="shared" si="892"/>
        <v>0</v>
      </c>
      <c r="BX235" s="11">
        <f t="shared" si="892"/>
        <v>0</v>
      </c>
      <c r="BY235" s="11">
        <f t="shared" si="892"/>
        <v>0</v>
      </c>
      <c r="BZ235" s="11">
        <f t="shared" si="892"/>
        <v>0</v>
      </c>
      <c r="CA235" s="11">
        <f t="shared" si="892"/>
        <v>6788</v>
      </c>
      <c r="CB235" s="11">
        <f t="shared" si="892"/>
        <v>6788</v>
      </c>
      <c r="CC235" s="11">
        <f t="shared" si="892"/>
        <v>0</v>
      </c>
      <c r="CD235" s="11">
        <f t="shared" si="892"/>
        <v>0</v>
      </c>
      <c r="CE235" s="11">
        <f t="shared" si="892"/>
        <v>0</v>
      </c>
      <c r="CF235" s="11">
        <f t="shared" si="892"/>
        <v>0</v>
      </c>
      <c r="CG235" s="11">
        <f t="shared" si="892"/>
        <v>6788</v>
      </c>
      <c r="CH235" s="11">
        <f t="shared" ref="CD235:CH237" si="893">CH236</f>
        <v>6788</v>
      </c>
      <c r="CI235" s="11">
        <f t="shared" si="892"/>
        <v>0</v>
      </c>
      <c r="CJ235" s="11">
        <f t="shared" ref="CJ235:CV237" si="894">CJ236</f>
        <v>1131</v>
      </c>
      <c r="CK235" s="11">
        <f t="shared" si="894"/>
        <v>0</v>
      </c>
      <c r="CL235" s="11">
        <f t="shared" si="894"/>
        <v>0</v>
      </c>
      <c r="CM235" s="11">
        <f t="shared" si="894"/>
        <v>7919</v>
      </c>
      <c r="CN235" s="11">
        <f t="shared" si="894"/>
        <v>7919</v>
      </c>
      <c r="CO235" s="11">
        <f t="shared" si="894"/>
        <v>0</v>
      </c>
      <c r="CP235" s="11">
        <f t="shared" si="894"/>
        <v>0</v>
      </c>
      <c r="CQ235" s="11">
        <f t="shared" si="894"/>
        <v>0</v>
      </c>
      <c r="CR235" s="11">
        <f t="shared" si="894"/>
        <v>0</v>
      </c>
      <c r="CS235" s="11">
        <f t="shared" si="894"/>
        <v>7919</v>
      </c>
      <c r="CT235" s="11">
        <f t="shared" si="894"/>
        <v>7919</v>
      </c>
      <c r="CU235" s="11">
        <f t="shared" si="894"/>
        <v>7919</v>
      </c>
      <c r="CV235" s="11">
        <f t="shared" si="894"/>
        <v>7919</v>
      </c>
      <c r="CW235" s="34">
        <f t="shared" si="836"/>
        <v>100</v>
      </c>
      <c r="CX235" s="34">
        <f t="shared" si="837"/>
        <v>100</v>
      </c>
    </row>
    <row r="236" spans="1:102" ht="33">
      <c r="A236" s="51" t="s">
        <v>691</v>
      </c>
      <c r="B236" s="24">
        <v>903</v>
      </c>
      <c r="C236" s="14" t="s">
        <v>35</v>
      </c>
      <c r="D236" s="14" t="s">
        <v>87</v>
      </c>
      <c r="E236" s="14" t="s">
        <v>673</v>
      </c>
      <c r="F236" s="14"/>
      <c r="G236" s="11"/>
      <c r="H236" s="11"/>
      <c r="I236" s="11"/>
      <c r="J236" s="11"/>
      <c r="K236" s="11"/>
      <c r="L236" s="11"/>
      <c r="M236" s="11"/>
      <c r="N236" s="11"/>
      <c r="O236" s="11"/>
      <c r="P236" s="11"/>
      <c r="Q236" s="11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>
        <f>AG237</f>
        <v>0</v>
      </c>
      <c r="AH236" s="11">
        <f t="shared" ref="AH236:AW237" si="895">AH237</f>
        <v>6788</v>
      </c>
      <c r="AI236" s="11">
        <f t="shared" si="895"/>
        <v>0</v>
      </c>
      <c r="AJ236" s="11">
        <f t="shared" si="895"/>
        <v>0</v>
      </c>
      <c r="AK236" s="11">
        <f t="shared" si="895"/>
        <v>6788</v>
      </c>
      <c r="AL236" s="11">
        <f t="shared" si="895"/>
        <v>6788</v>
      </c>
      <c r="AM236" s="11">
        <f>AM237</f>
        <v>0</v>
      </c>
      <c r="AN236" s="11">
        <f t="shared" si="895"/>
        <v>0</v>
      </c>
      <c r="AO236" s="11">
        <f t="shared" si="895"/>
        <v>0</v>
      </c>
      <c r="AP236" s="11">
        <f t="shared" si="895"/>
        <v>0</v>
      </c>
      <c r="AQ236" s="11">
        <f t="shared" si="895"/>
        <v>6788</v>
      </c>
      <c r="AR236" s="11">
        <f t="shared" si="895"/>
        <v>6788</v>
      </c>
      <c r="AS236" s="11">
        <f>AS237</f>
        <v>0</v>
      </c>
      <c r="AT236" s="11">
        <f t="shared" si="895"/>
        <v>0</v>
      </c>
      <c r="AU236" s="11">
        <f t="shared" si="895"/>
        <v>0</v>
      </c>
      <c r="AV236" s="11">
        <f t="shared" si="895"/>
        <v>0</v>
      </c>
      <c r="AW236" s="11">
        <f t="shared" si="895"/>
        <v>6788</v>
      </c>
      <c r="AX236" s="11">
        <f t="shared" si="889"/>
        <v>6788</v>
      </c>
      <c r="AY236" s="11">
        <f>AY237</f>
        <v>0</v>
      </c>
      <c r="AZ236" s="11">
        <f t="shared" si="890"/>
        <v>0</v>
      </c>
      <c r="BA236" s="11">
        <f t="shared" si="890"/>
        <v>0</v>
      </c>
      <c r="BB236" s="11">
        <f t="shared" si="890"/>
        <v>0</v>
      </c>
      <c r="BC236" s="11">
        <f t="shared" si="890"/>
        <v>6788</v>
      </c>
      <c r="BD236" s="11">
        <f t="shared" si="890"/>
        <v>6788</v>
      </c>
      <c r="BE236" s="11">
        <f>BE237</f>
        <v>0</v>
      </c>
      <c r="BF236" s="11">
        <f t="shared" si="890"/>
        <v>0</v>
      </c>
      <c r="BG236" s="11">
        <f t="shared" si="890"/>
        <v>0</v>
      </c>
      <c r="BH236" s="11">
        <f t="shared" si="890"/>
        <v>0</v>
      </c>
      <c r="BI236" s="11">
        <f t="shared" si="890"/>
        <v>6788</v>
      </c>
      <c r="BJ236" s="11">
        <f t="shared" si="890"/>
        <v>6788</v>
      </c>
      <c r="BK236" s="11">
        <f>BK237</f>
        <v>0</v>
      </c>
      <c r="BL236" s="11">
        <f t="shared" si="891"/>
        <v>0</v>
      </c>
      <c r="BM236" s="11">
        <f t="shared" si="891"/>
        <v>0</v>
      </c>
      <c r="BN236" s="11">
        <f t="shared" si="891"/>
        <v>0</v>
      </c>
      <c r="BO236" s="11">
        <f t="shared" si="891"/>
        <v>6788</v>
      </c>
      <c r="BP236" s="11">
        <f t="shared" si="891"/>
        <v>6788</v>
      </c>
      <c r="BQ236" s="11">
        <f>BQ237</f>
        <v>0</v>
      </c>
      <c r="BR236" s="11">
        <f t="shared" si="892"/>
        <v>0</v>
      </c>
      <c r="BS236" s="11">
        <f t="shared" si="892"/>
        <v>0</v>
      </c>
      <c r="BT236" s="11">
        <f t="shared" si="892"/>
        <v>0</v>
      </c>
      <c r="BU236" s="11">
        <f t="shared" si="892"/>
        <v>6788</v>
      </c>
      <c r="BV236" s="11">
        <f t="shared" si="892"/>
        <v>6788</v>
      </c>
      <c r="BW236" s="11">
        <f>BW237</f>
        <v>0</v>
      </c>
      <c r="BX236" s="11">
        <f t="shared" si="892"/>
        <v>0</v>
      </c>
      <c r="BY236" s="11">
        <f t="shared" si="892"/>
        <v>0</v>
      </c>
      <c r="BZ236" s="11">
        <f t="shared" si="892"/>
        <v>0</v>
      </c>
      <c r="CA236" s="11">
        <f t="shared" si="892"/>
        <v>6788</v>
      </c>
      <c r="CB236" s="11">
        <f t="shared" si="892"/>
        <v>6788</v>
      </c>
      <c r="CC236" s="11">
        <f>CC237</f>
        <v>0</v>
      </c>
      <c r="CD236" s="11">
        <f t="shared" si="893"/>
        <v>0</v>
      </c>
      <c r="CE236" s="11">
        <f t="shared" si="893"/>
        <v>0</v>
      </c>
      <c r="CF236" s="11">
        <f t="shared" si="893"/>
        <v>0</v>
      </c>
      <c r="CG236" s="11">
        <f t="shared" si="893"/>
        <v>6788</v>
      </c>
      <c r="CH236" s="11">
        <f t="shared" si="893"/>
        <v>6788</v>
      </c>
      <c r="CI236" s="11">
        <f>CI237</f>
        <v>0</v>
      </c>
      <c r="CJ236" s="11">
        <f t="shared" si="894"/>
        <v>1131</v>
      </c>
      <c r="CK236" s="11">
        <f t="shared" si="894"/>
        <v>0</v>
      </c>
      <c r="CL236" s="11">
        <f t="shared" si="894"/>
        <v>0</v>
      </c>
      <c r="CM236" s="11">
        <f t="shared" si="894"/>
        <v>7919</v>
      </c>
      <c r="CN236" s="11">
        <f t="shared" si="894"/>
        <v>7919</v>
      </c>
      <c r="CO236" s="11">
        <f>CO237</f>
        <v>0</v>
      </c>
      <c r="CP236" s="11">
        <f t="shared" si="894"/>
        <v>0</v>
      </c>
      <c r="CQ236" s="11">
        <f t="shared" si="894"/>
        <v>0</v>
      </c>
      <c r="CR236" s="11">
        <f t="shared" si="894"/>
        <v>0</v>
      </c>
      <c r="CS236" s="11">
        <f t="shared" si="894"/>
        <v>7919</v>
      </c>
      <c r="CT236" s="11">
        <f t="shared" si="894"/>
        <v>7919</v>
      </c>
      <c r="CU236" s="11">
        <f t="shared" si="894"/>
        <v>7919</v>
      </c>
      <c r="CV236" s="11">
        <f t="shared" si="894"/>
        <v>7919</v>
      </c>
      <c r="CW236" s="34">
        <f t="shared" si="836"/>
        <v>100</v>
      </c>
      <c r="CX236" s="34">
        <f t="shared" si="837"/>
        <v>100</v>
      </c>
    </row>
    <row r="237" spans="1:102" ht="24" customHeight="1">
      <c r="A237" s="51" t="s">
        <v>112</v>
      </c>
      <c r="B237" s="24">
        <v>903</v>
      </c>
      <c r="C237" s="14" t="s">
        <v>35</v>
      </c>
      <c r="D237" s="14" t="s">
        <v>87</v>
      </c>
      <c r="E237" s="14" t="s">
        <v>673</v>
      </c>
      <c r="F237" s="14" t="s">
        <v>113</v>
      </c>
      <c r="G237" s="11"/>
      <c r="H237" s="11"/>
      <c r="I237" s="11"/>
      <c r="J237" s="11"/>
      <c r="K237" s="11"/>
      <c r="L237" s="11"/>
      <c r="M237" s="11"/>
      <c r="N237" s="11"/>
      <c r="O237" s="11"/>
      <c r="P237" s="11"/>
      <c r="Q237" s="11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>
        <f>AG238</f>
        <v>0</v>
      </c>
      <c r="AH237" s="11">
        <f t="shared" si="895"/>
        <v>6788</v>
      </c>
      <c r="AI237" s="11">
        <f t="shared" si="895"/>
        <v>0</v>
      </c>
      <c r="AJ237" s="11">
        <f t="shared" si="895"/>
        <v>0</v>
      </c>
      <c r="AK237" s="11">
        <f t="shared" si="895"/>
        <v>6788</v>
      </c>
      <c r="AL237" s="11">
        <f t="shared" si="895"/>
        <v>6788</v>
      </c>
      <c r="AM237" s="11">
        <f>AM238</f>
        <v>0</v>
      </c>
      <c r="AN237" s="11">
        <f t="shared" si="895"/>
        <v>0</v>
      </c>
      <c r="AO237" s="11">
        <f t="shared" si="895"/>
        <v>0</v>
      </c>
      <c r="AP237" s="11">
        <f t="shared" si="895"/>
        <v>0</v>
      </c>
      <c r="AQ237" s="11">
        <f t="shared" si="895"/>
        <v>6788</v>
      </c>
      <c r="AR237" s="11">
        <f t="shared" si="895"/>
        <v>6788</v>
      </c>
      <c r="AS237" s="11">
        <f>AS238</f>
        <v>0</v>
      </c>
      <c r="AT237" s="11">
        <f t="shared" si="889"/>
        <v>0</v>
      </c>
      <c r="AU237" s="11">
        <f t="shared" si="889"/>
        <v>0</v>
      </c>
      <c r="AV237" s="11">
        <f t="shared" si="889"/>
        <v>0</v>
      </c>
      <c r="AW237" s="11">
        <f t="shared" si="889"/>
        <v>6788</v>
      </c>
      <c r="AX237" s="11">
        <f t="shared" si="889"/>
        <v>6788</v>
      </c>
      <c r="AY237" s="11">
        <f>AY238</f>
        <v>0</v>
      </c>
      <c r="AZ237" s="11">
        <f t="shared" si="890"/>
        <v>0</v>
      </c>
      <c r="BA237" s="11">
        <f t="shared" si="890"/>
        <v>0</v>
      </c>
      <c r="BB237" s="11">
        <f t="shared" si="890"/>
        <v>0</v>
      </c>
      <c r="BC237" s="11">
        <f t="shared" si="890"/>
        <v>6788</v>
      </c>
      <c r="BD237" s="11">
        <f t="shared" si="890"/>
        <v>6788</v>
      </c>
      <c r="BE237" s="11">
        <f>BE238</f>
        <v>0</v>
      </c>
      <c r="BF237" s="11">
        <f t="shared" si="890"/>
        <v>0</v>
      </c>
      <c r="BG237" s="11">
        <f t="shared" si="890"/>
        <v>0</v>
      </c>
      <c r="BH237" s="11">
        <f t="shared" si="890"/>
        <v>0</v>
      </c>
      <c r="BI237" s="11">
        <f t="shared" si="890"/>
        <v>6788</v>
      </c>
      <c r="BJ237" s="11">
        <f t="shared" si="890"/>
        <v>6788</v>
      </c>
      <c r="BK237" s="11">
        <f>BK238</f>
        <v>0</v>
      </c>
      <c r="BL237" s="11">
        <f t="shared" si="891"/>
        <v>0</v>
      </c>
      <c r="BM237" s="11">
        <f t="shared" si="891"/>
        <v>0</v>
      </c>
      <c r="BN237" s="11">
        <f t="shared" si="891"/>
        <v>0</v>
      </c>
      <c r="BO237" s="11">
        <f t="shared" si="891"/>
        <v>6788</v>
      </c>
      <c r="BP237" s="11">
        <f t="shared" si="891"/>
        <v>6788</v>
      </c>
      <c r="BQ237" s="11">
        <f>BQ238</f>
        <v>0</v>
      </c>
      <c r="BR237" s="11">
        <f t="shared" si="892"/>
        <v>0</v>
      </c>
      <c r="BS237" s="11">
        <f t="shared" si="892"/>
        <v>0</v>
      </c>
      <c r="BT237" s="11">
        <f t="shared" si="892"/>
        <v>0</v>
      </c>
      <c r="BU237" s="11">
        <f t="shared" si="892"/>
        <v>6788</v>
      </c>
      <c r="BV237" s="11">
        <f t="shared" si="892"/>
        <v>6788</v>
      </c>
      <c r="BW237" s="11">
        <f>BW238</f>
        <v>0</v>
      </c>
      <c r="BX237" s="11">
        <f t="shared" si="892"/>
        <v>0</v>
      </c>
      <c r="BY237" s="11">
        <f t="shared" si="892"/>
        <v>0</v>
      </c>
      <c r="BZ237" s="11">
        <f t="shared" si="892"/>
        <v>0</v>
      </c>
      <c r="CA237" s="11">
        <f t="shared" si="892"/>
        <v>6788</v>
      </c>
      <c r="CB237" s="11">
        <f t="shared" si="892"/>
        <v>6788</v>
      </c>
      <c r="CC237" s="11">
        <f>CC238</f>
        <v>0</v>
      </c>
      <c r="CD237" s="11">
        <f t="shared" si="893"/>
        <v>0</v>
      </c>
      <c r="CE237" s="11">
        <f t="shared" si="893"/>
        <v>0</v>
      </c>
      <c r="CF237" s="11">
        <f t="shared" si="893"/>
        <v>0</v>
      </c>
      <c r="CG237" s="11">
        <f t="shared" si="893"/>
        <v>6788</v>
      </c>
      <c r="CH237" s="11">
        <f t="shared" si="893"/>
        <v>6788</v>
      </c>
      <c r="CI237" s="11">
        <f>CI238</f>
        <v>0</v>
      </c>
      <c r="CJ237" s="11">
        <f t="shared" si="894"/>
        <v>1131</v>
      </c>
      <c r="CK237" s="11">
        <f t="shared" si="894"/>
        <v>0</v>
      </c>
      <c r="CL237" s="11">
        <f t="shared" si="894"/>
        <v>0</v>
      </c>
      <c r="CM237" s="11">
        <f t="shared" si="894"/>
        <v>7919</v>
      </c>
      <c r="CN237" s="11">
        <f t="shared" si="894"/>
        <v>7919</v>
      </c>
      <c r="CO237" s="11">
        <f>CO238</f>
        <v>0</v>
      </c>
      <c r="CP237" s="11">
        <f t="shared" si="894"/>
        <v>0</v>
      </c>
      <c r="CQ237" s="11">
        <f t="shared" si="894"/>
        <v>0</v>
      </c>
      <c r="CR237" s="11">
        <f t="shared" si="894"/>
        <v>0</v>
      </c>
      <c r="CS237" s="11">
        <f t="shared" si="894"/>
        <v>7919</v>
      </c>
      <c r="CT237" s="11">
        <f t="shared" si="894"/>
        <v>7919</v>
      </c>
      <c r="CU237" s="11">
        <f t="shared" si="894"/>
        <v>7919</v>
      </c>
      <c r="CV237" s="11">
        <f t="shared" si="894"/>
        <v>7919</v>
      </c>
      <c r="CW237" s="34">
        <f t="shared" si="836"/>
        <v>100</v>
      </c>
      <c r="CX237" s="34">
        <f t="shared" si="837"/>
        <v>100</v>
      </c>
    </row>
    <row r="238" spans="1:102" ht="33">
      <c r="A238" s="51" t="s">
        <v>192</v>
      </c>
      <c r="B238" s="24">
        <v>903</v>
      </c>
      <c r="C238" s="14" t="s">
        <v>35</v>
      </c>
      <c r="D238" s="14" t="s">
        <v>87</v>
      </c>
      <c r="E238" s="14" t="s">
        <v>673</v>
      </c>
      <c r="F238" s="14" t="s">
        <v>193</v>
      </c>
      <c r="G238" s="11"/>
      <c r="H238" s="11"/>
      <c r="I238" s="11"/>
      <c r="J238" s="11"/>
      <c r="K238" s="11"/>
      <c r="L238" s="11"/>
      <c r="M238" s="11"/>
      <c r="N238" s="11"/>
      <c r="O238" s="11"/>
      <c r="P238" s="11"/>
      <c r="Q238" s="11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>
        <v>6788</v>
      </c>
      <c r="AI238" s="11"/>
      <c r="AJ238" s="11"/>
      <c r="AK238" s="11">
        <f>AE238+AG238+AH238+AI238+AJ238</f>
        <v>6788</v>
      </c>
      <c r="AL238" s="11">
        <f>AF238+AH238</f>
        <v>6788</v>
      </c>
      <c r="AM238" s="11"/>
      <c r="AN238" s="11"/>
      <c r="AO238" s="11"/>
      <c r="AP238" s="11"/>
      <c r="AQ238" s="11">
        <f>AK238+AM238+AN238+AO238+AP238</f>
        <v>6788</v>
      </c>
      <c r="AR238" s="11">
        <f>AL238+AN238</f>
        <v>6788</v>
      </c>
      <c r="AS238" s="11"/>
      <c r="AT238" s="11"/>
      <c r="AU238" s="11"/>
      <c r="AV238" s="11"/>
      <c r="AW238" s="11">
        <f>AQ238+AS238+AT238+AU238+AV238</f>
        <v>6788</v>
      </c>
      <c r="AX238" s="11">
        <f>AR238+AT238</f>
        <v>6788</v>
      </c>
      <c r="AY238" s="11"/>
      <c r="AZ238" s="11"/>
      <c r="BA238" s="11"/>
      <c r="BB238" s="11"/>
      <c r="BC238" s="11">
        <f>AW238+AY238+AZ238+BA238+BB238</f>
        <v>6788</v>
      </c>
      <c r="BD238" s="11">
        <f>AX238+AZ238</f>
        <v>6788</v>
      </c>
      <c r="BE238" s="11"/>
      <c r="BF238" s="11"/>
      <c r="BG238" s="11"/>
      <c r="BH238" s="11"/>
      <c r="BI238" s="11">
        <f>BC238+BE238+BF238+BG238+BH238</f>
        <v>6788</v>
      </c>
      <c r="BJ238" s="11">
        <f>BD238+BF238</f>
        <v>6788</v>
      </c>
      <c r="BK238" s="11"/>
      <c r="BL238" s="11"/>
      <c r="BM238" s="11"/>
      <c r="BN238" s="11"/>
      <c r="BO238" s="11">
        <f>BI238+BK238+BL238+BM238+BN238</f>
        <v>6788</v>
      </c>
      <c r="BP238" s="11">
        <f>BJ238+BL238</f>
        <v>6788</v>
      </c>
      <c r="BQ238" s="11"/>
      <c r="BR238" s="11"/>
      <c r="BS238" s="11"/>
      <c r="BT238" s="11"/>
      <c r="BU238" s="11">
        <f>BO238+BQ238+BR238+BS238+BT238</f>
        <v>6788</v>
      </c>
      <c r="BV238" s="11">
        <f>BP238+BR238</f>
        <v>6788</v>
      </c>
      <c r="BW238" s="11"/>
      <c r="BX238" s="11"/>
      <c r="BY238" s="11"/>
      <c r="BZ238" s="11"/>
      <c r="CA238" s="11">
        <f>BU238+BW238+BX238+BY238+BZ238</f>
        <v>6788</v>
      </c>
      <c r="CB238" s="11">
        <f>BV238+BX238</f>
        <v>6788</v>
      </c>
      <c r="CC238" s="11"/>
      <c r="CD238" s="11"/>
      <c r="CE238" s="11"/>
      <c r="CF238" s="11"/>
      <c r="CG238" s="11">
        <f>CA238+CC238+CD238+CE238+CF238</f>
        <v>6788</v>
      </c>
      <c r="CH238" s="11">
        <f>CB238+CD238</f>
        <v>6788</v>
      </c>
      <c r="CI238" s="11"/>
      <c r="CJ238" s="11">
        <v>1131</v>
      </c>
      <c r="CK238" s="11"/>
      <c r="CL238" s="11"/>
      <c r="CM238" s="11">
        <f>CG238+CI238+CJ238+CK238+CL238</f>
        <v>7919</v>
      </c>
      <c r="CN238" s="11">
        <f>CH238+CJ238</f>
        <v>7919</v>
      </c>
      <c r="CO238" s="11"/>
      <c r="CP238" s="11"/>
      <c r="CQ238" s="11"/>
      <c r="CR238" s="11"/>
      <c r="CS238" s="11">
        <f>CM238+CO238+CP238+CQ238+CR238</f>
        <v>7919</v>
      </c>
      <c r="CT238" s="11">
        <f>CN238+CP238</f>
        <v>7919</v>
      </c>
      <c r="CU238" s="18">
        <v>7919</v>
      </c>
      <c r="CV238" s="18">
        <v>7919</v>
      </c>
      <c r="CW238" s="34">
        <f t="shared" si="836"/>
        <v>100</v>
      </c>
      <c r="CX238" s="34">
        <f t="shared" si="837"/>
        <v>100</v>
      </c>
    </row>
    <row r="239" spans="1:102" ht="22.5" customHeight="1">
      <c r="A239" s="51" t="s">
        <v>679</v>
      </c>
      <c r="B239" s="24">
        <v>903</v>
      </c>
      <c r="C239" s="14" t="s">
        <v>35</v>
      </c>
      <c r="D239" s="14" t="s">
        <v>87</v>
      </c>
      <c r="E239" s="14" t="s">
        <v>676</v>
      </c>
      <c r="F239" s="14"/>
      <c r="G239" s="11"/>
      <c r="H239" s="11"/>
      <c r="I239" s="11"/>
      <c r="J239" s="11"/>
      <c r="K239" s="11"/>
      <c r="L239" s="11"/>
      <c r="M239" s="11"/>
      <c r="N239" s="11"/>
      <c r="O239" s="11"/>
      <c r="P239" s="11"/>
      <c r="Q239" s="11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>
        <f>AG240</f>
        <v>0</v>
      </c>
      <c r="AH239" s="11">
        <f t="shared" ref="AH239:AW240" si="896">AH240</f>
        <v>1980</v>
      </c>
      <c r="AI239" s="11">
        <f t="shared" si="896"/>
        <v>0</v>
      </c>
      <c r="AJ239" s="11">
        <f t="shared" si="896"/>
        <v>0</v>
      </c>
      <c r="AK239" s="11">
        <f t="shared" si="896"/>
        <v>1980</v>
      </c>
      <c r="AL239" s="11">
        <f t="shared" si="896"/>
        <v>1980</v>
      </c>
      <c r="AM239" s="11">
        <f>AM240</f>
        <v>0</v>
      </c>
      <c r="AN239" s="11">
        <f t="shared" si="896"/>
        <v>0</v>
      </c>
      <c r="AO239" s="11">
        <f t="shared" si="896"/>
        <v>0</v>
      </c>
      <c r="AP239" s="11">
        <f t="shared" si="896"/>
        <v>0</v>
      </c>
      <c r="AQ239" s="11">
        <f t="shared" si="896"/>
        <v>1980</v>
      </c>
      <c r="AR239" s="11">
        <f t="shared" si="896"/>
        <v>1980</v>
      </c>
      <c r="AS239" s="11">
        <f>AS240</f>
        <v>0</v>
      </c>
      <c r="AT239" s="11">
        <f t="shared" si="896"/>
        <v>0</v>
      </c>
      <c r="AU239" s="11">
        <f t="shared" si="896"/>
        <v>0</v>
      </c>
      <c r="AV239" s="11">
        <f t="shared" si="896"/>
        <v>0</v>
      </c>
      <c r="AW239" s="11">
        <f t="shared" si="896"/>
        <v>1980</v>
      </c>
      <c r="AX239" s="11">
        <f t="shared" ref="AT239:AX240" si="897">AX240</f>
        <v>1980</v>
      </c>
      <c r="AY239" s="11">
        <f>AY240</f>
        <v>0</v>
      </c>
      <c r="AZ239" s="11">
        <f t="shared" ref="AZ239:BO240" si="898">AZ240</f>
        <v>0</v>
      </c>
      <c r="BA239" s="11">
        <f t="shared" si="898"/>
        <v>0</v>
      </c>
      <c r="BB239" s="11">
        <f t="shared" si="898"/>
        <v>0</v>
      </c>
      <c r="BC239" s="11">
        <f t="shared" si="898"/>
        <v>1980</v>
      </c>
      <c r="BD239" s="11">
        <f t="shared" si="898"/>
        <v>1980</v>
      </c>
      <c r="BE239" s="11">
        <f>BE240</f>
        <v>0</v>
      </c>
      <c r="BF239" s="11">
        <f t="shared" si="898"/>
        <v>0</v>
      </c>
      <c r="BG239" s="11">
        <f t="shared" si="898"/>
        <v>0</v>
      </c>
      <c r="BH239" s="11">
        <f t="shared" si="898"/>
        <v>0</v>
      </c>
      <c r="BI239" s="11">
        <f t="shared" si="898"/>
        <v>1980</v>
      </c>
      <c r="BJ239" s="11">
        <f t="shared" si="898"/>
        <v>1980</v>
      </c>
      <c r="BK239" s="11">
        <f>BK240</f>
        <v>0</v>
      </c>
      <c r="BL239" s="11">
        <f t="shared" si="898"/>
        <v>1010</v>
      </c>
      <c r="BM239" s="11">
        <f t="shared" si="898"/>
        <v>0</v>
      </c>
      <c r="BN239" s="11">
        <f t="shared" si="898"/>
        <v>0</v>
      </c>
      <c r="BO239" s="11">
        <f t="shared" si="898"/>
        <v>2990</v>
      </c>
      <c r="BP239" s="11">
        <f t="shared" ref="BL239:BP240" si="899">BP240</f>
        <v>2990</v>
      </c>
      <c r="BQ239" s="11">
        <f>BQ240</f>
        <v>0</v>
      </c>
      <c r="BR239" s="11">
        <f t="shared" ref="BR239:CG240" si="900">BR240</f>
        <v>0</v>
      </c>
      <c r="BS239" s="11">
        <f t="shared" si="900"/>
        <v>0</v>
      </c>
      <c r="BT239" s="11">
        <f t="shared" si="900"/>
        <v>0</v>
      </c>
      <c r="BU239" s="11">
        <f t="shared" si="900"/>
        <v>2990</v>
      </c>
      <c r="BV239" s="11">
        <f t="shared" si="900"/>
        <v>2990</v>
      </c>
      <c r="BW239" s="11">
        <f>BW240</f>
        <v>0</v>
      </c>
      <c r="BX239" s="11">
        <f t="shared" si="900"/>
        <v>0</v>
      </c>
      <c r="BY239" s="11">
        <f t="shared" si="900"/>
        <v>0</v>
      </c>
      <c r="BZ239" s="11">
        <f t="shared" si="900"/>
        <v>0</v>
      </c>
      <c r="CA239" s="11">
        <f t="shared" si="900"/>
        <v>2990</v>
      </c>
      <c r="CB239" s="11">
        <f t="shared" si="900"/>
        <v>2990</v>
      </c>
      <c r="CC239" s="11">
        <f>CC240</f>
        <v>0</v>
      </c>
      <c r="CD239" s="11">
        <f t="shared" si="900"/>
        <v>0</v>
      </c>
      <c r="CE239" s="11">
        <f t="shared" si="900"/>
        <v>0</v>
      </c>
      <c r="CF239" s="11">
        <f t="shared" si="900"/>
        <v>0</v>
      </c>
      <c r="CG239" s="11">
        <f t="shared" si="900"/>
        <v>2990</v>
      </c>
      <c r="CH239" s="11">
        <f t="shared" ref="CD239:CH240" si="901">CH240</f>
        <v>2990</v>
      </c>
      <c r="CI239" s="11">
        <f>CI240</f>
        <v>0</v>
      </c>
      <c r="CJ239" s="11">
        <f t="shared" ref="CJ239:CV240" si="902">CJ240</f>
        <v>0</v>
      </c>
      <c r="CK239" s="11">
        <f t="shared" si="902"/>
        <v>0</v>
      </c>
      <c r="CL239" s="11">
        <f t="shared" si="902"/>
        <v>0</v>
      </c>
      <c r="CM239" s="11">
        <f t="shared" si="902"/>
        <v>2990</v>
      </c>
      <c r="CN239" s="11">
        <f t="shared" si="902"/>
        <v>2990</v>
      </c>
      <c r="CO239" s="11">
        <f>CO240</f>
        <v>0</v>
      </c>
      <c r="CP239" s="11">
        <f t="shared" si="902"/>
        <v>0</v>
      </c>
      <c r="CQ239" s="11">
        <f t="shared" si="902"/>
        <v>0</v>
      </c>
      <c r="CR239" s="11">
        <f t="shared" si="902"/>
        <v>0</v>
      </c>
      <c r="CS239" s="11">
        <f t="shared" si="902"/>
        <v>2990</v>
      </c>
      <c r="CT239" s="11">
        <f t="shared" si="902"/>
        <v>2990</v>
      </c>
      <c r="CU239" s="11">
        <f t="shared" si="902"/>
        <v>2990</v>
      </c>
      <c r="CV239" s="11">
        <f t="shared" si="902"/>
        <v>2990</v>
      </c>
      <c r="CW239" s="34">
        <f t="shared" si="836"/>
        <v>100</v>
      </c>
      <c r="CX239" s="34">
        <f t="shared" si="837"/>
        <v>100</v>
      </c>
    </row>
    <row r="240" spans="1:102" ht="22.5" customHeight="1">
      <c r="A240" s="51" t="s">
        <v>112</v>
      </c>
      <c r="B240" s="24">
        <v>903</v>
      </c>
      <c r="C240" s="14" t="s">
        <v>35</v>
      </c>
      <c r="D240" s="14" t="s">
        <v>87</v>
      </c>
      <c r="E240" s="14" t="s">
        <v>676</v>
      </c>
      <c r="F240" s="14" t="s">
        <v>113</v>
      </c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>
        <f>AG241</f>
        <v>0</v>
      </c>
      <c r="AH240" s="11">
        <f t="shared" si="896"/>
        <v>1980</v>
      </c>
      <c r="AI240" s="11">
        <f t="shared" si="896"/>
        <v>0</v>
      </c>
      <c r="AJ240" s="11">
        <f t="shared" si="896"/>
        <v>0</v>
      </c>
      <c r="AK240" s="11">
        <f t="shared" si="896"/>
        <v>1980</v>
      </c>
      <c r="AL240" s="11">
        <f t="shared" si="896"/>
        <v>1980</v>
      </c>
      <c r="AM240" s="11">
        <f>AM241</f>
        <v>0</v>
      </c>
      <c r="AN240" s="11">
        <f t="shared" si="896"/>
        <v>0</v>
      </c>
      <c r="AO240" s="11">
        <f t="shared" si="896"/>
        <v>0</v>
      </c>
      <c r="AP240" s="11">
        <f t="shared" si="896"/>
        <v>0</v>
      </c>
      <c r="AQ240" s="11">
        <f t="shared" si="896"/>
        <v>1980</v>
      </c>
      <c r="AR240" s="11">
        <f t="shared" si="896"/>
        <v>1980</v>
      </c>
      <c r="AS240" s="11">
        <f>AS241</f>
        <v>0</v>
      </c>
      <c r="AT240" s="11">
        <f t="shared" si="897"/>
        <v>0</v>
      </c>
      <c r="AU240" s="11">
        <f t="shared" si="897"/>
        <v>0</v>
      </c>
      <c r="AV240" s="11">
        <f t="shared" si="897"/>
        <v>0</v>
      </c>
      <c r="AW240" s="11">
        <f t="shared" si="897"/>
        <v>1980</v>
      </c>
      <c r="AX240" s="11">
        <f t="shared" si="897"/>
        <v>1980</v>
      </c>
      <c r="AY240" s="11">
        <f>AY241</f>
        <v>0</v>
      </c>
      <c r="AZ240" s="11">
        <f t="shared" si="898"/>
        <v>0</v>
      </c>
      <c r="BA240" s="11">
        <f t="shared" si="898"/>
        <v>0</v>
      </c>
      <c r="BB240" s="11">
        <f t="shared" si="898"/>
        <v>0</v>
      </c>
      <c r="BC240" s="11">
        <f t="shared" si="898"/>
        <v>1980</v>
      </c>
      <c r="BD240" s="11">
        <f t="shared" si="898"/>
        <v>1980</v>
      </c>
      <c r="BE240" s="11">
        <f>BE241</f>
        <v>0</v>
      </c>
      <c r="BF240" s="11">
        <f t="shared" si="898"/>
        <v>0</v>
      </c>
      <c r="BG240" s="11">
        <f t="shared" si="898"/>
        <v>0</v>
      </c>
      <c r="BH240" s="11">
        <f t="shared" si="898"/>
        <v>0</v>
      </c>
      <c r="BI240" s="11">
        <f t="shared" si="898"/>
        <v>1980</v>
      </c>
      <c r="BJ240" s="11">
        <f t="shared" si="898"/>
        <v>1980</v>
      </c>
      <c r="BK240" s="11">
        <f>BK241</f>
        <v>0</v>
      </c>
      <c r="BL240" s="11">
        <f t="shared" si="899"/>
        <v>1010</v>
      </c>
      <c r="BM240" s="11">
        <f t="shared" si="899"/>
        <v>0</v>
      </c>
      <c r="BN240" s="11">
        <f t="shared" si="899"/>
        <v>0</v>
      </c>
      <c r="BO240" s="11">
        <f t="shared" si="899"/>
        <v>2990</v>
      </c>
      <c r="BP240" s="11">
        <f t="shared" si="899"/>
        <v>2990</v>
      </c>
      <c r="BQ240" s="11">
        <f>BQ241</f>
        <v>0</v>
      </c>
      <c r="BR240" s="11">
        <f t="shared" si="900"/>
        <v>0</v>
      </c>
      <c r="BS240" s="11">
        <f t="shared" si="900"/>
        <v>0</v>
      </c>
      <c r="BT240" s="11">
        <f t="shared" si="900"/>
        <v>0</v>
      </c>
      <c r="BU240" s="11">
        <f t="shared" si="900"/>
        <v>2990</v>
      </c>
      <c r="BV240" s="11">
        <f t="shared" si="900"/>
        <v>2990</v>
      </c>
      <c r="BW240" s="11">
        <f>BW241</f>
        <v>0</v>
      </c>
      <c r="BX240" s="11">
        <f t="shared" si="900"/>
        <v>0</v>
      </c>
      <c r="BY240" s="11">
        <f t="shared" si="900"/>
        <v>0</v>
      </c>
      <c r="BZ240" s="11">
        <f t="shared" si="900"/>
        <v>0</v>
      </c>
      <c r="CA240" s="11">
        <f t="shared" si="900"/>
        <v>2990</v>
      </c>
      <c r="CB240" s="11">
        <f t="shared" si="900"/>
        <v>2990</v>
      </c>
      <c r="CC240" s="11">
        <f>CC241</f>
        <v>0</v>
      </c>
      <c r="CD240" s="11">
        <f t="shared" si="901"/>
        <v>0</v>
      </c>
      <c r="CE240" s="11">
        <f t="shared" si="901"/>
        <v>0</v>
      </c>
      <c r="CF240" s="11">
        <f t="shared" si="901"/>
        <v>0</v>
      </c>
      <c r="CG240" s="11">
        <f t="shared" si="901"/>
        <v>2990</v>
      </c>
      <c r="CH240" s="11">
        <f t="shared" si="901"/>
        <v>2990</v>
      </c>
      <c r="CI240" s="11">
        <f>CI241</f>
        <v>0</v>
      </c>
      <c r="CJ240" s="11">
        <f t="shared" si="902"/>
        <v>0</v>
      </c>
      <c r="CK240" s="11">
        <f t="shared" si="902"/>
        <v>0</v>
      </c>
      <c r="CL240" s="11">
        <f t="shared" si="902"/>
        <v>0</v>
      </c>
      <c r="CM240" s="11">
        <f t="shared" si="902"/>
        <v>2990</v>
      </c>
      <c r="CN240" s="11">
        <f t="shared" si="902"/>
        <v>2990</v>
      </c>
      <c r="CO240" s="11">
        <f>CO241</f>
        <v>0</v>
      </c>
      <c r="CP240" s="11">
        <f t="shared" si="902"/>
        <v>0</v>
      </c>
      <c r="CQ240" s="11">
        <f t="shared" si="902"/>
        <v>0</v>
      </c>
      <c r="CR240" s="11">
        <f t="shared" si="902"/>
        <v>0</v>
      </c>
      <c r="CS240" s="11">
        <f t="shared" si="902"/>
        <v>2990</v>
      </c>
      <c r="CT240" s="11">
        <f t="shared" si="902"/>
        <v>2990</v>
      </c>
      <c r="CU240" s="11">
        <f t="shared" si="902"/>
        <v>2990</v>
      </c>
      <c r="CV240" s="11">
        <f t="shared" si="902"/>
        <v>2990</v>
      </c>
      <c r="CW240" s="34">
        <f t="shared" si="836"/>
        <v>100</v>
      </c>
      <c r="CX240" s="34">
        <f t="shared" si="837"/>
        <v>100</v>
      </c>
    </row>
    <row r="241" spans="1:102" ht="33">
      <c r="A241" s="51" t="s">
        <v>192</v>
      </c>
      <c r="B241" s="24">
        <v>903</v>
      </c>
      <c r="C241" s="14" t="s">
        <v>35</v>
      </c>
      <c r="D241" s="14" t="s">
        <v>87</v>
      </c>
      <c r="E241" s="14" t="s">
        <v>676</v>
      </c>
      <c r="F241" s="14" t="s">
        <v>193</v>
      </c>
      <c r="G241" s="11"/>
      <c r="H241" s="11"/>
      <c r="I241" s="11"/>
      <c r="J241" s="11"/>
      <c r="K241" s="1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>
        <v>1980</v>
      </c>
      <c r="AI241" s="11"/>
      <c r="AJ241" s="11"/>
      <c r="AK241" s="11">
        <f>AE241+AG241+AH241+AI241+AJ241</f>
        <v>1980</v>
      </c>
      <c r="AL241" s="11">
        <f>AF241+AH241</f>
        <v>1980</v>
      </c>
      <c r="AM241" s="11"/>
      <c r="AN241" s="11"/>
      <c r="AO241" s="11"/>
      <c r="AP241" s="11"/>
      <c r="AQ241" s="11">
        <f>AK241+AM241+AN241+AO241+AP241</f>
        <v>1980</v>
      </c>
      <c r="AR241" s="11">
        <f>AL241+AN241</f>
        <v>1980</v>
      </c>
      <c r="AS241" s="11"/>
      <c r="AT241" s="11"/>
      <c r="AU241" s="11"/>
      <c r="AV241" s="11"/>
      <c r="AW241" s="11">
        <f>AQ241+AS241+AT241+AU241+AV241</f>
        <v>1980</v>
      </c>
      <c r="AX241" s="11">
        <f>AR241+AT241</f>
        <v>1980</v>
      </c>
      <c r="AY241" s="11"/>
      <c r="AZ241" s="11"/>
      <c r="BA241" s="11"/>
      <c r="BB241" s="11"/>
      <c r="BC241" s="11">
        <f>AW241+AY241+AZ241+BA241+BB241</f>
        <v>1980</v>
      </c>
      <c r="BD241" s="11">
        <f>AX241+AZ241</f>
        <v>1980</v>
      </c>
      <c r="BE241" s="11"/>
      <c r="BF241" s="11"/>
      <c r="BG241" s="11"/>
      <c r="BH241" s="11"/>
      <c r="BI241" s="11">
        <f>BC241+BE241+BF241+BG241+BH241</f>
        <v>1980</v>
      </c>
      <c r="BJ241" s="11">
        <f>BD241+BF241</f>
        <v>1980</v>
      </c>
      <c r="BK241" s="11"/>
      <c r="BL241" s="11">
        <v>1010</v>
      </c>
      <c r="BM241" s="11"/>
      <c r="BN241" s="11"/>
      <c r="BO241" s="11">
        <f>BI241+BK241+BL241+BM241+BN241</f>
        <v>2990</v>
      </c>
      <c r="BP241" s="11">
        <f>BJ241+BL241</f>
        <v>2990</v>
      </c>
      <c r="BQ241" s="11"/>
      <c r="BR241" s="11"/>
      <c r="BS241" s="11"/>
      <c r="BT241" s="11"/>
      <c r="BU241" s="11">
        <f>BO241+BQ241+BR241+BS241+BT241</f>
        <v>2990</v>
      </c>
      <c r="BV241" s="11">
        <f>BP241+BR241</f>
        <v>2990</v>
      </c>
      <c r="BW241" s="11"/>
      <c r="BX241" s="11"/>
      <c r="BY241" s="11"/>
      <c r="BZ241" s="11"/>
      <c r="CA241" s="11">
        <f>BU241+BW241+BX241+BY241+BZ241</f>
        <v>2990</v>
      </c>
      <c r="CB241" s="11">
        <f>BV241+BX241</f>
        <v>2990</v>
      </c>
      <c r="CC241" s="11"/>
      <c r="CD241" s="11"/>
      <c r="CE241" s="11"/>
      <c r="CF241" s="11"/>
      <c r="CG241" s="11">
        <f>CA241+CC241+CD241+CE241+CF241</f>
        <v>2990</v>
      </c>
      <c r="CH241" s="11">
        <f>CB241+CD241</f>
        <v>2990</v>
      </c>
      <c r="CI241" s="11"/>
      <c r="CJ241" s="11"/>
      <c r="CK241" s="11"/>
      <c r="CL241" s="11"/>
      <c r="CM241" s="11">
        <f>CG241+CI241+CJ241+CK241+CL241</f>
        <v>2990</v>
      </c>
      <c r="CN241" s="11">
        <f>CH241+CJ241</f>
        <v>2990</v>
      </c>
      <c r="CO241" s="11"/>
      <c r="CP241" s="11"/>
      <c r="CQ241" s="11"/>
      <c r="CR241" s="11"/>
      <c r="CS241" s="11">
        <f>CM241+CO241+CP241+CQ241+CR241</f>
        <v>2990</v>
      </c>
      <c r="CT241" s="11">
        <f>CN241+CP241</f>
        <v>2990</v>
      </c>
      <c r="CU241" s="18">
        <v>2990</v>
      </c>
      <c r="CV241" s="18">
        <v>2990</v>
      </c>
      <c r="CW241" s="34">
        <f t="shared" si="836"/>
        <v>100</v>
      </c>
      <c r="CX241" s="34">
        <f t="shared" si="837"/>
        <v>100</v>
      </c>
    </row>
    <row r="242" spans="1:102" ht="66">
      <c r="A242" s="51" t="s">
        <v>729</v>
      </c>
      <c r="B242" s="24">
        <v>903</v>
      </c>
      <c r="C242" s="14" t="s">
        <v>35</v>
      </c>
      <c r="D242" s="14" t="s">
        <v>87</v>
      </c>
      <c r="E242" s="14" t="s">
        <v>730</v>
      </c>
      <c r="F242" s="14"/>
      <c r="G242" s="11"/>
      <c r="H242" s="11"/>
      <c r="I242" s="11"/>
      <c r="J242" s="11"/>
      <c r="K242" s="11"/>
      <c r="L242" s="11"/>
      <c r="M242" s="11"/>
      <c r="N242" s="11"/>
      <c r="O242" s="11"/>
      <c r="P242" s="11"/>
      <c r="Q242" s="11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  <c r="AJ242" s="11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>
        <f>AY243</f>
        <v>0</v>
      </c>
      <c r="AZ242" s="11">
        <f t="shared" ref="AZ242:BO243" si="903">AZ243</f>
        <v>0</v>
      </c>
      <c r="BA242" s="11">
        <f t="shared" si="903"/>
        <v>20</v>
      </c>
      <c r="BB242" s="11">
        <f t="shared" si="903"/>
        <v>0</v>
      </c>
      <c r="BC242" s="11">
        <f t="shared" si="903"/>
        <v>20</v>
      </c>
      <c r="BD242" s="11">
        <f t="shared" si="903"/>
        <v>0</v>
      </c>
      <c r="BE242" s="11">
        <f>BE243</f>
        <v>0</v>
      </c>
      <c r="BF242" s="11">
        <f t="shared" si="903"/>
        <v>0</v>
      </c>
      <c r="BG242" s="11">
        <f t="shared" si="903"/>
        <v>0</v>
      </c>
      <c r="BH242" s="11">
        <f t="shared" si="903"/>
        <v>0</v>
      </c>
      <c r="BI242" s="11">
        <f t="shared" si="903"/>
        <v>20</v>
      </c>
      <c r="BJ242" s="11">
        <f t="shared" si="903"/>
        <v>0</v>
      </c>
      <c r="BK242" s="11">
        <f>BK243</f>
        <v>282</v>
      </c>
      <c r="BL242" s="11">
        <f t="shared" si="903"/>
        <v>0</v>
      </c>
      <c r="BM242" s="11">
        <f t="shared" si="903"/>
        <v>0</v>
      </c>
      <c r="BN242" s="11">
        <f t="shared" si="903"/>
        <v>0</v>
      </c>
      <c r="BO242" s="11">
        <f t="shared" si="903"/>
        <v>302</v>
      </c>
      <c r="BP242" s="11">
        <f t="shared" ref="BL242:BP243" si="904">BP243</f>
        <v>0</v>
      </c>
      <c r="BQ242" s="11">
        <f>BQ243</f>
        <v>0</v>
      </c>
      <c r="BR242" s="11">
        <f t="shared" ref="BR242:CG243" si="905">BR243</f>
        <v>0</v>
      </c>
      <c r="BS242" s="11">
        <f t="shared" si="905"/>
        <v>0</v>
      </c>
      <c r="BT242" s="11">
        <f t="shared" si="905"/>
        <v>0</v>
      </c>
      <c r="BU242" s="11">
        <f t="shared" si="905"/>
        <v>302</v>
      </c>
      <c r="BV242" s="11">
        <f t="shared" si="905"/>
        <v>0</v>
      </c>
      <c r="BW242" s="11">
        <f>BW243</f>
        <v>0</v>
      </c>
      <c r="BX242" s="11">
        <f t="shared" si="905"/>
        <v>0</v>
      </c>
      <c r="BY242" s="11">
        <f t="shared" si="905"/>
        <v>0</v>
      </c>
      <c r="BZ242" s="11">
        <f t="shared" si="905"/>
        <v>0</v>
      </c>
      <c r="CA242" s="11">
        <f t="shared" si="905"/>
        <v>302</v>
      </c>
      <c r="CB242" s="11">
        <f t="shared" si="905"/>
        <v>0</v>
      </c>
      <c r="CC242" s="11">
        <f>CC243</f>
        <v>0</v>
      </c>
      <c r="CD242" s="11">
        <f t="shared" si="905"/>
        <v>0</v>
      </c>
      <c r="CE242" s="11">
        <f t="shared" si="905"/>
        <v>0</v>
      </c>
      <c r="CF242" s="11">
        <f t="shared" si="905"/>
        <v>0</v>
      </c>
      <c r="CG242" s="11">
        <f t="shared" si="905"/>
        <v>302</v>
      </c>
      <c r="CH242" s="11">
        <f t="shared" ref="CD242:CH243" si="906">CH243</f>
        <v>0</v>
      </c>
      <c r="CI242" s="11">
        <f>CI243</f>
        <v>0</v>
      </c>
      <c r="CJ242" s="11">
        <f t="shared" ref="CJ242:CV243" si="907">CJ243</f>
        <v>0</v>
      </c>
      <c r="CK242" s="11">
        <f t="shared" si="907"/>
        <v>0</v>
      </c>
      <c r="CL242" s="11">
        <f t="shared" si="907"/>
        <v>0</v>
      </c>
      <c r="CM242" s="11">
        <f t="shared" si="907"/>
        <v>302</v>
      </c>
      <c r="CN242" s="11">
        <f t="shared" si="907"/>
        <v>0</v>
      </c>
      <c r="CO242" s="11">
        <f>CO243</f>
        <v>0</v>
      </c>
      <c r="CP242" s="11">
        <f t="shared" si="907"/>
        <v>0</v>
      </c>
      <c r="CQ242" s="11">
        <f t="shared" si="907"/>
        <v>0</v>
      </c>
      <c r="CR242" s="11">
        <f t="shared" si="907"/>
        <v>0</v>
      </c>
      <c r="CS242" s="11">
        <f t="shared" si="907"/>
        <v>302</v>
      </c>
      <c r="CT242" s="11">
        <f t="shared" si="907"/>
        <v>0</v>
      </c>
      <c r="CU242" s="11">
        <f t="shared" si="907"/>
        <v>301</v>
      </c>
      <c r="CV242" s="11">
        <f t="shared" si="907"/>
        <v>0</v>
      </c>
      <c r="CW242" s="34">
        <f t="shared" si="836"/>
        <v>99.668874172185426</v>
      </c>
      <c r="CX242" s="34"/>
    </row>
    <row r="243" spans="1:102" ht="23.25" customHeight="1">
      <c r="A243" s="51" t="s">
        <v>112</v>
      </c>
      <c r="B243" s="24">
        <v>903</v>
      </c>
      <c r="C243" s="14" t="s">
        <v>35</v>
      </c>
      <c r="D243" s="14" t="s">
        <v>87</v>
      </c>
      <c r="E243" s="14" t="s">
        <v>730</v>
      </c>
      <c r="F243" s="14" t="s">
        <v>113</v>
      </c>
      <c r="G243" s="11"/>
      <c r="H243" s="11"/>
      <c r="I243" s="11"/>
      <c r="J243" s="11"/>
      <c r="K243" s="11"/>
      <c r="L243" s="11"/>
      <c r="M243" s="11"/>
      <c r="N243" s="11"/>
      <c r="O243" s="11"/>
      <c r="P243" s="11"/>
      <c r="Q243" s="11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  <c r="AJ243" s="11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>
        <f>AY244</f>
        <v>0</v>
      </c>
      <c r="AZ243" s="11">
        <f t="shared" si="903"/>
        <v>0</v>
      </c>
      <c r="BA243" s="11">
        <f t="shared" si="903"/>
        <v>20</v>
      </c>
      <c r="BB243" s="11">
        <f t="shared" si="903"/>
        <v>0</v>
      </c>
      <c r="BC243" s="11">
        <f t="shared" si="903"/>
        <v>20</v>
      </c>
      <c r="BD243" s="11">
        <f t="shared" si="903"/>
        <v>0</v>
      </c>
      <c r="BE243" s="11">
        <f>BE244</f>
        <v>0</v>
      </c>
      <c r="BF243" s="11">
        <f t="shared" si="903"/>
        <v>0</v>
      </c>
      <c r="BG243" s="11">
        <f t="shared" si="903"/>
        <v>0</v>
      </c>
      <c r="BH243" s="11">
        <f t="shared" si="903"/>
        <v>0</v>
      </c>
      <c r="BI243" s="11">
        <f t="shared" si="903"/>
        <v>20</v>
      </c>
      <c r="BJ243" s="11">
        <f t="shared" si="903"/>
        <v>0</v>
      </c>
      <c r="BK243" s="11">
        <f>BK244</f>
        <v>282</v>
      </c>
      <c r="BL243" s="11">
        <f t="shared" si="904"/>
        <v>0</v>
      </c>
      <c r="BM243" s="11">
        <f t="shared" si="904"/>
        <v>0</v>
      </c>
      <c r="BN243" s="11">
        <f t="shared" si="904"/>
        <v>0</v>
      </c>
      <c r="BO243" s="11">
        <f t="shared" si="904"/>
        <v>302</v>
      </c>
      <c r="BP243" s="11">
        <f t="shared" si="904"/>
        <v>0</v>
      </c>
      <c r="BQ243" s="11">
        <f>BQ244</f>
        <v>0</v>
      </c>
      <c r="BR243" s="11">
        <f t="shared" si="905"/>
        <v>0</v>
      </c>
      <c r="BS243" s="11">
        <f t="shared" si="905"/>
        <v>0</v>
      </c>
      <c r="BT243" s="11">
        <f t="shared" si="905"/>
        <v>0</v>
      </c>
      <c r="BU243" s="11">
        <f t="shared" si="905"/>
        <v>302</v>
      </c>
      <c r="BV243" s="11">
        <f t="shared" si="905"/>
        <v>0</v>
      </c>
      <c r="BW243" s="11">
        <f>BW244</f>
        <v>0</v>
      </c>
      <c r="BX243" s="11">
        <f t="shared" si="905"/>
        <v>0</v>
      </c>
      <c r="BY243" s="11">
        <f t="shared" si="905"/>
        <v>0</v>
      </c>
      <c r="BZ243" s="11">
        <f t="shared" si="905"/>
        <v>0</v>
      </c>
      <c r="CA243" s="11">
        <f t="shared" si="905"/>
        <v>302</v>
      </c>
      <c r="CB243" s="11">
        <f t="shared" si="905"/>
        <v>0</v>
      </c>
      <c r="CC243" s="11">
        <f>CC244</f>
        <v>0</v>
      </c>
      <c r="CD243" s="11">
        <f t="shared" si="906"/>
        <v>0</v>
      </c>
      <c r="CE243" s="11">
        <f t="shared" si="906"/>
        <v>0</v>
      </c>
      <c r="CF243" s="11">
        <f t="shared" si="906"/>
        <v>0</v>
      </c>
      <c r="CG243" s="11">
        <f t="shared" si="906"/>
        <v>302</v>
      </c>
      <c r="CH243" s="11">
        <f t="shared" si="906"/>
        <v>0</v>
      </c>
      <c r="CI243" s="11">
        <f>CI244</f>
        <v>0</v>
      </c>
      <c r="CJ243" s="11">
        <f t="shared" si="907"/>
        <v>0</v>
      </c>
      <c r="CK243" s="11">
        <f t="shared" si="907"/>
        <v>0</v>
      </c>
      <c r="CL243" s="11">
        <f t="shared" si="907"/>
        <v>0</v>
      </c>
      <c r="CM243" s="11">
        <f t="shared" si="907"/>
        <v>302</v>
      </c>
      <c r="CN243" s="11">
        <f t="shared" si="907"/>
        <v>0</v>
      </c>
      <c r="CO243" s="11">
        <f>CO244</f>
        <v>0</v>
      </c>
      <c r="CP243" s="11">
        <f t="shared" si="907"/>
        <v>0</v>
      </c>
      <c r="CQ243" s="11">
        <f t="shared" si="907"/>
        <v>0</v>
      </c>
      <c r="CR243" s="11">
        <f t="shared" si="907"/>
        <v>0</v>
      </c>
      <c r="CS243" s="11">
        <f t="shared" si="907"/>
        <v>302</v>
      </c>
      <c r="CT243" s="11">
        <f t="shared" si="907"/>
        <v>0</v>
      </c>
      <c r="CU243" s="11">
        <f t="shared" si="907"/>
        <v>301</v>
      </c>
      <c r="CV243" s="11">
        <f t="shared" si="907"/>
        <v>0</v>
      </c>
      <c r="CW243" s="34">
        <f t="shared" si="836"/>
        <v>99.668874172185426</v>
      </c>
      <c r="CX243" s="34"/>
    </row>
    <row r="244" spans="1:102" ht="33">
      <c r="A244" s="51" t="s">
        <v>192</v>
      </c>
      <c r="B244" s="24">
        <v>903</v>
      </c>
      <c r="C244" s="14" t="s">
        <v>35</v>
      </c>
      <c r="D244" s="14" t="s">
        <v>87</v>
      </c>
      <c r="E244" s="14" t="s">
        <v>730</v>
      </c>
      <c r="F244" s="14" t="s">
        <v>193</v>
      </c>
      <c r="G244" s="11"/>
      <c r="H244" s="11"/>
      <c r="I244" s="11"/>
      <c r="J244" s="11"/>
      <c r="K244" s="11"/>
      <c r="L244" s="11"/>
      <c r="M244" s="11"/>
      <c r="N244" s="11"/>
      <c r="O244" s="11"/>
      <c r="P244" s="11"/>
      <c r="Q244" s="11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  <c r="AJ244" s="11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  <c r="AZ244" s="11"/>
      <c r="BA244" s="11">
        <v>20</v>
      </c>
      <c r="BB244" s="11"/>
      <c r="BC244" s="11">
        <f>AW244+AY244+AZ244+BA244+BB244</f>
        <v>20</v>
      </c>
      <c r="BD244" s="11">
        <f>AX244+AZ244</f>
        <v>0</v>
      </c>
      <c r="BE244" s="11"/>
      <c r="BF244" s="11"/>
      <c r="BG244" s="11"/>
      <c r="BH244" s="11"/>
      <c r="BI244" s="11">
        <f>BC244+BE244+BF244+BG244+BH244</f>
        <v>20</v>
      </c>
      <c r="BJ244" s="11">
        <f>BD244+BF244</f>
        <v>0</v>
      </c>
      <c r="BK244" s="11">
        <v>282</v>
      </c>
      <c r="BL244" s="11"/>
      <c r="BM244" s="11"/>
      <c r="BN244" s="11"/>
      <c r="BO244" s="11">
        <f>BI244+BK244+BL244+BM244+BN244</f>
        <v>302</v>
      </c>
      <c r="BP244" s="11">
        <f>BJ244+BL244</f>
        <v>0</v>
      </c>
      <c r="BQ244" s="11"/>
      <c r="BR244" s="11"/>
      <c r="BS244" s="11"/>
      <c r="BT244" s="11"/>
      <c r="BU244" s="11">
        <f>BO244+BQ244+BR244+BS244+BT244</f>
        <v>302</v>
      </c>
      <c r="BV244" s="11">
        <f>BP244+BR244</f>
        <v>0</v>
      </c>
      <c r="BW244" s="11"/>
      <c r="BX244" s="11"/>
      <c r="BY244" s="11"/>
      <c r="BZ244" s="11"/>
      <c r="CA244" s="11">
        <f>BU244+BW244+BX244+BY244+BZ244</f>
        <v>302</v>
      </c>
      <c r="CB244" s="11">
        <f>BV244+BX244</f>
        <v>0</v>
      </c>
      <c r="CC244" s="11"/>
      <c r="CD244" s="11"/>
      <c r="CE244" s="11"/>
      <c r="CF244" s="11"/>
      <c r="CG244" s="11">
        <f>CA244+CC244+CD244+CE244+CF244</f>
        <v>302</v>
      </c>
      <c r="CH244" s="11">
        <f>CB244+CD244</f>
        <v>0</v>
      </c>
      <c r="CI244" s="11"/>
      <c r="CJ244" s="11"/>
      <c r="CK244" s="11"/>
      <c r="CL244" s="11"/>
      <c r="CM244" s="11">
        <f>CG244+CI244+CJ244+CK244+CL244</f>
        <v>302</v>
      </c>
      <c r="CN244" s="11">
        <f>CH244+CJ244</f>
        <v>0</v>
      </c>
      <c r="CO244" s="11"/>
      <c r="CP244" s="11"/>
      <c r="CQ244" s="11"/>
      <c r="CR244" s="11"/>
      <c r="CS244" s="11">
        <f>CM244+CO244+CP244+CQ244+CR244</f>
        <v>302</v>
      </c>
      <c r="CT244" s="11">
        <f>CN244+CP244</f>
        <v>0</v>
      </c>
      <c r="CU244" s="18">
        <v>301</v>
      </c>
      <c r="CV244" s="18"/>
      <c r="CW244" s="34">
        <f t="shared" si="836"/>
        <v>99.668874172185426</v>
      </c>
      <c r="CX244" s="34"/>
    </row>
    <row r="245" spans="1:102">
      <c r="A245" s="51"/>
      <c r="B245" s="24"/>
      <c r="C245" s="14"/>
      <c r="D245" s="14"/>
      <c r="E245" s="14"/>
      <c r="F245" s="14"/>
      <c r="G245" s="11"/>
      <c r="H245" s="11"/>
      <c r="I245" s="11"/>
      <c r="J245" s="11"/>
      <c r="K245" s="11"/>
      <c r="L245" s="11"/>
      <c r="M245" s="11"/>
      <c r="N245" s="11"/>
      <c r="O245" s="11"/>
      <c r="P245" s="11"/>
      <c r="Q245" s="11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  <c r="AJ245" s="11"/>
      <c r="AK245" s="11"/>
      <c r="AL245" s="11"/>
      <c r="AM245" s="11"/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  <c r="AZ245" s="11"/>
      <c r="BA245" s="11"/>
      <c r="BB245" s="11"/>
      <c r="BC245" s="11"/>
      <c r="BD245" s="11"/>
      <c r="BE245" s="11"/>
      <c r="BF245" s="11"/>
      <c r="BG245" s="11"/>
      <c r="BH245" s="11"/>
      <c r="BI245" s="11"/>
      <c r="BJ245" s="11"/>
      <c r="BK245" s="11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  <c r="CR245" s="11"/>
      <c r="CS245" s="11"/>
      <c r="CT245" s="11"/>
      <c r="CU245" s="18"/>
      <c r="CV245" s="18"/>
      <c r="CW245" s="34"/>
      <c r="CX245" s="34"/>
    </row>
    <row r="246" spans="1:102" ht="18.75">
      <c r="A246" s="54" t="s">
        <v>592</v>
      </c>
      <c r="B246" s="12" t="s">
        <v>681</v>
      </c>
      <c r="C246" s="12" t="s">
        <v>35</v>
      </c>
      <c r="D246" s="12" t="s">
        <v>30</v>
      </c>
      <c r="E246" s="14"/>
      <c r="F246" s="14"/>
      <c r="G246" s="11"/>
      <c r="H246" s="11"/>
      <c r="I246" s="11"/>
      <c r="J246" s="11"/>
      <c r="K246" s="11"/>
      <c r="L246" s="11"/>
      <c r="M246" s="11"/>
      <c r="N246" s="11"/>
      <c r="O246" s="11"/>
      <c r="P246" s="11"/>
      <c r="Q246" s="11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30">
        <f t="shared" ref="AG246:AL246" si="908">AG251</f>
        <v>0</v>
      </c>
      <c r="AH246" s="30">
        <f t="shared" si="908"/>
        <v>66749</v>
      </c>
      <c r="AI246" s="30">
        <f t="shared" si="908"/>
        <v>0</v>
      </c>
      <c r="AJ246" s="30">
        <f t="shared" si="908"/>
        <v>0</v>
      </c>
      <c r="AK246" s="30">
        <f t="shared" si="908"/>
        <v>66749</v>
      </c>
      <c r="AL246" s="30">
        <f t="shared" si="908"/>
        <v>66749</v>
      </c>
      <c r="AM246" s="30">
        <f t="shared" ref="AM246:AR246" si="909">AM251</f>
        <v>0</v>
      </c>
      <c r="AN246" s="30">
        <f t="shared" si="909"/>
        <v>0</v>
      </c>
      <c r="AO246" s="30">
        <f t="shared" si="909"/>
        <v>0</v>
      </c>
      <c r="AP246" s="30">
        <f t="shared" si="909"/>
        <v>0</v>
      </c>
      <c r="AQ246" s="30">
        <f t="shared" si="909"/>
        <v>66749</v>
      </c>
      <c r="AR246" s="30">
        <f t="shared" si="909"/>
        <v>66749</v>
      </c>
      <c r="AS246" s="30">
        <f t="shared" ref="AS246:AX246" si="910">AS251</f>
        <v>0</v>
      </c>
      <c r="AT246" s="30">
        <f t="shared" si="910"/>
        <v>0</v>
      </c>
      <c r="AU246" s="30">
        <f t="shared" si="910"/>
        <v>0</v>
      </c>
      <c r="AV246" s="30">
        <f t="shared" si="910"/>
        <v>0</v>
      </c>
      <c r="AW246" s="30">
        <f t="shared" si="910"/>
        <v>66749</v>
      </c>
      <c r="AX246" s="30">
        <f t="shared" si="910"/>
        <v>66749</v>
      </c>
      <c r="AY246" s="30">
        <f t="shared" ref="AY246:BD246" si="911">AY251</f>
        <v>0</v>
      </c>
      <c r="AZ246" s="30">
        <f t="shared" si="911"/>
        <v>0</v>
      </c>
      <c r="BA246" s="30">
        <f t="shared" si="911"/>
        <v>0</v>
      </c>
      <c r="BB246" s="30">
        <f t="shared" si="911"/>
        <v>0</v>
      </c>
      <c r="BC246" s="30">
        <f t="shared" si="911"/>
        <v>66749</v>
      </c>
      <c r="BD246" s="30">
        <f t="shared" si="911"/>
        <v>66749</v>
      </c>
      <c r="BE246" s="30">
        <f t="shared" ref="BE246:BJ246" si="912">BE251</f>
        <v>0</v>
      </c>
      <c r="BF246" s="30">
        <f t="shared" si="912"/>
        <v>0</v>
      </c>
      <c r="BG246" s="30">
        <f t="shared" si="912"/>
        <v>0</v>
      </c>
      <c r="BH246" s="30">
        <f t="shared" si="912"/>
        <v>0</v>
      </c>
      <c r="BI246" s="30">
        <f t="shared" si="912"/>
        <v>66749</v>
      </c>
      <c r="BJ246" s="30">
        <f t="shared" si="912"/>
        <v>66749</v>
      </c>
      <c r="BK246" s="30">
        <f t="shared" ref="BK246:BP246" si="913">BK251</f>
        <v>0</v>
      </c>
      <c r="BL246" s="30">
        <f t="shared" si="913"/>
        <v>0</v>
      </c>
      <c r="BM246" s="30">
        <f t="shared" si="913"/>
        <v>0</v>
      </c>
      <c r="BN246" s="30">
        <f t="shared" si="913"/>
        <v>0</v>
      </c>
      <c r="BO246" s="30">
        <f t="shared" si="913"/>
        <v>66749</v>
      </c>
      <c r="BP246" s="30">
        <f t="shared" si="913"/>
        <v>66749</v>
      </c>
      <c r="BQ246" s="30">
        <f>BQ247</f>
        <v>0</v>
      </c>
      <c r="BR246" s="30">
        <f t="shared" ref="BR246:CV246" si="914">BR247</f>
        <v>0</v>
      </c>
      <c r="BS246" s="30">
        <f t="shared" si="914"/>
        <v>2522</v>
      </c>
      <c r="BT246" s="30">
        <f t="shared" si="914"/>
        <v>0</v>
      </c>
      <c r="BU246" s="30">
        <f t="shared" si="914"/>
        <v>69271</v>
      </c>
      <c r="BV246" s="30">
        <f t="shared" si="914"/>
        <v>66749</v>
      </c>
      <c r="BW246" s="30">
        <f>BW247</f>
        <v>0</v>
      </c>
      <c r="BX246" s="30">
        <f t="shared" si="914"/>
        <v>0</v>
      </c>
      <c r="BY246" s="30">
        <f t="shared" si="914"/>
        <v>0</v>
      </c>
      <c r="BZ246" s="30">
        <f t="shared" si="914"/>
        <v>0</v>
      </c>
      <c r="CA246" s="30">
        <f t="shared" si="914"/>
        <v>69271</v>
      </c>
      <c r="CB246" s="30">
        <f t="shared" si="914"/>
        <v>66749</v>
      </c>
      <c r="CC246" s="30">
        <f>CC247</f>
        <v>0</v>
      </c>
      <c r="CD246" s="30">
        <f t="shared" si="914"/>
        <v>0</v>
      </c>
      <c r="CE246" s="30">
        <f t="shared" si="914"/>
        <v>0</v>
      </c>
      <c r="CF246" s="30">
        <f t="shared" si="914"/>
        <v>0</v>
      </c>
      <c r="CG246" s="30">
        <f t="shared" si="914"/>
        <v>69271</v>
      </c>
      <c r="CH246" s="30">
        <f t="shared" si="914"/>
        <v>66749</v>
      </c>
      <c r="CI246" s="30">
        <f>CI247</f>
        <v>0</v>
      </c>
      <c r="CJ246" s="30">
        <f t="shared" si="914"/>
        <v>-91</v>
      </c>
      <c r="CK246" s="30">
        <f t="shared" si="914"/>
        <v>0</v>
      </c>
      <c r="CL246" s="30">
        <f t="shared" si="914"/>
        <v>0</v>
      </c>
      <c r="CM246" s="30">
        <f t="shared" si="914"/>
        <v>69180</v>
      </c>
      <c r="CN246" s="30">
        <f t="shared" si="914"/>
        <v>66658</v>
      </c>
      <c r="CO246" s="30">
        <f>CO247</f>
        <v>0</v>
      </c>
      <c r="CP246" s="30">
        <f t="shared" si="914"/>
        <v>0</v>
      </c>
      <c r="CQ246" s="30">
        <f t="shared" si="914"/>
        <v>0</v>
      </c>
      <c r="CR246" s="30">
        <f t="shared" si="914"/>
        <v>0</v>
      </c>
      <c r="CS246" s="30">
        <f t="shared" si="914"/>
        <v>69180</v>
      </c>
      <c r="CT246" s="30">
        <f t="shared" si="914"/>
        <v>66658</v>
      </c>
      <c r="CU246" s="30">
        <f t="shared" si="914"/>
        <v>69179</v>
      </c>
      <c r="CV246" s="30">
        <f t="shared" si="914"/>
        <v>66658</v>
      </c>
      <c r="CW246" s="81">
        <f t="shared" si="836"/>
        <v>99.998554495518931</v>
      </c>
      <c r="CX246" s="81">
        <f t="shared" si="837"/>
        <v>100</v>
      </c>
    </row>
    <row r="247" spans="1:102" ht="23.25" customHeight="1">
      <c r="A247" s="55" t="s">
        <v>66</v>
      </c>
      <c r="B247" s="24">
        <v>903</v>
      </c>
      <c r="C247" s="14" t="s">
        <v>35</v>
      </c>
      <c r="D247" s="14" t="s">
        <v>30</v>
      </c>
      <c r="E247" s="14" t="s">
        <v>67</v>
      </c>
      <c r="F247" s="14"/>
      <c r="G247" s="11"/>
      <c r="H247" s="11"/>
      <c r="I247" s="11"/>
      <c r="J247" s="11"/>
      <c r="K247" s="11"/>
      <c r="L247" s="11"/>
      <c r="M247" s="11"/>
      <c r="N247" s="11"/>
      <c r="O247" s="11"/>
      <c r="P247" s="11"/>
      <c r="Q247" s="11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>
        <f t="shared" ref="AG247:BP247" si="915">AG251</f>
        <v>0</v>
      </c>
      <c r="AH247" s="11">
        <f t="shared" si="915"/>
        <v>66749</v>
      </c>
      <c r="AI247" s="11">
        <f t="shared" si="915"/>
        <v>0</v>
      </c>
      <c r="AJ247" s="11">
        <f t="shared" si="915"/>
        <v>0</v>
      </c>
      <c r="AK247" s="11">
        <f t="shared" si="915"/>
        <v>66749</v>
      </c>
      <c r="AL247" s="11">
        <f t="shared" si="915"/>
        <v>66749</v>
      </c>
      <c r="AM247" s="11">
        <f t="shared" si="915"/>
        <v>0</v>
      </c>
      <c r="AN247" s="11">
        <f t="shared" si="915"/>
        <v>0</v>
      </c>
      <c r="AO247" s="11">
        <f t="shared" si="915"/>
        <v>0</v>
      </c>
      <c r="AP247" s="11">
        <f t="shared" si="915"/>
        <v>0</v>
      </c>
      <c r="AQ247" s="11">
        <f t="shared" si="915"/>
        <v>66749</v>
      </c>
      <c r="AR247" s="11">
        <f t="shared" si="915"/>
        <v>66749</v>
      </c>
      <c r="AS247" s="11">
        <f t="shared" si="915"/>
        <v>0</v>
      </c>
      <c r="AT247" s="11">
        <f t="shared" si="915"/>
        <v>0</v>
      </c>
      <c r="AU247" s="11">
        <f t="shared" si="915"/>
        <v>0</v>
      </c>
      <c r="AV247" s="11">
        <f t="shared" si="915"/>
        <v>0</v>
      </c>
      <c r="AW247" s="11">
        <f t="shared" si="915"/>
        <v>66749</v>
      </c>
      <c r="AX247" s="11">
        <f t="shared" si="915"/>
        <v>66749</v>
      </c>
      <c r="AY247" s="11">
        <f t="shared" si="915"/>
        <v>0</v>
      </c>
      <c r="AZ247" s="11">
        <f t="shared" si="915"/>
        <v>0</v>
      </c>
      <c r="BA247" s="11">
        <f t="shared" si="915"/>
        <v>0</v>
      </c>
      <c r="BB247" s="11">
        <f t="shared" si="915"/>
        <v>0</v>
      </c>
      <c r="BC247" s="11">
        <f t="shared" si="915"/>
        <v>66749</v>
      </c>
      <c r="BD247" s="11">
        <f t="shared" si="915"/>
        <v>66749</v>
      </c>
      <c r="BE247" s="11">
        <f t="shared" si="915"/>
        <v>0</v>
      </c>
      <c r="BF247" s="11">
        <f t="shared" si="915"/>
        <v>0</v>
      </c>
      <c r="BG247" s="11">
        <f t="shared" si="915"/>
        <v>0</v>
      </c>
      <c r="BH247" s="11">
        <f t="shared" si="915"/>
        <v>0</v>
      </c>
      <c r="BI247" s="11">
        <f t="shared" si="915"/>
        <v>66749</v>
      </c>
      <c r="BJ247" s="11">
        <f t="shared" si="915"/>
        <v>66749</v>
      </c>
      <c r="BK247" s="11">
        <f t="shared" si="915"/>
        <v>0</v>
      </c>
      <c r="BL247" s="11">
        <f t="shared" si="915"/>
        <v>0</v>
      </c>
      <c r="BM247" s="11">
        <f t="shared" si="915"/>
        <v>0</v>
      </c>
      <c r="BN247" s="11">
        <f t="shared" si="915"/>
        <v>0</v>
      </c>
      <c r="BO247" s="11">
        <f t="shared" si="915"/>
        <v>66749</v>
      </c>
      <c r="BP247" s="11">
        <f t="shared" si="915"/>
        <v>66749</v>
      </c>
      <c r="BQ247" s="11">
        <f>BQ248+BQ251</f>
        <v>0</v>
      </c>
      <c r="BR247" s="11">
        <f t="shared" ref="BR247:BV247" si="916">BR248+BR251</f>
        <v>0</v>
      </c>
      <c r="BS247" s="11">
        <f t="shared" si="916"/>
        <v>2522</v>
      </c>
      <c r="BT247" s="11">
        <f t="shared" si="916"/>
        <v>0</v>
      </c>
      <c r="BU247" s="11">
        <f t="shared" si="916"/>
        <v>69271</v>
      </c>
      <c r="BV247" s="11">
        <f t="shared" si="916"/>
        <v>66749</v>
      </c>
      <c r="BW247" s="11">
        <f>BW248+BW251</f>
        <v>0</v>
      </c>
      <c r="BX247" s="11">
        <f t="shared" ref="BX247:CB247" si="917">BX248+BX251</f>
        <v>0</v>
      </c>
      <c r="BY247" s="11">
        <f t="shared" si="917"/>
        <v>0</v>
      </c>
      <c r="BZ247" s="11">
        <f t="shared" si="917"/>
        <v>0</v>
      </c>
      <c r="CA247" s="11">
        <f t="shared" si="917"/>
        <v>69271</v>
      </c>
      <c r="CB247" s="11">
        <f t="shared" si="917"/>
        <v>66749</v>
      </c>
      <c r="CC247" s="11">
        <f>CC248+CC251</f>
        <v>0</v>
      </c>
      <c r="CD247" s="11">
        <f t="shared" ref="CD247:CH247" si="918">CD248+CD251</f>
        <v>0</v>
      </c>
      <c r="CE247" s="11">
        <f t="shared" si="918"/>
        <v>0</v>
      </c>
      <c r="CF247" s="11">
        <f t="shared" si="918"/>
        <v>0</v>
      </c>
      <c r="CG247" s="11">
        <f t="shared" si="918"/>
        <v>69271</v>
      </c>
      <c r="CH247" s="11">
        <f t="shared" si="918"/>
        <v>66749</v>
      </c>
      <c r="CI247" s="11">
        <f>CI248+CI251</f>
        <v>0</v>
      </c>
      <c r="CJ247" s="11">
        <f t="shared" ref="CJ247:CN247" si="919">CJ248+CJ251</f>
        <v>-91</v>
      </c>
      <c r="CK247" s="11">
        <f t="shared" si="919"/>
        <v>0</v>
      </c>
      <c r="CL247" s="11">
        <f t="shared" si="919"/>
        <v>0</v>
      </c>
      <c r="CM247" s="11">
        <f t="shared" si="919"/>
        <v>69180</v>
      </c>
      <c r="CN247" s="11">
        <f t="shared" si="919"/>
        <v>66658</v>
      </c>
      <c r="CO247" s="11">
        <f>CO248+CO251</f>
        <v>0</v>
      </c>
      <c r="CP247" s="11">
        <f t="shared" ref="CP247:CT247" si="920">CP248+CP251</f>
        <v>0</v>
      </c>
      <c r="CQ247" s="11">
        <f t="shared" si="920"/>
        <v>0</v>
      </c>
      <c r="CR247" s="11">
        <f t="shared" si="920"/>
        <v>0</v>
      </c>
      <c r="CS247" s="11">
        <f t="shared" si="920"/>
        <v>69180</v>
      </c>
      <c r="CT247" s="11">
        <f t="shared" si="920"/>
        <v>66658</v>
      </c>
      <c r="CU247" s="11">
        <f t="shared" ref="CU247:CV247" si="921">CU248+CU251</f>
        <v>69179</v>
      </c>
      <c r="CV247" s="11">
        <f t="shared" si="921"/>
        <v>66658</v>
      </c>
      <c r="CW247" s="34">
        <f t="shared" si="836"/>
        <v>99.998554495518931</v>
      </c>
      <c r="CX247" s="34">
        <f t="shared" si="837"/>
        <v>100</v>
      </c>
    </row>
    <row r="248" spans="1:102" ht="49.5">
      <c r="A248" s="51" t="s">
        <v>680</v>
      </c>
      <c r="B248" s="24">
        <v>903</v>
      </c>
      <c r="C248" s="14" t="s">
        <v>35</v>
      </c>
      <c r="D248" s="14" t="s">
        <v>30</v>
      </c>
      <c r="E248" s="31" t="s">
        <v>756</v>
      </c>
      <c r="F248" s="14"/>
      <c r="G248" s="11"/>
      <c r="H248" s="11"/>
      <c r="I248" s="11"/>
      <c r="J248" s="11"/>
      <c r="K248" s="11"/>
      <c r="L248" s="11"/>
      <c r="M248" s="11"/>
      <c r="N248" s="11"/>
      <c r="O248" s="11"/>
      <c r="P248" s="11"/>
      <c r="Q248" s="11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  <c r="AJ248" s="11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  <c r="AZ248" s="11"/>
      <c r="BA248" s="11"/>
      <c r="BB248" s="11"/>
      <c r="BC248" s="11"/>
      <c r="BD248" s="11"/>
      <c r="BE248" s="11"/>
      <c r="BF248" s="11"/>
      <c r="BG248" s="11"/>
      <c r="BH248" s="11"/>
      <c r="BI248" s="11"/>
      <c r="BJ248" s="11"/>
      <c r="BK248" s="11"/>
      <c r="BL248" s="11"/>
      <c r="BM248" s="11"/>
      <c r="BN248" s="11"/>
      <c r="BO248" s="11"/>
      <c r="BP248" s="11"/>
      <c r="BQ248" s="11">
        <f>BQ249</f>
        <v>0</v>
      </c>
      <c r="BR248" s="11">
        <f t="shared" ref="BR248:CG249" si="922">BR249</f>
        <v>0</v>
      </c>
      <c r="BS248" s="11">
        <f t="shared" si="922"/>
        <v>2522</v>
      </c>
      <c r="BT248" s="11">
        <f t="shared" si="922"/>
        <v>0</v>
      </c>
      <c r="BU248" s="11">
        <f t="shared" si="922"/>
        <v>2522</v>
      </c>
      <c r="BV248" s="11">
        <f t="shared" si="922"/>
        <v>0</v>
      </c>
      <c r="BW248" s="11">
        <f>BW249</f>
        <v>0</v>
      </c>
      <c r="BX248" s="11">
        <f t="shared" si="922"/>
        <v>0</v>
      </c>
      <c r="BY248" s="11">
        <f t="shared" si="922"/>
        <v>0</v>
      </c>
      <c r="BZ248" s="11">
        <f t="shared" si="922"/>
        <v>0</v>
      </c>
      <c r="CA248" s="11">
        <f t="shared" si="922"/>
        <v>2522</v>
      </c>
      <c r="CB248" s="11">
        <f t="shared" si="922"/>
        <v>0</v>
      </c>
      <c r="CC248" s="11">
        <f>CC249</f>
        <v>0</v>
      </c>
      <c r="CD248" s="11">
        <f t="shared" si="922"/>
        <v>0</v>
      </c>
      <c r="CE248" s="11">
        <f t="shared" si="922"/>
        <v>0</v>
      </c>
      <c r="CF248" s="11">
        <f t="shared" si="922"/>
        <v>0</v>
      </c>
      <c r="CG248" s="11">
        <f t="shared" si="922"/>
        <v>2522</v>
      </c>
      <c r="CH248" s="11">
        <f t="shared" ref="CD248:CH249" si="923">CH249</f>
        <v>0</v>
      </c>
      <c r="CI248" s="11">
        <f>CI249</f>
        <v>0</v>
      </c>
      <c r="CJ248" s="11">
        <f t="shared" ref="CJ248:CV249" si="924">CJ249</f>
        <v>0</v>
      </c>
      <c r="CK248" s="11">
        <f t="shared" si="924"/>
        <v>0</v>
      </c>
      <c r="CL248" s="11">
        <f t="shared" si="924"/>
        <v>0</v>
      </c>
      <c r="CM248" s="11">
        <f t="shared" si="924"/>
        <v>2522</v>
      </c>
      <c r="CN248" s="11">
        <f t="shared" si="924"/>
        <v>0</v>
      </c>
      <c r="CO248" s="11">
        <f>CO249</f>
        <v>0</v>
      </c>
      <c r="CP248" s="11">
        <f t="shared" si="924"/>
        <v>0</v>
      </c>
      <c r="CQ248" s="11">
        <f t="shared" si="924"/>
        <v>0</v>
      </c>
      <c r="CR248" s="11">
        <f t="shared" si="924"/>
        <v>0</v>
      </c>
      <c r="CS248" s="11">
        <f t="shared" si="924"/>
        <v>2522</v>
      </c>
      <c r="CT248" s="11">
        <f t="shared" si="924"/>
        <v>0</v>
      </c>
      <c r="CU248" s="11">
        <f t="shared" si="924"/>
        <v>2521</v>
      </c>
      <c r="CV248" s="11">
        <f t="shared" si="924"/>
        <v>0</v>
      </c>
      <c r="CW248" s="34">
        <f t="shared" si="836"/>
        <v>99.960348929421087</v>
      </c>
      <c r="CX248" s="34"/>
    </row>
    <row r="249" spans="1:102" ht="33">
      <c r="A249" s="51" t="s">
        <v>203</v>
      </c>
      <c r="B249" s="24">
        <v>903</v>
      </c>
      <c r="C249" s="14" t="s">
        <v>35</v>
      </c>
      <c r="D249" s="14" t="s">
        <v>30</v>
      </c>
      <c r="E249" s="31" t="s">
        <v>756</v>
      </c>
      <c r="F249" s="14" t="s">
        <v>204</v>
      </c>
      <c r="G249" s="11"/>
      <c r="H249" s="11"/>
      <c r="I249" s="11"/>
      <c r="J249" s="11"/>
      <c r="K249" s="11"/>
      <c r="L249" s="11"/>
      <c r="M249" s="11"/>
      <c r="N249" s="11"/>
      <c r="O249" s="11"/>
      <c r="P249" s="11"/>
      <c r="Q249" s="11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  <c r="AJ249" s="11"/>
      <c r="AK249" s="11"/>
      <c r="AL249" s="11"/>
      <c r="AM249" s="11"/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  <c r="AZ249" s="11"/>
      <c r="BA249" s="11"/>
      <c r="BB249" s="11"/>
      <c r="BC249" s="11"/>
      <c r="BD249" s="11"/>
      <c r="BE249" s="11"/>
      <c r="BF249" s="11"/>
      <c r="BG249" s="11"/>
      <c r="BH249" s="11"/>
      <c r="BI249" s="11"/>
      <c r="BJ249" s="11"/>
      <c r="BK249" s="11"/>
      <c r="BL249" s="11"/>
      <c r="BM249" s="11"/>
      <c r="BN249" s="11"/>
      <c r="BO249" s="11"/>
      <c r="BP249" s="11"/>
      <c r="BQ249" s="11">
        <f>BQ250</f>
        <v>0</v>
      </c>
      <c r="BR249" s="11">
        <f t="shared" si="922"/>
        <v>0</v>
      </c>
      <c r="BS249" s="11">
        <f t="shared" si="922"/>
        <v>2522</v>
      </c>
      <c r="BT249" s="11">
        <f t="shared" si="922"/>
        <v>0</v>
      </c>
      <c r="BU249" s="11">
        <f t="shared" si="922"/>
        <v>2522</v>
      </c>
      <c r="BV249" s="11">
        <f t="shared" si="922"/>
        <v>0</v>
      </c>
      <c r="BW249" s="11">
        <f>BW250</f>
        <v>0</v>
      </c>
      <c r="BX249" s="11">
        <f t="shared" si="922"/>
        <v>0</v>
      </c>
      <c r="BY249" s="11">
        <f t="shared" si="922"/>
        <v>0</v>
      </c>
      <c r="BZ249" s="11">
        <f t="shared" si="922"/>
        <v>0</v>
      </c>
      <c r="CA249" s="11">
        <f t="shared" si="922"/>
        <v>2522</v>
      </c>
      <c r="CB249" s="11">
        <f t="shared" si="922"/>
        <v>0</v>
      </c>
      <c r="CC249" s="11">
        <f>CC250</f>
        <v>0</v>
      </c>
      <c r="CD249" s="11">
        <f t="shared" si="923"/>
        <v>0</v>
      </c>
      <c r="CE249" s="11">
        <f t="shared" si="923"/>
        <v>0</v>
      </c>
      <c r="CF249" s="11">
        <f t="shared" si="923"/>
        <v>0</v>
      </c>
      <c r="CG249" s="11">
        <f t="shared" si="923"/>
        <v>2522</v>
      </c>
      <c r="CH249" s="11">
        <f t="shared" si="923"/>
        <v>0</v>
      </c>
      <c r="CI249" s="11">
        <f>CI250</f>
        <v>0</v>
      </c>
      <c r="CJ249" s="11">
        <f t="shared" si="924"/>
        <v>0</v>
      </c>
      <c r="CK249" s="11">
        <f t="shared" si="924"/>
        <v>0</v>
      </c>
      <c r="CL249" s="11">
        <f t="shared" si="924"/>
        <v>0</v>
      </c>
      <c r="CM249" s="11">
        <f t="shared" si="924"/>
        <v>2522</v>
      </c>
      <c r="CN249" s="11">
        <f t="shared" si="924"/>
        <v>0</v>
      </c>
      <c r="CO249" s="11">
        <f>CO250</f>
        <v>0</v>
      </c>
      <c r="CP249" s="11">
        <f t="shared" si="924"/>
        <v>0</v>
      </c>
      <c r="CQ249" s="11">
        <f t="shared" si="924"/>
        <v>0</v>
      </c>
      <c r="CR249" s="11">
        <f t="shared" si="924"/>
        <v>0</v>
      </c>
      <c r="CS249" s="11">
        <f t="shared" si="924"/>
        <v>2522</v>
      </c>
      <c r="CT249" s="11">
        <f t="shared" si="924"/>
        <v>0</v>
      </c>
      <c r="CU249" s="11">
        <f t="shared" si="924"/>
        <v>2521</v>
      </c>
      <c r="CV249" s="11">
        <f t="shared" si="924"/>
        <v>0</v>
      </c>
      <c r="CW249" s="34">
        <f t="shared" si="836"/>
        <v>99.960348929421087</v>
      </c>
      <c r="CX249" s="34"/>
    </row>
    <row r="250" spans="1:102" ht="20.25" customHeight="1">
      <c r="A250" s="51" t="s">
        <v>189</v>
      </c>
      <c r="B250" s="24">
        <v>903</v>
      </c>
      <c r="C250" s="14" t="s">
        <v>35</v>
      </c>
      <c r="D250" s="14" t="s">
        <v>30</v>
      </c>
      <c r="E250" s="31" t="s">
        <v>756</v>
      </c>
      <c r="F250" s="14" t="s">
        <v>205</v>
      </c>
      <c r="G250" s="11"/>
      <c r="H250" s="11"/>
      <c r="I250" s="11"/>
      <c r="J250" s="11"/>
      <c r="K250" s="11"/>
      <c r="L250" s="11"/>
      <c r="M250" s="11"/>
      <c r="N250" s="11"/>
      <c r="O250" s="11"/>
      <c r="P250" s="11"/>
      <c r="Q250" s="11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  <c r="AJ250" s="11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C250" s="11"/>
      <c r="BD250" s="11"/>
      <c r="BE250" s="11"/>
      <c r="BF250" s="11"/>
      <c r="BG250" s="11"/>
      <c r="BH250" s="11"/>
      <c r="BI250" s="11"/>
      <c r="BJ250" s="11"/>
      <c r="BK250" s="11"/>
      <c r="BL250" s="11"/>
      <c r="BM250" s="11"/>
      <c r="BN250" s="11"/>
      <c r="BO250" s="11"/>
      <c r="BP250" s="11"/>
      <c r="BQ250" s="11"/>
      <c r="BR250" s="11"/>
      <c r="BS250" s="11">
        <v>2522</v>
      </c>
      <c r="BT250" s="11"/>
      <c r="BU250" s="11">
        <f>BO250+BQ250+BR250+BS250+BT250</f>
        <v>2522</v>
      </c>
      <c r="BV250" s="11">
        <f>BP250+BR250</f>
        <v>0</v>
      </c>
      <c r="BW250" s="11"/>
      <c r="BX250" s="11"/>
      <c r="BY250" s="11"/>
      <c r="BZ250" s="11"/>
      <c r="CA250" s="11">
        <f>BU250+BW250+BX250+BY250+BZ250</f>
        <v>2522</v>
      </c>
      <c r="CB250" s="11">
        <f>BV250+BX250</f>
        <v>0</v>
      </c>
      <c r="CC250" s="11"/>
      <c r="CD250" s="11"/>
      <c r="CE250" s="11"/>
      <c r="CF250" s="11"/>
      <c r="CG250" s="11">
        <f>CA250+CC250+CD250+CE250+CF250</f>
        <v>2522</v>
      </c>
      <c r="CH250" s="11">
        <f>CB250+CD250</f>
        <v>0</v>
      </c>
      <c r="CI250" s="11"/>
      <c r="CJ250" s="11"/>
      <c r="CK250" s="11"/>
      <c r="CL250" s="11"/>
      <c r="CM250" s="11">
        <f>CG250+CI250+CJ250+CK250+CL250</f>
        <v>2522</v>
      </c>
      <c r="CN250" s="11">
        <f>CH250+CJ250</f>
        <v>0</v>
      </c>
      <c r="CO250" s="11"/>
      <c r="CP250" s="11"/>
      <c r="CQ250" s="11"/>
      <c r="CR250" s="11"/>
      <c r="CS250" s="11">
        <f>CM250+CO250+CP250+CQ250+CR250</f>
        <v>2522</v>
      </c>
      <c r="CT250" s="11">
        <f>CN250+CP250</f>
        <v>0</v>
      </c>
      <c r="CU250" s="18">
        <v>2521</v>
      </c>
      <c r="CV250" s="18"/>
      <c r="CW250" s="34">
        <f t="shared" si="836"/>
        <v>99.960348929421087</v>
      </c>
      <c r="CX250" s="34"/>
    </row>
    <row r="251" spans="1:102" ht="50.25" customHeight="1">
      <c r="A251" s="51" t="s">
        <v>680</v>
      </c>
      <c r="B251" s="24">
        <v>903</v>
      </c>
      <c r="C251" s="14" t="s">
        <v>35</v>
      </c>
      <c r="D251" s="14" t="s">
        <v>30</v>
      </c>
      <c r="E251" s="31" t="s">
        <v>695</v>
      </c>
      <c r="F251" s="14"/>
      <c r="G251" s="11"/>
      <c r="H251" s="11"/>
      <c r="I251" s="11"/>
      <c r="J251" s="11"/>
      <c r="K251" s="11"/>
      <c r="L251" s="11"/>
      <c r="M251" s="11"/>
      <c r="N251" s="11"/>
      <c r="O251" s="11"/>
      <c r="P251" s="11"/>
      <c r="Q251" s="11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>
        <f>AG252</f>
        <v>0</v>
      </c>
      <c r="AH251" s="11">
        <f t="shared" ref="AH251:AR251" si="925">AH252</f>
        <v>66749</v>
      </c>
      <c r="AI251" s="11">
        <f t="shared" si="925"/>
        <v>0</v>
      </c>
      <c r="AJ251" s="11">
        <f t="shared" si="925"/>
        <v>0</v>
      </c>
      <c r="AK251" s="11">
        <f t="shared" si="925"/>
        <v>66749</v>
      </c>
      <c r="AL251" s="11">
        <f t="shared" si="925"/>
        <v>66749</v>
      </c>
      <c r="AM251" s="11">
        <f>AM252</f>
        <v>0</v>
      </c>
      <c r="AN251" s="11">
        <f t="shared" si="925"/>
        <v>0</v>
      </c>
      <c r="AO251" s="11">
        <f t="shared" si="925"/>
        <v>0</v>
      </c>
      <c r="AP251" s="11">
        <f t="shared" si="925"/>
        <v>0</v>
      </c>
      <c r="AQ251" s="11">
        <f t="shared" si="925"/>
        <v>66749</v>
      </c>
      <c r="AR251" s="11">
        <f t="shared" si="925"/>
        <v>66749</v>
      </c>
      <c r="AS251" s="11">
        <f>AS252</f>
        <v>0</v>
      </c>
      <c r="AT251" s="11">
        <f t="shared" ref="AT251:AX251" si="926">AT252</f>
        <v>0</v>
      </c>
      <c r="AU251" s="11">
        <f t="shared" si="926"/>
        <v>0</v>
      </c>
      <c r="AV251" s="11">
        <f t="shared" si="926"/>
        <v>0</v>
      </c>
      <c r="AW251" s="11">
        <f t="shared" si="926"/>
        <v>66749</v>
      </c>
      <c r="AX251" s="11">
        <f t="shared" si="926"/>
        <v>66749</v>
      </c>
      <c r="AY251" s="11">
        <f>AY252</f>
        <v>0</v>
      </c>
      <c r="AZ251" s="11">
        <f t="shared" ref="AZ251:BJ251" si="927">AZ252</f>
        <v>0</v>
      </c>
      <c r="BA251" s="11">
        <f t="shared" si="927"/>
        <v>0</v>
      </c>
      <c r="BB251" s="11">
        <f t="shared" si="927"/>
        <v>0</v>
      </c>
      <c r="BC251" s="11">
        <f t="shared" si="927"/>
        <v>66749</v>
      </c>
      <c r="BD251" s="11">
        <f t="shared" si="927"/>
        <v>66749</v>
      </c>
      <c r="BE251" s="11">
        <f>BE252</f>
        <v>0</v>
      </c>
      <c r="BF251" s="11">
        <f t="shared" si="927"/>
        <v>0</v>
      </c>
      <c r="BG251" s="11">
        <f t="shared" si="927"/>
        <v>0</v>
      </c>
      <c r="BH251" s="11">
        <f t="shared" si="927"/>
        <v>0</v>
      </c>
      <c r="BI251" s="11">
        <f t="shared" si="927"/>
        <v>66749</v>
      </c>
      <c r="BJ251" s="11">
        <f t="shared" si="927"/>
        <v>66749</v>
      </c>
      <c r="BK251" s="11">
        <f>BK252</f>
        <v>0</v>
      </c>
      <c r="BL251" s="11">
        <f t="shared" ref="BL251:BP251" si="928">BL252</f>
        <v>0</v>
      </c>
      <c r="BM251" s="11">
        <f t="shared" si="928"/>
        <v>0</v>
      </c>
      <c r="BN251" s="11">
        <f t="shared" si="928"/>
        <v>0</v>
      </c>
      <c r="BO251" s="11">
        <f t="shared" si="928"/>
        <v>66749</v>
      </c>
      <c r="BP251" s="11">
        <f t="shared" si="928"/>
        <v>66749</v>
      </c>
      <c r="BQ251" s="11">
        <f>BQ252</f>
        <v>0</v>
      </c>
      <c r="BR251" s="11">
        <f t="shared" ref="BR251:CU252" si="929">BR252</f>
        <v>0</v>
      </c>
      <c r="BS251" s="11">
        <f t="shared" si="929"/>
        <v>0</v>
      </c>
      <c r="BT251" s="11">
        <f t="shared" si="929"/>
        <v>0</v>
      </c>
      <c r="BU251" s="11">
        <f t="shared" si="929"/>
        <v>66749</v>
      </c>
      <c r="BV251" s="11">
        <f t="shared" si="929"/>
        <v>66749</v>
      </c>
      <c r="BW251" s="11">
        <f>BW252</f>
        <v>0</v>
      </c>
      <c r="BX251" s="11">
        <f t="shared" si="929"/>
        <v>0</v>
      </c>
      <c r="BY251" s="11">
        <f t="shared" si="929"/>
        <v>0</v>
      </c>
      <c r="BZ251" s="11">
        <f t="shared" si="929"/>
        <v>0</v>
      </c>
      <c r="CA251" s="11">
        <f t="shared" si="929"/>
        <v>66749</v>
      </c>
      <c r="CB251" s="11">
        <f t="shared" si="929"/>
        <v>66749</v>
      </c>
      <c r="CC251" s="11">
        <f>CC252</f>
        <v>0</v>
      </c>
      <c r="CD251" s="11">
        <f t="shared" si="929"/>
        <v>0</v>
      </c>
      <c r="CE251" s="11">
        <f t="shared" si="929"/>
        <v>0</v>
      </c>
      <c r="CF251" s="11">
        <f t="shared" si="929"/>
        <v>0</v>
      </c>
      <c r="CG251" s="11">
        <f t="shared" si="929"/>
        <v>66749</v>
      </c>
      <c r="CH251" s="11">
        <f t="shared" si="929"/>
        <v>66749</v>
      </c>
      <c r="CI251" s="11">
        <f>CI252</f>
        <v>0</v>
      </c>
      <c r="CJ251" s="11">
        <f t="shared" si="929"/>
        <v>-91</v>
      </c>
      <c r="CK251" s="11">
        <f t="shared" si="929"/>
        <v>0</v>
      </c>
      <c r="CL251" s="11">
        <f t="shared" si="929"/>
        <v>0</v>
      </c>
      <c r="CM251" s="11">
        <f t="shared" si="929"/>
        <v>66658</v>
      </c>
      <c r="CN251" s="11">
        <f t="shared" si="929"/>
        <v>66658</v>
      </c>
      <c r="CO251" s="11">
        <f>CO252</f>
        <v>0</v>
      </c>
      <c r="CP251" s="11">
        <f t="shared" si="929"/>
        <v>0</v>
      </c>
      <c r="CQ251" s="11">
        <f t="shared" si="929"/>
        <v>0</v>
      </c>
      <c r="CR251" s="11">
        <f t="shared" si="929"/>
        <v>0</v>
      </c>
      <c r="CS251" s="11">
        <f t="shared" si="929"/>
        <v>66658</v>
      </c>
      <c r="CT251" s="11">
        <f t="shared" si="929"/>
        <v>66658</v>
      </c>
      <c r="CU251" s="11">
        <f t="shared" si="929"/>
        <v>66658</v>
      </c>
      <c r="CV251" s="11">
        <f t="shared" ref="CU251:CV252" si="930">CV252</f>
        <v>66658</v>
      </c>
      <c r="CW251" s="34">
        <f t="shared" si="836"/>
        <v>100</v>
      </c>
      <c r="CX251" s="34">
        <f t="shared" si="837"/>
        <v>100</v>
      </c>
    </row>
    <row r="252" spans="1:102" ht="33">
      <c r="A252" s="51" t="s">
        <v>203</v>
      </c>
      <c r="B252" s="24">
        <v>903</v>
      </c>
      <c r="C252" s="14" t="s">
        <v>35</v>
      </c>
      <c r="D252" s="14" t="s">
        <v>30</v>
      </c>
      <c r="E252" s="31" t="s">
        <v>695</v>
      </c>
      <c r="F252" s="14" t="s">
        <v>204</v>
      </c>
      <c r="G252" s="11"/>
      <c r="H252" s="11"/>
      <c r="I252" s="11"/>
      <c r="J252" s="11"/>
      <c r="K252" s="11"/>
      <c r="L252" s="11"/>
      <c r="M252" s="11"/>
      <c r="N252" s="11"/>
      <c r="O252" s="11"/>
      <c r="P252" s="11"/>
      <c r="Q252" s="11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>
        <f>AG253</f>
        <v>0</v>
      </c>
      <c r="AH252" s="11">
        <f t="shared" ref="AH252:CS252" si="931">AH253</f>
        <v>66749</v>
      </c>
      <c r="AI252" s="11">
        <f t="shared" si="931"/>
        <v>0</v>
      </c>
      <c r="AJ252" s="11">
        <f t="shared" si="931"/>
        <v>0</v>
      </c>
      <c r="AK252" s="11">
        <f t="shared" si="931"/>
        <v>66749</v>
      </c>
      <c r="AL252" s="11">
        <f t="shared" si="931"/>
        <v>66749</v>
      </c>
      <c r="AM252" s="11">
        <f>AM253</f>
        <v>0</v>
      </c>
      <c r="AN252" s="11">
        <f t="shared" si="931"/>
        <v>0</v>
      </c>
      <c r="AO252" s="11">
        <f t="shared" si="931"/>
        <v>0</v>
      </c>
      <c r="AP252" s="11">
        <f t="shared" si="931"/>
        <v>0</v>
      </c>
      <c r="AQ252" s="11">
        <f t="shared" si="931"/>
        <v>66749</v>
      </c>
      <c r="AR252" s="11">
        <f t="shared" si="931"/>
        <v>66749</v>
      </c>
      <c r="AS252" s="11">
        <f>AS253</f>
        <v>0</v>
      </c>
      <c r="AT252" s="11">
        <f t="shared" si="931"/>
        <v>0</v>
      </c>
      <c r="AU252" s="11">
        <f t="shared" si="931"/>
        <v>0</v>
      </c>
      <c r="AV252" s="11">
        <f t="shared" si="931"/>
        <v>0</v>
      </c>
      <c r="AW252" s="11">
        <f t="shared" si="931"/>
        <v>66749</v>
      </c>
      <c r="AX252" s="11">
        <f t="shared" si="931"/>
        <v>66749</v>
      </c>
      <c r="AY252" s="11">
        <f>AY253</f>
        <v>0</v>
      </c>
      <c r="AZ252" s="11">
        <f t="shared" si="931"/>
        <v>0</v>
      </c>
      <c r="BA252" s="11">
        <f t="shared" si="931"/>
        <v>0</v>
      </c>
      <c r="BB252" s="11">
        <f t="shared" si="931"/>
        <v>0</v>
      </c>
      <c r="BC252" s="11">
        <f t="shared" si="931"/>
        <v>66749</v>
      </c>
      <c r="BD252" s="11">
        <f t="shared" si="931"/>
        <v>66749</v>
      </c>
      <c r="BE252" s="11">
        <f>BE253</f>
        <v>0</v>
      </c>
      <c r="BF252" s="11">
        <f t="shared" si="931"/>
        <v>0</v>
      </c>
      <c r="BG252" s="11">
        <f t="shared" si="931"/>
        <v>0</v>
      </c>
      <c r="BH252" s="11">
        <f t="shared" si="931"/>
        <v>0</v>
      </c>
      <c r="BI252" s="11">
        <f t="shared" si="931"/>
        <v>66749</v>
      </c>
      <c r="BJ252" s="11">
        <f t="shared" si="931"/>
        <v>66749</v>
      </c>
      <c r="BK252" s="11">
        <f>BK253</f>
        <v>0</v>
      </c>
      <c r="BL252" s="11">
        <f t="shared" si="931"/>
        <v>0</v>
      </c>
      <c r="BM252" s="11">
        <f t="shared" si="931"/>
        <v>0</v>
      </c>
      <c r="BN252" s="11">
        <f t="shared" si="931"/>
        <v>0</v>
      </c>
      <c r="BO252" s="11">
        <f t="shared" si="931"/>
        <v>66749</v>
      </c>
      <c r="BP252" s="11">
        <f t="shared" si="931"/>
        <v>66749</v>
      </c>
      <c r="BQ252" s="11">
        <f>BQ253</f>
        <v>0</v>
      </c>
      <c r="BR252" s="11">
        <f t="shared" si="931"/>
        <v>0</v>
      </c>
      <c r="BS252" s="11">
        <f t="shared" si="931"/>
        <v>0</v>
      </c>
      <c r="BT252" s="11">
        <f t="shared" si="931"/>
        <v>0</v>
      </c>
      <c r="BU252" s="11">
        <f t="shared" si="931"/>
        <v>66749</v>
      </c>
      <c r="BV252" s="11">
        <f t="shared" si="931"/>
        <v>66749</v>
      </c>
      <c r="BW252" s="11">
        <f>BW253</f>
        <v>0</v>
      </c>
      <c r="BX252" s="11">
        <f t="shared" si="931"/>
        <v>0</v>
      </c>
      <c r="BY252" s="11">
        <f t="shared" si="931"/>
        <v>0</v>
      </c>
      <c r="BZ252" s="11">
        <f t="shared" si="931"/>
        <v>0</v>
      </c>
      <c r="CA252" s="11">
        <f t="shared" si="931"/>
        <v>66749</v>
      </c>
      <c r="CB252" s="11">
        <f t="shared" si="931"/>
        <v>66749</v>
      </c>
      <c r="CC252" s="11">
        <f>CC253</f>
        <v>0</v>
      </c>
      <c r="CD252" s="11">
        <f t="shared" si="931"/>
        <v>0</v>
      </c>
      <c r="CE252" s="11">
        <f t="shared" si="931"/>
        <v>0</v>
      </c>
      <c r="CF252" s="11">
        <f t="shared" si="931"/>
        <v>0</v>
      </c>
      <c r="CG252" s="11">
        <f t="shared" si="931"/>
        <v>66749</v>
      </c>
      <c r="CH252" s="11">
        <f t="shared" si="931"/>
        <v>66749</v>
      </c>
      <c r="CI252" s="11">
        <f>CI253</f>
        <v>0</v>
      </c>
      <c r="CJ252" s="11">
        <f t="shared" si="931"/>
        <v>-91</v>
      </c>
      <c r="CK252" s="11">
        <f t="shared" si="931"/>
        <v>0</v>
      </c>
      <c r="CL252" s="11">
        <f t="shared" si="931"/>
        <v>0</v>
      </c>
      <c r="CM252" s="11">
        <f t="shared" si="931"/>
        <v>66658</v>
      </c>
      <c r="CN252" s="11">
        <f t="shared" si="931"/>
        <v>66658</v>
      </c>
      <c r="CO252" s="11">
        <f>CO253</f>
        <v>0</v>
      </c>
      <c r="CP252" s="11">
        <f t="shared" si="931"/>
        <v>0</v>
      </c>
      <c r="CQ252" s="11">
        <f t="shared" si="931"/>
        <v>0</v>
      </c>
      <c r="CR252" s="11">
        <f t="shared" si="931"/>
        <v>0</v>
      </c>
      <c r="CS252" s="11">
        <f t="shared" si="931"/>
        <v>66658</v>
      </c>
      <c r="CT252" s="11">
        <f t="shared" si="929"/>
        <v>66658</v>
      </c>
      <c r="CU252" s="11">
        <f t="shared" si="930"/>
        <v>66658</v>
      </c>
      <c r="CV252" s="11">
        <f t="shared" si="930"/>
        <v>66658</v>
      </c>
      <c r="CW252" s="34">
        <f t="shared" si="836"/>
        <v>100</v>
      </c>
      <c r="CX252" s="34">
        <f t="shared" si="837"/>
        <v>100</v>
      </c>
    </row>
    <row r="253" spans="1:102" ht="21" customHeight="1">
      <c r="A253" s="51" t="s">
        <v>189</v>
      </c>
      <c r="B253" s="24">
        <v>903</v>
      </c>
      <c r="C253" s="14" t="s">
        <v>35</v>
      </c>
      <c r="D253" s="14" t="s">
        <v>30</v>
      </c>
      <c r="E253" s="31" t="s">
        <v>695</v>
      </c>
      <c r="F253" s="14" t="s">
        <v>205</v>
      </c>
      <c r="G253" s="11"/>
      <c r="H253" s="11"/>
      <c r="I253" s="11"/>
      <c r="J253" s="11"/>
      <c r="K253" s="11"/>
      <c r="L253" s="11"/>
      <c r="M253" s="11"/>
      <c r="N253" s="11"/>
      <c r="O253" s="11"/>
      <c r="P253" s="11"/>
      <c r="Q253" s="11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>
        <v>66749</v>
      </c>
      <c r="AI253" s="11"/>
      <c r="AJ253" s="11"/>
      <c r="AK253" s="11">
        <f>AE253+AG253+AH253+AI253+AJ253</f>
        <v>66749</v>
      </c>
      <c r="AL253" s="11">
        <f>AF253+AH253</f>
        <v>66749</v>
      </c>
      <c r="AM253" s="11"/>
      <c r="AN253" s="11"/>
      <c r="AO253" s="11"/>
      <c r="AP253" s="11"/>
      <c r="AQ253" s="11">
        <f>AK253+AM253+AN253+AO253+AP253</f>
        <v>66749</v>
      </c>
      <c r="AR253" s="11">
        <f>AL253+AN253</f>
        <v>66749</v>
      </c>
      <c r="AS253" s="11"/>
      <c r="AT253" s="11"/>
      <c r="AU253" s="11"/>
      <c r="AV253" s="11"/>
      <c r="AW253" s="11">
        <f>AQ253+AS253+AT253+AU253+AV253</f>
        <v>66749</v>
      </c>
      <c r="AX253" s="11">
        <f>AR253+AT253</f>
        <v>66749</v>
      </c>
      <c r="AY253" s="11"/>
      <c r="AZ253" s="11"/>
      <c r="BA253" s="11"/>
      <c r="BB253" s="11"/>
      <c r="BC253" s="11">
        <f>AW253+AY253+AZ253+BA253+BB253</f>
        <v>66749</v>
      </c>
      <c r="BD253" s="11">
        <f>AX253+AZ253</f>
        <v>66749</v>
      </c>
      <c r="BE253" s="11"/>
      <c r="BF253" s="11"/>
      <c r="BG253" s="11"/>
      <c r="BH253" s="11"/>
      <c r="BI253" s="11">
        <f>BC253+BE253+BF253+BG253+BH253</f>
        <v>66749</v>
      </c>
      <c r="BJ253" s="11">
        <f>BD253+BF253</f>
        <v>66749</v>
      </c>
      <c r="BK253" s="11"/>
      <c r="BL253" s="11"/>
      <c r="BM253" s="11"/>
      <c r="BN253" s="11"/>
      <c r="BO253" s="11">
        <f>BI253+BK253+BL253+BM253+BN253</f>
        <v>66749</v>
      </c>
      <c r="BP253" s="11">
        <f>BJ253+BL253</f>
        <v>66749</v>
      </c>
      <c r="BQ253" s="11"/>
      <c r="BR253" s="11"/>
      <c r="BS253" s="11"/>
      <c r="BT253" s="11"/>
      <c r="BU253" s="11">
        <f>BO253+BQ253+BR253+BS253+BT253</f>
        <v>66749</v>
      </c>
      <c r="BV253" s="11">
        <f>BP253+BR253</f>
        <v>66749</v>
      </c>
      <c r="BW253" s="11"/>
      <c r="BX253" s="11"/>
      <c r="BY253" s="11"/>
      <c r="BZ253" s="11"/>
      <c r="CA253" s="11">
        <f>BU253+BW253+BX253+BY253+BZ253</f>
        <v>66749</v>
      </c>
      <c r="CB253" s="11">
        <f>BV253+BX253</f>
        <v>66749</v>
      </c>
      <c r="CC253" s="11"/>
      <c r="CD253" s="11"/>
      <c r="CE253" s="11"/>
      <c r="CF253" s="11"/>
      <c r="CG253" s="11">
        <f>CA253+CC253+CD253+CE253+CF253</f>
        <v>66749</v>
      </c>
      <c r="CH253" s="11">
        <f>CB253+CD253</f>
        <v>66749</v>
      </c>
      <c r="CI253" s="11"/>
      <c r="CJ253" s="11">
        <v>-91</v>
      </c>
      <c r="CK253" s="11"/>
      <c r="CL253" s="11"/>
      <c r="CM253" s="11">
        <f>CG253+CI253+CJ253+CK253+CL253</f>
        <v>66658</v>
      </c>
      <c r="CN253" s="11">
        <f>CH253+CJ253</f>
        <v>66658</v>
      </c>
      <c r="CO253" s="11"/>
      <c r="CP253" s="11"/>
      <c r="CQ253" s="11"/>
      <c r="CR253" s="11"/>
      <c r="CS253" s="11">
        <f>CM253+CO253+CP253+CQ253+CR253</f>
        <v>66658</v>
      </c>
      <c r="CT253" s="11">
        <f>CN253+CP253</f>
        <v>66658</v>
      </c>
      <c r="CU253" s="18">
        <v>66658</v>
      </c>
      <c r="CV253" s="18">
        <v>66658</v>
      </c>
      <c r="CW253" s="34">
        <f t="shared" si="836"/>
        <v>100</v>
      </c>
      <c r="CX253" s="34">
        <f t="shared" si="837"/>
        <v>100</v>
      </c>
    </row>
    <row r="254" spans="1:102">
      <c r="A254" s="51"/>
      <c r="B254" s="24"/>
      <c r="C254" s="14"/>
      <c r="D254" s="14"/>
      <c r="E254" s="14"/>
      <c r="F254" s="14"/>
      <c r="G254" s="11"/>
      <c r="H254" s="11"/>
      <c r="I254" s="11"/>
      <c r="J254" s="11"/>
      <c r="K254" s="11"/>
      <c r="L254" s="11"/>
      <c r="M254" s="11"/>
      <c r="N254" s="11"/>
      <c r="O254" s="11"/>
      <c r="P254" s="11"/>
      <c r="Q254" s="11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  <c r="AJ254" s="11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  <c r="AZ254" s="11"/>
      <c r="BA254" s="11"/>
      <c r="BB254" s="11"/>
      <c r="BC254" s="11"/>
      <c r="BD254" s="11"/>
      <c r="BE254" s="11"/>
      <c r="BF254" s="11"/>
      <c r="BG254" s="11"/>
      <c r="BH254" s="11"/>
      <c r="BI254" s="11"/>
      <c r="BJ254" s="11"/>
      <c r="BK254" s="11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  <c r="CR254" s="11"/>
      <c r="CS254" s="11"/>
      <c r="CT254" s="11"/>
      <c r="CU254" s="18"/>
      <c r="CV254" s="18"/>
      <c r="CW254" s="34"/>
      <c r="CX254" s="34"/>
    </row>
    <row r="255" spans="1:102" ht="42.75" customHeight="1">
      <c r="A255" s="53" t="s">
        <v>657</v>
      </c>
      <c r="B255" s="8">
        <v>905</v>
      </c>
      <c r="C255" s="8"/>
      <c r="D255" s="8"/>
      <c r="E255" s="8"/>
      <c r="F255" s="8"/>
      <c r="G255" s="28">
        <f>G257</f>
        <v>2875</v>
      </c>
      <c r="H255" s="28">
        <f t="shared" ref="H255:R255" si="932">H257</f>
        <v>0</v>
      </c>
      <c r="I255" s="11">
        <f t="shared" si="932"/>
        <v>0</v>
      </c>
      <c r="J255" s="11">
        <f t="shared" si="932"/>
        <v>0</v>
      </c>
      <c r="K255" s="11">
        <f t="shared" si="932"/>
        <v>0</v>
      </c>
      <c r="L255" s="11">
        <f t="shared" si="932"/>
        <v>0</v>
      </c>
      <c r="M255" s="28">
        <f t="shared" si="932"/>
        <v>2875</v>
      </c>
      <c r="N255" s="28">
        <f t="shared" si="932"/>
        <v>0</v>
      </c>
      <c r="O255" s="11">
        <f t="shared" si="932"/>
        <v>0</v>
      </c>
      <c r="P255" s="11">
        <f t="shared" si="932"/>
        <v>0</v>
      </c>
      <c r="Q255" s="11">
        <f t="shared" si="932"/>
        <v>0</v>
      </c>
      <c r="R255" s="11">
        <f t="shared" si="932"/>
        <v>0</v>
      </c>
      <c r="S255" s="28">
        <f t="shared" ref="S255:AL255" si="933">S257</f>
        <v>2875</v>
      </c>
      <c r="T255" s="28">
        <f t="shared" si="933"/>
        <v>0</v>
      </c>
      <c r="U255" s="11">
        <f t="shared" si="933"/>
        <v>0</v>
      </c>
      <c r="V255" s="11">
        <f t="shared" si="933"/>
        <v>0</v>
      </c>
      <c r="W255" s="11">
        <f t="shared" si="933"/>
        <v>0</v>
      </c>
      <c r="X255" s="11">
        <f t="shared" si="933"/>
        <v>0</v>
      </c>
      <c r="Y255" s="28">
        <f t="shared" si="933"/>
        <v>2875</v>
      </c>
      <c r="Z255" s="28">
        <f t="shared" si="933"/>
        <v>0</v>
      </c>
      <c r="AA255" s="11">
        <f t="shared" si="933"/>
        <v>0</v>
      </c>
      <c r="AB255" s="11">
        <f t="shared" si="933"/>
        <v>0</v>
      </c>
      <c r="AC255" s="11">
        <f t="shared" si="933"/>
        <v>0</v>
      </c>
      <c r="AD255" s="11">
        <f t="shared" si="933"/>
        <v>0</v>
      </c>
      <c r="AE255" s="28">
        <f t="shared" si="933"/>
        <v>2875</v>
      </c>
      <c r="AF255" s="28">
        <f t="shared" si="933"/>
        <v>0</v>
      </c>
      <c r="AG255" s="11">
        <f t="shared" si="933"/>
        <v>0</v>
      </c>
      <c r="AH255" s="11">
        <f t="shared" si="933"/>
        <v>0</v>
      </c>
      <c r="AI255" s="28">
        <f t="shared" si="933"/>
        <v>742</v>
      </c>
      <c r="AJ255" s="11">
        <f t="shared" si="933"/>
        <v>0</v>
      </c>
      <c r="AK255" s="28">
        <f t="shared" si="933"/>
        <v>3617</v>
      </c>
      <c r="AL255" s="28">
        <f t="shared" si="933"/>
        <v>0</v>
      </c>
      <c r="AM255" s="11">
        <f t="shared" ref="AM255:AR255" si="934">AM257</f>
        <v>0</v>
      </c>
      <c r="AN255" s="11">
        <f t="shared" si="934"/>
        <v>0</v>
      </c>
      <c r="AO255" s="28">
        <f t="shared" si="934"/>
        <v>0</v>
      </c>
      <c r="AP255" s="11">
        <f t="shared" si="934"/>
        <v>0</v>
      </c>
      <c r="AQ255" s="28">
        <f t="shared" si="934"/>
        <v>3617</v>
      </c>
      <c r="AR255" s="28">
        <f t="shared" si="934"/>
        <v>0</v>
      </c>
      <c r="AS255" s="11">
        <f t="shared" ref="AS255:AX255" si="935">AS257</f>
        <v>0</v>
      </c>
      <c r="AT255" s="11">
        <f t="shared" si="935"/>
        <v>0</v>
      </c>
      <c r="AU255" s="28">
        <f t="shared" si="935"/>
        <v>0</v>
      </c>
      <c r="AV255" s="11">
        <f t="shared" si="935"/>
        <v>0</v>
      </c>
      <c r="AW255" s="28">
        <f t="shared" si="935"/>
        <v>3617</v>
      </c>
      <c r="AX255" s="28">
        <f t="shared" si="935"/>
        <v>0</v>
      </c>
      <c r="AY255" s="11">
        <f t="shared" ref="AY255:BD255" si="936">AY257</f>
        <v>0</v>
      </c>
      <c r="AZ255" s="11">
        <f t="shared" si="936"/>
        <v>0</v>
      </c>
      <c r="BA255" s="28">
        <f t="shared" si="936"/>
        <v>0</v>
      </c>
      <c r="BB255" s="11">
        <f t="shared" si="936"/>
        <v>0</v>
      </c>
      <c r="BC255" s="28">
        <f t="shared" si="936"/>
        <v>3617</v>
      </c>
      <c r="BD255" s="28">
        <f t="shared" si="936"/>
        <v>0</v>
      </c>
      <c r="BE255" s="11">
        <f t="shared" ref="BE255:BJ255" si="937">BE257</f>
        <v>0</v>
      </c>
      <c r="BF255" s="11">
        <f t="shared" si="937"/>
        <v>0</v>
      </c>
      <c r="BG255" s="28">
        <f t="shared" si="937"/>
        <v>0</v>
      </c>
      <c r="BH255" s="11">
        <f t="shared" si="937"/>
        <v>0</v>
      </c>
      <c r="BI255" s="28">
        <f t="shared" si="937"/>
        <v>3617</v>
      </c>
      <c r="BJ255" s="28">
        <f t="shared" si="937"/>
        <v>0</v>
      </c>
      <c r="BK255" s="11">
        <f t="shared" ref="BK255:BP255" si="938">BK257</f>
        <v>0</v>
      </c>
      <c r="BL255" s="11">
        <f t="shared" si="938"/>
        <v>0</v>
      </c>
      <c r="BM255" s="28">
        <f t="shared" si="938"/>
        <v>0</v>
      </c>
      <c r="BN255" s="11">
        <f t="shared" si="938"/>
        <v>0</v>
      </c>
      <c r="BO255" s="28">
        <f t="shared" si="938"/>
        <v>3617</v>
      </c>
      <c r="BP255" s="28">
        <f t="shared" si="938"/>
        <v>0</v>
      </c>
      <c r="BQ255" s="11">
        <f t="shared" ref="BQ255:BV255" si="939">BQ257</f>
        <v>0</v>
      </c>
      <c r="BR255" s="11">
        <f t="shared" si="939"/>
        <v>0</v>
      </c>
      <c r="BS255" s="28">
        <f t="shared" si="939"/>
        <v>0</v>
      </c>
      <c r="BT255" s="11">
        <f t="shared" si="939"/>
        <v>0</v>
      </c>
      <c r="BU255" s="28">
        <f t="shared" si="939"/>
        <v>3617</v>
      </c>
      <c r="BV255" s="28">
        <f t="shared" si="939"/>
        <v>0</v>
      </c>
      <c r="BW255" s="11">
        <f t="shared" ref="BW255:CB255" si="940">BW257</f>
        <v>0</v>
      </c>
      <c r="BX255" s="11">
        <f t="shared" si="940"/>
        <v>0</v>
      </c>
      <c r="BY255" s="28">
        <f t="shared" si="940"/>
        <v>0</v>
      </c>
      <c r="BZ255" s="11">
        <f t="shared" si="940"/>
        <v>0</v>
      </c>
      <c r="CA255" s="28">
        <f t="shared" si="940"/>
        <v>3617</v>
      </c>
      <c r="CB255" s="28">
        <f t="shared" si="940"/>
        <v>0</v>
      </c>
      <c r="CC255" s="11">
        <f t="shared" ref="CC255:CH255" si="941">CC257</f>
        <v>0</v>
      </c>
      <c r="CD255" s="11">
        <f t="shared" si="941"/>
        <v>0</v>
      </c>
      <c r="CE255" s="28">
        <f t="shared" si="941"/>
        <v>0</v>
      </c>
      <c r="CF255" s="11">
        <f t="shared" si="941"/>
        <v>0</v>
      </c>
      <c r="CG255" s="28">
        <f t="shared" si="941"/>
        <v>3617</v>
      </c>
      <c r="CH255" s="28">
        <f t="shared" si="941"/>
        <v>0</v>
      </c>
      <c r="CI255" s="28">
        <f t="shared" ref="CI255:CN255" si="942">CI257</f>
        <v>-830</v>
      </c>
      <c r="CJ255" s="11">
        <f t="shared" si="942"/>
        <v>0</v>
      </c>
      <c r="CK255" s="28">
        <f t="shared" si="942"/>
        <v>0</v>
      </c>
      <c r="CL255" s="28">
        <f t="shared" si="942"/>
        <v>-5</v>
      </c>
      <c r="CM255" s="28">
        <f t="shared" si="942"/>
        <v>2782</v>
      </c>
      <c r="CN255" s="28">
        <f t="shared" si="942"/>
        <v>0</v>
      </c>
      <c r="CO255" s="28">
        <f t="shared" ref="CO255:CS255" si="943">CO257</f>
        <v>0</v>
      </c>
      <c r="CP255" s="11">
        <f t="shared" si="943"/>
        <v>0</v>
      </c>
      <c r="CQ255" s="28">
        <f t="shared" si="943"/>
        <v>0</v>
      </c>
      <c r="CR255" s="28">
        <f t="shared" si="943"/>
        <v>0</v>
      </c>
      <c r="CS255" s="28">
        <f t="shared" si="943"/>
        <v>2782</v>
      </c>
      <c r="CT255" s="28">
        <f t="shared" ref="CT255:CV255" si="944">CT257</f>
        <v>0</v>
      </c>
      <c r="CU255" s="28">
        <f t="shared" si="944"/>
        <v>2782</v>
      </c>
      <c r="CV255" s="82">
        <f t="shared" si="944"/>
        <v>0</v>
      </c>
      <c r="CW255" s="80">
        <f t="shared" si="836"/>
        <v>100</v>
      </c>
      <c r="CX255" s="80"/>
    </row>
    <row r="256" spans="1:102" ht="20.25">
      <c r="A256" s="53"/>
      <c r="B256" s="8"/>
      <c r="C256" s="8"/>
      <c r="D256" s="8"/>
      <c r="E256" s="8"/>
      <c r="F256" s="8"/>
      <c r="G256" s="28"/>
      <c r="H256" s="28"/>
      <c r="I256" s="11"/>
      <c r="J256" s="11"/>
      <c r="K256" s="11"/>
      <c r="L256" s="11"/>
      <c r="M256" s="28"/>
      <c r="N256" s="28"/>
      <c r="O256" s="11"/>
      <c r="P256" s="11"/>
      <c r="Q256" s="11"/>
      <c r="R256" s="11"/>
      <c r="S256" s="28"/>
      <c r="T256" s="28"/>
      <c r="U256" s="11"/>
      <c r="V256" s="11"/>
      <c r="W256" s="11"/>
      <c r="X256" s="11"/>
      <c r="Y256" s="28"/>
      <c r="Z256" s="28"/>
      <c r="AA256" s="11"/>
      <c r="AB256" s="11"/>
      <c r="AC256" s="11"/>
      <c r="AD256" s="11"/>
      <c r="AE256" s="28"/>
      <c r="AF256" s="28"/>
      <c r="AG256" s="11"/>
      <c r="AH256" s="11"/>
      <c r="AI256" s="11"/>
      <c r="AJ256" s="11"/>
      <c r="AK256" s="28"/>
      <c r="AL256" s="28"/>
      <c r="AM256" s="11"/>
      <c r="AN256" s="11"/>
      <c r="AO256" s="11"/>
      <c r="AP256" s="11"/>
      <c r="AQ256" s="28"/>
      <c r="AR256" s="28"/>
      <c r="AS256" s="11"/>
      <c r="AT256" s="11"/>
      <c r="AU256" s="11"/>
      <c r="AV256" s="11"/>
      <c r="AW256" s="28"/>
      <c r="AX256" s="28"/>
      <c r="AY256" s="11"/>
      <c r="AZ256" s="11"/>
      <c r="BA256" s="11"/>
      <c r="BB256" s="11"/>
      <c r="BC256" s="28"/>
      <c r="BD256" s="28"/>
      <c r="BE256" s="11"/>
      <c r="BF256" s="11"/>
      <c r="BG256" s="11"/>
      <c r="BH256" s="11"/>
      <c r="BI256" s="28"/>
      <c r="BJ256" s="28"/>
      <c r="BK256" s="11"/>
      <c r="BL256" s="11"/>
      <c r="BM256" s="11"/>
      <c r="BN256" s="11"/>
      <c r="BO256" s="28"/>
      <c r="BP256" s="28"/>
      <c r="BQ256" s="11"/>
      <c r="BR256" s="11"/>
      <c r="BS256" s="11"/>
      <c r="BT256" s="11"/>
      <c r="BU256" s="28"/>
      <c r="BV256" s="28"/>
      <c r="BW256" s="11"/>
      <c r="BX256" s="11"/>
      <c r="BY256" s="11"/>
      <c r="BZ256" s="11"/>
      <c r="CA256" s="28"/>
      <c r="CB256" s="28"/>
      <c r="CC256" s="11"/>
      <c r="CD256" s="11"/>
      <c r="CE256" s="11"/>
      <c r="CF256" s="11"/>
      <c r="CG256" s="28"/>
      <c r="CH256" s="28"/>
      <c r="CI256" s="11"/>
      <c r="CJ256" s="11"/>
      <c r="CK256" s="11"/>
      <c r="CL256" s="11"/>
      <c r="CM256" s="28"/>
      <c r="CN256" s="28"/>
      <c r="CO256" s="11"/>
      <c r="CP256" s="11"/>
      <c r="CQ256" s="11"/>
      <c r="CR256" s="11"/>
      <c r="CS256" s="28"/>
      <c r="CT256" s="28"/>
      <c r="CU256" s="82"/>
      <c r="CV256" s="82"/>
      <c r="CW256" s="34"/>
      <c r="CX256" s="34"/>
    </row>
    <row r="257" spans="1:102" ht="18.75">
      <c r="A257" s="54" t="s">
        <v>63</v>
      </c>
      <c r="B257" s="12">
        <f>B255</f>
        <v>905</v>
      </c>
      <c r="C257" s="12" t="s">
        <v>22</v>
      </c>
      <c r="D257" s="12" t="s">
        <v>64</v>
      </c>
      <c r="E257" s="12"/>
      <c r="F257" s="12"/>
      <c r="G257" s="13">
        <f t="shared" ref="G257:N257" si="945">G263</f>
        <v>2875</v>
      </c>
      <c r="H257" s="13">
        <f t="shared" si="945"/>
        <v>0</v>
      </c>
      <c r="I257" s="11">
        <f t="shared" si="945"/>
        <v>0</v>
      </c>
      <c r="J257" s="11">
        <f t="shared" si="945"/>
        <v>0</v>
      </c>
      <c r="K257" s="11">
        <f t="shared" si="945"/>
        <v>0</v>
      </c>
      <c r="L257" s="11">
        <f t="shared" si="945"/>
        <v>0</v>
      </c>
      <c r="M257" s="13">
        <f t="shared" si="945"/>
        <v>2875</v>
      </c>
      <c r="N257" s="13">
        <f t="shared" si="945"/>
        <v>0</v>
      </c>
      <c r="O257" s="13">
        <f t="shared" ref="O257:T257" si="946">O263+O258</f>
        <v>0</v>
      </c>
      <c r="P257" s="13">
        <f t="shared" si="946"/>
        <v>0</v>
      </c>
      <c r="Q257" s="13">
        <f t="shared" si="946"/>
        <v>0</v>
      </c>
      <c r="R257" s="13">
        <f t="shared" si="946"/>
        <v>0</v>
      </c>
      <c r="S257" s="13">
        <f t="shared" si="946"/>
        <v>2875</v>
      </c>
      <c r="T257" s="13">
        <f t="shared" si="946"/>
        <v>0</v>
      </c>
      <c r="U257" s="13">
        <f t="shared" ref="U257:Z257" si="947">U263+U258</f>
        <v>0</v>
      </c>
      <c r="V257" s="13">
        <f t="shared" si="947"/>
        <v>0</v>
      </c>
      <c r="W257" s="13">
        <f t="shared" si="947"/>
        <v>0</v>
      </c>
      <c r="X257" s="13">
        <f t="shared" si="947"/>
        <v>0</v>
      </c>
      <c r="Y257" s="13">
        <f t="shared" si="947"/>
        <v>2875</v>
      </c>
      <c r="Z257" s="13">
        <f t="shared" si="947"/>
        <v>0</v>
      </c>
      <c r="AA257" s="13">
        <f t="shared" ref="AA257:AF257" si="948">AA263+AA258</f>
        <v>0</v>
      </c>
      <c r="AB257" s="13">
        <f t="shared" si="948"/>
        <v>0</v>
      </c>
      <c r="AC257" s="13">
        <f t="shared" si="948"/>
        <v>0</v>
      </c>
      <c r="AD257" s="13">
        <f t="shared" si="948"/>
        <v>0</v>
      </c>
      <c r="AE257" s="13">
        <f t="shared" si="948"/>
        <v>2875</v>
      </c>
      <c r="AF257" s="13">
        <f t="shared" si="948"/>
        <v>0</v>
      </c>
      <c r="AG257" s="13">
        <f t="shared" ref="AG257:AL257" si="949">AG263+AG258</f>
        <v>0</v>
      </c>
      <c r="AH257" s="13">
        <f t="shared" si="949"/>
        <v>0</v>
      </c>
      <c r="AI257" s="13">
        <f t="shared" si="949"/>
        <v>742</v>
      </c>
      <c r="AJ257" s="13">
        <f t="shared" si="949"/>
        <v>0</v>
      </c>
      <c r="AK257" s="13">
        <f t="shared" si="949"/>
        <v>3617</v>
      </c>
      <c r="AL257" s="13">
        <f t="shared" si="949"/>
        <v>0</v>
      </c>
      <c r="AM257" s="13">
        <f t="shared" ref="AM257:AR257" si="950">AM263+AM258</f>
        <v>0</v>
      </c>
      <c r="AN257" s="13">
        <f t="shared" si="950"/>
        <v>0</v>
      </c>
      <c r="AO257" s="13">
        <f t="shared" si="950"/>
        <v>0</v>
      </c>
      <c r="AP257" s="13">
        <f t="shared" si="950"/>
        <v>0</v>
      </c>
      <c r="AQ257" s="13">
        <f t="shared" si="950"/>
        <v>3617</v>
      </c>
      <c r="AR257" s="13">
        <f t="shared" si="950"/>
        <v>0</v>
      </c>
      <c r="AS257" s="13">
        <f t="shared" ref="AS257:AX257" si="951">AS263+AS258</f>
        <v>0</v>
      </c>
      <c r="AT257" s="13">
        <f t="shared" si="951"/>
        <v>0</v>
      </c>
      <c r="AU257" s="13">
        <f t="shared" si="951"/>
        <v>0</v>
      </c>
      <c r="AV257" s="13">
        <f t="shared" si="951"/>
        <v>0</v>
      </c>
      <c r="AW257" s="13">
        <f t="shared" si="951"/>
        <v>3617</v>
      </c>
      <c r="AX257" s="13">
        <f t="shared" si="951"/>
        <v>0</v>
      </c>
      <c r="AY257" s="13">
        <f t="shared" ref="AY257:BD257" si="952">AY263+AY258</f>
        <v>0</v>
      </c>
      <c r="AZ257" s="13">
        <f t="shared" si="952"/>
        <v>0</v>
      </c>
      <c r="BA257" s="13">
        <f t="shared" si="952"/>
        <v>0</v>
      </c>
      <c r="BB257" s="13">
        <f t="shared" si="952"/>
        <v>0</v>
      </c>
      <c r="BC257" s="13">
        <f t="shared" si="952"/>
        <v>3617</v>
      </c>
      <c r="BD257" s="13">
        <f t="shared" si="952"/>
        <v>0</v>
      </c>
      <c r="BE257" s="13">
        <f t="shared" ref="BE257:BJ257" si="953">BE263+BE258</f>
        <v>0</v>
      </c>
      <c r="BF257" s="13">
        <f t="shared" si="953"/>
        <v>0</v>
      </c>
      <c r="BG257" s="13">
        <f t="shared" si="953"/>
        <v>0</v>
      </c>
      <c r="BH257" s="13">
        <f t="shared" si="953"/>
        <v>0</v>
      </c>
      <c r="BI257" s="13">
        <f t="shared" si="953"/>
        <v>3617</v>
      </c>
      <c r="BJ257" s="13">
        <f t="shared" si="953"/>
        <v>0</v>
      </c>
      <c r="BK257" s="13">
        <f t="shared" ref="BK257:BP257" si="954">BK263+BK258</f>
        <v>0</v>
      </c>
      <c r="BL257" s="13">
        <f t="shared" si="954"/>
        <v>0</v>
      </c>
      <c r="BM257" s="13">
        <f t="shared" si="954"/>
        <v>0</v>
      </c>
      <c r="BN257" s="13">
        <f t="shared" si="954"/>
        <v>0</v>
      </c>
      <c r="BO257" s="13">
        <f t="shared" si="954"/>
        <v>3617</v>
      </c>
      <c r="BP257" s="13">
        <f t="shared" si="954"/>
        <v>0</v>
      </c>
      <c r="BQ257" s="13">
        <f t="shared" ref="BQ257:BV257" si="955">BQ263+BQ258</f>
        <v>0</v>
      </c>
      <c r="BR257" s="13">
        <f t="shared" si="955"/>
        <v>0</v>
      </c>
      <c r="BS257" s="13">
        <f t="shared" si="955"/>
        <v>0</v>
      </c>
      <c r="BT257" s="13">
        <f t="shared" si="955"/>
        <v>0</v>
      </c>
      <c r="BU257" s="13">
        <f t="shared" si="955"/>
        <v>3617</v>
      </c>
      <c r="BV257" s="13">
        <f t="shared" si="955"/>
        <v>0</v>
      </c>
      <c r="BW257" s="13">
        <f t="shared" ref="BW257:CB257" si="956">BW263+BW258</f>
        <v>0</v>
      </c>
      <c r="BX257" s="13">
        <f t="shared" si="956"/>
        <v>0</v>
      </c>
      <c r="BY257" s="13">
        <f t="shared" si="956"/>
        <v>0</v>
      </c>
      <c r="BZ257" s="13">
        <f t="shared" si="956"/>
        <v>0</v>
      </c>
      <c r="CA257" s="13">
        <f t="shared" si="956"/>
        <v>3617</v>
      </c>
      <c r="CB257" s="13">
        <f t="shared" si="956"/>
        <v>0</v>
      </c>
      <c r="CC257" s="13">
        <f t="shared" ref="CC257:CH257" si="957">CC263+CC258</f>
        <v>0</v>
      </c>
      <c r="CD257" s="13">
        <f t="shared" si="957"/>
        <v>0</v>
      </c>
      <c r="CE257" s="13">
        <f t="shared" si="957"/>
        <v>0</v>
      </c>
      <c r="CF257" s="13">
        <f t="shared" si="957"/>
        <v>0</v>
      </c>
      <c r="CG257" s="13">
        <f t="shared" si="957"/>
        <v>3617</v>
      </c>
      <c r="CH257" s="13">
        <f t="shared" si="957"/>
        <v>0</v>
      </c>
      <c r="CI257" s="13">
        <f t="shared" ref="CI257:CN257" si="958">CI263+CI258</f>
        <v>-830</v>
      </c>
      <c r="CJ257" s="13">
        <f t="shared" si="958"/>
        <v>0</v>
      </c>
      <c r="CK257" s="13">
        <f t="shared" si="958"/>
        <v>0</v>
      </c>
      <c r="CL257" s="13">
        <f t="shared" si="958"/>
        <v>-5</v>
      </c>
      <c r="CM257" s="13">
        <f t="shared" si="958"/>
        <v>2782</v>
      </c>
      <c r="CN257" s="13">
        <f t="shared" si="958"/>
        <v>0</v>
      </c>
      <c r="CO257" s="13">
        <f t="shared" ref="CO257:CS257" si="959">CO263+CO258</f>
        <v>0</v>
      </c>
      <c r="CP257" s="13">
        <f t="shared" si="959"/>
        <v>0</v>
      </c>
      <c r="CQ257" s="13">
        <f t="shared" si="959"/>
        <v>0</v>
      </c>
      <c r="CR257" s="13">
        <f t="shared" si="959"/>
        <v>0</v>
      </c>
      <c r="CS257" s="13">
        <f t="shared" si="959"/>
        <v>2782</v>
      </c>
      <c r="CT257" s="13">
        <f t="shared" ref="CT257:CV257" si="960">CT263+CT258</f>
        <v>0</v>
      </c>
      <c r="CU257" s="13">
        <f t="shared" si="960"/>
        <v>2782</v>
      </c>
      <c r="CV257" s="82">
        <f t="shared" si="960"/>
        <v>0</v>
      </c>
      <c r="CW257" s="81">
        <f t="shared" si="836"/>
        <v>100</v>
      </c>
      <c r="CX257" s="34"/>
    </row>
    <row r="258" spans="1:102" ht="33.75">
      <c r="A258" s="55" t="s">
        <v>608</v>
      </c>
      <c r="B258" s="14" t="s">
        <v>535</v>
      </c>
      <c r="C258" s="14" t="s">
        <v>22</v>
      </c>
      <c r="D258" s="14" t="s">
        <v>64</v>
      </c>
      <c r="E258" s="14" t="s">
        <v>605</v>
      </c>
      <c r="F258" s="12"/>
      <c r="G258" s="13"/>
      <c r="H258" s="13"/>
      <c r="I258" s="11"/>
      <c r="J258" s="11"/>
      <c r="K258" s="11"/>
      <c r="L258" s="11"/>
      <c r="M258" s="13"/>
      <c r="N258" s="13"/>
      <c r="O258" s="11">
        <f>O259</f>
        <v>1420</v>
      </c>
      <c r="P258" s="11">
        <f t="shared" ref="P258:AG261" si="961">P259</f>
        <v>0</v>
      </c>
      <c r="Q258" s="11">
        <f t="shared" si="961"/>
        <v>0</v>
      </c>
      <c r="R258" s="11">
        <f t="shared" si="961"/>
        <v>0</v>
      </c>
      <c r="S258" s="11">
        <f t="shared" si="961"/>
        <v>1420</v>
      </c>
      <c r="T258" s="11">
        <f t="shared" si="961"/>
        <v>0</v>
      </c>
      <c r="U258" s="11">
        <f t="shared" si="961"/>
        <v>0</v>
      </c>
      <c r="V258" s="11">
        <f t="shared" si="961"/>
        <v>0</v>
      </c>
      <c r="W258" s="11">
        <f t="shared" si="961"/>
        <v>0</v>
      </c>
      <c r="X258" s="11">
        <f t="shared" si="961"/>
        <v>0</v>
      </c>
      <c r="Y258" s="11">
        <f t="shared" si="961"/>
        <v>1420</v>
      </c>
      <c r="Z258" s="11">
        <f t="shared" si="961"/>
        <v>0</v>
      </c>
      <c r="AA258" s="11">
        <f t="shared" si="961"/>
        <v>0</v>
      </c>
      <c r="AB258" s="11">
        <f t="shared" si="961"/>
        <v>0</v>
      </c>
      <c r="AC258" s="11">
        <f t="shared" si="961"/>
        <v>0</v>
      </c>
      <c r="AD258" s="11">
        <f t="shared" si="961"/>
        <v>0</v>
      </c>
      <c r="AE258" s="11">
        <f t="shared" si="961"/>
        <v>1420</v>
      </c>
      <c r="AF258" s="11">
        <f t="shared" ref="AB258:AF261" si="962">AF259</f>
        <v>0</v>
      </c>
      <c r="AG258" s="11">
        <f t="shared" si="961"/>
        <v>0</v>
      </c>
      <c r="AH258" s="11">
        <f t="shared" ref="AH258:AY261" si="963">AH259</f>
        <v>0</v>
      </c>
      <c r="AI258" s="11">
        <f t="shared" si="963"/>
        <v>742</v>
      </c>
      <c r="AJ258" s="11">
        <f t="shared" si="963"/>
        <v>0</v>
      </c>
      <c r="AK258" s="11">
        <f t="shared" si="963"/>
        <v>2162</v>
      </c>
      <c r="AL258" s="11">
        <f t="shared" si="963"/>
        <v>0</v>
      </c>
      <c r="AM258" s="11">
        <f t="shared" si="963"/>
        <v>0</v>
      </c>
      <c r="AN258" s="11">
        <f t="shared" si="963"/>
        <v>0</v>
      </c>
      <c r="AO258" s="11">
        <f t="shared" si="963"/>
        <v>0</v>
      </c>
      <c r="AP258" s="11">
        <f t="shared" si="963"/>
        <v>0</v>
      </c>
      <c r="AQ258" s="11">
        <f t="shared" si="963"/>
        <v>2162</v>
      </c>
      <c r="AR258" s="11">
        <f t="shared" si="963"/>
        <v>0</v>
      </c>
      <c r="AS258" s="11">
        <f t="shared" si="963"/>
        <v>0</v>
      </c>
      <c r="AT258" s="11">
        <f t="shared" si="963"/>
        <v>0</v>
      </c>
      <c r="AU258" s="11">
        <f t="shared" si="963"/>
        <v>0</v>
      </c>
      <c r="AV258" s="11">
        <f t="shared" si="963"/>
        <v>0</v>
      </c>
      <c r="AW258" s="11">
        <f t="shared" si="963"/>
        <v>2162</v>
      </c>
      <c r="AX258" s="11">
        <f t="shared" ref="AT258:AX261" si="964">AX259</f>
        <v>0</v>
      </c>
      <c r="AY258" s="11">
        <f t="shared" si="963"/>
        <v>0</v>
      </c>
      <c r="AZ258" s="11">
        <f t="shared" ref="AZ258:BQ261" si="965">AZ259</f>
        <v>0</v>
      </c>
      <c r="BA258" s="11">
        <f t="shared" si="965"/>
        <v>0</v>
      </c>
      <c r="BB258" s="11">
        <f t="shared" si="965"/>
        <v>0</v>
      </c>
      <c r="BC258" s="11">
        <f t="shared" si="965"/>
        <v>2162</v>
      </c>
      <c r="BD258" s="11">
        <f t="shared" si="965"/>
        <v>0</v>
      </c>
      <c r="BE258" s="11">
        <f t="shared" si="965"/>
        <v>0</v>
      </c>
      <c r="BF258" s="11">
        <f t="shared" si="965"/>
        <v>0</v>
      </c>
      <c r="BG258" s="11">
        <f t="shared" si="965"/>
        <v>0</v>
      </c>
      <c r="BH258" s="11">
        <f t="shared" si="965"/>
        <v>0</v>
      </c>
      <c r="BI258" s="11">
        <f t="shared" si="965"/>
        <v>2162</v>
      </c>
      <c r="BJ258" s="11">
        <f t="shared" si="965"/>
        <v>0</v>
      </c>
      <c r="BK258" s="11">
        <f t="shared" si="965"/>
        <v>0</v>
      </c>
      <c r="BL258" s="11">
        <f t="shared" si="965"/>
        <v>0</v>
      </c>
      <c r="BM258" s="11">
        <f t="shared" si="965"/>
        <v>0</v>
      </c>
      <c r="BN258" s="11">
        <f t="shared" si="965"/>
        <v>0</v>
      </c>
      <c r="BO258" s="11">
        <f t="shared" si="965"/>
        <v>2162</v>
      </c>
      <c r="BP258" s="11">
        <f t="shared" ref="BL258:BP261" si="966">BP259</f>
        <v>0</v>
      </c>
      <c r="BQ258" s="11">
        <f t="shared" si="965"/>
        <v>0</v>
      </c>
      <c r="BR258" s="11">
        <f t="shared" ref="BR258:CI261" si="967">BR259</f>
        <v>0</v>
      </c>
      <c r="BS258" s="11">
        <f t="shared" si="967"/>
        <v>0</v>
      </c>
      <c r="BT258" s="11">
        <f t="shared" si="967"/>
        <v>0</v>
      </c>
      <c r="BU258" s="11">
        <f t="shared" si="967"/>
        <v>2162</v>
      </c>
      <c r="BV258" s="11">
        <f t="shared" si="967"/>
        <v>0</v>
      </c>
      <c r="BW258" s="11">
        <f t="shared" si="967"/>
        <v>0</v>
      </c>
      <c r="BX258" s="11">
        <f t="shared" si="967"/>
        <v>0</v>
      </c>
      <c r="BY258" s="11">
        <f t="shared" si="967"/>
        <v>0</v>
      </c>
      <c r="BZ258" s="11">
        <f t="shared" si="967"/>
        <v>0</v>
      </c>
      <c r="CA258" s="11">
        <f t="shared" si="967"/>
        <v>2162</v>
      </c>
      <c r="CB258" s="11">
        <f t="shared" si="967"/>
        <v>0</v>
      </c>
      <c r="CC258" s="11">
        <f t="shared" si="967"/>
        <v>0</v>
      </c>
      <c r="CD258" s="11">
        <f t="shared" si="967"/>
        <v>0</v>
      </c>
      <c r="CE258" s="11">
        <f t="shared" si="967"/>
        <v>0</v>
      </c>
      <c r="CF258" s="11">
        <f t="shared" si="967"/>
        <v>0</v>
      </c>
      <c r="CG258" s="11">
        <f t="shared" si="967"/>
        <v>2162</v>
      </c>
      <c r="CH258" s="11">
        <f t="shared" ref="CD258:CH261" si="968">CH259</f>
        <v>0</v>
      </c>
      <c r="CI258" s="11">
        <f t="shared" si="967"/>
        <v>-246</v>
      </c>
      <c r="CJ258" s="11">
        <f t="shared" ref="CJ258:CV261" si="969">CJ259</f>
        <v>0</v>
      </c>
      <c r="CK258" s="11">
        <f t="shared" si="969"/>
        <v>0</v>
      </c>
      <c r="CL258" s="11">
        <f t="shared" si="969"/>
        <v>-5</v>
      </c>
      <c r="CM258" s="11">
        <f t="shared" si="969"/>
        <v>1911</v>
      </c>
      <c r="CN258" s="11">
        <f t="shared" si="969"/>
        <v>0</v>
      </c>
      <c r="CO258" s="11">
        <f t="shared" si="969"/>
        <v>0</v>
      </c>
      <c r="CP258" s="11">
        <f t="shared" si="969"/>
        <v>0</v>
      </c>
      <c r="CQ258" s="11">
        <f t="shared" si="969"/>
        <v>0</v>
      </c>
      <c r="CR258" s="11">
        <f t="shared" si="969"/>
        <v>0</v>
      </c>
      <c r="CS258" s="11">
        <f t="shared" si="969"/>
        <v>1911</v>
      </c>
      <c r="CT258" s="11">
        <f t="shared" si="969"/>
        <v>0</v>
      </c>
      <c r="CU258" s="11">
        <f t="shared" si="969"/>
        <v>1911</v>
      </c>
      <c r="CV258" s="11">
        <f t="shared" si="969"/>
        <v>0</v>
      </c>
      <c r="CW258" s="34">
        <f t="shared" si="836"/>
        <v>100</v>
      </c>
      <c r="CX258" s="34"/>
    </row>
    <row r="259" spans="1:102" ht="23.25" customHeight="1">
      <c r="A259" s="55" t="s">
        <v>15</v>
      </c>
      <c r="B259" s="14" t="s">
        <v>535</v>
      </c>
      <c r="C259" s="14" t="s">
        <v>22</v>
      </c>
      <c r="D259" s="14" t="s">
        <v>64</v>
      </c>
      <c r="E259" s="14" t="s">
        <v>606</v>
      </c>
      <c r="F259" s="12"/>
      <c r="G259" s="13"/>
      <c r="H259" s="13"/>
      <c r="I259" s="11"/>
      <c r="J259" s="11"/>
      <c r="K259" s="11"/>
      <c r="L259" s="11"/>
      <c r="M259" s="13"/>
      <c r="N259" s="13"/>
      <c r="O259" s="11">
        <f t="shared" ref="O259:T259" si="970">O261</f>
        <v>1420</v>
      </c>
      <c r="P259" s="11">
        <f t="shared" si="970"/>
        <v>0</v>
      </c>
      <c r="Q259" s="11">
        <f t="shared" si="970"/>
        <v>0</v>
      </c>
      <c r="R259" s="11">
        <f t="shared" si="970"/>
        <v>0</v>
      </c>
      <c r="S259" s="11">
        <f t="shared" si="970"/>
        <v>1420</v>
      </c>
      <c r="T259" s="11">
        <f t="shared" si="970"/>
        <v>0</v>
      </c>
      <c r="U259" s="11">
        <f>U260</f>
        <v>0</v>
      </c>
      <c r="V259" s="11">
        <f t="shared" si="961"/>
        <v>0</v>
      </c>
      <c r="W259" s="11">
        <f t="shared" si="961"/>
        <v>0</v>
      </c>
      <c r="X259" s="11">
        <f t="shared" si="961"/>
        <v>0</v>
      </c>
      <c r="Y259" s="11">
        <f t="shared" si="961"/>
        <v>1420</v>
      </c>
      <c r="Z259" s="11">
        <f t="shared" si="961"/>
        <v>0</v>
      </c>
      <c r="AA259" s="11">
        <f>AA260</f>
        <v>0</v>
      </c>
      <c r="AB259" s="11">
        <f t="shared" si="962"/>
        <v>0</v>
      </c>
      <c r="AC259" s="11">
        <f t="shared" si="962"/>
        <v>0</v>
      </c>
      <c r="AD259" s="11">
        <f t="shared" si="962"/>
        <v>0</v>
      </c>
      <c r="AE259" s="11">
        <f t="shared" si="962"/>
        <v>1420</v>
      </c>
      <c r="AF259" s="11">
        <f t="shared" si="962"/>
        <v>0</v>
      </c>
      <c r="AG259" s="11">
        <f>AG260</f>
        <v>0</v>
      </c>
      <c r="AH259" s="11">
        <f t="shared" si="963"/>
        <v>0</v>
      </c>
      <c r="AI259" s="11">
        <f t="shared" si="963"/>
        <v>742</v>
      </c>
      <c r="AJ259" s="11">
        <f t="shared" si="963"/>
        <v>0</v>
      </c>
      <c r="AK259" s="11">
        <f t="shared" si="963"/>
        <v>2162</v>
      </c>
      <c r="AL259" s="11">
        <f t="shared" si="963"/>
        <v>0</v>
      </c>
      <c r="AM259" s="11">
        <f>AM260</f>
        <v>0</v>
      </c>
      <c r="AN259" s="11">
        <f t="shared" si="963"/>
        <v>0</v>
      </c>
      <c r="AO259" s="11">
        <f t="shared" si="963"/>
        <v>0</v>
      </c>
      <c r="AP259" s="11">
        <f t="shared" si="963"/>
        <v>0</v>
      </c>
      <c r="AQ259" s="11">
        <f t="shared" si="963"/>
        <v>2162</v>
      </c>
      <c r="AR259" s="11">
        <f t="shared" si="963"/>
        <v>0</v>
      </c>
      <c r="AS259" s="11">
        <f>AS260</f>
        <v>0</v>
      </c>
      <c r="AT259" s="11">
        <f t="shared" si="964"/>
        <v>0</v>
      </c>
      <c r="AU259" s="11">
        <f t="shared" si="964"/>
        <v>0</v>
      </c>
      <c r="AV259" s="11">
        <f t="shared" si="964"/>
        <v>0</v>
      </c>
      <c r="AW259" s="11">
        <f t="shared" si="964"/>
        <v>2162</v>
      </c>
      <c r="AX259" s="11">
        <f t="shared" si="964"/>
        <v>0</v>
      </c>
      <c r="AY259" s="11">
        <f>AY260</f>
        <v>0</v>
      </c>
      <c r="AZ259" s="11">
        <f t="shared" si="965"/>
        <v>0</v>
      </c>
      <c r="BA259" s="11">
        <f t="shared" si="965"/>
        <v>0</v>
      </c>
      <c r="BB259" s="11">
        <f t="shared" si="965"/>
        <v>0</v>
      </c>
      <c r="BC259" s="11">
        <f t="shared" si="965"/>
        <v>2162</v>
      </c>
      <c r="BD259" s="11">
        <f t="shared" si="965"/>
        <v>0</v>
      </c>
      <c r="BE259" s="11">
        <f>BE260</f>
        <v>0</v>
      </c>
      <c r="BF259" s="11">
        <f t="shared" si="965"/>
        <v>0</v>
      </c>
      <c r="BG259" s="11">
        <f t="shared" si="965"/>
        <v>0</v>
      </c>
      <c r="BH259" s="11">
        <f t="shared" si="965"/>
        <v>0</v>
      </c>
      <c r="BI259" s="11">
        <f t="shared" si="965"/>
        <v>2162</v>
      </c>
      <c r="BJ259" s="11">
        <f t="shared" si="965"/>
        <v>0</v>
      </c>
      <c r="BK259" s="11">
        <f>BK260</f>
        <v>0</v>
      </c>
      <c r="BL259" s="11">
        <f t="shared" si="966"/>
        <v>0</v>
      </c>
      <c r="BM259" s="11">
        <f t="shared" si="966"/>
        <v>0</v>
      </c>
      <c r="BN259" s="11">
        <f t="shared" si="966"/>
        <v>0</v>
      </c>
      <c r="BO259" s="11">
        <f t="shared" si="966"/>
        <v>2162</v>
      </c>
      <c r="BP259" s="11">
        <f t="shared" si="966"/>
        <v>0</v>
      </c>
      <c r="BQ259" s="11">
        <f>BQ260</f>
        <v>0</v>
      </c>
      <c r="BR259" s="11">
        <f t="shared" si="967"/>
        <v>0</v>
      </c>
      <c r="BS259" s="11">
        <f t="shared" si="967"/>
        <v>0</v>
      </c>
      <c r="BT259" s="11">
        <f t="shared" si="967"/>
        <v>0</v>
      </c>
      <c r="BU259" s="11">
        <f t="shared" si="967"/>
        <v>2162</v>
      </c>
      <c r="BV259" s="11">
        <f t="shared" si="967"/>
        <v>0</v>
      </c>
      <c r="BW259" s="11">
        <f>BW260</f>
        <v>0</v>
      </c>
      <c r="BX259" s="11">
        <f t="shared" si="967"/>
        <v>0</v>
      </c>
      <c r="BY259" s="11">
        <f t="shared" si="967"/>
        <v>0</v>
      </c>
      <c r="BZ259" s="11">
        <f t="shared" si="967"/>
        <v>0</v>
      </c>
      <c r="CA259" s="11">
        <f t="shared" si="967"/>
        <v>2162</v>
      </c>
      <c r="CB259" s="11">
        <f t="shared" si="967"/>
        <v>0</v>
      </c>
      <c r="CC259" s="11">
        <f>CC260</f>
        <v>0</v>
      </c>
      <c r="CD259" s="11">
        <f t="shared" si="968"/>
        <v>0</v>
      </c>
      <c r="CE259" s="11">
        <f t="shared" si="968"/>
        <v>0</v>
      </c>
      <c r="CF259" s="11">
        <f t="shared" si="968"/>
        <v>0</v>
      </c>
      <c r="CG259" s="11">
        <f t="shared" si="968"/>
        <v>2162</v>
      </c>
      <c r="CH259" s="11">
        <f t="shared" si="968"/>
        <v>0</v>
      </c>
      <c r="CI259" s="11">
        <f>CI260</f>
        <v>-246</v>
      </c>
      <c r="CJ259" s="11">
        <f t="shared" si="969"/>
        <v>0</v>
      </c>
      <c r="CK259" s="11">
        <f t="shared" si="969"/>
        <v>0</v>
      </c>
      <c r="CL259" s="11">
        <f t="shared" si="969"/>
        <v>-5</v>
      </c>
      <c r="CM259" s="11">
        <f t="shared" si="969"/>
        <v>1911</v>
      </c>
      <c r="CN259" s="11">
        <f t="shared" si="969"/>
        <v>0</v>
      </c>
      <c r="CO259" s="11">
        <f>CO260</f>
        <v>0</v>
      </c>
      <c r="CP259" s="11">
        <f t="shared" si="969"/>
        <v>0</v>
      </c>
      <c r="CQ259" s="11">
        <f t="shared" si="969"/>
        <v>0</v>
      </c>
      <c r="CR259" s="11">
        <f t="shared" si="969"/>
        <v>0</v>
      </c>
      <c r="CS259" s="11">
        <f t="shared" si="969"/>
        <v>1911</v>
      </c>
      <c r="CT259" s="11">
        <f t="shared" si="969"/>
        <v>0</v>
      </c>
      <c r="CU259" s="11">
        <f t="shared" si="969"/>
        <v>1911</v>
      </c>
      <c r="CV259" s="11">
        <f t="shared" si="969"/>
        <v>0</v>
      </c>
      <c r="CW259" s="34">
        <f t="shared" si="836"/>
        <v>100</v>
      </c>
      <c r="CX259" s="34"/>
    </row>
    <row r="260" spans="1:102" ht="21.75" customHeight="1">
      <c r="A260" s="55" t="s">
        <v>65</v>
      </c>
      <c r="B260" s="14" t="s">
        <v>535</v>
      </c>
      <c r="C260" s="14" t="s">
        <v>22</v>
      </c>
      <c r="D260" s="14" t="s">
        <v>64</v>
      </c>
      <c r="E260" s="14" t="s">
        <v>607</v>
      </c>
      <c r="F260" s="12"/>
      <c r="G260" s="13"/>
      <c r="H260" s="13"/>
      <c r="I260" s="11"/>
      <c r="J260" s="11"/>
      <c r="K260" s="11"/>
      <c r="L260" s="11"/>
      <c r="M260" s="13"/>
      <c r="N260" s="13"/>
      <c r="O260" s="11"/>
      <c r="P260" s="11"/>
      <c r="Q260" s="11"/>
      <c r="R260" s="11"/>
      <c r="S260" s="11"/>
      <c r="T260" s="11"/>
      <c r="U260" s="11">
        <f>U261</f>
        <v>0</v>
      </c>
      <c r="V260" s="11">
        <f t="shared" si="961"/>
        <v>0</v>
      </c>
      <c r="W260" s="11">
        <f t="shared" si="961"/>
        <v>0</v>
      </c>
      <c r="X260" s="11">
        <f t="shared" si="961"/>
        <v>0</v>
      </c>
      <c r="Y260" s="11">
        <f t="shared" si="961"/>
        <v>1420</v>
      </c>
      <c r="Z260" s="11">
        <f t="shared" si="961"/>
        <v>0</v>
      </c>
      <c r="AA260" s="11">
        <f>AA261</f>
        <v>0</v>
      </c>
      <c r="AB260" s="11">
        <f t="shared" si="962"/>
        <v>0</v>
      </c>
      <c r="AC260" s="11">
        <f t="shared" si="962"/>
        <v>0</v>
      </c>
      <c r="AD260" s="11">
        <f t="shared" si="962"/>
        <v>0</v>
      </c>
      <c r="AE260" s="11">
        <f t="shared" si="962"/>
        <v>1420</v>
      </c>
      <c r="AF260" s="11">
        <f t="shared" si="962"/>
        <v>0</v>
      </c>
      <c r="AG260" s="11">
        <f>AG261</f>
        <v>0</v>
      </c>
      <c r="AH260" s="11">
        <f t="shared" si="963"/>
        <v>0</v>
      </c>
      <c r="AI260" s="11">
        <f t="shared" si="963"/>
        <v>742</v>
      </c>
      <c r="AJ260" s="11">
        <f t="shared" si="963"/>
        <v>0</v>
      </c>
      <c r="AK260" s="11">
        <f t="shared" si="963"/>
        <v>2162</v>
      </c>
      <c r="AL260" s="11">
        <f t="shared" si="963"/>
        <v>0</v>
      </c>
      <c r="AM260" s="11">
        <f>AM261</f>
        <v>0</v>
      </c>
      <c r="AN260" s="11">
        <f t="shared" si="963"/>
        <v>0</v>
      </c>
      <c r="AO260" s="11">
        <f t="shared" si="963"/>
        <v>0</v>
      </c>
      <c r="AP260" s="11">
        <f t="shared" si="963"/>
        <v>0</v>
      </c>
      <c r="AQ260" s="11">
        <f t="shared" si="963"/>
        <v>2162</v>
      </c>
      <c r="AR260" s="11">
        <f t="shared" si="963"/>
        <v>0</v>
      </c>
      <c r="AS260" s="11">
        <f>AS261</f>
        <v>0</v>
      </c>
      <c r="AT260" s="11">
        <f t="shared" si="964"/>
        <v>0</v>
      </c>
      <c r="AU260" s="11">
        <f t="shared" si="964"/>
        <v>0</v>
      </c>
      <c r="AV260" s="11">
        <f t="shared" si="964"/>
        <v>0</v>
      </c>
      <c r="AW260" s="11">
        <f t="shared" si="964"/>
        <v>2162</v>
      </c>
      <c r="AX260" s="11">
        <f t="shared" si="964"/>
        <v>0</v>
      </c>
      <c r="AY260" s="11">
        <f>AY261</f>
        <v>0</v>
      </c>
      <c r="AZ260" s="11">
        <f t="shared" si="965"/>
        <v>0</v>
      </c>
      <c r="BA260" s="11">
        <f t="shared" si="965"/>
        <v>0</v>
      </c>
      <c r="BB260" s="11">
        <f t="shared" si="965"/>
        <v>0</v>
      </c>
      <c r="BC260" s="11">
        <f t="shared" si="965"/>
        <v>2162</v>
      </c>
      <c r="BD260" s="11">
        <f t="shared" si="965"/>
        <v>0</v>
      </c>
      <c r="BE260" s="11">
        <f>BE261</f>
        <v>0</v>
      </c>
      <c r="BF260" s="11">
        <f t="shared" si="965"/>
        <v>0</v>
      </c>
      <c r="BG260" s="11">
        <f t="shared" si="965"/>
        <v>0</v>
      </c>
      <c r="BH260" s="11">
        <f t="shared" si="965"/>
        <v>0</v>
      </c>
      <c r="BI260" s="11">
        <f t="shared" si="965"/>
        <v>2162</v>
      </c>
      <c r="BJ260" s="11">
        <f t="shared" si="965"/>
        <v>0</v>
      </c>
      <c r="BK260" s="11">
        <f>BK261</f>
        <v>0</v>
      </c>
      <c r="BL260" s="11">
        <f t="shared" si="966"/>
        <v>0</v>
      </c>
      <c r="BM260" s="11">
        <f t="shared" si="966"/>
        <v>0</v>
      </c>
      <c r="BN260" s="11">
        <f t="shared" si="966"/>
        <v>0</v>
      </c>
      <c r="BO260" s="11">
        <f t="shared" si="966"/>
        <v>2162</v>
      </c>
      <c r="BP260" s="11">
        <f t="shared" si="966"/>
        <v>0</v>
      </c>
      <c r="BQ260" s="11">
        <f>BQ261</f>
        <v>0</v>
      </c>
      <c r="BR260" s="11">
        <f t="shared" si="967"/>
        <v>0</v>
      </c>
      <c r="BS260" s="11">
        <f t="shared" si="967"/>
        <v>0</v>
      </c>
      <c r="BT260" s="11">
        <f t="shared" si="967"/>
        <v>0</v>
      </c>
      <c r="BU260" s="11">
        <f t="shared" si="967"/>
        <v>2162</v>
      </c>
      <c r="BV260" s="11">
        <f t="shared" si="967"/>
        <v>0</v>
      </c>
      <c r="BW260" s="11">
        <f>BW261</f>
        <v>0</v>
      </c>
      <c r="BX260" s="11">
        <f t="shared" si="967"/>
        <v>0</v>
      </c>
      <c r="BY260" s="11">
        <f t="shared" si="967"/>
        <v>0</v>
      </c>
      <c r="BZ260" s="11">
        <f t="shared" si="967"/>
        <v>0</v>
      </c>
      <c r="CA260" s="11">
        <f t="shared" si="967"/>
        <v>2162</v>
      </c>
      <c r="CB260" s="11">
        <f t="shared" si="967"/>
        <v>0</v>
      </c>
      <c r="CC260" s="11">
        <f>CC261</f>
        <v>0</v>
      </c>
      <c r="CD260" s="11">
        <f t="shared" si="968"/>
        <v>0</v>
      </c>
      <c r="CE260" s="11">
        <f t="shared" si="968"/>
        <v>0</v>
      </c>
      <c r="CF260" s="11">
        <f t="shared" si="968"/>
        <v>0</v>
      </c>
      <c r="CG260" s="11">
        <f t="shared" si="968"/>
        <v>2162</v>
      </c>
      <c r="CH260" s="11">
        <f t="shared" si="968"/>
        <v>0</v>
      </c>
      <c r="CI260" s="11">
        <f>CI261</f>
        <v>-246</v>
      </c>
      <c r="CJ260" s="11">
        <f t="shared" si="969"/>
        <v>0</v>
      </c>
      <c r="CK260" s="11">
        <f t="shared" si="969"/>
        <v>0</v>
      </c>
      <c r="CL260" s="11">
        <f t="shared" si="969"/>
        <v>-5</v>
      </c>
      <c r="CM260" s="11">
        <f t="shared" si="969"/>
        <v>1911</v>
      </c>
      <c r="CN260" s="11">
        <f t="shared" si="969"/>
        <v>0</v>
      </c>
      <c r="CO260" s="11">
        <f>CO261</f>
        <v>0</v>
      </c>
      <c r="CP260" s="11">
        <f t="shared" si="969"/>
        <v>0</v>
      </c>
      <c r="CQ260" s="11">
        <f t="shared" si="969"/>
        <v>0</v>
      </c>
      <c r="CR260" s="11">
        <f t="shared" si="969"/>
        <v>0</v>
      </c>
      <c r="CS260" s="11">
        <f t="shared" si="969"/>
        <v>1911</v>
      </c>
      <c r="CT260" s="11">
        <f t="shared" si="969"/>
        <v>0</v>
      </c>
      <c r="CU260" s="11">
        <f t="shared" si="969"/>
        <v>1911</v>
      </c>
      <c r="CV260" s="11">
        <f t="shared" si="969"/>
        <v>0</v>
      </c>
      <c r="CW260" s="34">
        <f t="shared" si="836"/>
        <v>100</v>
      </c>
      <c r="CX260" s="34"/>
    </row>
    <row r="261" spans="1:102" ht="33.75">
      <c r="A261" s="55" t="s">
        <v>268</v>
      </c>
      <c r="B261" s="14" t="s">
        <v>535</v>
      </c>
      <c r="C261" s="14" t="s">
        <v>22</v>
      </c>
      <c r="D261" s="14" t="s">
        <v>64</v>
      </c>
      <c r="E261" s="14" t="s">
        <v>607</v>
      </c>
      <c r="F261" s="14" t="s">
        <v>33</v>
      </c>
      <c r="G261" s="13"/>
      <c r="H261" s="13"/>
      <c r="I261" s="11"/>
      <c r="J261" s="11"/>
      <c r="K261" s="11"/>
      <c r="L261" s="11"/>
      <c r="M261" s="13"/>
      <c r="N261" s="13"/>
      <c r="O261" s="11">
        <f>O262</f>
        <v>1420</v>
      </c>
      <c r="P261" s="11">
        <f t="shared" si="961"/>
        <v>0</v>
      </c>
      <c r="Q261" s="11">
        <f t="shared" si="961"/>
        <v>0</v>
      </c>
      <c r="R261" s="11">
        <f t="shared" si="961"/>
        <v>0</v>
      </c>
      <c r="S261" s="11">
        <f t="shared" si="961"/>
        <v>1420</v>
      </c>
      <c r="T261" s="11">
        <f t="shared" si="961"/>
        <v>0</v>
      </c>
      <c r="U261" s="11">
        <f>U262</f>
        <v>0</v>
      </c>
      <c r="V261" s="11">
        <f t="shared" si="961"/>
        <v>0</v>
      </c>
      <c r="W261" s="11">
        <f t="shared" si="961"/>
        <v>0</v>
      </c>
      <c r="X261" s="11">
        <f t="shared" si="961"/>
        <v>0</v>
      </c>
      <c r="Y261" s="11">
        <f t="shared" si="961"/>
        <v>1420</v>
      </c>
      <c r="Z261" s="11">
        <f t="shared" si="961"/>
        <v>0</v>
      </c>
      <c r="AA261" s="11">
        <f>AA262</f>
        <v>0</v>
      </c>
      <c r="AB261" s="11">
        <f t="shared" si="962"/>
        <v>0</v>
      </c>
      <c r="AC261" s="11">
        <f t="shared" si="962"/>
        <v>0</v>
      </c>
      <c r="AD261" s="11">
        <f t="shared" si="962"/>
        <v>0</v>
      </c>
      <c r="AE261" s="11">
        <f t="shared" si="962"/>
        <v>1420</v>
      </c>
      <c r="AF261" s="11">
        <f t="shared" si="962"/>
        <v>0</v>
      </c>
      <c r="AG261" s="11">
        <f>AG262</f>
        <v>0</v>
      </c>
      <c r="AH261" s="11">
        <f t="shared" si="963"/>
        <v>0</v>
      </c>
      <c r="AI261" s="11">
        <f t="shared" si="963"/>
        <v>742</v>
      </c>
      <c r="AJ261" s="11">
        <f t="shared" si="963"/>
        <v>0</v>
      </c>
      <c r="AK261" s="11">
        <f t="shared" si="963"/>
        <v>2162</v>
      </c>
      <c r="AL261" s="11">
        <f t="shared" si="963"/>
        <v>0</v>
      </c>
      <c r="AM261" s="11">
        <f>AM262</f>
        <v>0</v>
      </c>
      <c r="AN261" s="11">
        <f t="shared" si="963"/>
        <v>0</v>
      </c>
      <c r="AO261" s="11">
        <f t="shared" si="963"/>
        <v>0</v>
      </c>
      <c r="AP261" s="11">
        <f t="shared" si="963"/>
        <v>0</v>
      </c>
      <c r="AQ261" s="11">
        <f t="shared" si="963"/>
        <v>2162</v>
      </c>
      <c r="AR261" s="11">
        <f t="shared" si="963"/>
        <v>0</v>
      </c>
      <c r="AS261" s="11">
        <f>AS262</f>
        <v>0</v>
      </c>
      <c r="AT261" s="11">
        <f t="shared" si="964"/>
        <v>0</v>
      </c>
      <c r="AU261" s="11">
        <f t="shared" si="964"/>
        <v>0</v>
      </c>
      <c r="AV261" s="11">
        <f t="shared" si="964"/>
        <v>0</v>
      </c>
      <c r="AW261" s="11">
        <f t="shared" si="964"/>
        <v>2162</v>
      </c>
      <c r="AX261" s="11">
        <f t="shared" si="964"/>
        <v>0</v>
      </c>
      <c r="AY261" s="11">
        <f>AY262</f>
        <v>0</v>
      </c>
      <c r="AZ261" s="11">
        <f t="shared" si="965"/>
        <v>0</v>
      </c>
      <c r="BA261" s="11">
        <f t="shared" si="965"/>
        <v>0</v>
      </c>
      <c r="BB261" s="11">
        <f t="shared" si="965"/>
        <v>0</v>
      </c>
      <c r="BC261" s="11">
        <f t="shared" si="965"/>
        <v>2162</v>
      </c>
      <c r="BD261" s="11">
        <f t="shared" si="965"/>
        <v>0</v>
      </c>
      <c r="BE261" s="11">
        <f>BE262</f>
        <v>0</v>
      </c>
      <c r="BF261" s="11">
        <f t="shared" si="965"/>
        <v>0</v>
      </c>
      <c r="BG261" s="11">
        <f t="shared" si="965"/>
        <v>0</v>
      </c>
      <c r="BH261" s="11">
        <f t="shared" si="965"/>
        <v>0</v>
      </c>
      <c r="BI261" s="11">
        <f t="shared" si="965"/>
        <v>2162</v>
      </c>
      <c r="BJ261" s="11">
        <f t="shared" si="965"/>
        <v>0</v>
      </c>
      <c r="BK261" s="11">
        <f>BK262</f>
        <v>0</v>
      </c>
      <c r="BL261" s="11">
        <f t="shared" si="966"/>
        <v>0</v>
      </c>
      <c r="BM261" s="11">
        <f t="shared" si="966"/>
        <v>0</v>
      </c>
      <c r="BN261" s="11">
        <f t="shared" si="966"/>
        <v>0</v>
      </c>
      <c r="BO261" s="11">
        <f t="shared" si="966"/>
        <v>2162</v>
      </c>
      <c r="BP261" s="11">
        <f t="shared" si="966"/>
        <v>0</v>
      </c>
      <c r="BQ261" s="11">
        <f>BQ262</f>
        <v>0</v>
      </c>
      <c r="BR261" s="11">
        <f t="shared" si="967"/>
        <v>0</v>
      </c>
      <c r="BS261" s="11">
        <f t="shared" si="967"/>
        <v>0</v>
      </c>
      <c r="BT261" s="11">
        <f t="shared" si="967"/>
        <v>0</v>
      </c>
      <c r="BU261" s="11">
        <f t="shared" si="967"/>
        <v>2162</v>
      </c>
      <c r="BV261" s="11">
        <f t="shared" si="967"/>
        <v>0</v>
      </c>
      <c r="BW261" s="11">
        <f>BW262</f>
        <v>0</v>
      </c>
      <c r="BX261" s="11">
        <f t="shared" si="967"/>
        <v>0</v>
      </c>
      <c r="BY261" s="11">
        <f t="shared" si="967"/>
        <v>0</v>
      </c>
      <c r="BZ261" s="11">
        <f t="shared" si="967"/>
        <v>0</v>
      </c>
      <c r="CA261" s="11">
        <f t="shared" si="967"/>
        <v>2162</v>
      </c>
      <c r="CB261" s="11">
        <f t="shared" si="967"/>
        <v>0</v>
      </c>
      <c r="CC261" s="11">
        <f>CC262</f>
        <v>0</v>
      </c>
      <c r="CD261" s="11">
        <f t="shared" si="968"/>
        <v>0</v>
      </c>
      <c r="CE261" s="11">
        <f t="shared" si="968"/>
        <v>0</v>
      </c>
      <c r="CF261" s="11">
        <f t="shared" si="968"/>
        <v>0</v>
      </c>
      <c r="CG261" s="11">
        <f t="shared" si="968"/>
        <v>2162</v>
      </c>
      <c r="CH261" s="11">
        <f t="shared" si="968"/>
        <v>0</v>
      </c>
      <c r="CI261" s="11">
        <f>CI262</f>
        <v>-246</v>
      </c>
      <c r="CJ261" s="11">
        <f t="shared" si="969"/>
        <v>0</v>
      </c>
      <c r="CK261" s="11">
        <f t="shared" si="969"/>
        <v>0</v>
      </c>
      <c r="CL261" s="11">
        <f t="shared" si="969"/>
        <v>-5</v>
      </c>
      <c r="CM261" s="11">
        <f t="shared" si="969"/>
        <v>1911</v>
      </c>
      <c r="CN261" s="11">
        <f t="shared" si="969"/>
        <v>0</v>
      </c>
      <c r="CO261" s="11">
        <f>CO262</f>
        <v>0</v>
      </c>
      <c r="CP261" s="11">
        <f t="shared" si="969"/>
        <v>0</v>
      </c>
      <c r="CQ261" s="11">
        <f t="shared" si="969"/>
        <v>0</v>
      </c>
      <c r="CR261" s="11">
        <f t="shared" si="969"/>
        <v>0</v>
      </c>
      <c r="CS261" s="11">
        <f t="shared" si="969"/>
        <v>1911</v>
      </c>
      <c r="CT261" s="11">
        <f t="shared" si="969"/>
        <v>0</v>
      </c>
      <c r="CU261" s="11">
        <f t="shared" si="969"/>
        <v>1911</v>
      </c>
      <c r="CV261" s="11">
        <f t="shared" si="969"/>
        <v>0</v>
      </c>
      <c r="CW261" s="34">
        <f t="shared" si="836"/>
        <v>100</v>
      </c>
      <c r="CX261" s="34"/>
    </row>
    <row r="262" spans="1:102" ht="33.75">
      <c r="A262" s="55" t="s">
        <v>39</v>
      </c>
      <c r="B262" s="14" t="s">
        <v>535</v>
      </c>
      <c r="C262" s="14" t="s">
        <v>22</v>
      </c>
      <c r="D262" s="14" t="s">
        <v>64</v>
      </c>
      <c r="E262" s="14" t="s">
        <v>607</v>
      </c>
      <c r="F262" s="14" t="s">
        <v>40</v>
      </c>
      <c r="G262" s="13"/>
      <c r="H262" s="13"/>
      <c r="I262" s="11"/>
      <c r="J262" s="11"/>
      <c r="K262" s="11"/>
      <c r="L262" s="11"/>
      <c r="M262" s="13"/>
      <c r="N262" s="13"/>
      <c r="O262" s="11">
        <v>1420</v>
      </c>
      <c r="P262" s="11"/>
      <c r="Q262" s="11"/>
      <c r="R262" s="11"/>
      <c r="S262" s="11">
        <f>M262+O262+P262+Q262+R262</f>
        <v>1420</v>
      </c>
      <c r="T262" s="11">
        <f>N262+P262</f>
        <v>0</v>
      </c>
      <c r="U262" s="11"/>
      <c r="V262" s="11"/>
      <c r="W262" s="11"/>
      <c r="X262" s="11"/>
      <c r="Y262" s="11">
        <f>S262+U262+V262+W262+X262</f>
        <v>1420</v>
      </c>
      <c r="Z262" s="11">
        <f>T262+V262</f>
        <v>0</v>
      </c>
      <c r="AA262" s="11"/>
      <c r="AB262" s="11"/>
      <c r="AC262" s="11"/>
      <c r="AD262" s="11"/>
      <c r="AE262" s="11">
        <f>Y262+AA262+AB262+AC262+AD262</f>
        <v>1420</v>
      </c>
      <c r="AF262" s="11">
        <f>Z262+AB262</f>
        <v>0</v>
      </c>
      <c r="AG262" s="11"/>
      <c r="AH262" s="11"/>
      <c r="AI262" s="11">
        <v>742</v>
      </c>
      <c r="AJ262" s="11"/>
      <c r="AK262" s="11">
        <f>AE262+AG262+AH262+AI262+AJ262</f>
        <v>2162</v>
      </c>
      <c r="AL262" s="11">
        <f>AF262+AH262</f>
        <v>0</v>
      </c>
      <c r="AM262" s="11"/>
      <c r="AN262" s="11"/>
      <c r="AO262" s="11"/>
      <c r="AP262" s="11"/>
      <c r="AQ262" s="11">
        <f>AK262+AM262+AN262+AO262+AP262</f>
        <v>2162</v>
      </c>
      <c r="AR262" s="11">
        <f>AL262+AN262</f>
        <v>0</v>
      </c>
      <c r="AS262" s="11"/>
      <c r="AT262" s="11"/>
      <c r="AU262" s="11"/>
      <c r="AV262" s="11"/>
      <c r="AW262" s="11">
        <f>AQ262+AS262+AT262+AU262+AV262</f>
        <v>2162</v>
      </c>
      <c r="AX262" s="11">
        <f>AR262+AT262</f>
        <v>0</v>
      </c>
      <c r="AY262" s="11"/>
      <c r="AZ262" s="11"/>
      <c r="BA262" s="11"/>
      <c r="BB262" s="11"/>
      <c r="BC262" s="11">
        <f>AW262+AY262+AZ262+BA262+BB262</f>
        <v>2162</v>
      </c>
      <c r="BD262" s="11">
        <f>AX262+AZ262</f>
        <v>0</v>
      </c>
      <c r="BE262" s="11"/>
      <c r="BF262" s="11"/>
      <c r="BG262" s="11"/>
      <c r="BH262" s="11"/>
      <c r="BI262" s="11">
        <f>BC262+BE262+BF262+BG262+BH262</f>
        <v>2162</v>
      </c>
      <c r="BJ262" s="11">
        <f>BD262+BF262</f>
        <v>0</v>
      </c>
      <c r="BK262" s="11"/>
      <c r="BL262" s="11"/>
      <c r="BM262" s="11"/>
      <c r="BN262" s="11"/>
      <c r="BO262" s="11">
        <f>BI262+BK262+BL262+BM262+BN262</f>
        <v>2162</v>
      </c>
      <c r="BP262" s="11">
        <f>BJ262+BL262</f>
        <v>0</v>
      </c>
      <c r="BQ262" s="11"/>
      <c r="BR262" s="11"/>
      <c r="BS262" s="11"/>
      <c r="BT262" s="11"/>
      <c r="BU262" s="11">
        <f>BO262+BQ262+BR262+BS262+BT262</f>
        <v>2162</v>
      </c>
      <c r="BV262" s="11">
        <f>BP262+BR262</f>
        <v>0</v>
      </c>
      <c r="BW262" s="11"/>
      <c r="BX262" s="11"/>
      <c r="BY262" s="11"/>
      <c r="BZ262" s="11"/>
      <c r="CA262" s="11">
        <f>BU262+BW262+BX262+BY262+BZ262</f>
        <v>2162</v>
      </c>
      <c r="CB262" s="11">
        <f>BV262+BX262</f>
        <v>0</v>
      </c>
      <c r="CC262" s="11"/>
      <c r="CD262" s="11"/>
      <c r="CE262" s="11"/>
      <c r="CF262" s="11"/>
      <c r="CG262" s="11">
        <f>CA262+CC262+CD262+CE262+CF262</f>
        <v>2162</v>
      </c>
      <c r="CH262" s="11">
        <f>CB262+CD262</f>
        <v>0</v>
      </c>
      <c r="CI262" s="11">
        <v>-246</v>
      </c>
      <c r="CJ262" s="11"/>
      <c r="CK262" s="11"/>
      <c r="CL262" s="11">
        <v>-5</v>
      </c>
      <c r="CM262" s="11">
        <f>CG262+CI262+CJ262+CK262+CL262</f>
        <v>1911</v>
      </c>
      <c r="CN262" s="11">
        <f>CH262+CJ262</f>
        <v>0</v>
      </c>
      <c r="CO262" s="11"/>
      <c r="CP262" s="11"/>
      <c r="CQ262" s="11"/>
      <c r="CR262" s="11"/>
      <c r="CS262" s="11">
        <f>CM262+CO262+CP262+CQ262+CR262</f>
        <v>1911</v>
      </c>
      <c r="CT262" s="11">
        <f>CN262+CP262</f>
        <v>0</v>
      </c>
      <c r="CU262" s="18">
        <v>1911</v>
      </c>
      <c r="CV262" s="18"/>
      <c r="CW262" s="34">
        <f t="shared" si="836"/>
        <v>100</v>
      </c>
      <c r="CX262" s="34"/>
    </row>
    <row r="263" spans="1:102" ht="21.75" customHeight="1">
      <c r="A263" s="55" t="s">
        <v>66</v>
      </c>
      <c r="B263" s="14" t="s">
        <v>535</v>
      </c>
      <c r="C263" s="14" t="s">
        <v>22</v>
      </c>
      <c r="D263" s="14" t="s">
        <v>64</v>
      </c>
      <c r="E263" s="14" t="s">
        <v>67</v>
      </c>
      <c r="F263" s="14"/>
      <c r="G263" s="15">
        <f t="shared" ref="G263:R268" si="971">G264</f>
        <v>2875</v>
      </c>
      <c r="H263" s="15">
        <f t="shared" si="971"/>
        <v>0</v>
      </c>
      <c r="I263" s="11">
        <f t="shared" si="971"/>
        <v>0</v>
      </c>
      <c r="J263" s="11">
        <f t="shared" si="971"/>
        <v>0</v>
      </c>
      <c r="K263" s="11">
        <f t="shared" si="971"/>
        <v>0</v>
      </c>
      <c r="L263" s="11">
        <f t="shared" si="971"/>
        <v>0</v>
      </c>
      <c r="M263" s="15">
        <f t="shared" si="971"/>
        <v>2875</v>
      </c>
      <c r="N263" s="15">
        <f t="shared" si="971"/>
        <v>0</v>
      </c>
      <c r="O263" s="11">
        <f t="shared" si="971"/>
        <v>-1420</v>
      </c>
      <c r="P263" s="11">
        <f t="shared" si="971"/>
        <v>0</v>
      </c>
      <c r="Q263" s="11">
        <f t="shared" si="971"/>
        <v>0</v>
      </c>
      <c r="R263" s="11">
        <f t="shared" si="971"/>
        <v>0</v>
      </c>
      <c r="S263" s="15">
        <f>S264</f>
        <v>1455</v>
      </c>
      <c r="T263" s="15">
        <f>T264</f>
        <v>0</v>
      </c>
      <c r="U263" s="11">
        <f t="shared" ref="U263:X268" si="972">U264</f>
        <v>0</v>
      </c>
      <c r="V263" s="11">
        <f t="shared" si="972"/>
        <v>0</v>
      </c>
      <c r="W263" s="11">
        <f t="shared" si="972"/>
        <v>0</v>
      </c>
      <c r="X263" s="11">
        <f t="shared" si="972"/>
        <v>0</v>
      </c>
      <c r="Y263" s="15">
        <f>Y264</f>
        <v>1455</v>
      </c>
      <c r="Z263" s="15">
        <f>Z264</f>
        <v>0</v>
      </c>
      <c r="AA263" s="11">
        <f t="shared" ref="AA263:AD268" si="973">AA264</f>
        <v>0</v>
      </c>
      <c r="AB263" s="11">
        <f t="shared" si="973"/>
        <v>0</v>
      </c>
      <c r="AC263" s="11">
        <f t="shared" si="973"/>
        <v>0</v>
      </c>
      <c r="AD263" s="11">
        <f t="shared" si="973"/>
        <v>0</v>
      </c>
      <c r="AE263" s="15">
        <f>AE264</f>
        <v>1455</v>
      </c>
      <c r="AF263" s="15">
        <f>AF264</f>
        <v>0</v>
      </c>
      <c r="AG263" s="11">
        <f t="shared" ref="AG263:AJ268" si="974">AG264</f>
        <v>0</v>
      </c>
      <c r="AH263" s="11">
        <f t="shared" si="974"/>
        <v>0</v>
      </c>
      <c r="AI263" s="11">
        <f t="shared" si="974"/>
        <v>0</v>
      </c>
      <c r="AJ263" s="11">
        <f t="shared" si="974"/>
        <v>0</v>
      </c>
      <c r="AK263" s="15">
        <f>AK264</f>
        <v>1455</v>
      </c>
      <c r="AL263" s="15">
        <f>AL264</f>
        <v>0</v>
      </c>
      <c r="AM263" s="11">
        <f t="shared" ref="AM263:AP268" si="975">AM264</f>
        <v>0</v>
      </c>
      <c r="AN263" s="11">
        <f t="shared" si="975"/>
        <v>0</v>
      </c>
      <c r="AO263" s="11">
        <f t="shared" si="975"/>
        <v>0</v>
      </c>
      <c r="AP263" s="11">
        <f t="shared" si="975"/>
        <v>0</v>
      </c>
      <c r="AQ263" s="15">
        <f>AQ264</f>
        <v>1455</v>
      </c>
      <c r="AR263" s="15">
        <f>AR264</f>
        <v>0</v>
      </c>
      <c r="AS263" s="11">
        <f t="shared" ref="AS263:AV268" si="976">AS264</f>
        <v>0</v>
      </c>
      <c r="AT263" s="11">
        <f t="shared" si="976"/>
        <v>0</v>
      </c>
      <c r="AU263" s="11">
        <f t="shared" si="976"/>
        <v>0</v>
      </c>
      <c r="AV263" s="11">
        <f t="shared" si="976"/>
        <v>0</v>
      </c>
      <c r="AW263" s="15">
        <f>AW264</f>
        <v>1455</v>
      </c>
      <c r="AX263" s="15">
        <f>AX264</f>
        <v>0</v>
      </c>
      <c r="AY263" s="11">
        <f t="shared" ref="AY263:BB268" si="977">AY264</f>
        <v>0</v>
      </c>
      <c r="AZ263" s="11">
        <f t="shared" si="977"/>
        <v>0</v>
      </c>
      <c r="BA263" s="11">
        <f t="shared" si="977"/>
        <v>0</v>
      </c>
      <c r="BB263" s="11">
        <f t="shared" si="977"/>
        <v>0</v>
      </c>
      <c r="BC263" s="15">
        <f>BC264</f>
        <v>1455</v>
      </c>
      <c r="BD263" s="15">
        <f>BD264</f>
        <v>0</v>
      </c>
      <c r="BE263" s="11">
        <f t="shared" ref="BE263:BH268" si="978">BE264</f>
        <v>0</v>
      </c>
      <c r="BF263" s="11">
        <f t="shared" si="978"/>
        <v>0</v>
      </c>
      <c r="BG263" s="11">
        <f t="shared" si="978"/>
        <v>0</v>
      </c>
      <c r="BH263" s="11">
        <f t="shared" si="978"/>
        <v>0</v>
      </c>
      <c r="BI263" s="15">
        <f>BI264</f>
        <v>1455</v>
      </c>
      <c r="BJ263" s="15">
        <f>BJ264</f>
        <v>0</v>
      </c>
      <c r="BK263" s="11">
        <f t="shared" ref="BK263:BN268" si="979">BK264</f>
        <v>0</v>
      </c>
      <c r="BL263" s="11">
        <f t="shared" si="979"/>
        <v>0</v>
      </c>
      <c r="BM263" s="11">
        <f t="shared" si="979"/>
        <v>0</v>
      </c>
      <c r="BN263" s="11">
        <f t="shared" si="979"/>
        <v>0</v>
      </c>
      <c r="BO263" s="15">
        <f>BO264</f>
        <v>1455</v>
      </c>
      <c r="BP263" s="15">
        <f>BP264</f>
        <v>0</v>
      </c>
      <c r="BQ263" s="11">
        <f t="shared" ref="BQ263:BT268" si="980">BQ264</f>
        <v>0</v>
      </c>
      <c r="BR263" s="11">
        <f t="shared" si="980"/>
        <v>0</v>
      </c>
      <c r="BS263" s="11">
        <f t="shared" si="980"/>
        <v>0</v>
      </c>
      <c r="BT263" s="11">
        <f t="shared" si="980"/>
        <v>0</v>
      </c>
      <c r="BU263" s="15">
        <f>BU264</f>
        <v>1455</v>
      </c>
      <c r="BV263" s="15">
        <f>BV264</f>
        <v>0</v>
      </c>
      <c r="BW263" s="11">
        <f t="shared" ref="BW263:BZ268" si="981">BW264</f>
        <v>0</v>
      </c>
      <c r="BX263" s="11">
        <f t="shared" si="981"/>
        <v>0</v>
      </c>
      <c r="BY263" s="11">
        <f t="shared" si="981"/>
        <v>0</v>
      </c>
      <c r="BZ263" s="11">
        <f t="shared" si="981"/>
        <v>0</v>
      </c>
      <c r="CA263" s="15">
        <f>CA264</f>
        <v>1455</v>
      </c>
      <c r="CB263" s="15">
        <f>CB264</f>
        <v>0</v>
      </c>
      <c r="CC263" s="11">
        <f t="shared" ref="CC263:CF268" si="982">CC264</f>
        <v>0</v>
      </c>
      <c r="CD263" s="11">
        <f t="shared" si="982"/>
        <v>0</v>
      </c>
      <c r="CE263" s="11">
        <f t="shared" si="982"/>
        <v>0</v>
      </c>
      <c r="CF263" s="11">
        <f t="shared" si="982"/>
        <v>0</v>
      </c>
      <c r="CG263" s="15">
        <f>CG264</f>
        <v>1455</v>
      </c>
      <c r="CH263" s="15">
        <f>CH264</f>
        <v>0</v>
      </c>
      <c r="CI263" s="11">
        <f t="shared" ref="CI263:CL268" si="983">CI264</f>
        <v>-584</v>
      </c>
      <c r="CJ263" s="11">
        <f t="shared" si="983"/>
        <v>0</v>
      </c>
      <c r="CK263" s="11">
        <f t="shared" si="983"/>
        <v>0</v>
      </c>
      <c r="CL263" s="11">
        <f t="shared" si="983"/>
        <v>0</v>
      </c>
      <c r="CM263" s="15">
        <f>CM264</f>
        <v>871</v>
      </c>
      <c r="CN263" s="15">
        <f>CN264</f>
        <v>0</v>
      </c>
      <c r="CO263" s="11">
        <f t="shared" ref="CO263:CR268" si="984">CO264</f>
        <v>0</v>
      </c>
      <c r="CP263" s="11">
        <f t="shared" si="984"/>
        <v>0</v>
      </c>
      <c r="CQ263" s="11">
        <f t="shared" si="984"/>
        <v>0</v>
      </c>
      <c r="CR263" s="11">
        <f t="shared" si="984"/>
        <v>0</v>
      </c>
      <c r="CS263" s="15">
        <f>CS264</f>
        <v>871</v>
      </c>
      <c r="CT263" s="15">
        <f t="shared" ref="CT263:CV264" si="985">CT264</f>
        <v>0</v>
      </c>
      <c r="CU263" s="15">
        <f t="shared" si="985"/>
        <v>871</v>
      </c>
      <c r="CV263" s="15">
        <f t="shared" si="985"/>
        <v>0</v>
      </c>
      <c r="CW263" s="34">
        <f t="shared" si="836"/>
        <v>100</v>
      </c>
      <c r="CX263" s="34"/>
    </row>
    <row r="264" spans="1:102" ht="20.25" customHeight="1">
      <c r="A264" s="55" t="s">
        <v>15</v>
      </c>
      <c r="B264" s="14" t="str">
        <f t="shared" ref="B264:B269" si="986">B263</f>
        <v>905</v>
      </c>
      <c r="C264" s="14" t="s">
        <v>22</v>
      </c>
      <c r="D264" s="14" t="s">
        <v>64</v>
      </c>
      <c r="E264" s="14" t="s">
        <v>68</v>
      </c>
      <c r="F264" s="14"/>
      <c r="G264" s="15">
        <f t="shared" si="971"/>
        <v>2875</v>
      </c>
      <c r="H264" s="15">
        <f t="shared" si="971"/>
        <v>0</v>
      </c>
      <c r="I264" s="11">
        <f t="shared" si="971"/>
        <v>0</v>
      </c>
      <c r="J264" s="11">
        <f t="shared" si="971"/>
        <v>0</v>
      </c>
      <c r="K264" s="11">
        <f t="shared" si="971"/>
        <v>0</v>
      </c>
      <c r="L264" s="11">
        <f t="shared" si="971"/>
        <v>0</v>
      </c>
      <c r="M264" s="15">
        <f t="shared" si="971"/>
        <v>2875</v>
      </c>
      <c r="N264" s="15">
        <f t="shared" si="971"/>
        <v>0</v>
      </c>
      <c r="O264" s="11">
        <f t="shared" si="971"/>
        <v>-1420</v>
      </c>
      <c r="P264" s="11">
        <f t="shared" si="971"/>
        <v>0</v>
      </c>
      <c r="Q264" s="11">
        <f t="shared" si="971"/>
        <v>0</v>
      </c>
      <c r="R264" s="11">
        <f t="shared" si="971"/>
        <v>0</v>
      </c>
      <c r="S264" s="15">
        <f>S265</f>
        <v>1455</v>
      </c>
      <c r="T264" s="15">
        <f>T265</f>
        <v>0</v>
      </c>
      <c r="U264" s="11">
        <f t="shared" si="972"/>
        <v>0</v>
      </c>
      <c r="V264" s="11">
        <f t="shared" si="972"/>
        <v>0</v>
      </c>
      <c r="W264" s="11">
        <f t="shared" si="972"/>
        <v>0</v>
      </c>
      <c r="X264" s="11">
        <f t="shared" si="972"/>
        <v>0</v>
      </c>
      <c r="Y264" s="15">
        <f>Y265</f>
        <v>1455</v>
      </c>
      <c r="Z264" s="15">
        <f>Z265</f>
        <v>0</v>
      </c>
      <c r="AA264" s="11">
        <f t="shared" si="973"/>
        <v>0</v>
      </c>
      <c r="AB264" s="11">
        <f t="shared" si="973"/>
        <v>0</v>
      </c>
      <c r="AC264" s="11">
        <f t="shared" si="973"/>
        <v>0</v>
      </c>
      <c r="AD264" s="11">
        <f t="shared" si="973"/>
        <v>0</v>
      </c>
      <c r="AE264" s="15">
        <f>AE265</f>
        <v>1455</v>
      </c>
      <c r="AF264" s="15">
        <f>AF265</f>
        <v>0</v>
      </c>
      <c r="AG264" s="11">
        <f t="shared" si="974"/>
        <v>0</v>
      </c>
      <c r="AH264" s="11">
        <f t="shared" si="974"/>
        <v>0</v>
      </c>
      <c r="AI264" s="11">
        <f t="shared" si="974"/>
        <v>0</v>
      </c>
      <c r="AJ264" s="11">
        <f t="shared" si="974"/>
        <v>0</v>
      </c>
      <c r="AK264" s="15">
        <f>AK265</f>
        <v>1455</v>
      </c>
      <c r="AL264" s="15">
        <f>AL265</f>
        <v>0</v>
      </c>
      <c r="AM264" s="11">
        <f t="shared" si="975"/>
        <v>0</v>
      </c>
      <c r="AN264" s="11">
        <f t="shared" si="975"/>
        <v>0</v>
      </c>
      <c r="AO264" s="11">
        <f t="shared" si="975"/>
        <v>0</v>
      </c>
      <c r="AP264" s="11">
        <f t="shared" si="975"/>
        <v>0</v>
      </c>
      <c r="AQ264" s="15">
        <f>AQ265</f>
        <v>1455</v>
      </c>
      <c r="AR264" s="15">
        <f>AR265</f>
        <v>0</v>
      </c>
      <c r="AS264" s="11">
        <f t="shared" si="976"/>
        <v>0</v>
      </c>
      <c r="AT264" s="11">
        <f t="shared" si="976"/>
        <v>0</v>
      </c>
      <c r="AU264" s="11">
        <f t="shared" si="976"/>
        <v>0</v>
      </c>
      <c r="AV264" s="11">
        <f t="shared" si="976"/>
        <v>0</v>
      </c>
      <c r="AW264" s="15">
        <f>AW265</f>
        <v>1455</v>
      </c>
      <c r="AX264" s="15">
        <f>AX265</f>
        <v>0</v>
      </c>
      <c r="AY264" s="11">
        <f t="shared" si="977"/>
        <v>0</v>
      </c>
      <c r="AZ264" s="11">
        <f t="shared" si="977"/>
        <v>0</v>
      </c>
      <c r="BA264" s="11">
        <f t="shared" si="977"/>
        <v>0</v>
      </c>
      <c r="BB264" s="11">
        <f t="shared" si="977"/>
        <v>0</v>
      </c>
      <c r="BC264" s="15">
        <f>BC265</f>
        <v>1455</v>
      </c>
      <c r="BD264" s="15">
        <f>BD265</f>
        <v>0</v>
      </c>
      <c r="BE264" s="11">
        <f t="shared" si="978"/>
        <v>0</v>
      </c>
      <c r="BF264" s="11">
        <f t="shared" si="978"/>
        <v>0</v>
      </c>
      <c r="BG264" s="11">
        <f t="shared" si="978"/>
        <v>0</v>
      </c>
      <c r="BH264" s="11">
        <f t="shared" si="978"/>
        <v>0</v>
      </c>
      <c r="BI264" s="15">
        <f>BI265</f>
        <v>1455</v>
      </c>
      <c r="BJ264" s="15">
        <f>BJ265</f>
        <v>0</v>
      </c>
      <c r="BK264" s="11">
        <f t="shared" si="979"/>
        <v>0</v>
      </c>
      <c r="BL264" s="11">
        <f t="shared" si="979"/>
        <v>0</v>
      </c>
      <c r="BM264" s="11">
        <f t="shared" si="979"/>
        <v>0</v>
      </c>
      <c r="BN264" s="11">
        <f t="shared" si="979"/>
        <v>0</v>
      </c>
      <c r="BO264" s="15">
        <f>BO265</f>
        <v>1455</v>
      </c>
      <c r="BP264" s="15">
        <f>BP265</f>
        <v>0</v>
      </c>
      <c r="BQ264" s="11">
        <f t="shared" si="980"/>
        <v>0</v>
      </c>
      <c r="BR264" s="11">
        <f t="shared" si="980"/>
        <v>0</v>
      </c>
      <c r="BS264" s="11">
        <f t="shared" si="980"/>
        <v>0</v>
      </c>
      <c r="BT264" s="11">
        <f t="shared" si="980"/>
        <v>0</v>
      </c>
      <c r="BU264" s="15">
        <f>BU265</f>
        <v>1455</v>
      </c>
      <c r="BV264" s="15">
        <f>BV265</f>
        <v>0</v>
      </c>
      <c r="BW264" s="11">
        <f t="shared" si="981"/>
        <v>0</v>
      </c>
      <c r="BX264" s="11">
        <f t="shared" si="981"/>
        <v>0</v>
      </c>
      <c r="BY264" s="11">
        <f t="shared" si="981"/>
        <v>0</v>
      </c>
      <c r="BZ264" s="11">
        <f t="shared" si="981"/>
        <v>0</v>
      </c>
      <c r="CA264" s="15">
        <f>CA265</f>
        <v>1455</v>
      </c>
      <c r="CB264" s="15">
        <f>CB265</f>
        <v>0</v>
      </c>
      <c r="CC264" s="11">
        <f t="shared" si="982"/>
        <v>0</v>
      </c>
      <c r="CD264" s="11">
        <f t="shared" si="982"/>
        <v>0</v>
      </c>
      <c r="CE264" s="11">
        <f t="shared" si="982"/>
        <v>0</v>
      </c>
      <c r="CF264" s="11">
        <f t="shared" si="982"/>
        <v>0</v>
      </c>
      <c r="CG264" s="15">
        <f>CG265</f>
        <v>1455</v>
      </c>
      <c r="CH264" s="15">
        <f>CH265</f>
        <v>0</v>
      </c>
      <c r="CI264" s="11">
        <f t="shared" si="983"/>
        <v>-584</v>
      </c>
      <c r="CJ264" s="11">
        <f t="shared" si="983"/>
        <v>0</v>
      </c>
      <c r="CK264" s="11">
        <f t="shared" si="983"/>
        <v>0</v>
      </c>
      <c r="CL264" s="11">
        <f t="shared" si="983"/>
        <v>0</v>
      </c>
      <c r="CM264" s="15">
        <f>CM265</f>
        <v>871</v>
      </c>
      <c r="CN264" s="15">
        <f>CN265</f>
        <v>0</v>
      </c>
      <c r="CO264" s="11">
        <f t="shared" si="984"/>
        <v>0</v>
      </c>
      <c r="CP264" s="11">
        <f t="shared" si="984"/>
        <v>0</v>
      </c>
      <c r="CQ264" s="11">
        <f t="shared" si="984"/>
        <v>0</v>
      </c>
      <c r="CR264" s="11">
        <f t="shared" si="984"/>
        <v>0</v>
      </c>
      <c r="CS264" s="15">
        <f>CS265</f>
        <v>871</v>
      </c>
      <c r="CT264" s="15">
        <f t="shared" si="985"/>
        <v>0</v>
      </c>
      <c r="CU264" s="15">
        <f t="shared" si="985"/>
        <v>871</v>
      </c>
      <c r="CV264" s="15">
        <f t="shared" si="985"/>
        <v>0</v>
      </c>
      <c r="CW264" s="34">
        <f t="shared" si="836"/>
        <v>100</v>
      </c>
      <c r="CX264" s="34"/>
    </row>
    <row r="265" spans="1:102" ht="22.5" customHeight="1">
      <c r="A265" s="55" t="s">
        <v>65</v>
      </c>
      <c r="B265" s="14" t="str">
        <f t="shared" si="986"/>
        <v>905</v>
      </c>
      <c r="C265" s="14" t="s">
        <v>22</v>
      </c>
      <c r="D265" s="14" t="s">
        <v>64</v>
      </c>
      <c r="E265" s="14" t="s">
        <v>69</v>
      </c>
      <c r="F265" s="14"/>
      <c r="G265" s="15">
        <f>G268+G266</f>
        <v>2875</v>
      </c>
      <c r="H265" s="15">
        <f t="shared" ref="H265:N265" si="987">H268+H266</f>
        <v>0</v>
      </c>
      <c r="I265" s="11">
        <f t="shared" si="987"/>
        <v>0</v>
      </c>
      <c r="J265" s="11">
        <f t="shared" si="987"/>
        <v>0</v>
      </c>
      <c r="K265" s="11">
        <f t="shared" si="987"/>
        <v>0</v>
      </c>
      <c r="L265" s="11">
        <f t="shared" si="987"/>
        <v>0</v>
      </c>
      <c r="M265" s="15">
        <f t="shared" si="987"/>
        <v>2875</v>
      </c>
      <c r="N265" s="15">
        <f t="shared" si="987"/>
        <v>0</v>
      </c>
      <c r="O265" s="11">
        <f t="shared" ref="O265:T265" si="988">O268+O266</f>
        <v>-1420</v>
      </c>
      <c r="P265" s="11">
        <f t="shared" si="988"/>
        <v>0</v>
      </c>
      <c r="Q265" s="11">
        <f t="shared" si="988"/>
        <v>0</v>
      </c>
      <c r="R265" s="11">
        <f t="shared" si="988"/>
        <v>0</v>
      </c>
      <c r="S265" s="15">
        <f t="shared" si="988"/>
        <v>1455</v>
      </c>
      <c r="T265" s="15">
        <f t="shared" si="988"/>
        <v>0</v>
      </c>
      <c r="U265" s="11">
        <f t="shared" ref="U265:Z265" si="989">U268+U266</f>
        <v>0</v>
      </c>
      <c r="V265" s="11">
        <f t="shared" si="989"/>
        <v>0</v>
      </c>
      <c r="W265" s="11">
        <f t="shared" si="989"/>
        <v>0</v>
      </c>
      <c r="X265" s="11">
        <f t="shared" si="989"/>
        <v>0</v>
      </c>
      <c r="Y265" s="15">
        <f t="shared" si="989"/>
        <v>1455</v>
      </c>
      <c r="Z265" s="15">
        <f t="shared" si="989"/>
        <v>0</v>
      </c>
      <c r="AA265" s="11">
        <f t="shared" ref="AA265:AF265" si="990">AA268+AA266</f>
        <v>0</v>
      </c>
      <c r="AB265" s="11">
        <f t="shared" si="990"/>
        <v>0</v>
      </c>
      <c r="AC265" s="11">
        <f t="shared" si="990"/>
        <v>0</v>
      </c>
      <c r="AD265" s="11">
        <f t="shared" si="990"/>
        <v>0</v>
      </c>
      <c r="AE265" s="15">
        <f t="shared" si="990"/>
        <v>1455</v>
      </c>
      <c r="AF265" s="15">
        <f t="shared" si="990"/>
        <v>0</v>
      </c>
      <c r="AG265" s="11">
        <f t="shared" ref="AG265:AL265" si="991">AG268+AG266</f>
        <v>0</v>
      </c>
      <c r="AH265" s="11">
        <f t="shared" si="991"/>
        <v>0</v>
      </c>
      <c r="AI265" s="11">
        <f t="shared" si="991"/>
        <v>0</v>
      </c>
      <c r="AJ265" s="11">
        <f t="shared" si="991"/>
        <v>0</v>
      </c>
      <c r="AK265" s="15">
        <f t="shared" si="991"/>
        <v>1455</v>
      </c>
      <c r="AL265" s="15">
        <f t="shared" si="991"/>
        <v>0</v>
      </c>
      <c r="AM265" s="11">
        <f t="shared" ref="AM265:AR265" si="992">AM268+AM266</f>
        <v>0</v>
      </c>
      <c r="AN265" s="11">
        <f t="shared" si="992"/>
        <v>0</v>
      </c>
      <c r="AO265" s="11">
        <f t="shared" si="992"/>
        <v>0</v>
      </c>
      <c r="AP265" s="11">
        <f t="shared" si="992"/>
        <v>0</v>
      </c>
      <c r="AQ265" s="15">
        <f t="shared" si="992"/>
        <v>1455</v>
      </c>
      <c r="AR265" s="15">
        <f t="shared" si="992"/>
        <v>0</v>
      </c>
      <c r="AS265" s="11">
        <f t="shared" ref="AS265:AX265" si="993">AS268+AS266</f>
        <v>0</v>
      </c>
      <c r="AT265" s="11">
        <f t="shared" si="993"/>
        <v>0</v>
      </c>
      <c r="AU265" s="11">
        <f t="shared" si="993"/>
        <v>0</v>
      </c>
      <c r="AV265" s="11">
        <f t="shared" si="993"/>
        <v>0</v>
      </c>
      <c r="AW265" s="15">
        <f t="shared" si="993"/>
        <v>1455</v>
      </c>
      <c r="AX265" s="15">
        <f t="shared" si="993"/>
        <v>0</v>
      </c>
      <c r="AY265" s="11">
        <f t="shared" ref="AY265:BD265" si="994">AY268+AY266</f>
        <v>0</v>
      </c>
      <c r="AZ265" s="11">
        <f t="shared" si="994"/>
        <v>0</v>
      </c>
      <c r="BA265" s="11">
        <f t="shared" si="994"/>
        <v>0</v>
      </c>
      <c r="BB265" s="11">
        <f t="shared" si="994"/>
        <v>0</v>
      </c>
      <c r="BC265" s="15">
        <f t="shared" si="994"/>
        <v>1455</v>
      </c>
      <c r="BD265" s="15">
        <f t="shared" si="994"/>
        <v>0</v>
      </c>
      <c r="BE265" s="11">
        <f t="shared" ref="BE265:BJ265" si="995">BE268+BE266</f>
        <v>0</v>
      </c>
      <c r="BF265" s="11">
        <f t="shared" si="995"/>
        <v>0</v>
      </c>
      <c r="BG265" s="11">
        <f t="shared" si="995"/>
        <v>0</v>
      </c>
      <c r="BH265" s="11">
        <f t="shared" si="995"/>
        <v>0</v>
      </c>
      <c r="BI265" s="15">
        <f t="shared" si="995"/>
        <v>1455</v>
      </c>
      <c r="BJ265" s="15">
        <f t="shared" si="995"/>
        <v>0</v>
      </c>
      <c r="BK265" s="11">
        <f t="shared" ref="BK265:BP265" si="996">BK268+BK266</f>
        <v>0</v>
      </c>
      <c r="BL265" s="11">
        <f t="shared" si="996"/>
        <v>0</v>
      </c>
      <c r="BM265" s="11">
        <f t="shared" si="996"/>
        <v>0</v>
      </c>
      <c r="BN265" s="11">
        <f t="shared" si="996"/>
        <v>0</v>
      </c>
      <c r="BO265" s="15">
        <f t="shared" si="996"/>
        <v>1455</v>
      </c>
      <c r="BP265" s="15">
        <f t="shared" si="996"/>
        <v>0</v>
      </c>
      <c r="BQ265" s="11">
        <f t="shared" ref="BQ265:BV265" si="997">BQ268+BQ266</f>
        <v>0</v>
      </c>
      <c r="BR265" s="11">
        <f t="shared" si="997"/>
        <v>0</v>
      </c>
      <c r="BS265" s="11">
        <f t="shared" si="997"/>
        <v>0</v>
      </c>
      <c r="BT265" s="11">
        <f t="shared" si="997"/>
        <v>0</v>
      </c>
      <c r="BU265" s="15">
        <f t="shared" si="997"/>
        <v>1455</v>
      </c>
      <c r="BV265" s="15">
        <f t="shared" si="997"/>
        <v>0</v>
      </c>
      <c r="BW265" s="11">
        <f t="shared" ref="BW265:CB265" si="998">BW268+BW266</f>
        <v>0</v>
      </c>
      <c r="BX265" s="11">
        <f t="shared" si="998"/>
        <v>0</v>
      </c>
      <c r="BY265" s="11">
        <f t="shared" si="998"/>
        <v>0</v>
      </c>
      <c r="BZ265" s="11">
        <f t="shared" si="998"/>
        <v>0</v>
      </c>
      <c r="CA265" s="15">
        <f t="shared" si="998"/>
        <v>1455</v>
      </c>
      <c r="CB265" s="15">
        <f t="shared" si="998"/>
        <v>0</v>
      </c>
      <c r="CC265" s="11">
        <f t="shared" ref="CC265:CH265" si="999">CC268+CC266</f>
        <v>0</v>
      </c>
      <c r="CD265" s="11">
        <f t="shared" si="999"/>
        <v>0</v>
      </c>
      <c r="CE265" s="11">
        <f t="shared" si="999"/>
        <v>0</v>
      </c>
      <c r="CF265" s="11">
        <f t="shared" si="999"/>
        <v>0</v>
      </c>
      <c r="CG265" s="15">
        <f t="shared" si="999"/>
        <v>1455</v>
      </c>
      <c r="CH265" s="15">
        <f t="shared" si="999"/>
        <v>0</v>
      </c>
      <c r="CI265" s="11">
        <f t="shared" ref="CI265:CN265" si="1000">CI268+CI266</f>
        <v>-584</v>
      </c>
      <c r="CJ265" s="11">
        <f t="shared" si="1000"/>
        <v>0</v>
      </c>
      <c r="CK265" s="11">
        <f t="shared" si="1000"/>
        <v>0</v>
      </c>
      <c r="CL265" s="11">
        <f t="shared" si="1000"/>
        <v>0</v>
      </c>
      <c r="CM265" s="15">
        <f t="shared" si="1000"/>
        <v>871</v>
      </c>
      <c r="CN265" s="15">
        <f t="shared" si="1000"/>
        <v>0</v>
      </c>
      <c r="CO265" s="11">
        <f t="shared" ref="CO265:CS265" si="1001">CO268+CO266</f>
        <v>0</v>
      </c>
      <c r="CP265" s="11">
        <f t="shared" si="1001"/>
        <v>0</v>
      </c>
      <c r="CQ265" s="11">
        <f t="shared" si="1001"/>
        <v>0</v>
      </c>
      <c r="CR265" s="11">
        <f t="shared" si="1001"/>
        <v>0</v>
      </c>
      <c r="CS265" s="15">
        <f t="shared" si="1001"/>
        <v>871</v>
      </c>
      <c r="CT265" s="15">
        <f t="shared" ref="CT265:CV265" si="1002">CT268+CT266</f>
        <v>0</v>
      </c>
      <c r="CU265" s="15">
        <f t="shared" si="1002"/>
        <v>871</v>
      </c>
      <c r="CV265" s="15">
        <f t="shared" si="1002"/>
        <v>0</v>
      </c>
      <c r="CW265" s="34">
        <f t="shared" si="836"/>
        <v>100</v>
      </c>
      <c r="CX265" s="34"/>
    </row>
    <row r="266" spans="1:102" ht="33" hidden="1">
      <c r="A266" s="55" t="s">
        <v>268</v>
      </c>
      <c r="B266" s="14" t="str">
        <f t="shared" si="986"/>
        <v>905</v>
      </c>
      <c r="C266" s="14" t="s">
        <v>22</v>
      </c>
      <c r="D266" s="14" t="s">
        <v>64</v>
      </c>
      <c r="E266" s="14" t="s">
        <v>69</v>
      </c>
      <c r="F266" s="14" t="s">
        <v>33</v>
      </c>
      <c r="G266" s="11">
        <f>G267</f>
        <v>1420</v>
      </c>
      <c r="H266" s="11">
        <f t="shared" ref="H266:R266" si="1003">H267</f>
        <v>0</v>
      </c>
      <c r="I266" s="11">
        <f t="shared" si="1003"/>
        <v>0</v>
      </c>
      <c r="J266" s="11">
        <f t="shared" si="1003"/>
        <v>0</v>
      </c>
      <c r="K266" s="11">
        <f t="shared" si="1003"/>
        <v>0</v>
      </c>
      <c r="L266" s="11">
        <f t="shared" si="1003"/>
        <v>0</v>
      </c>
      <c r="M266" s="11">
        <f t="shared" si="1003"/>
        <v>1420</v>
      </c>
      <c r="N266" s="11">
        <f t="shared" si="1003"/>
        <v>0</v>
      </c>
      <c r="O266" s="11">
        <f t="shared" si="1003"/>
        <v>-1420</v>
      </c>
      <c r="P266" s="11">
        <f t="shared" si="1003"/>
        <v>0</v>
      </c>
      <c r="Q266" s="11">
        <f t="shared" si="1003"/>
        <v>0</v>
      </c>
      <c r="R266" s="11">
        <f t="shared" si="1003"/>
        <v>0</v>
      </c>
      <c r="S266" s="11">
        <f t="shared" ref="S266:CD266" si="1004">S267</f>
        <v>0</v>
      </c>
      <c r="T266" s="11">
        <f t="shared" si="1004"/>
        <v>0</v>
      </c>
      <c r="U266" s="11">
        <f t="shared" si="1004"/>
        <v>0</v>
      </c>
      <c r="V266" s="11">
        <f t="shared" si="1004"/>
        <v>0</v>
      </c>
      <c r="W266" s="11">
        <f t="shared" si="1004"/>
        <v>0</v>
      </c>
      <c r="X266" s="11">
        <f t="shared" si="1004"/>
        <v>0</v>
      </c>
      <c r="Y266" s="11">
        <f t="shared" si="1004"/>
        <v>0</v>
      </c>
      <c r="Z266" s="11">
        <f t="shared" si="1004"/>
        <v>0</v>
      </c>
      <c r="AA266" s="11">
        <f t="shared" si="1004"/>
        <v>0</v>
      </c>
      <c r="AB266" s="11">
        <f t="shared" si="1004"/>
        <v>0</v>
      </c>
      <c r="AC266" s="11">
        <f t="shared" si="1004"/>
        <v>0</v>
      </c>
      <c r="AD266" s="11">
        <f t="shared" si="1004"/>
        <v>0</v>
      </c>
      <c r="AE266" s="11">
        <f t="shared" si="1004"/>
        <v>0</v>
      </c>
      <c r="AF266" s="11">
        <f t="shared" si="1004"/>
        <v>0</v>
      </c>
      <c r="AG266" s="11">
        <f t="shared" si="1004"/>
        <v>0</v>
      </c>
      <c r="AH266" s="11">
        <f t="shared" si="1004"/>
        <v>0</v>
      </c>
      <c r="AI266" s="11">
        <f t="shared" si="1004"/>
        <v>0</v>
      </c>
      <c r="AJ266" s="11">
        <f t="shared" si="1004"/>
        <v>0</v>
      </c>
      <c r="AK266" s="11">
        <f t="shared" si="1004"/>
        <v>0</v>
      </c>
      <c r="AL266" s="11">
        <f t="shared" si="1004"/>
        <v>0</v>
      </c>
      <c r="AM266" s="11">
        <f t="shared" si="1004"/>
        <v>0</v>
      </c>
      <c r="AN266" s="11">
        <f t="shared" si="1004"/>
        <v>0</v>
      </c>
      <c r="AO266" s="11">
        <f t="shared" si="1004"/>
        <v>0</v>
      </c>
      <c r="AP266" s="11">
        <f t="shared" si="1004"/>
        <v>0</v>
      </c>
      <c r="AQ266" s="11">
        <f t="shared" si="1004"/>
        <v>0</v>
      </c>
      <c r="AR266" s="11">
        <f t="shared" si="1004"/>
        <v>0</v>
      </c>
      <c r="AS266" s="11">
        <f t="shared" si="1004"/>
        <v>0</v>
      </c>
      <c r="AT266" s="11">
        <f t="shared" si="1004"/>
        <v>0</v>
      </c>
      <c r="AU266" s="11">
        <f t="shared" si="1004"/>
        <v>0</v>
      </c>
      <c r="AV266" s="11">
        <f t="shared" si="1004"/>
        <v>0</v>
      </c>
      <c r="AW266" s="11">
        <f t="shared" si="1004"/>
        <v>0</v>
      </c>
      <c r="AX266" s="11">
        <f t="shared" si="1004"/>
        <v>0</v>
      </c>
      <c r="AY266" s="11">
        <f t="shared" si="1004"/>
        <v>0</v>
      </c>
      <c r="AZ266" s="11">
        <f t="shared" si="1004"/>
        <v>0</v>
      </c>
      <c r="BA266" s="11">
        <f t="shared" si="1004"/>
        <v>0</v>
      </c>
      <c r="BB266" s="11">
        <f t="shared" si="1004"/>
        <v>0</v>
      </c>
      <c r="BC266" s="11">
        <f t="shared" si="1004"/>
        <v>0</v>
      </c>
      <c r="BD266" s="11">
        <f t="shared" si="1004"/>
        <v>0</v>
      </c>
      <c r="BE266" s="11">
        <f t="shared" si="1004"/>
        <v>0</v>
      </c>
      <c r="BF266" s="11">
        <f t="shared" si="1004"/>
        <v>0</v>
      </c>
      <c r="BG266" s="11">
        <f t="shared" si="1004"/>
        <v>0</v>
      </c>
      <c r="BH266" s="11">
        <f t="shared" si="1004"/>
        <v>0</v>
      </c>
      <c r="BI266" s="11">
        <f t="shared" si="1004"/>
        <v>0</v>
      </c>
      <c r="BJ266" s="11">
        <f t="shared" si="1004"/>
        <v>0</v>
      </c>
      <c r="BK266" s="11">
        <f t="shared" si="1004"/>
        <v>0</v>
      </c>
      <c r="BL266" s="11">
        <f t="shared" si="1004"/>
        <v>0</v>
      </c>
      <c r="BM266" s="11">
        <f t="shared" si="1004"/>
        <v>0</v>
      </c>
      <c r="BN266" s="11">
        <f t="shared" si="1004"/>
        <v>0</v>
      </c>
      <c r="BO266" s="11">
        <f t="shared" si="1004"/>
        <v>0</v>
      </c>
      <c r="BP266" s="11">
        <f t="shared" si="1004"/>
        <v>0</v>
      </c>
      <c r="BQ266" s="11">
        <f t="shared" si="1004"/>
        <v>0</v>
      </c>
      <c r="BR266" s="11">
        <f t="shared" si="1004"/>
        <v>0</v>
      </c>
      <c r="BS266" s="11">
        <f t="shared" si="1004"/>
        <v>0</v>
      </c>
      <c r="BT266" s="11">
        <f t="shared" si="1004"/>
        <v>0</v>
      </c>
      <c r="BU266" s="11">
        <f t="shared" si="1004"/>
        <v>0</v>
      </c>
      <c r="BV266" s="11">
        <f t="shared" si="1004"/>
        <v>0</v>
      </c>
      <c r="BW266" s="11">
        <f t="shared" si="1004"/>
        <v>0</v>
      </c>
      <c r="BX266" s="11">
        <f t="shared" si="1004"/>
        <v>0</v>
      </c>
      <c r="BY266" s="11">
        <f t="shared" si="1004"/>
        <v>0</v>
      </c>
      <c r="BZ266" s="11">
        <f t="shared" si="1004"/>
        <v>0</v>
      </c>
      <c r="CA266" s="11">
        <f t="shared" si="1004"/>
        <v>0</v>
      </c>
      <c r="CB266" s="11">
        <f t="shared" si="1004"/>
        <v>0</v>
      </c>
      <c r="CC266" s="11">
        <f t="shared" si="1004"/>
        <v>0</v>
      </c>
      <c r="CD266" s="11">
        <f t="shared" si="1004"/>
        <v>0</v>
      </c>
      <c r="CE266" s="11">
        <f t="shared" ref="CE266:CV266" si="1005">CE267</f>
        <v>0</v>
      </c>
      <c r="CF266" s="11">
        <f t="shared" si="1005"/>
        <v>0</v>
      </c>
      <c r="CG266" s="11">
        <f t="shared" si="1005"/>
        <v>0</v>
      </c>
      <c r="CH266" s="11">
        <f t="shared" si="1005"/>
        <v>0</v>
      </c>
      <c r="CI266" s="11">
        <f t="shared" si="1005"/>
        <v>0</v>
      </c>
      <c r="CJ266" s="11">
        <f t="shared" si="1005"/>
        <v>0</v>
      </c>
      <c r="CK266" s="11">
        <f t="shared" si="1005"/>
        <v>0</v>
      </c>
      <c r="CL266" s="11">
        <f t="shared" si="1005"/>
        <v>0</v>
      </c>
      <c r="CM266" s="11">
        <f t="shared" si="1005"/>
        <v>0</v>
      </c>
      <c r="CN266" s="11">
        <f t="shared" si="1005"/>
        <v>0</v>
      </c>
      <c r="CO266" s="11">
        <f t="shared" si="1005"/>
        <v>0</v>
      </c>
      <c r="CP266" s="11">
        <f t="shared" si="1005"/>
        <v>0</v>
      </c>
      <c r="CQ266" s="11">
        <f t="shared" si="1005"/>
        <v>0</v>
      </c>
      <c r="CR266" s="11">
        <f t="shared" si="1005"/>
        <v>0</v>
      </c>
      <c r="CS266" s="11">
        <f t="shared" si="1005"/>
        <v>0</v>
      </c>
      <c r="CT266" s="11">
        <f t="shared" si="1005"/>
        <v>0</v>
      </c>
      <c r="CU266" s="11">
        <f t="shared" si="1005"/>
        <v>0</v>
      </c>
      <c r="CV266" s="11">
        <f t="shared" si="1005"/>
        <v>0</v>
      </c>
      <c r="CW266" s="34" t="e">
        <f t="shared" si="836"/>
        <v>#DIV/0!</v>
      </c>
      <c r="CX266" s="34"/>
    </row>
    <row r="267" spans="1:102" ht="33" hidden="1">
      <c r="A267" s="55" t="s">
        <v>39</v>
      </c>
      <c r="B267" s="14" t="str">
        <f t="shared" si="986"/>
        <v>905</v>
      </c>
      <c r="C267" s="14" t="s">
        <v>22</v>
      </c>
      <c r="D267" s="14" t="s">
        <v>64</v>
      </c>
      <c r="E267" s="14" t="s">
        <v>69</v>
      </c>
      <c r="F267" s="14" t="s">
        <v>40</v>
      </c>
      <c r="G267" s="11">
        <f>300+1120</f>
        <v>1420</v>
      </c>
      <c r="H267" s="15"/>
      <c r="I267" s="11"/>
      <c r="J267" s="11"/>
      <c r="K267" s="11"/>
      <c r="L267" s="11"/>
      <c r="M267" s="11">
        <f>G267+I267+J267+K267+L267</f>
        <v>1420</v>
      </c>
      <c r="N267" s="11">
        <f>H267+J267</f>
        <v>0</v>
      </c>
      <c r="O267" s="11">
        <v>-1420</v>
      </c>
      <c r="P267" s="11"/>
      <c r="Q267" s="11"/>
      <c r="R267" s="11"/>
      <c r="S267" s="11">
        <f>M267+O267+P267+Q267+R267</f>
        <v>0</v>
      </c>
      <c r="T267" s="11">
        <f>N267+P267</f>
        <v>0</v>
      </c>
      <c r="U267" s="11"/>
      <c r="V267" s="11"/>
      <c r="W267" s="11"/>
      <c r="X267" s="11"/>
      <c r="Y267" s="11">
        <f>S267+U267+V267+W267+X267</f>
        <v>0</v>
      </c>
      <c r="Z267" s="11">
        <f>T267+V267</f>
        <v>0</v>
      </c>
      <c r="AA267" s="11"/>
      <c r="AB267" s="11"/>
      <c r="AC267" s="11"/>
      <c r="AD267" s="11"/>
      <c r="AE267" s="11">
        <f>Y267+AA267+AB267+AC267+AD267</f>
        <v>0</v>
      </c>
      <c r="AF267" s="11">
        <f>Z267+AB267</f>
        <v>0</v>
      </c>
      <c r="AG267" s="11"/>
      <c r="AH267" s="11"/>
      <c r="AI267" s="11"/>
      <c r="AJ267" s="11"/>
      <c r="AK267" s="11">
        <f>AE267+AG267+AH267+AI267+AJ267</f>
        <v>0</v>
      </c>
      <c r="AL267" s="11">
        <f>AF267+AH267</f>
        <v>0</v>
      </c>
      <c r="AM267" s="11"/>
      <c r="AN267" s="11"/>
      <c r="AO267" s="11"/>
      <c r="AP267" s="11"/>
      <c r="AQ267" s="11">
        <f>AK267+AM267+AN267+AO267+AP267</f>
        <v>0</v>
      </c>
      <c r="AR267" s="11">
        <f>AL267+AN267</f>
        <v>0</v>
      </c>
      <c r="AS267" s="11"/>
      <c r="AT267" s="11"/>
      <c r="AU267" s="11"/>
      <c r="AV267" s="11"/>
      <c r="AW267" s="11">
        <f>AQ267+AS267+AT267+AU267+AV267</f>
        <v>0</v>
      </c>
      <c r="AX267" s="11">
        <f>AR267+AT267</f>
        <v>0</v>
      </c>
      <c r="AY267" s="11"/>
      <c r="AZ267" s="11"/>
      <c r="BA267" s="11"/>
      <c r="BB267" s="11"/>
      <c r="BC267" s="11">
        <f>AW267+AY267+AZ267+BA267+BB267</f>
        <v>0</v>
      </c>
      <c r="BD267" s="11">
        <f>AX267+AZ267</f>
        <v>0</v>
      </c>
      <c r="BE267" s="11"/>
      <c r="BF267" s="11"/>
      <c r="BG267" s="11"/>
      <c r="BH267" s="11"/>
      <c r="BI267" s="11">
        <f>BC267+BE267+BF267+BG267+BH267</f>
        <v>0</v>
      </c>
      <c r="BJ267" s="11">
        <f>BD267+BF267</f>
        <v>0</v>
      </c>
      <c r="BK267" s="11"/>
      <c r="BL267" s="11"/>
      <c r="BM267" s="11"/>
      <c r="BN267" s="11"/>
      <c r="BO267" s="11">
        <f>BI267+BK267+BL267+BM267+BN267</f>
        <v>0</v>
      </c>
      <c r="BP267" s="11">
        <f>BJ267+BL267</f>
        <v>0</v>
      </c>
      <c r="BQ267" s="11"/>
      <c r="BR267" s="11"/>
      <c r="BS267" s="11"/>
      <c r="BT267" s="11"/>
      <c r="BU267" s="11">
        <f>BO267+BQ267+BR267+BS267+BT267</f>
        <v>0</v>
      </c>
      <c r="BV267" s="11">
        <f>BP267+BR267</f>
        <v>0</v>
      </c>
      <c r="BW267" s="11"/>
      <c r="BX267" s="11"/>
      <c r="BY267" s="11"/>
      <c r="BZ267" s="11"/>
      <c r="CA267" s="11">
        <f>BU267+BW267+BX267+BY267+BZ267</f>
        <v>0</v>
      </c>
      <c r="CB267" s="11">
        <f>BV267+BX267</f>
        <v>0</v>
      </c>
      <c r="CC267" s="11"/>
      <c r="CD267" s="11"/>
      <c r="CE267" s="11"/>
      <c r="CF267" s="11"/>
      <c r="CG267" s="11">
        <f>CA267+CC267+CD267+CE267+CF267</f>
        <v>0</v>
      </c>
      <c r="CH267" s="11">
        <f>CB267+CD267</f>
        <v>0</v>
      </c>
      <c r="CI267" s="11"/>
      <c r="CJ267" s="11"/>
      <c r="CK267" s="11"/>
      <c r="CL267" s="11"/>
      <c r="CM267" s="11">
        <f>CG267+CI267+CJ267+CK267+CL267</f>
        <v>0</v>
      </c>
      <c r="CN267" s="11">
        <f>CH267+CJ267</f>
        <v>0</v>
      </c>
      <c r="CO267" s="11"/>
      <c r="CP267" s="11"/>
      <c r="CQ267" s="11"/>
      <c r="CR267" s="11"/>
      <c r="CS267" s="11">
        <f>CM267+CO267+CP267+CQ267+CR267</f>
        <v>0</v>
      </c>
      <c r="CT267" s="11">
        <f t="shared" ref="CT267:CV267" si="1006">CN267+CP267+CQ267+CR267+CS267</f>
        <v>0</v>
      </c>
      <c r="CU267" s="11">
        <f t="shared" si="1006"/>
        <v>0</v>
      </c>
      <c r="CV267" s="11">
        <f t="shared" si="1006"/>
        <v>0</v>
      </c>
      <c r="CW267" s="34" t="e">
        <f t="shared" si="836"/>
        <v>#DIV/0!</v>
      </c>
      <c r="CX267" s="34"/>
    </row>
    <row r="268" spans="1:102" ht="21" customHeight="1">
      <c r="A268" s="55" t="s">
        <v>70</v>
      </c>
      <c r="B268" s="14" t="str">
        <f t="shared" si="986"/>
        <v>905</v>
      </c>
      <c r="C268" s="14" t="s">
        <v>22</v>
      </c>
      <c r="D268" s="14" t="s">
        <v>64</v>
      </c>
      <c r="E268" s="14" t="s">
        <v>69</v>
      </c>
      <c r="F268" s="14" t="s">
        <v>71</v>
      </c>
      <c r="G268" s="11">
        <f t="shared" si="971"/>
        <v>1455</v>
      </c>
      <c r="H268" s="11">
        <f t="shared" si="971"/>
        <v>0</v>
      </c>
      <c r="I268" s="11">
        <f t="shared" si="971"/>
        <v>0</v>
      </c>
      <c r="J268" s="11">
        <f t="shared" si="971"/>
        <v>0</v>
      </c>
      <c r="K268" s="11">
        <f t="shared" si="971"/>
        <v>0</v>
      </c>
      <c r="L268" s="11">
        <f t="shared" si="971"/>
        <v>0</v>
      </c>
      <c r="M268" s="11">
        <f t="shared" si="971"/>
        <v>1455</v>
      </c>
      <c r="N268" s="11">
        <f t="shared" si="971"/>
        <v>0</v>
      </c>
      <c r="O268" s="11">
        <f t="shared" si="971"/>
        <v>0</v>
      </c>
      <c r="P268" s="11">
        <f t="shared" si="971"/>
        <v>0</v>
      </c>
      <c r="Q268" s="11">
        <f t="shared" si="971"/>
        <v>0</v>
      </c>
      <c r="R268" s="11">
        <f t="shared" si="971"/>
        <v>0</v>
      </c>
      <c r="S268" s="11">
        <f>S269</f>
        <v>1455</v>
      </c>
      <c r="T268" s="11">
        <f>T269</f>
        <v>0</v>
      </c>
      <c r="U268" s="11">
        <f t="shared" si="972"/>
        <v>0</v>
      </c>
      <c r="V268" s="11">
        <f t="shared" si="972"/>
        <v>0</v>
      </c>
      <c r="W268" s="11">
        <f t="shared" si="972"/>
        <v>0</v>
      </c>
      <c r="X268" s="11">
        <f t="shared" si="972"/>
        <v>0</v>
      </c>
      <c r="Y268" s="11">
        <f>Y269</f>
        <v>1455</v>
      </c>
      <c r="Z268" s="11">
        <f>Z269</f>
        <v>0</v>
      </c>
      <c r="AA268" s="11">
        <f t="shared" si="973"/>
        <v>0</v>
      </c>
      <c r="AB268" s="11">
        <f t="shared" si="973"/>
        <v>0</v>
      </c>
      <c r="AC268" s="11">
        <f t="shared" si="973"/>
        <v>0</v>
      </c>
      <c r="AD268" s="11">
        <f t="shared" si="973"/>
        <v>0</v>
      </c>
      <c r="AE268" s="11">
        <f>AE269</f>
        <v>1455</v>
      </c>
      <c r="AF268" s="11">
        <f>AF269</f>
        <v>0</v>
      </c>
      <c r="AG268" s="11">
        <f t="shared" si="974"/>
        <v>0</v>
      </c>
      <c r="AH268" s="11">
        <f t="shared" si="974"/>
        <v>0</v>
      </c>
      <c r="AI268" s="11">
        <f t="shared" si="974"/>
        <v>0</v>
      </c>
      <c r="AJ268" s="11">
        <f t="shared" si="974"/>
        <v>0</v>
      </c>
      <c r="AK268" s="11">
        <f>AK269</f>
        <v>1455</v>
      </c>
      <c r="AL268" s="11">
        <f>AL269</f>
        <v>0</v>
      </c>
      <c r="AM268" s="11">
        <f t="shared" si="975"/>
        <v>0</v>
      </c>
      <c r="AN268" s="11">
        <f t="shared" si="975"/>
        <v>0</v>
      </c>
      <c r="AO268" s="11">
        <f t="shared" si="975"/>
        <v>0</v>
      </c>
      <c r="AP268" s="11">
        <f t="shared" si="975"/>
        <v>0</v>
      </c>
      <c r="AQ268" s="11">
        <f>AQ269</f>
        <v>1455</v>
      </c>
      <c r="AR268" s="11">
        <f>AR269</f>
        <v>0</v>
      </c>
      <c r="AS268" s="11">
        <f t="shared" si="976"/>
        <v>0</v>
      </c>
      <c r="AT268" s="11">
        <f t="shared" si="976"/>
        <v>0</v>
      </c>
      <c r="AU268" s="11">
        <f t="shared" si="976"/>
        <v>0</v>
      </c>
      <c r="AV268" s="11">
        <f t="shared" si="976"/>
        <v>0</v>
      </c>
      <c r="AW268" s="11">
        <f>AW269</f>
        <v>1455</v>
      </c>
      <c r="AX268" s="11">
        <f>AX269</f>
        <v>0</v>
      </c>
      <c r="AY268" s="11">
        <f t="shared" si="977"/>
        <v>0</v>
      </c>
      <c r="AZ268" s="11">
        <f t="shared" si="977"/>
        <v>0</v>
      </c>
      <c r="BA268" s="11">
        <f t="shared" si="977"/>
        <v>0</v>
      </c>
      <c r="BB268" s="11">
        <f t="shared" si="977"/>
        <v>0</v>
      </c>
      <c r="BC268" s="11">
        <f>BC269</f>
        <v>1455</v>
      </c>
      <c r="BD268" s="11">
        <f>BD269</f>
        <v>0</v>
      </c>
      <c r="BE268" s="11">
        <f t="shared" si="978"/>
        <v>0</v>
      </c>
      <c r="BF268" s="11">
        <f t="shared" si="978"/>
        <v>0</v>
      </c>
      <c r="BG268" s="11">
        <f t="shared" si="978"/>
        <v>0</v>
      </c>
      <c r="BH268" s="11">
        <f t="shared" si="978"/>
        <v>0</v>
      </c>
      <c r="BI268" s="11">
        <f>BI269</f>
        <v>1455</v>
      </c>
      <c r="BJ268" s="11">
        <f>BJ269</f>
        <v>0</v>
      </c>
      <c r="BK268" s="11">
        <f t="shared" si="979"/>
        <v>0</v>
      </c>
      <c r="BL268" s="11">
        <f t="shared" si="979"/>
        <v>0</v>
      </c>
      <c r="BM268" s="11">
        <f t="shared" si="979"/>
        <v>0</v>
      </c>
      <c r="BN268" s="11">
        <f t="shared" si="979"/>
        <v>0</v>
      </c>
      <c r="BO268" s="11">
        <f>BO269</f>
        <v>1455</v>
      </c>
      <c r="BP268" s="11">
        <f>BP269</f>
        <v>0</v>
      </c>
      <c r="BQ268" s="11">
        <f t="shared" si="980"/>
        <v>0</v>
      </c>
      <c r="BR268" s="11">
        <f t="shared" si="980"/>
        <v>0</v>
      </c>
      <c r="BS268" s="11">
        <f t="shared" si="980"/>
        <v>0</v>
      </c>
      <c r="BT268" s="11">
        <f t="shared" si="980"/>
        <v>0</v>
      </c>
      <c r="BU268" s="11">
        <f>BU269</f>
        <v>1455</v>
      </c>
      <c r="BV268" s="11">
        <f>BV269</f>
        <v>0</v>
      </c>
      <c r="BW268" s="11">
        <f t="shared" si="981"/>
        <v>0</v>
      </c>
      <c r="BX268" s="11">
        <f t="shared" si="981"/>
        <v>0</v>
      </c>
      <c r="BY268" s="11">
        <f t="shared" si="981"/>
        <v>0</v>
      </c>
      <c r="BZ268" s="11">
        <f t="shared" si="981"/>
        <v>0</v>
      </c>
      <c r="CA268" s="11">
        <f>CA269</f>
        <v>1455</v>
      </c>
      <c r="CB268" s="11">
        <f>CB269</f>
        <v>0</v>
      </c>
      <c r="CC268" s="11">
        <f t="shared" si="982"/>
        <v>0</v>
      </c>
      <c r="CD268" s="11">
        <f t="shared" si="982"/>
        <v>0</v>
      </c>
      <c r="CE268" s="11">
        <f t="shared" si="982"/>
        <v>0</v>
      </c>
      <c r="CF268" s="11">
        <f t="shared" si="982"/>
        <v>0</v>
      </c>
      <c r="CG268" s="11">
        <f>CG269</f>
        <v>1455</v>
      </c>
      <c r="CH268" s="11">
        <f>CH269</f>
        <v>0</v>
      </c>
      <c r="CI268" s="11">
        <f t="shared" si="983"/>
        <v>-584</v>
      </c>
      <c r="CJ268" s="11">
        <f t="shared" si="983"/>
        <v>0</v>
      </c>
      <c r="CK268" s="11">
        <f t="shared" si="983"/>
        <v>0</v>
      </c>
      <c r="CL268" s="11">
        <f t="shared" si="983"/>
        <v>0</v>
      </c>
      <c r="CM268" s="11">
        <f>CM269</f>
        <v>871</v>
      </c>
      <c r="CN268" s="11">
        <f>CN269</f>
        <v>0</v>
      </c>
      <c r="CO268" s="11">
        <f t="shared" si="984"/>
        <v>0</v>
      </c>
      <c r="CP268" s="11">
        <f t="shared" si="984"/>
        <v>0</v>
      </c>
      <c r="CQ268" s="11">
        <f t="shared" si="984"/>
        <v>0</v>
      </c>
      <c r="CR268" s="11">
        <f t="shared" si="984"/>
        <v>0</v>
      </c>
      <c r="CS268" s="11">
        <f>CS269</f>
        <v>871</v>
      </c>
      <c r="CT268" s="11">
        <f t="shared" ref="CT268:CV268" si="1007">CT269</f>
        <v>0</v>
      </c>
      <c r="CU268" s="11">
        <f t="shared" si="1007"/>
        <v>871</v>
      </c>
      <c r="CV268" s="11">
        <f t="shared" si="1007"/>
        <v>0</v>
      </c>
      <c r="CW268" s="34">
        <f t="shared" si="836"/>
        <v>100</v>
      </c>
      <c r="CX268" s="34"/>
    </row>
    <row r="269" spans="1:102" ht="23.25" customHeight="1">
      <c r="A269" s="55" t="s">
        <v>72</v>
      </c>
      <c r="B269" s="14" t="str">
        <f t="shared" si="986"/>
        <v>905</v>
      </c>
      <c r="C269" s="14" t="s">
        <v>22</v>
      </c>
      <c r="D269" s="14" t="s">
        <v>64</v>
      </c>
      <c r="E269" s="14" t="s">
        <v>69</v>
      </c>
      <c r="F269" s="14" t="s">
        <v>73</v>
      </c>
      <c r="G269" s="11">
        <v>1455</v>
      </c>
      <c r="H269" s="16"/>
      <c r="I269" s="11"/>
      <c r="J269" s="11"/>
      <c r="K269" s="11"/>
      <c r="L269" s="11"/>
      <c r="M269" s="11">
        <f>G269+I269+J269+K269+L269</f>
        <v>1455</v>
      </c>
      <c r="N269" s="11">
        <f>H269+J269</f>
        <v>0</v>
      </c>
      <c r="O269" s="11"/>
      <c r="P269" s="11"/>
      <c r="Q269" s="11"/>
      <c r="R269" s="11"/>
      <c r="S269" s="11">
        <f>M269+O269+P269+Q269+R269</f>
        <v>1455</v>
      </c>
      <c r="T269" s="11">
        <f>N269+P269</f>
        <v>0</v>
      </c>
      <c r="U269" s="11"/>
      <c r="V269" s="11"/>
      <c r="W269" s="11"/>
      <c r="X269" s="11"/>
      <c r="Y269" s="11">
        <f>S269+U269+V269+W269+X269</f>
        <v>1455</v>
      </c>
      <c r="Z269" s="11">
        <f>T269+V269</f>
        <v>0</v>
      </c>
      <c r="AA269" s="11"/>
      <c r="AB269" s="11"/>
      <c r="AC269" s="11"/>
      <c r="AD269" s="11"/>
      <c r="AE269" s="11">
        <f>Y269+AA269+AB269+AC269+AD269</f>
        <v>1455</v>
      </c>
      <c r="AF269" s="11">
        <f>Z269+AB269</f>
        <v>0</v>
      </c>
      <c r="AG269" s="11"/>
      <c r="AH269" s="11"/>
      <c r="AI269" s="11"/>
      <c r="AJ269" s="11"/>
      <c r="AK269" s="11">
        <f>AE269+AG269+AH269+AI269+AJ269</f>
        <v>1455</v>
      </c>
      <c r="AL269" s="11">
        <f>AF269+AH269</f>
        <v>0</v>
      </c>
      <c r="AM269" s="11"/>
      <c r="AN269" s="11"/>
      <c r="AO269" s="11"/>
      <c r="AP269" s="11"/>
      <c r="AQ269" s="11">
        <f>AK269+AM269+AN269+AO269+AP269</f>
        <v>1455</v>
      </c>
      <c r="AR269" s="11">
        <f>AL269+AN269</f>
        <v>0</v>
      </c>
      <c r="AS269" s="11"/>
      <c r="AT269" s="11"/>
      <c r="AU269" s="11"/>
      <c r="AV269" s="11"/>
      <c r="AW269" s="11">
        <f>AQ269+AS269+AT269+AU269+AV269</f>
        <v>1455</v>
      </c>
      <c r="AX269" s="11">
        <f>AR269+AT269</f>
        <v>0</v>
      </c>
      <c r="AY269" s="11"/>
      <c r="AZ269" s="11"/>
      <c r="BA269" s="11"/>
      <c r="BB269" s="11"/>
      <c r="BC269" s="11">
        <f>AW269+AY269+AZ269+BA269+BB269</f>
        <v>1455</v>
      </c>
      <c r="BD269" s="11">
        <f>AX269+AZ269</f>
        <v>0</v>
      </c>
      <c r="BE269" s="11"/>
      <c r="BF269" s="11"/>
      <c r="BG269" s="11"/>
      <c r="BH269" s="11"/>
      <c r="BI269" s="11">
        <f>BC269+BE269+BF269+BG269+BH269</f>
        <v>1455</v>
      </c>
      <c r="BJ269" s="11">
        <f>BD269+BF269</f>
        <v>0</v>
      </c>
      <c r="BK269" s="11"/>
      <c r="BL269" s="11"/>
      <c r="BM269" s="11"/>
      <c r="BN269" s="11"/>
      <c r="BO269" s="11">
        <f>BI269+BK269+BL269+BM269+BN269</f>
        <v>1455</v>
      </c>
      <c r="BP269" s="11">
        <f>BJ269+BL269</f>
        <v>0</v>
      </c>
      <c r="BQ269" s="11"/>
      <c r="BR269" s="11"/>
      <c r="BS269" s="11"/>
      <c r="BT269" s="11"/>
      <c r="BU269" s="11">
        <f>BO269+BQ269+BR269+BS269+BT269</f>
        <v>1455</v>
      </c>
      <c r="BV269" s="11">
        <f>BP269+BR269</f>
        <v>0</v>
      </c>
      <c r="BW269" s="11"/>
      <c r="BX269" s="11"/>
      <c r="BY269" s="11"/>
      <c r="BZ269" s="11"/>
      <c r="CA269" s="11">
        <f>BU269+BW269+BX269+BY269+BZ269</f>
        <v>1455</v>
      </c>
      <c r="CB269" s="11">
        <f>BV269+BX269</f>
        <v>0</v>
      </c>
      <c r="CC269" s="11"/>
      <c r="CD269" s="11"/>
      <c r="CE269" s="11"/>
      <c r="CF269" s="11"/>
      <c r="CG269" s="11">
        <f>CA269+CC269+CD269+CE269+CF269</f>
        <v>1455</v>
      </c>
      <c r="CH269" s="11">
        <f>CB269+CD269</f>
        <v>0</v>
      </c>
      <c r="CI269" s="11">
        <v>-584</v>
      </c>
      <c r="CJ269" s="11"/>
      <c r="CK269" s="11"/>
      <c r="CL269" s="11"/>
      <c r="CM269" s="11">
        <f>CG269+CI269+CJ269+CK269+CL269</f>
        <v>871</v>
      </c>
      <c r="CN269" s="11">
        <f>CH269+CJ269</f>
        <v>0</v>
      </c>
      <c r="CO269" s="11"/>
      <c r="CP269" s="11"/>
      <c r="CQ269" s="11"/>
      <c r="CR269" s="11"/>
      <c r="CS269" s="11">
        <f>CM269+CO269+CP269+CQ269+CR269</f>
        <v>871</v>
      </c>
      <c r="CT269" s="11">
        <f>CN269+CP269</f>
        <v>0</v>
      </c>
      <c r="CU269" s="18">
        <v>871</v>
      </c>
      <c r="CV269" s="18"/>
      <c r="CW269" s="34">
        <f t="shared" si="836"/>
        <v>100</v>
      </c>
      <c r="CX269" s="34"/>
    </row>
    <row r="270" spans="1:102">
      <c r="A270" s="55"/>
      <c r="B270" s="14"/>
      <c r="C270" s="14"/>
      <c r="D270" s="14"/>
      <c r="E270" s="14"/>
      <c r="F270" s="14"/>
      <c r="G270" s="11"/>
      <c r="H270" s="16"/>
      <c r="I270" s="11"/>
      <c r="J270" s="11"/>
      <c r="K270" s="11"/>
      <c r="L270" s="11"/>
      <c r="M270" s="11"/>
      <c r="N270" s="11"/>
      <c r="O270" s="11"/>
      <c r="P270" s="11"/>
      <c r="Q270" s="11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  <c r="AJ270" s="11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  <c r="AZ270" s="11"/>
      <c r="BA270" s="11"/>
      <c r="BB270" s="11"/>
      <c r="BC270" s="11"/>
      <c r="BD270" s="11"/>
      <c r="BE270" s="11"/>
      <c r="BF270" s="11"/>
      <c r="BG270" s="11"/>
      <c r="BH270" s="11"/>
      <c r="BI270" s="11"/>
      <c r="BJ270" s="11"/>
      <c r="BK270" s="11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  <c r="CR270" s="11"/>
      <c r="CS270" s="11"/>
      <c r="CT270" s="11"/>
      <c r="CU270" s="18"/>
      <c r="CV270" s="18"/>
      <c r="CW270" s="34"/>
      <c r="CX270" s="34"/>
    </row>
    <row r="271" spans="1:102" ht="44.25" customHeight="1">
      <c r="A271" s="53" t="s">
        <v>658</v>
      </c>
      <c r="B271" s="8">
        <v>906</v>
      </c>
      <c r="C271" s="8"/>
      <c r="D271" s="8"/>
      <c r="E271" s="8"/>
      <c r="F271" s="8"/>
      <c r="G271" s="28">
        <f t="shared" ref="G271:AL271" si="1008">G273+G295+G330+G288</f>
        <v>121164</v>
      </c>
      <c r="H271" s="28">
        <f t="shared" si="1008"/>
        <v>0</v>
      </c>
      <c r="I271" s="11">
        <f t="shared" si="1008"/>
        <v>0</v>
      </c>
      <c r="J271" s="11">
        <f t="shared" si="1008"/>
        <v>0</v>
      </c>
      <c r="K271" s="11">
        <f t="shared" si="1008"/>
        <v>0</v>
      </c>
      <c r="L271" s="11">
        <f t="shared" si="1008"/>
        <v>0</v>
      </c>
      <c r="M271" s="28">
        <f t="shared" si="1008"/>
        <v>121164</v>
      </c>
      <c r="N271" s="28">
        <f t="shared" si="1008"/>
        <v>0</v>
      </c>
      <c r="O271" s="11">
        <f t="shared" si="1008"/>
        <v>0</v>
      </c>
      <c r="P271" s="11">
        <f t="shared" si="1008"/>
        <v>0</v>
      </c>
      <c r="Q271" s="11">
        <f t="shared" si="1008"/>
        <v>0</v>
      </c>
      <c r="R271" s="11">
        <f t="shared" si="1008"/>
        <v>0</v>
      </c>
      <c r="S271" s="28">
        <f t="shared" si="1008"/>
        <v>121164</v>
      </c>
      <c r="T271" s="28">
        <f t="shared" si="1008"/>
        <v>0</v>
      </c>
      <c r="U271" s="11">
        <f t="shared" si="1008"/>
        <v>0</v>
      </c>
      <c r="V271" s="11">
        <f t="shared" si="1008"/>
        <v>0</v>
      </c>
      <c r="W271" s="11">
        <f t="shared" si="1008"/>
        <v>0</v>
      </c>
      <c r="X271" s="11">
        <f t="shared" si="1008"/>
        <v>0</v>
      </c>
      <c r="Y271" s="28">
        <f t="shared" si="1008"/>
        <v>121164</v>
      </c>
      <c r="Z271" s="28">
        <f t="shared" si="1008"/>
        <v>0</v>
      </c>
      <c r="AA271" s="11">
        <f t="shared" si="1008"/>
        <v>0</v>
      </c>
      <c r="AB271" s="11">
        <f t="shared" si="1008"/>
        <v>0</v>
      </c>
      <c r="AC271" s="11">
        <f t="shared" si="1008"/>
        <v>0</v>
      </c>
      <c r="AD271" s="28">
        <f t="shared" si="1008"/>
        <v>-2070</v>
      </c>
      <c r="AE271" s="28">
        <f t="shared" si="1008"/>
        <v>119094</v>
      </c>
      <c r="AF271" s="28">
        <f t="shared" si="1008"/>
        <v>0</v>
      </c>
      <c r="AG271" s="11">
        <f t="shared" si="1008"/>
        <v>0</v>
      </c>
      <c r="AH271" s="11">
        <f t="shared" si="1008"/>
        <v>0</v>
      </c>
      <c r="AI271" s="11">
        <f t="shared" si="1008"/>
        <v>0</v>
      </c>
      <c r="AJ271" s="30">
        <f t="shared" si="1008"/>
        <v>0</v>
      </c>
      <c r="AK271" s="28">
        <f t="shared" si="1008"/>
        <v>119094</v>
      </c>
      <c r="AL271" s="28">
        <f t="shared" si="1008"/>
        <v>0</v>
      </c>
      <c r="AM271" s="11">
        <f t="shared" ref="AM271:BP271" si="1009">AM273+AM295+AM330+AM288</f>
        <v>0</v>
      </c>
      <c r="AN271" s="11">
        <f t="shared" si="1009"/>
        <v>0</v>
      </c>
      <c r="AO271" s="11">
        <f t="shared" si="1009"/>
        <v>0</v>
      </c>
      <c r="AP271" s="30">
        <f t="shared" si="1009"/>
        <v>0</v>
      </c>
      <c r="AQ271" s="28">
        <f t="shared" si="1009"/>
        <v>119094</v>
      </c>
      <c r="AR271" s="28">
        <f t="shared" si="1009"/>
        <v>0</v>
      </c>
      <c r="AS271" s="11">
        <f t="shared" si="1009"/>
        <v>0</v>
      </c>
      <c r="AT271" s="11">
        <f t="shared" si="1009"/>
        <v>0</v>
      </c>
      <c r="AU271" s="11">
        <f t="shared" si="1009"/>
        <v>0</v>
      </c>
      <c r="AV271" s="30">
        <f t="shared" si="1009"/>
        <v>-195</v>
      </c>
      <c r="AW271" s="28">
        <f t="shared" si="1009"/>
        <v>118899</v>
      </c>
      <c r="AX271" s="28">
        <f t="shared" si="1009"/>
        <v>0</v>
      </c>
      <c r="AY271" s="11">
        <f t="shared" si="1009"/>
        <v>0</v>
      </c>
      <c r="AZ271" s="11">
        <f t="shared" si="1009"/>
        <v>0</v>
      </c>
      <c r="BA271" s="11">
        <f t="shared" si="1009"/>
        <v>1550</v>
      </c>
      <c r="BB271" s="30">
        <f t="shared" si="1009"/>
        <v>0</v>
      </c>
      <c r="BC271" s="28">
        <f t="shared" si="1009"/>
        <v>120449</v>
      </c>
      <c r="BD271" s="28">
        <f t="shared" si="1009"/>
        <v>0</v>
      </c>
      <c r="BE271" s="11">
        <f t="shared" si="1009"/>
        <v>0</v>
      </c>
      <c r="BF271" s="11">
        <f t="shared" si="1009"/>
        <v>0</v>
      </c>
      <c r="BG271" s="28">
        <f t="shared" si="1009"/>
        <v>19</v>
      </c>
      <c r="BH271" s="30">
        <f t="shared" si="1009"/>
        <v>0</v>
      </c>
      <c r="BI271" s="28">
        <f t="shared" si="1009"/>
        <v>120468</v>
      </c>
      <c r="BJ271" s="28">
        <f t="shared" si="1009"/>
        <v>0</v>
      </c>
      <c r="BK271" s="11">
        <f t="shared" si="1009"/>
        <v>0</v>
      </c>
      <c r="BL271" s="11">
        <f t="shared" si="1009"/>
        <v>1913</v>
      </c>
      <c r="BM271" s="28">
        <f t="shared" si="1009"/>
        <v>0</v>
      </c>
      <c r="BN271" s="30">
        <f t="shared" si="1009"/>
        <v>0</v>
      </c>
      <c r="BO271" s="28">
        <f t="shared" si="1009"/>
        <v>122381</v>
      </c>
      <c r="BP271" s="28">
        <f t="shared" si="1009"/>
        <v>1913</v>
      </c>
      <c r="BQ271" s="11">
        <f t="shared" ref="BQ271:BV271" si="1010">BQ273+BQ295+BQ330+BQ288</f>
        <v>0</v>
      </c>
      <c r="BR271" s="11">
        <f t="shared" si="1010"/>
        <v>0</v>
      </c>
      <c r="BS271" s="28">
        <f t="shared" si="1010"/>
        <v>0</v>
      </c>
      <c r="BT271" s="30">
        <f t="shared" si="1010"/>
        <v>0</v>
      </c>
      <c r="BU271" s="28">
        <f t="shared" si="1010"/>
        <v>122381</v>
      </c>
      <c r="BV271" s="28">
        <f t="shared" si="1010"/>
        <v>1913</v>
      </c>
      <c r="BW271" s="11">
        <f t="shared" ref="BW271:CB271" si="1011">BW273+BW295+BW330+BW288</f>
        <v>0</v>
      </c>
      <c r="BX271" s="11">
        <f t="shared" si="1011"/>
        <v>0</v>
      </c>
      <c r="BY271" s="28">
        <f t="shared" si="1011"/>
        <v>0</v>
      </c>
      <c r="BZ271" s="30">
        <f t="shared" si="1011"/>
        <v>0</v>
      </c>
      <c r="CA271" s="28">
        <f t="shared" si="1011"/>
        <v>122381</v>
      </c>
      <c r="CB271" s="28">
        <f t="shared" si="1011"/>
        <v>1913</v>
      </c>
      <c r="CC271" s="28">
        <f t="shared" ref="CC271:CH271" si="1012">CC273+CC295+CC330+CC288</f>
        <v>-185</v>
      </c>
      <c r="CD271" s="11">
        <f t="shared" si="1012"/>
        <v>0</v>
      </c>
      <c r="CE271" s="28">
        <f t="shared" si="1012"/>
        <v>185</v>
      </c>
      <c r="CF271" s="30">
        <f t="shared" si="1012"/>
        <v>0</v>
      </c>
      <c r="CG271" s="28">
        <f t="shared" si="1012"/>
        <v>122381</v>
      </c>
      <c r="CH271" s="28">
        <f t="shared" si="1012"/>
        <v>1913</v>
      </c>
      <c r="CI271" s="28">
        <f t="shared" ref="CI271:CN271" si="1013">CI273+CI295+CI330+CI288</f>
        <v>0</v>
      </c>
      <c r="CJ271" s="11">
        <f t="shared" si="1013"/>
        <v>0</v>
      </c>
      <c r="CK271" s="28">
        <f t="shared" si="1013"/>
        <v>3898</v>
      </c>
      <c r="CL271" s="28">
        <f t="shared" si="1013"/>
        <v>-449</v>
      </c>
      <c r="CM271" s="28">
        <f t="shared" si="1013"/>
        <v>125830</v>
      </c>
      <c r="CN271" s="28">
        <f t="shared" si="1013"/>
        <v>1913</v>
      </c>
      <c r="CO271" s="28">
        <f t="shared" ref="CO271:CT271" si="1014">CO273+CO295+CO330+CO288</f>
        <v>0</v>
      </c>
      <c r="CP271" s="11">
        <f t="shared" si="1014"/>
        <v>0</v>
      </c>
      <c r="CQ271" s="28">
        <f t="shared" si="1014"/>
        <v>0</v>
      </c>
      <c r="CR271" s="28">
        <f t="shared" si="1014"/>
        <v>0</v>
      </c>
      <c r="CS271" s="28">
        <f t="shared" si="1014"/>
        <v>125830</v>
      </c>
      <c r="CT271" s="28">
        <f t="shared" si="1014"/>
        <v>1913</v>
      </c>
      <c r="CU271" s="28">
        <f t="shared" ref="CU271:CV271" si="1015">CU273+CU295+CU330+CU288</f>
        <v>124354</v>
      </c>
      <c r="CV271" s="28">
        <f t="shared" si="1015"/>
        <v>1913</v>
      </c>
      <c r="CW271" s="80">
        <f t="shared" si="836"/>
        <v>98.826988794405139</v>
      </c>
      <c r="CX271" s="80">
        <f t="shared" si="837"/>
        <v>100</v>
      </c>
    </row>
    <row r="272" spans="1:102" ht="16.5" customHeight="1">
      <c r="A272" s="53"/>
      <c r="B272" s="8"/>
      <c r="C272" s="8"/>
      <c r="D272" s="8"/>
      <c r="E272" s="8"/>
      <c r="F272" s="8"/>
      <c r="G272" s="28"/>
      <c r="H272" s="28"/>
      <c r="I272" s="11"/>
      <c r="J272" s="11"/>
      <c r="K272" s="11"/>
      <c r="L272" s="11"/>
      <c r="M272" s="28"/>
      <c r="N272" s="28"/>
      <c r="O272" s="11"/>
      <c r="P272" s="11"/>
      <c r="Q272" s="11"/>
      <c r="R272" s="11"/>
      <c r="S272" s="28"/>
      <c r="T272" s="28"/>
      <c r="U272" s="11"/>
      <c r="V272" s="11"/>
      <c r="W272" s="11"/>
      <c r="X272" s="11"/>
      <c r="Y272" s="28"/>
      <c r="Z272" s="28"/>
      <c r="AA272" s="11"/>
      <c r="AB272" s="11"/>
      <c r="AC272" s="11"/>
      <c r="AD272" s="28"/>
      <c r="AE272" s="28"/>
      <c r="AF272" s="28"/>
      <c r="AG272" s="11"/>
      <c r="AH272" s="11"/>
      <c r="AI272" s="11"/>
      <c r="AJ272" s="30"/>
      <c r="AK272" s="28"/>
      <c r="AL272" s="28"/>
      <c r="AM272" s="11"/>
      <c r="AN272" s="11"/>
      <c r="AO272" s="11"/>
      <c r="AP272" s="30"/>
      <c r="AQ272" s="28"/>
      <c r="AR272" s="28"/>
      <c r="AS272" s="11"/>
      <c r="AT272" s="11"/>
      <c r="AU272" s="11"/>
      <c r="AV272" s="30"/>
      <c r="AW272" s="28"/>
      <c r="AX272" s="28"/>
      <c r="AY272" s="11"/>
      <c r="AZ272" s="11"/>
      <c r="BA272" s="11"/>
      <c r="BB272" s="30"/>
      <c r="BC272" s="28"/>
      <c r="BD272" s="28"/>
      <c r="BE272" s="11"/>
      <c r="BF272" s="11"/>
      <c r="BG272" s="11"/>
      <c r="BH272" s="30"/>
      <c r="BI272" s="28"/>
      <c r="BJ272" s="28"/>
      <c r="BK272" s="11"/>
      <c r="BL272" s="11"/>
      <c r="BM272" s="11"/>
      <c r="BN272" s="30"/>
      <c r="BO272" s="28"/>
      <c r="BP272" s="28"/>
      <c r="BQ272" s="11"/>
      <c r="BR272" s="11"/>
      <c r="BS272" s="11"/>
      <c r="BT272" s="30"/>
      <c r="BU272" s="28"/>
      <c r="BV272" s="28"/>
      <c r="BW272" s="11"/>
      <c r="BX272" s="11"/>
      <c r="BY272" s="11"/>
      <c r="BZ272" s="30"/>
      <c r="CA272" s="28"/>
      <c r="CB272" s="28"/>
      <c r="CC272" s="11"/>
      <c r="CD272" s="11"/>
      <c r="CE272" s="11"/>
      <c r="CF272" s="30"/>
      <c r="CG272" s="28"/>
      <c r="CH272" s="28"/>
      <c r="CI272" s="11"/>
      <c r="CJ272" s="11"/>
      <c r="CK272" s="11"/>
      <c r="CL272" s="30"/>
      <c r="CM272" s="28"/>
      <c r="CN272" s="28"/>
      <c r="CO272" s="11"/>
      <c r="CP272" s="11"/>
      <c r="CQ272" s="11"/>
      <c r="CR272" s="30"/>
      <c r="CS272" s="28"/>
      <c r="CT272" s="28"/>
      <c r="CU272" s="82"/>
      <c r="CV272" s="82"/>
      <c r="CW272" s="34"/>
      <c r="CX272" s="34"/>
    </row>
    <row r="273" spans="1:102" ht="57.75" customHeight="1">
      <c r="A273" s="54" t="s">
        <v>133</v>
      </c>
      <c r="B273" s="12">
        <f>B271</f>
        <v>906</v>
      </c>
      <c r="C273" s="12" t="s">
        <v>87</v>
      </c>
      <c r="D273" s="12" t="s">
        <v>134</v>
      </c>
      <c r="E273" s="12"/>
      <c r="F273" s="12"/>
      <c r="G273" s="21">
        <f>G274</f>
        <v>66492</v>
      </c>
      <c r="H273" s="21">
        <f t="shared" ref="H273:R273" si="1016">H274</f>
        <v>0</v>
      </c>
      <c r="I273" s="11">
        <f t="shared" si="1016"/>
        <v>0</v>
      </c>
      <c r="J273" s="11">
        <f t="shared" si="1016"/>
        <v>0</v>
      </c>
      <c r="K273" s="11">
        <f t="shared" si="1016"/>
        <v>0</v>
      </c>
      <c r="L273" s="11">
        <f t="shared" si="1016"/>
        <v>0</v>
      </c>
      <c r="M273" s="21">
        <f t="shared" si="1016"/>
        <v>66492</v>
      </c>
      <c r="N273" s="21">
        <f t="shared" si="1016"/>
        <v>0</v>
      </c>
      <c r="O273" s="11">
        <f t="shared" si="1016"/>
        <v>0</v>
      </c>
      <c r="P273" s="11">
        <f t="shared" si="1016"/>
        <v>0</v>
      </c>
      <c r="Q273" s="11">
        <f t="shared" si="1016"/>
        <v>0</v>
      </c>
      <c r="R273" s="11">
        <f t="shared" si="1016"/>
        <v>0</v>
      </c>
      <c r="S273" s="21">
        <f t="shared" ref="S273:CD273" si="1017">S274</f>
        <v>66492</v>
      </c>
      <c r="T273" s="21">
        <f t="shared" si="1017"/>
        <v>0</v>
      </c>
      <c r="U273" s="11">
        <f t="shared" si="1017"/>
        <v>0</v>
      </c>
      <c r="V273" s="11">
        <f t="shared" si="1017"/>
        <v>0</v>
      </c>
      <c r="W273" s="11">
        <f t="shared" si="1017"/>
        <v>0</v>
      </c>
      <c r="X273" s="11">
        <f t="shared" si="1017"/>
        <v>0</v>
      </c>
      <c r="Y273" s="21">
        <f t="shared" si="1017"/>
        <v>66492</v>
      </c>
      <c r="Z273" s="21">
        <f t="shared" si="1017"/>
        <v>0</v>
      </c>
      <c r="AA273" s="11">
        <f t="shared" si="1017"/>
        <v>0</v>
      </c>
      <c r="AB273" s="11">
        <f t="shared" si="1017"/>
        <v>0</v>
      </c>
      <c r="AC273" s="11">
        <f t="shared" si="1017"/>
        <v>0</v>
      </c>
      <c r="AD273" s="11">
        <f t="shared" si="1017"/>
        <v>-994</v>
      </c>
      <c r="AE273" s="21">
        <f t="shared" si="1017"/>
        <v>65498</v>
      </c>
      <c r="AF273" s="21">
        <f t="shared" si="1017"/>
        <v>0</v>
      </c>
      <c r="AG273" s="11">
        <f t="shared" si="1017"/>
        <v>0</v>
      </c>
      <c r="AH273" s="11">
        <f t="shared" si="1017"/>
        <v>0</v>
      </c>
      <c r="AI273" s="11">
        <f t="shared" si="1017"/>
        <v>0</v>
      </c>
      <c r="AJ273" s="11">
        <f t="shared" si="1017"/>
        <v>0</v>
      </c>
      <c r="AK273" s="21">
        <f t="shared" si="1017"/>
        <v>65498</v>
      </c>
      <c r="AL273" s="21">
        <f t="shared" si="1017"/>
        <v>0</v>
      </c>
      <c r="AM273" s="11">
        <f t="shared" si="1017"/>
        <v>0</v>
      </c>
      <c r="AN273" s="11">
        <f t="shared" si="1017"/>
        <v>0</v>
      </c>
      <c r="AO273" s="11">
        <f t="shared" si="1017"/>
        <v>0</v>
      </c>
      <c r="AP273" s="11">
        <f t="shared" si="1017"/>
        <v>0</v>
      </c>
      <c r="AQ273" s="21">
        <f t="shared" si="1017"/>
        <v>65498</v>
      </c>
      <c r="AR273" s="21">
        <f t="shared" si="1017"/>
        <v>0</v>
      </c>
      <c r="AS273" s="11">
        <f t="shared" si="1017"/>
        <v>0</v>
      </c>
      <c r="AT273" s="11">
        <f t="shared" si="1017"/>
        <v>0</v>
      </c>
      <c r="AU273" s="11">
        <f t="shared" si="1017"/>
        <v>0</v>
      </c>
      <c r="AV273" s="11">
        <f t="shared" si="1017"/>
        <v>0</v>
      </c>
      <c r="AW273" s="21">
        <f t="shared" si="1017"/>
        <v>65498</v>
      </c>
      <c r="AX273" s="21">
        <f t="shared" si="1017"/>
        <v>0</v>
      </c>
      <c r="AY273" s="11">
        <f t="shared" si="1017"/>
        <v>0</v>
      </c>
      <c r="AZ273" s="11">
        <f t="shared" si="1017"/>
        <v>0</v>
      </c>
      <c r="BA273" s="11">
        <f t="shared" si="1017"/>
        <v>0</v>
      </c>
      <c r="BB273" s="11">
        <f t="shared" si="1017"/>
        <v>0</v>
      </c>
      <c r="BC273" s="21">
        <f t="shared" si="1017"/>
        <v>65498</v>
      </c>
      <c r="BD273" s="21">
        <f t="shared" si="1017"/>
        <v>0</v>
      </c>
      <c r="BE273" s="11">
        <f t="shared" si="1017"/>
        <v>0</v>
      </c>
      <c r="BF273" s="11">
        <f t="shared" si="1017"/>
        <v>0</v>
      </c>
      <c r="BG273" s="11">
        <f t="shared" si="1017"/>
        <v>0</v>
      </c>
      <c r="BH273" s="11">
        <f t="shared" si="1017"/>
        <v>0</v>
      </c>
      <c r="BI273" s="21">
        <f t="shared" si="1017"/>
        <v>65498</v>
      </c>
      <c r="BJ273" s="21">
        <f t="shared" si="1017"/>
        <v>0</v>
      </c>
      <c r="BK273" s="11">
        <f t="shared" si="1017"/>
        <v>0</v>
      </c>
      <c r="BL273" s="11">
        <f t="shared" si="1017"/>
        <v>0</v>
      </c>
      <c r="BM273" s="11">
        <f t="shared" si="1017"/>
        <v>0</v>
      </c>
      <c r="BN273" s="11">
        <f t="shared" si="1017"/>
        <v>0</v>
      </c>
      <c r="BO273" s="21">
        <f t="shared" si="1017"/>
        <v>65498</v>
      </c>
      <c r="BP273" s="21">
        <f t="shared" si="1017"/>
        <v>0</v>
      </c>
      <c r="BQ273" s="11">
        <f t="shared" si="1017"/>
        <v>0</v>
      </c>
      <c r="BR273" s="11">
        <f t="shared" si="1017"/>
        <v>0</v>
      </c>
      <c r="BS273" s="11">
        <f t="shared" si="1017"/>
        <v>0</v>
      </c>
      <c r="BT273" s="11">
        <f t="shared" si="1017"/>
        <v>0</v>
      </c>
      <c r="BU273" s="21">
        <f t="shared" si="1017"/>
        <v>65498</v>
      </c>
      <c r="BV273" s="21">
        <f t="shared" si="1017"/>
        <v>0</v>
      </c>
      <c r="BW273" s="11">
        <f t="shared" si="1017"/>
        <v>0</v>
      </c>
      <c r="BX273" s="11">
        <f t="shared" si="1017"/>
        <v>0</v>
      </c>
      <c r="BY273" s="11">
        <f t="shared" si="1017"/>
        <v>0</v>
      </c>
      <c r="BZ273" s="11">
        <f t="shared" si="1017"/>
        <v>0</v>
      </c>
      <c r="CA273" s="21">
        <f t="shared" si="1017"/>
        <v>65498</v>
      </c>
      <c r="CB273" s="21">
        <f t="shared" si="1017"/>
        <v>0</v>
      </c>
      <c r="CC273" s="21">
        <f t="shared" si="1017"/>
        <v>-141</v>
      </c>
      <c r="CD273" s="11">
        <f t="shared" si="1017"/>
        <v>0</v>
      </c>
      <c r="CE273" s="11">
        <f t="shared" ref="CE273:CV273" si="1018">CE274</f>
        <v>0</v>
      </c>
      <c r="CF273" s="11">
        <f t="shared" si="1018"/>
        <v>0</v>
      </c>
      <c r="CG273" s="21">
        <f t="shared" si="1018"/>
        <v>65357</v>
      </c>
      <c r="CH273" s="21">
        <f t="shared" si="1018"/>
        <v>0</v>
      </c>
      <c r="CI273" s="21">
        <f t="shared" si="1018"/>
        <v>0</v>
      </c>
      <c r="CJ273" s="11">
        <f t="shared" si="1018"/>
        <v>0</v>
      </c>
      <c r="CK273" s="11">
        <f t="shared" si="1018"/>
        <v>0</v>
      </c>
      <c r="CL273" s="21">
        <f t="shared" si="1018"/>
        <v>-286</v>
      </c>
      <c r="CM273" s="21">
        <f t="shared" si="1018"/>
        <v>65071</v>
      </c>
      <c r="CN273" s="21">
        <f t="shared" si="1018"/>
        <v>0</v>
      </c>
      <c r="CO273" s="21">
        <f t="shared" si="1018"/>
        <v>0</v>
      </c>
      <c r="CP273" s="11">
        <f t="shared" si="1018"/>
        <v>0</v>
      </c>
      <c r="CQ273" s="11">
        <f t="shared" si="1018"/>
        <v>0</v>
      </c>
      <c r="CR273" s="21">
        <f t="shared" si="1018"/>
        <v>0</v>
      </c>
      <c r="CS273" s="21">
        <f t="shared" si="1018"/>
        <v>65071</v>
      </c>
      <c r="CT273" s="21">
        <f t="shared" si="1018"/>
        <v>0</v>
      </c>
      <c r="CU273" s="21">
        <f t="shared" si="1018"/>
        <v>64360</v>
      </c>
      <c r="CV273" s="83">
        <f t="shared" si="1018"/>
        <v>0</v>
      </c>
      <c r="CW273" s="81">
        <f t="shared" si="836"/>
        <v>98.907347359038596</v>
      </c>
      <c r="CX273" s="34"/>
    </row>
    <row r="274" spans="1:102" ht="85.5" customHeight="1">
      <c r="A274" s="55" t="s">
        <v>135</v>
      </c>
      <c r="B274" s="14">
        <v>906</v>
      </c>
      <c r="C274" s="14" t="s">
        <v>87</v>
      </c>
      <c r="D274" s="14" t="s">
        <v>134</v>
      </c>
      <c r="E274" s="14" t="s">
        <v>136</v>
      </c>
      <c r="F274" s="14"/>
      <c r="G274" s="18">
        <f>G279+G275</f>
        <v>66492</v>
      </c>
      <c r="H274" s="18">
        <f t="shared" ref="H274:N274" si="1019">H279+H275</f>
        <v>0</v>
      </c>
      <c r="I274" s="11">
        <f t="shared" si="1019"/>
        <v>0</v>
      </c>
      <c r="J274" s="11">
        <f t="shared" si="1019"/>
        <v>0</v>
      </c>
      <c r="K274" s="11">
        <f t="shared" si="1019"/>
        <v>0</v>
      </c>
      <c r="L274" s="11">
        <f t="shared" si="1019"/>
        <v>0</v>
      </c>
      <c r="M274" s="18">
        <f t="shared" si="1019"/>
        <v>66492</v>
      </c>
      <c r="N274" s="18">
        <f t="shared" si="1019"/>
        <v>0</v>
      </c>
      <c r="O274" s="11">
        <f t="shared" ref="O274:T274" si="1020">O279+O275</f>
        <v>0</v>
      </c>
      <c r="P274" s="11">
        <f t="shared" si="1020"/>
        <v>0</v>
      </c>
      <c r="Q274" s="11">
        <f t="shared" si="1020"/>
        <v>0</v>
      </c>
      <c r="R274" s="11">
        <f t="shared" si="1020"/>
        <v>0</v>
      </c>
      <c r="S274" s="18">
        <f t="shared" si="1020"/>
        <v>66492</v>
      </c>
      <c r="T274" s="18">
        <f t="shared" si="1020"/>
        <v>0</v>
      </c>
      <c r="U274" s="11">
        <f t="shared" ref="U274:Z274" si="1021">U279+U275</f>
        <v>0</v>
      </c>
      <c r="V274" s="11">
        <f t="shared" si="1021"/>
        <v>0</v>
      </c>
      <c r="W274" s="11">
        <f t="shared" si="1021"/>
        <v>0</v>
      </c>
      <c r="X274" s="11">
        <f t="shared" si="1021"/>
        <v>0</v>
      </c>
      <c r="Y274" s="18">
        <f t="shared" si="1021"/>
        <v>66492</v>
      </c>
      <c r="Z274" s="18">
        <f t="shared" si="1021"/>
        <v>0</v>
      </c>
      <c r="AA274" s="11">
        <f t="shared" ref="AA274:AF274" si="1022">AA279+AA275</f>
        <v>0</v>
      </c>
      <c r="AB274" s="11">
        <f t="shared" si="1022"/>
        <v>0</v>
      </c>
      <c r="AC274" s="11">
        <f t="shared" si="1022"/>
        <v>0</v>
      </c>
      <c r="AD274" s="11">
        <f t="shared" si="1022"/>
        <v>-994</v>
      </c>
      <c r="AE274" s="18">
        <f t="shared" si="1022"/>
        <v>65498</v>
      </c>
      <c r="AF274" s="18">
        <f t="shared" si="1022"/>
        <v>0</v>
      </c>
      <c r="AG274" s="11">
        <f t="shared" ref="AG274:AL274" si="1023">AG279+AG275</f>
        <v>0</v>
      </c>
      <c r="AH274" s="11">
        <f t="shared" si="1023"/>
        <v>0</v>
      </c>
      <c r="AI274" s="11">
        <f t="shared" si="1023"/>
        <v>0</v>
      </c>
      <c r="AJ274" s="11">
        <f t="shared" si="1023"/>
        <v>0</v>
      </c>
      <c r="AK274" s="18">
        <f t="shared" si="1023"/>
        <v>65498</v>
      </c>
      <c r="AL274" s="18">
        <f t="shared" si="1023"/>
        <v>0</v>
      </c>
      <c r="AM274" s="11">
        <f t="shared" ref="AM274:AR274" si="1024">AM279+AM275</f>
        <v>0</v>
      </c>
      <c r="AN274" s="11">
        <f t="shared" si="1024"/>
        <v>0</v>
      </c>
      <c r="AO274" s="11">
        <f t="shared" si="1024"/>
        <v>0</v>
      </c>
      <c r="AP274" s="11">
        <f t="shared" si="1024"/>
        <v>0</v>
      </c>
      <c r="AQ274" s="18">
        <f t="shared" si="1024"/>
        <v>65498</v>
      </c>
      <c r="AR274" s="18">
        <f t="shared" si="1024"/>
        <v>0</v>
      </c>
      <c r="AS274" s="11">
        <f t="shared" ref="AS274:AX274" si="1025">AS279+AS275</f>
        <v>0</v>
      </c>
      <c r="AT274" s="11">
        <f t="shared" si="1025"/>
        <v>0</v>
      </c>
      <c r="AU274" s="11">
        <f t="shared" si="1025"/>
        <v>0</v>
      </c>
      <c r="AV274" s="11">
        <f t="shared" si="1025"/>
        <v>0</v>
      </c>
      <c r="AW274" s="18">
        <f t="shared" si="1025"/>
        <v>65498</v>
      </c>
      <c r="AX274" s="18">
        <f t="shared" si="1025"/>
        <v>0</v>
      </c>
      <c r="AY274" s="11">
        <f t="shared" ref="AY274:BD274" si="1026">AY279+AY275</f>
        <v>0</v>
      </c>
      <c r="AZ274" s="11">
        <f t="shared" si="1026"/>
        <v>0</v>
      </c>
      <c r="BA274" s="11">
        <f t="shared" si="1026"/>
        <v>0</v>
      </c>
      <c r="BB274" s="11">
        <f t="shared" si="1026"/>
        <v>0</v>
      </c>
      <c r="BC274" s="18">
        <f t="shared" si="1026"/>
        <v>65498</v>
      </c>
      <c r="BD274" s="18">
        <f t="shared" si="1026"/>
        <v>0</v>
      </c>
      <c r="BE274" s="11">
        <f t="shared" ref="BE274:BJ274" si="1027">BE279+BE275</f>
        <v>0</v>
      </c>
      <c r="BF274" s="11">
        <f t="shared" si="1027"/>
        <v>0</v>
      </c>
      <c r="BG274" s="11">
        <f t="shared" si="1027"/>
        <v>0</v>
      </c>
      <c r="BH274" s="11">
        <f t="shared" si="1027"/>
        <v>0</v>
      </c>
      <c r="BI274" s="18">
        <f t="shared" si="1027"/>
        <v>65498</v>
      </c>
      <c r="BJ274" s="18">
        <f t="shared" si="1027"/>
        <v>0</v>
      </c>
      <c r="BK274" s="11">
        <f t="shared" ref="BK274:BP274" si="1028">BK279+BK275</f>
        <v>0</v>
      </c>
      <c r="BL274" s="11">
        <f t="shared" si="1028"/>
        <v>0</v>
      </c>
      <c r="BM274" s="11">
        <f t="shared" si="1028"/>
        <v>0</v>
      </c>
      <c r="BN274" s="11">
        <f t="shared" si="1028"/>
        <v>0</v>
      </c>
      <c r="BO274" s="18">
        <f t="shared" si="1028"/>
        <v>65498</v>
      </c>
      <c r="BP274" s="18">
        <f t="shared" si="1028"/>
        <v>0</v>
      </c>
      <c r="BQ274" s="11">
        <f t="shared" ref="BQ274:BV274" si="1029">BQ279+BQ275</f>
        <v>0</v>
      </c>
      <c r="BR274" s="11">
        <f t="shared" si="1029"/>
        <v>0</v>
      </c>
      <c r="BS274" s="11">
        <f t="shared" si="1029"/>
        <v>0</v>
      </c>
      <c r="BT274" s="11">
        <f t="shared" si="1029"/>
        <v>0</v>
      </c>
      <c r="BU274" s="18">
        <f t="shared" si="1029"/>
        <v>65498</v>
      </c>
      <c r="BV274" s="18">
        <f t="shared" si="1029"/>
        <v>0</v>
      </c>
      <c r="BW274" s="11">
        <f t="shared" ref="BW274:CB274" si="1030">BW279+BW275</f>
        <v>0</v>
      </c>
      <c r="BX274" s="11">
        <f t="shared" si="1030"/>
        <v>0</v>
      </c>
      <c r="BY274" s="11">
        <f t="shared" si="1030"/>
        <v>0</v>
      </c>
      <c r="BZ274" s="11">
        <f t="shared" si="1030"/>
        <v>0</v>
      </c>
      <c r="CA274" s="18">
        <f t="shared" si="1030"/>
        <v>65498</v>
      </c>
      <c r="CB274" s="18">
        <f t="shared" si="1030"/>
        <v>0</v>
      </c>
      <c r="CC274" s="11">
        <f t="shared" ref="CC274:CH274" si="1031">CC279+CC275</f>
        <v>-141</v>
      </c>
      <c r="CD274" s="11">
        <f t="shared" si="1031"/>
        <v>0</v>
      </c>
      <c r="CE274" s="11">
        <f t="shared" si="1031"/>
        <v>0</v>
      </c>
      <c r="CF274" s="11">
        <f t="shared" si="1031"/>
        <v>0</v>
      </c>
      <c r="CG274" s="18">
        <f t="shared" si="1031"/>
        <v>65357</v>
      </c>
      <c r="CH274" s="18">
        <f t="shared" si="1031"/>
        <v>0</v>
      </c>
      <c r="CI274" s="11">
        <f t="shared" ref="CI274:CN274" si="1032">CI279+CI275</f>
        <v>0</v>
      </c>
      <c r="CJ274" s="11">
        <f t="shared" si="1032"/>
        <v>0</v>
      </c>
      <c r="CK274" s="11">
        <f t="shared" si="1032"/>
        <v>0</v>
      </c>
      <c r="CL274" s="11">
        <f t="shared" si="1032"/>
        <v>-286</v>
      </c>
      <c r="CM274" s="18">
        <f t="shared" si="1032"/>
        <v>65071</v>
      </c>
      <c r="CN274" s="18">
        <f t="shared" si="1032"/>
        <v>0</v>
      </c>
      <c r="CO274" s="11">
        <f t="shared" ref="CO274:CT274" si="1033">CO279+CO275</f>
        <v>0</v>
      </c>
      <c r="CP274" s="11">
        <f t="shared" si="1033"/>
        <v>0</v>
      </c>
      <c r="CQ274" s="11">
        <f t="shared" si="1033"/>
        <v>0</v>
      </c>
      <c r="CR274" s="11">
        <f t="shared" si="1033"/>
        <v>0</v>
      </c>
      <c r="CS274" s="18">
        <f t="shared" si="1033"/>
        <v>65071</v>
      </c>
      <c r="CT274" s="18">
        <f t="shared" si="1033"/>
        <v>0</v>
      </c>
      <c r="CU274" s="18">
        <f t="shared" ref="CU274:CV274" si="1034">CU279+CU275</f>
        <v>64360</v>
      </c>
      <c r="CV274" s="18">
        <f t="shared" si="1034"/>
        <v>0</v>
      </c>
      <c r="CW274" s="34">
        <f t="shared" si="836"/>
        <v>98.907347359038596</v>
      </c>
      <c r="CX274" s="34"/>
    </row>
    <row r="275" spans="1:102" ht="33" hidden="1">
      <c r="A275" s="55" t="s">
        <v>15</v>
      </c>
      <c r="B275" s="14">
        <v>906</v>
      </c>
      <c r="C275" s="14" t="s">
        <v>87</v>
      </c>
      <c r="D275" s="14" t="s">
        <v>134</v>
      </c>
      <c r="E275" s="14" t="s">
        <v>168</v>
      </c>
      <c r="F275" s="14"/>
      <c r="G275" s="18">
        <f t="shared" ref="G275:R277" si="1035">G276</f>
        <v>772</v>
      </c>
      <c r="H275" s="18">
        <f t="shared" si="1035"/>
        <v>0</v>
      </c>
      <c r="I275" s="11">
        <f t="shared" si="1035"/>
        <v>0</v>
      </c>
      <c r="J275" s="11">
        <f t="shared" si="1035"/>
        <v>0</v>
      </c>
      <c r="K275" s="11">
        <f t="shared" si="1035"/>
        <v>0</v>
      </c>
      <c r="L275" s="11">
        <f t="shared" si="1035"/>
        <v>0</v>
      </c>
      <c r="M275" s="18">
        <f t="shared" si="1035"/>
        <v>772</v>
      </c>
      <c r="N275" s="18">
        <f t="shared" si="1035"/>
        <v>0</v>
      </c>
      <c r="O275" s="11">
        <f t="shared" si="1035"/>
        <v>0</v>
      </c>
      <c r="P275" s="11">
        <f t="shared" si="1035"/>
        <v>0</v>
      </c>
      <c r="Q275" s="11">
        <f t="shared" si="1035"/>
        <v>0</v>
      </c>
      <c r="R275" s="11">
        <f t="shared" si="1035"/>
        <v>0</v>
      </c>
      <c r="S275" s="18">
        <f t="shared" ref="S275:AH277" si="1036">S276</f>
        <v>772</v>
      </c>
      <c r="T275" s="18">
        <f t="shared" si="1036"/>
        <v>0</v>
      </c>
      <c r="U275" s="11">
        <f t="shared" si="1036"/>
        <v>0</v>
      </c>
      <c r="V275" s="11">
        <f t="shared" si="1036"/>
        <v>0</v>
      </c>
      <c r="W275" s="11">
        <f t="shared" si="1036"/>
        <v>0</v>
      </c>
      <c r="X275" s="11">
        <f t="shared" si="1036"/>
        <v>0</v>
      </c>
      <c r="Y275" s="18">
        <f t="shared" si="1036"/>
        <v>772</v>
      </c>
      <c r="Z275" s="18">
        <f t="shared" si="1036"/>
        <v>0</v>
      </c>
      <c r="AA275" s="11">
        <f t="shared" si="1036"/>
        <v>0</v>
      </c>
      <c r="AB275" s="11">
        <f t="shared" si="1036"/>
        <v>0</v>
      </c>
      <c r="AC275" s="11">
        <f t="shared" si="1036"/>
        <v>0</v>
      </c>
      <c r="AD275" s="11">
        <f t="shared" si="1036"/>
        <v>-772</v>
      </c>
      <c r="AE275" s="18">
        <f t="shared" si="1036"/>
        <v>0</v>
      </c>
      <c r="AF275" s="18">
        <f t="shared" si="1036"/>
        <v>0</v>
      </c>
      <c r="AG275" s="11">
        <f t="shared" si="1036"/>
        <v>0</v>
      </c>
      <c r="AH275" s="11">
        <f t="shared" si="1036"/>
        <v>0</v>
      </c>
      <c r="AI275" s="11">
        <f t="shared" ref="AG275:AV277" si="1037">AI276</f>
        <v>0</v>
      </c>
      <c r="AJ275" s="11">
        <f t="shared" si="1037"/>
        <v>0</v>
      </c>
      <c r="AK275" s="18">
        <f t="shared" si="1037"/>
        <v>0</v>
      </c>
      <c r="AL275" s="18">
        <f t="shared" si="1037"/>
        <v>0</v>
      </c>
      <c r="AM275" s="11">
        <f t="shared" si="1037"/>
        <v>0</v>
      </c>
      <c r="AN275" s="11">
        <f t="shared" si="1037"/>
        <v>0</v>
      </c>
      <c r="AO275" s="11">
        <f t="shared" si="1037"/>
        <v>0</v>
      </c>
      <c r="AP275" s="11">
        <f t="shared" si="1037"/>
        <v>0</v>
      </c>
      <c r="AQ275" s="18">
        <f t="shared" si="1037"/>
        <v>0</v>
      </c>
      <c r="AR275" s="18">
        <f t="shared" si="1037"/>
        <v>0</v>
      </c>
      <c r="AS275" s="11">
        <f t="shared" si="1037"/>
        <v>0</v>
      </c>
      <c r="AT275" s="11">
        <f t="shared" si="1037"/>
        <v>0</v>
      </c>
      <c r="AU275" s="11">
        <f t="shared" si="1037"/>
        <v>0</v>
      </c>
      <c r="AV275" s="11">
        <f t="shared" si="1037"/>
        <v>0</v>
      </c>
      <c r="AW275" s="18">
        <f t="shared" ref="AS275:BH277" si="1038">AW276</f>
        <v>0</v>
      </c>
      <c r="AX275" s="18">
        <f t="shared" si="1038"/>
        <v>0</v>
      </c>
      <c r="AY275" s="11">
        <f t="shared" si="1038"/>
        <v>0</v>
      </c>
      <c r="AZ275" s="11">
        <f t="shared" si="1038"/>
        <v>0</v>
      </c>
      <c r="BA275" s="11">
        <f t="shared" si="1038"/>
        <v>0</v>
      </c>
      <c r="BB275" s="11">
        <f t="shared" si="1038"/>
        <v>0</v>
      </c>
      <c r="BC275" s="18">
        <f t="shared" si="1038"/>
        <v>0</v>
      </c>
      <c r="BD275" s="18">
        <f t="shared" si="1038"/>
        <v>0</v>
      </c>
      <c r="BE275" s="11">
        <f t="shared" si="1038"/>
        <v>0</v>
      </c>
      <c r="BF275" s="11">
        <f t="shared" si="1038"/>
        <v>0</v>
      </c>
      <c r="BG275" s="11">
        <f t="shared" si="1038"/>
        <v>0</v>
      </c>
      <c r="BH275" s="11">
        <f t="shared" si="1038"/>
        <v>0</v>
      </c>
      <c r="BI275" s="18">
        <f t="shared" ref="BE275:BT277" si="1039">BI276</f>
        <v>0</v>
      </c>
      <c r="BJ275" s="18">
        <f t="shared" si="1039"/>
        <v>0</v>
      </c>
      <c r="BK275" s="11">
        <f t="shared" si="1039"/>
        <v>0</v>
      </c>
      <c r="BL275" s="11">
        <f t="shared" si="1039"/>
        <v>0</v>
      </c>
      <c r="BM275" s="11">
        <f t="shared" si="1039"/>
        <v>0</v>
      </c>
      <c r="BN275" s="11">
        <f t="shared" si="1039"/>
        <v>0</v>
      </c>
      <c r="BO275" s="18">
        <f t="shared" si="1039"/>
        <v>0</v>
      </c>
      <c r="BP275" s="18">
        <f t="shared" si="1039"/>
        <v>0</v>
      </c>
      <c r="BQ275" s="11">
        <f t="shared" si="1039"/>
        <v>0</v>
      </c>
      <c r="BR275" s="11">
        <f t="shared" si="1039"/>
        <v>0</v>
      </c>
      <c r="BS275" s="11">
        <f t="shared" si="1039"/>
        <v>0</v>
      </c>
      <c r="BT275" s="11">
        <f t="shared" si="1039"/>
        <v>0</v>
      </c>
      <c r="BU275" s="18">
        <f t="shared" ref="BQ275:CF277" si="1040">BU276</f>
        <v>0</v>
      </c>
      <c r="BV275" s="18">
        <f t="shared" si="1040"/>
        <v>0</v>
      </c>
      <c r="BW275" s="11">
        <f t="shared" si="1040"/>
        <v>0</v>
      </c>
      <c r="BX275" s="11">
        <f t="shared" si="1040"/>
        <v>0</v>
      </c>
      <c r="BY275" s="11">
        <f t="shared" si="1040"/>
        <v>0</v>
      </c>
      <c r="BZ275" s="11">
        <f t="shared" si="1040"/>
        <v>0</v>
      </c>
      <c r="CA275" s="18">
        <f t="shared" si="1040"/>
        <v>0</v>
      </c>
      <c r="CB275" s="18">
        <f t="shared" si="1040"/>
        <v>0</v>
      </c>
      <c r="CC275" s="11">
        <f t="shared" si="1040"/>
        <v>0</v>
      </c>
      <c r="CD275" s="11">
        <f t="shared" si="1040"/>
        <v>0</v>
      </c>
      <c r="CE275" s="11">
        <f t="shared" si="1040"/>
        <v>0</v>
      </c>
      <c r="CF275" s="11">
        <f t="shared" si="1040"/>
        <v>0</v>
      </c>
      <c r="CG275" s="18">
        <f t="shared" ref="CC275:CR277" si="1041">CG276</f>
        <v>0</v>
      </c>
      <c r="CH275" s="18">
        <f t="shared" si="1041"/>
        <v>0</v>
      </c>
      <c r="CI275" s="11">
        <f t="shared" si="1041"/>
        <v>0</v>
      </c>
      <c r="CJ275" s="11">
        <f t="shared" si="1041"/>
        <v>0</v>
      </c>
      <c r="CK275" s="11">
        <f t="shared" si="1041"/>
        <v>0</v>
      </c>
      <c r="CL275" s="11">
        <f t="shared" si="1041"/>
        <v>0</v>
      </c>
      <c r="CM275" s="18">
        <f t="shared" si="1041"/>
        <v>0</v>
      </c>
      <c r="CN275" s="18">
        <f t="shared" si="1041"/>
        <v>0</v>
      </c>
      <c r="CO275" s="11">
        <f t="shared" si="1041"/>
        <v>0</v>
      </c>
      <c r="CP275" s="11">
        <f t="shared" si="1041"/>
        <v>0</v>
      </c>
      <c r="CQ275" s="11">
        <f t="shared" si="1041"/>
        <v>0</v>
      </c>
      <c r="CR275" s="11">
        <f t="shared" si="1041"/>
        <v>0</v>
      </c>
      <c r="CS275" s="18">
        <f t="shared" ref="CO275:CV277" si="1042">CS276</f>
        <v>0</v>
      </c>
      <c r="CT275" s="18">
        <f t="shared" si="1042"/>
        <v>0</v>
      </c>
      <c r="CU275" s="18">
        <f t="shared" si="1042"/>
        <v>0</v>
      </c>
      <c r="CV275" s="18">
        <f t="shared" si="1042"/>
        <v>0</v>
      </c>
      <c r="CW275" s="34" t="e">
        <f t="shared" si="836"/>
        <v>#DIV/0!</v>
      </c>
      <c r="CX275" s="34"/>
    </row>
    <row r="276" spans="1:102" ht="49.5" hidden="1">
      <c r="A276" s="55" t="s">
        <v>141</v>
      </c>
      <c r="B276" s="14">
        <v>906</v>
      </c>
      <c r="C276" s="14" t="s">
        <v>87</v>
      </c>
      <c r="D276" s="14" t="s">
        <v>134</v>
      </c>
      <c r="E276" s="14" t="s">
        <v>486</v>
      </c>
      <c r="F276" s="14"/>
      <c r="G276" s="18">
        <f t="shared" si="1035"/>
        <v>772</v>
      </c>
      <c r="H276" s="18">
        <f t="shared" si="1035"/>
        <v>0</v>
      </c>
      <c r="I276" s="11">
        <f t="shared" si="1035"/>
        <v>0</v>
      </c>
      <c r="J276" s="11">
        <f t="shared" si="1035"/>
        <v>0</v>
      </c>
      <c r="K276" s="11">
        <f t="shared" si="1035"/>
        <v>0</v>
      </c>
      <c r="L276" s="11">
        <f t="shared" si="1035"/>
        <v>0</v>
      </c>
      <c r="M276" s="18">
        <f t="shared" si="1035"/>
        <v>772</v>
      </c>
      <c r="N276" s="18">
        <f t="shared" si="1035"/>
        <v>0</v>
      </c>
      <c r="O276" s="11">
        <f t="shared" si="1035"/>
        <v>0</v>
      </c>
      <c r="P276" s="11">
        <f t="shared" si="1035"/>
        <v>0</v>
      </c>
      <c r="Q276" s="11">
        <f t="shared" si="1035"/>
        <v>0</v>
      </c>
      <c r="R276" s="11">
        <f t="shared" si="1035"/>
        <v>0</v>
      </c>
      <c r="S276" s="18">
        <f t="shared" si="1036"/>
        <v>772</v>
      </c>
      <c r="T276" s="18">
        <f t="shared" si="1036"/>
        <v>0</v>
      </c>
      <c r="U276" s="11">
        <f t="shared" si="1036"/>
        <v>0</v>
      </c>
      <c r="V276" s="11">
        <f t="shared" si="1036"/>
        <v>0</v>
      </c>
      <c r="W276" s="11">
        <f t="shared" si="1036"/>
        <v>0</v>
      </c>
      <c r="X276" s="11">
        <f t="shared" si="1036"/>
        <v>0</v>
      </c>
      <c r="Y276" s="18">
        <f t="shared" si="1036"/>
        <v>772</v>
      </c>
      <c r="Z276" s="18">
        <f t="shared" si="1036"/>
        <v>0</v>
      </c>
      <c r="AA276" s="11">
        <f t="shared" si="1036"/>
        <v>0</v>
      </c>
      <c r="AB276" s="11">
        <f t="shared" si="1036"/>
        <v>0</v>
      </c>
      <c r="AC276" s="11">
        <f t="shared" si="1036"/>
        <v>0</v>
      </c>
      <c r="AD276" s="11">
        <f t="shared" si="1036"/>
        <v>-772</v>
      </c>
      <c r="AE276" s="18">
        <f t="shared" si="1036"/>
        <v>0</v>
      </c>
      <c r="AF276" s="18">
        <f t="shared" si="1036"/>
        <v>0</v>
      </c>
      <c r="AG276" s="11">
        <f t="shared" si="1037"/>
        <v>0</v>
      </c>
      <c r="AH276" s="11">
        <f t="shared" si="1037"/>
        <v>0</v>
      </c>
      <c r="AI276" s="11">
        <f t="shared" si="1037"/>
        <v>0</v>
      </c>
      <c r="AJ276" s="11">
        <f t="shared" si="1037"/>
        <v>0</v>
      </c>
      <c r="AK276" s="18">
        <f t="shared" si="1037"/>
        <v>0</v>
      </c>
      <c r="AL276" s="18">
        <f t="shared" si="1037"/>
        <v>0</v>
      </c>
      <c r="AM276" s="11">
        <f t="shared" si="1037"/>
        <v>0</v>
      </c>
      <c r="AN276" s="11">
        <f t="shared" si="1037"/>
        <v>0</v>
      </c>
      <c r="AO276" s="11">
        <f t="shared" si="1037"/>
        <v>0</v>
      </c>
      <c r="AP276" s="11">
        <f t="shared" si="1037"/>
        <v>0</v>
      </c>
      <c r="AQ276" s="18">
        <f t="shared" si="1037"/>
        <v>0</v>
      </c>
      <c r="AR276" s="18">
        <f t="shared" si="1037"/>
        <v>0</v>
      </c>
      <c r="AS276" s="11">
        <f t="shared" si="1038"/>
        <v>0</v>
      </c>
      <c r="AT276" s="11">
        <f t="shared" si="1038"/>
        <v>0</v>
      </c>
      <c r="AU276" s="11">
        <f t="shared" si="1038"/>
        <v>0</v>
      </c>
      <c r="AV276" s="11">
        <f t="shared" si="1038"/>
        <v>0</v>
      </c>
      <c r="AW276" s="18">
        <f t="shared" si="1038"/>
        <v>0</v>
      </c>
      <c r="AX276" s="18">
        <f t="shared" si="1038"/>
        <v>0</v>
      </c>
      <c r="AY276" s="11">
        <f t="shared" si="1038"/>
        <v>0</v>
      </c>
      <c r="AZ276" s="11">
        <f t="shared" si="1038"/>
        <v>0</v>
      </c>
      <c r="BA276" s="11">
        <f t="shared" si="1038"/>
        <v>0</v>
      </c>
      <c r="BB276" s="11">
        <f t="shared" si="1038"/>
        <v>0</v>
      </c>
      <c r="BC276" s="18">
        <f t="shared" si="1038"/>
        <v>0</v>
      </c>
      <c r="BD276" s="18">
        <f t="shared" si="1038"/>
        <v>0</v>
      </c>
      <c r="BE276" s="11">
        <f t="shared" si="1039"/>
        <v>0</v>
      </c>
      <c r="BF276" s="11">
        <f t="shared" si="1039"/>
        <v>0</v>
      </c>
      <c r="BG276" s="11">
        <f t="shared" si="1039"/>
        <v>0</v>
      </c>
      <c r="BH276" s="11">
        <f t="shared" si="1039"/>
        <v>0</v>
      </c>
      <c r="BI276" s="18">
        <f t="shared" si="1039"/>
        <v>0</v>
      </c>
      <c r="BJ276" s="18">
        <f t="shared" si="1039"/>
        <v>0</v>
      </c>
      <c r="BK276" s="11">
        <f t="shared" si="1039"/>
        <v>0</v>
      </c>
      <c r="BL276" s="11">
        <f t="shared" si="1039"/>
        <v>0</v>
      </c>
      <c r="BM276" s="11">
        <f t="shared" si="1039"/>
        <v>0</v>
      </c>
      <c r="BN276" s="11">
        <f t="shared" si="1039"/>
        <v>0</v>
      </c>
      <c r="BO276" s="18">
        <f t="shared" si="1039"/>
        <v>0</v>
      </c>
      <c r="BP276" s="18">
        <f t="shared" si="1039"/>
        <v>0</v>
      </c>
      <c r="BQ276" s="11">
        <f t="shared" si="1040"/>
        <v>0</v>
      </c>
      <c r="BR276" s="11">
        <f t="shared" si="1040"/>
        <v>0</v>
      </c>
      <c r="BS276" s="11">
        <f t="shared" si="1040"/>
        <v>0</v>
      </c>
      <c r="BT276" s="11">
        <f t="shared" si="1040"/>
        <v>0</v>
      </c>
      <c r="BU276" s="18">
        <f t="shared" si="1040"/>
        <v>0</v>
      </c>
      <c r="BV276" s="18">
        <f t="shared" si="1040"/>
        <v>0</v>
      </c>
      <c r="BW276" s="11">
        <f t="shared" si="1040"/>
        <v>0</v>
      </c>
      <c r="BX276" s="11">
        <f t="shared" si="1040"/>
        <v>0</v>
      </c>
      <c r="BY276" s="11">
        <f t="shared" si="1040"/>
        <v>0</v>
      </c>
      <c r="BZ276" s="11">
        <f t="shared" si="1040"/>
        <v>0</v>
      </c>
      <c r="CA276" s="18">
        <f t="shared" si="1040"/>
        <v>0</v>
      </c>
      <c r="CB276" s="18">
        <f t="shared" si="1040"/>
        <v>0</v>
      </c>
      <c r="CC276" s="11">
        <f t="shared" si="1041"/>
        <v>0</v>
      </c>
      <c r="CD276" s="11">
        <f t="shared" si="1041"/>
        <v>0</v>
      </c>
      <c r="CE276" s="11">
        <f t="shared" si="1041"/>
        <v>0</v>
      </c>
      <c r="CF276" s="11">
        <f t="shared" si="1041"/>
        <v>0</v>
      </c>
      <c r="CG276" s="18">
        <f t="shared" si="1041"/>
        <v>0</v>
      </c>
      <c r="CH276" s="18">
        <f t="shared" si="1041"/>
        <v>0</v>
      </c>
      <c r="CI276" s="11">
        <f t="shared" si="1041"/>
        <v>0</v>
      </c>
      <c r="CJ276" s="11">
        <f t="shared" si="1041"/>
        <v>0</v>
      </c>
      <c r="CK276" s="11">
        <f t="shared" si="1041"/>
        <v>0</v>
      </c>
      <c r="CL276" s="11">
        <f t="shared" si="1041"/>
        <v>0</v>
      </c>
      <c r="CM276" s="18">
        <f t="shared" si="1041"/>
        <v>0</v>
      </c>
      <c r="CN276" s="18">
        <f t="shared" si="1041"/>
        <v>0</v>
      </c>
      <c r="CO276" s="11">
        <f t="shared" si="1042"/>
        <v>0</v>
      </c>
      <c r="CP276" s="11">
        <f t="shared" si="1042"/>
        <v>0</v>
      </c>
      <c r="CQ276" s="11">
        <f t="shared" si="1042"/>
        <v>0</v>
      </c>
      <c r="CR276" s="11">
        <f t="shared" si="1042"/>
        <v>0</v>
      </c>
      <c r="CS276" s="18">
        <f t="shared" si="1042"/>
        <v>0</v>
      </c>
      <c r="CT276" s="18">
        <f t="shared" si="1042"/>
        <v>0</v>
      </c>
      <c r="CU276" s="18">
        <f t="shared" si="1042"/>
        <v>0</v>
      </c>
      <c r="CV276" s="18">
        <f t="shared" si="1042"/>
        <v>0</v>
      </c>
      <c r="CW276" s="34" t="e">
        <f t="shared" si="836"/>
        <v>#DIV/0!</v>
      </c>
      <c r="CX276" s="34"/>
    </row>
    <row r="277" spans="1:102" ht="33" hidden="1">
      <c r="A277" s="55" t="s">
        <v>268</v>
      </c>
      <c r="B277" s="14">
        <v>906</v>
      </c>
      <c r="C277" s="14" t="s">
        <v>87</v>
      </c>
      <c r="D277" s="14" t="s">
        <v>134</v>
      </c>
      <c r="E277" s="14" t="s">
        <v>486</v>
      </c>
      <c r="F277" s="14" t="s">
        <v>33</v>
      </c>
      <c r="G277" s="18">
        <f t="shared" si="1035"/>
        <v>772</v>
      </c>
      <c r="H277" s="18">
        <f t="shared" si="1035"/>
        <v>0</v>
      </c>
      <c r="I277" s="11">
        <f t="shared" si="1035"/>
        <v>0</v>
      </c>
      <c r="J277" s="11">
        <f t="shared" si="1035"/>
        <v>0</v>
      </c>
      <c r="K277" s="11">
        <f t="shared" si="1035"/>
        <v>0</v>
      </c>
      <c r="L277" s="11">
        <f t="shared" si="1035"/>
        <v>0</v>
      </c>
      <c r="M277" s="18">
        <f t="shared" si="1035"/>
        <v>772</v>
      </c>
      <c r="N277" s="18">
        <f t="shared" si="1035"/>
        <v>0</v>
      </c>
      <c r="O277" s="11">
        <f t="shared" si="1035"/>
        <v>0</v>
      </c>
      <c r="P277" s="11">
        <f t="shared" si="1035"/>
        <v>0</v>
      </c>
      <c r="Q277" s="11">
        <f t="shared" si="1035"/>
        <v>0</v>
      </c>
      <c r="R277" s="11">
        <f t="shared" si="1035"/>
        <v>0</v>
      </c>
      <c r="S277" s="18">
        <f t="shared" si="1036"/>
        <v>772</v>
      </c>
      <c r="T277" s="18">
        <f t="shared" si="1036"/>
        <v>0</v>
      </c>
      <c r="U277" s="11">
        <f t="shared" si="1036"/>
        <v>0</v>
      </c>
      <c r="V277" s="11">
        <f t="shared" si="1036"/>
        <v>0</v>
      </c>
      <c r="W277" s="11">
        <f t="shared" si="1036"/>
        <v>0</v>
      </c>
      <c r="X277" s="11">
        <f t="shared" si="1036"/>
        <v>0</v>
      </c>
      <c r="Y277" s="18">
        <f t="shared" si="1036"/>
        <v>772</v>
      </c>
      <c r="Z277" s="18">
        <f t="shared" si="1036"/>
        <v>0</v>
      </c>
      <c r="AA277" s="11">
        <f t="shared" si="1036"/>
        <v>0</v>
      </c>
      <c r="AB277" s="11">
        <f t="shared" si="1036"/>
        <v>0</v>
      </c>
      <c r="AC277" s="11">
        <f t="shared" si="1036"/>
        <v>0</v>
      </c>
      <c r="AD277" s="11">
        <f t="shared" si="1036"/>
        <v>-772</v>
      </c>
      <c r="AE277" s="18">
        <f t="shared" si="1036"/>
        <v>0</v>
      </c>
      <c r="AF277" s="18">
        <f t="shared" si="1036"/>
        <v>0</v>
      </c>
      <c r="AG277" s="11">
        <f t="shared" si="1037"/>
        <v>0</v>
      </c>
      <c r="AH277" s="11">
        <f t="shared" si="1037"/>
        <v>0</v>
      </c>
      <c r="AI277" s="11">
        <f t="shared" si="1037"/>
        <v>0</v>
      </c>
      <c r="AJ277" s="11">
        <f t="shared" si="1037"/>
        <v>0</v>
      </c>
      <c r="AK277" s="18">
        <f t="shared" si="1037"/>
        <v>0</v>
      </c>
      <c r="AL277" s="18">
        <f t="shared" si="1037"/>
        <v>0</v>
      </c>
      <c r="AM277" s="11">
        <f t="shared" si="1037"/>
        <v>0</v>
      </c>
      <c r="AN277" s="11">
        <f t="shared" si="1037"/>
        <v>0</v>
      </c>
      <c r="AO277" s="11">
        <f t="shared" si="1037"/>
        <v>0</v>
      </c>
      <c r="AP277" s="11">
        <f t="shared" si="1037"/>
        <v>0</v>
      </c>
      <c r="AQ277" s="18">
        <f t="shared" si="1037"/>
        <v>0</v>
      </c>
      <c r="AR277" s="18">
        <f t="shared" si="1037"/>
        <v>0</v>
      </c>
      <c r="AS277" s="11">
        <f t="shared" si="1038"/>
        <v>0</v>
      </c>
      <c r="AT277" s="11">
        <f t="shared" si="1038"/>
        <v>0</v>
      </c>
      <c r="AU277" s="11">
        <f t="shared" si="1038"/>
        <v>0</v>
      </c>
      <c r="AV277" s="11">
        <f t="shared" si="1038"/>
        <v>0</v>
      </c>
      <c r="AW277" s="18">
        <f t="shared" si="1038"/>
        <v>0</v>
      </c>
      <c r="AX277" s="18">
        <f t="shared" si="1038"/>
        <v>0</v>
      </c>
      <c r="AY277" s="11">
        <f t="shared" si="1038"/>
        <v>0</v>
      </c>
      <c r="AZ277" s="11">
        <f t="shared" si="1038"/>
        <v>0</v>
      </c>
      <c r="BA277" s="11">
        <f t="shared" si="1038"/>
        <v>0</v>
      </c>
      <c r="BB277" s="11">
        <f t="shared" si="1038"/>
        <v>0</v>
      </c>
      <c r="BC277" s="18">
        <f t="shared" si="1038"/>
        <v>0</v>
      </c>
      <c r="BD277" s="18">
        <f t="shared" si="1038"/>
        <v>0</v>
      </c>
      <c r="BE277" s="11">
        <f t="shared" si="1039"/>
        <v>0</v>
      </c>
      <c r="BF277" s="11">
        <f t="shared" si="1039"/>
        <v>0</v>
      </c>
      <c r="BG277" s="11">
        <f t="shared" si="1039"/>
        <v>0</v>
      </c>
      <c r="BH277" s="11">
        <f t="shared" si="1039"/>
        <v>0</v>
      </c>
      <c r="BI277" s="18">
        <f t="shared" si="1039"/>
        <v>0</v>
      </c>
      <c r="BJ277" s="18">
        <f t="shared" si="1039"/>
        <v>0</v>
      </c>
      <c r="BK277" s="11">
        <f t="shared" si="1039"/>
        <v>0</v>
      </c>
      <c r="BL277" s="11">
        <f t="shared" si="1039"/>
        <v>0</v>
      </c>
      <c r="BM277" s="11">
        <f t="shared" si="1039"/>
        <v>0</v>
      </c>
      <c r="BN277" s="11">
        <f t="shared" si="1039"/>
        <v>0</v>
      </c>
      <c r="BO277" s="18">
        <f t="shared" si="1039"/>
        <v>0</v>
      </c>
      <c r="BP277" s="18">
        <f t="shared" si="1039"/>
        <v>0</v>
      </c>
      <c r="BQ277" s="11">
        <f t="shared" si="1040"/>
        <v>0</v>
      </c>
      <c r="BR277" s="11">
        <f t="shared" si="1040"/>
        <v>0</v>
      </c>
      <c r="BS277" s="11">
        <f t="shared" si="1040"/>
        <v>0</v>
      </c>
      <c r="BT277" s="11">
        <f t="shared" si="1040"/>
        <v>0</v>
      </c>
      <c r="BU277" s="18">
        <f t="shared" si="1040"/>
        <v>0</v>
      </c>
      <c r="BV277" s="18">
        <f t="shared" si="1040"/>
        <v>0</v>
      </c>
      <c r="BW277" s="11">
        <f t="shared" si="1040"/>
        <v>0</v>
      </c>
      <c r="BX277" s="11">
        <f t="shared" si="1040"/>
        <v>0</v>
      </c>
      <c r="BY277" s="11">
        <f t="shared" si="1040"/>
        <v>0</v>
      </c>
      <c r="BZ277" s="11">
        <f t="shared" si="1040"/>
        <v>0</v>
      </c>
      <c r="CA277" s="18">
        <f t="shared" si="1040"/>
        <v>0</v>
      </c>
      <c r="CB277" s="18">
        <f t="shared" si="1040"/>
        <v>0</v>
      </c>
      <c r="CC277" s="11">
        <f t="shared" si="1041"/>
        <v>0</v>
      </c>
      <c r="CD277" s="11">
        <f t="shared" si="1041"/>
        <v>0</v>
      </c>
      <c r="CE277" s="11">
        <f t="shared" si="1041"/>
        <v>0</v>
      </c>
      <c r="CF277" s="11">
        <f t="shared" si="1041"/>
        <v>0</v>
      </c>
      <c r="CG277" s="18">
        <f t="shared" si="1041"/>
        <v>0</v>
      </c>
      <c r="CH277" s="18">
        <f t="shared" si="1041"/>
        <v>0</v>
      </c>
      <c r="CI277" s="11">
        <f t="shared" si="1041"/>
        <v>0</v>
      </c>
      <c r="CJ277" s="11">
        <f t="shared" si="1041"/>
        <v>0</v>
      </c>
      <c r="CK277" s="11">
        <f t="shared" si="1041"/>
        <v>0</v>
      </c>
      <c r="CL277" s="11">
        <f t="shared" si="1041"/>
        <v>0</v>
      </c>
      <c r="CM277" s="18">
        <f t="shared" si="1041"/>
        <v>0</v>
      </c>
      <c r="CN277" s="18">
        <f t="shared" si="1041"/>
        <v>0</v>
      </c>
      <c r="CO277" s="11">
        <f t="shared" si="1042"/>
        <v>0</v>
      </c>
      <c r="CP277" s="11">
        <f t="shared" si="1042"/>
        <v>0</v>
      </c>
      <c r="CQ277" s="11">
        <f t="shared" si="1042"/>
        <v>0</v>
      </c>
      <c r="CR277" s="11">
        <f t="shared" si="1042"/>
        <v>0</v>
      </c>
      <c r="CS277" s="18">
        <f t="shared" si="1042"/>
        <v>0</v>
      </c>
      <c r="CT277" s="18">
        <f t="shared" si="1042"/>
        <v>0</v>
      </c>
      <c r="CU277" s="18">
        <f t="shared" si="1042"/>
        <v>0</v>
      </c>
      <c r="CV277" s="18">
        <f t="shared" si="1042"/>
        <v>0</v>
      </c>
      <c r="CW277" s="34" t="e">
        <f t="shared" si="836"/>
        <v>#DIV/0!</v>
      </c>
      <c r="CX277" s="34"/>
    </row>
    <row r="278" spans="1:102" ht="33" hidden="1">
      <c r="A278" s="55" t="s">
        <v>39</v>
      </c>
      <c r="B278" s="14">
        <v>906</v>
      </c>
      <c r="C278" s="14" t="s">
        <v>87</v>
      </c>
      <c r="D278" s="14" t="s">
        <v>134</v>
      </c>
      <c r="E278" s="14" t="s">
        <v>486</v>
      </c>
      <c r="F278" s="14" t="s">
        <v>40</v>
      </c>
      <c r="G278" s="11">
        <v>772</v>
      </c>
      <c r="H278" s="16"/>
      <c r="I278" s="11"/>
      <c r="J278" s="11"/>
      <c r="K278" s="11"/>
      <c r="L278" s="11"/>
      <c r="M278" s="11">
        <f>G278+I278+J278+K278+L278</f>
        <v>772</v>
      </c>
      <c r="N278" s="11">
        <f>H278+J278</f>
        <v>0</v>
      </c>
      <c r="O278" s="11"/>
      <c r="P278" s="11"/>
      <c r="Q278" s="11"/>
      <c r="R278" s="11"/>
      <c r="S278" s="11">
        <f>M278+O278+P278+Q278+R278</f>
        <v>772</v>
      </c>
      <c r="T278" s="11">
        <f>N278+P278</f>
        <v>0</v>
      </c>
      <c r="U278" s="11"/>
      <c r="V278" s="11"/>
      <c r="W278" s="11"/>
      <c r="X278" s="11"/>
      <c r="Y278" s="11">
        <f>S278+U278+V278+W278+X278</f>
        <v>772</v>
      </c>
      <c r="Z278" s="11">
        <f>T278+V278</f>
        <v>0</v>
      </c>
      <c r="AA278" s="11"/>
      <c r="AB278" s="11"/>
      <c r="AC278" s="11"/>
      <c r="AD278" s="11">
        <v>-772</v>
      </c>
      <c r="AE278" s="11">
        <f>Y278+AA278+AB278+AC278+AD278</f>
        <v>0</v>
      </c>
      <c r="AF278" s="11">
        <f>Z278+AB278</f>
        <v>0</v>
      </c>
      <c r="AG278" s="11"/>
      <c r="AH278" s="11"/>
      <c r="AI278" s="11"/>
      <c r="AJ278" s="11"/>
      <c r="AK278" s="11">
        <f>AE278+AG278+AH278+AI278+AJ278</f>
        <v>0</v>
      </c>
      <c r="AL278" s="11">
        <f>AF278+AH278</f>
        <v>0</v>
      </c>
      <c r="AM278" s="11"/>
      <c r="AN278" s="11"/>
      <c r="AO278" s="11"/>
      <c r="AP278" s="11"/>
      <c r="AQ278" s="11">
        <f>AK278+AM278+AN278+AO278+AP278</f>
        <v>0</v>
      </c>
      <c r="AR278" s="11">
        <f>AL278+AN278</f>
        <v>0</v>
      </c>
      <c r="AS278" s="11"/>
      <c r="AT278" s="11"/>
      <c r="AU278" s="11"/>
      <c r="AV278" s="11"/>
      <c r="AW278" s="11">
        <f>AQ278+AS278+AT278+AU278+AV278</f>
        <v>0</v>
      </c>
      <c r="AX278" s="11">
        <f>AR278+AT278</f>
        <v>0</v>
      </c>
      <c r="AY278" s="11"/>
      <c r="AZ278" s="11"/>
      <c r="BA278" s="11"/>
      <c r="BB278" s="11"/>
      <c r="BC278" s="11">
        <f>AW278+AY278+AZ278+BA278+BB278</f>
        <v>0</v>
      </c>
      <c r="BD278" s="11">
        <f>AX278+AZ278</f>
        <v>0</v>
      </c>
      <c r="BE278" s="11"/>
      <c r="BF278" s="11"/>
      <c r="BG278" s="11"/>
      <c r="BH278" s="11"/>
      <c r="BI278" s="11">
        <f>BC278+BE278+BF278+BG278+BH278</f>
        <v>0</v>
      </c>
      <c r="BJ278" s="11">
        <f>BD278+BF278</f>
        <v>0</v>
      </c>
      <c r="BK278" s="11"/>
      <c r="BL278" s="11"/>
      <c r="BM278" s="11"/>
      <c r="BN278" s="11"/>
      <c r="BO278" s="11">
        <f>BI278+BK278+BL278+BM278+BN278</f>
        <v>0</v>
      </c>
      <c r="BP278" s="11">
        <f>BJ278+BL278</f>
        <v>0</v>
      </c>
      <c r="BQ278" s="11"/>
      <c r="BR278" s="11"/>
      <c r="BS278" s="11"/>
      <c r="BT278" s="11"/>
      <c r="BU278" s="11">
        <f>BO278+BQ278+BR278+BS278+BT278</f>
        <v>0</v>
      </c>
      <c r="BV278" s="11">
        <f>BP278+BR278</f>
        <v>0</v>
      </c>
      <c r="BW278" s="11"/>
      <c r="BX278" s="11"/>
      <c r="BY278" s="11"/>
      <c r="BZ278" s="11"/>
      <c r="CA278" s="11">
        <f>BU278+BW278+BX278+BY278+BZ278</f>
        <v>0</v>
      </c>
      <c r="CB278" s="11">
        <f>BV278+BX278</f>
        <v>0</v>
      </c>
      <c r="CC278" s="11"/>
      <c r="CD278" s="11"/>
      <c r="CE278" s="11"/>
      <c r="CF278" s="11"/>
      <c r="CG278" s="11">
        <f>CA278+CC278+CD278+CE278+CF278</f>
        <v>0</v>
      </c>
      <c r="CH278" s="11">
        <f>CB278+CD278</f>
        <v>0</v>
      </c>
      <c r="CI278" s="11"/>
      <c r="CJ278" s="11"/>
      <c r="CK278" s="11"/>
      <c r="CL278" s="11"/>
      <c r="CM278" s="11">
        <f>CG278+CI278+CJ278+CK278+CL278</f>
        <v>0</v>
      </c>
      <c r="CN278" s="11">
        <f>CH278+CJ278</f>
        <v>0</v>
      </c>
      <c r="CO278" s="11"/>
      <c r="CP278" s="11"/>
      <c r="CQ278" s="11"/>
      <c r="CR278" s="11"/>
      <c r="CS278" s="11">
        <f>CM278+CO278+CP278+CQ278+CR278</f>
        <v>0</v>
      </c>
      <c r="CT278" s="11">
        <f>CN278+CP278</f>
        <v>0</v>
      </c>
      <c r="CU278" s="11">
        <f t="shared" ref="CU278:CV278" si="1043">CO278+CQ278</f>
        <v>0</v>
      </c>
      <c r="CV278" s="11">
        <f t="shared" si="1043"/>
        <v>0</v>
      </c>
      <c r="CW278" s="34" t="e">
        <f t="shared" si="836"/>
        <v>#DIV/0!</v>
      </c>
      <c r="CX278" s="34"/>
    </row>
    <row r="279" spans="1:102" ht="22.5" customHeight="1">
      <c r="A279" s="55" t="s">
        <v>137</v>
      </c>
      <c r="B279" s="14">
        <v>906</v>
      </c>
      <c r="C279" s="14" t="s">
        <v>87</v>
      </c>
      <c r="D279" s="14" t="s">
        <v>134</v>
      </c>
      <c r="E279" s="14" t="s">
        <v>138</v>
      </c>
      <c r="F279" s="14"/>
      <c r="G279" s="18">
        <f>G280</f>
        <v>65720</v>
      </c>
      <c r="H279" s="18">
        <f t="shared" ref="H279:R279" si="1044">H280</f>
        <v>0</v>
      </c>
      <c r="I279" s="11">
        <f t="shared" si="1044"/>
        <v>0</v>
      </c>
      <c r="J279" s="11">
        <f t="shared" si="1044"/>
        <v>0</v>
      </c>
      <c r="K279" s="11">
        <f t="shared" si="1044"/>
        <v>0</v>
      </c>
      <c r="L279" s="11">
        <f t="shared" si="1044"/>
        <v>0</v>
      </c>
      <c r="M279" s="18">
        <f t="shared" si="1044"/>
        <v>65720</v>
      </c>
      <c r="N279" s="18">
        <f t="shared" si="1044"/>
        <v>0</v>
      </c>
      <c r="O279" s="11">
        <f t="shared" si="1044"/>
        <v>0</v>
      </c>
      <c r="P279" s="11">
        <f t="shared" si="1044"/>
        <v>0</v>
      </c>
      <c r="Q279" s="11">
        <f t="shared" si="1044"/>
        <v>0</v>
      </c>
      <c r="R279" s="11">
        <f t="shared" si="1044"/>
        <v>0</v>
      </c>
      <c r="S279" s="18">
        <f t="shared" ref="S279:CD279" si="1045">S280</f>
        <v>65720</v>
      </c>
      <c r="T279" s="18">
        <f t="shared" si="1045"/>
        <v>0</v>
      </c>
      <c r="U279" s="11">
        <f t="shared" si="1045"/>
        <v>0</v>
      </c>
      <c r="V279" s="11">
        <f t="shared" si="1045"/>
        <v>0</v>
      </c>
      <c r="W279" s="11">
        <f t="shared" si="1045"/>
        <v>0</v>
      </c>
      <c r="X279" s="11">
        <f t="shared" si="1045"/>
        <v>0</v>
      </c>
      <c r="Y279" s="18">
        <f t="shared" si="1045"/>
        <v>65720</v>
      </c>
      <c r="Z279" s="18">
        <f t="shared" si="1045"/>
        <v>0</v>
      </c>
      <c r="AA279" s="11">
        <f t="shared" si="1045"/>
        <v>0</v>
      </c>
      <c r="AB279" s="11">
        <f t="shared" si="1045"/>
        <v>0</v>
      </c>
      <c r="AC279" s="11">
        <f t="shared" si="1045"/>
        <v>0</v>
      </c>
      <c r="AD279" s="11">
        <f t="shared" si="1045"/>
        <v>-222</v>
      </c>
      <c r="AE279" s="18">
        <f t="shared" si="1045"/>
        <v>65498</v>
      </c>
      <c r="AF279" s="18">
        <f t="shared" si="1045"/>
        <v>0</v>
      </c>
      <c r="AG279" s="11">
        <f t="shared" si="1045"/>
        <v>0</v>
      </c>
      <c r="AH279" s="11">
        <f t="shared" si="1045"/>
        <v>0</v>
      </c>
      <c r="AI279" s="11">
        <f t="shared" si="1045"/>
        <v>0</v>
      </c>
      <c r="AJ279" s="11">
        <f t="shared" si="1045"/>
        <v>0</v>
      </c>
      <c r="AK279" s="18">
        <f t="shared" si="1045"/>
        <v>65498</v>
      </c>
      <c r="AL279" s="18">
        <f t="shared" si="1045"/>
        <v>0</v>
      </c>
      <c r="AM279" s="11">
        <f t="shared" si="1045"/>
        <v>0</v>
      </c>
      <c r="AN279" s="11">
        <f t="shared" si="1045"/>
        <v>0</v>
      </c>
      <c r="AO279" s="11">
        <f t="shared" si="1045"/>
        <v>0</v>
      </c>
      <c r="AP279" s="11">
        <f t="shared" si="1045"/>
        <v>0</v>
      </c>
      <c r="AQ279" s="18">
        <f t="shared" si="1045"/>
        <v>65498</v>
      </c>
      <c r="AR279" s="18">
        <f t="shared" si="1045"/>
        <v>0</v>
      </c>
      <c r="AS279" s="11">
        <f t="shared" si="1045"/>
        <v>0</v>
      </c>
      <c r="AT279" s="11">
        <f t="shared" si="1045"/>
        <v>0</v>
      </c>
      <c r="AU279" s="11">
        <f t="shared" si="1045"/>
        <v>0</v>
      </c>
      <c r="AV279" s="11">
        <f t="shared" si="1045"/>
        <v>0</v>
      </c>
      <c r="AW279" s="18">
        <f t="shared" si="1045"/>
        <v>65498</v>
      </c>
      <c r="AX279" s="18">
        <f t="shared" si="1045"/>
        <v>0</v>
      </c>
      <c r="AY279" s="11">
        <f t="shared" si="1045"/>
        <v>0</v>
      </c>
      <c r="AZ279" s="11">
        <f t="shared" si="1045"/>
        <v>0</v>
      </c>
      <c r="BA279" s="11">
        <f t="shared" si="1045"/>
        <v>0</v>
      </c>
      <c r="BB279" s="11">
        <f t="shared" si="1045"/>
        <v>0</v>
      </c>
      <c r="BC279" s="18">
        <f t="shared" si="1045"/>
        <v>65498</v>
      </c>
      <c r="BD279" s="18">
        <f t="shared" si="1045"/>
        <v>0</v>
      </c>
      <c r="BE279" s="11">
        <f t="shared" si="1045"/>
        <v>0</v>
      </c>
      <c r="BF279" s="11">
        <f t="shared" si="1045"/>
        <v>0</v>
      </c>
      <c r="BG279" s="11">
        <f t="shared" si="1045"/>
        <v>0</v>
      </c>
      <c r="BH279" s="11">
        <f t="shared" si="1045"/>
        <v>0</v>
      </c>
      <c r="BI279" s="18">
        <f t="shared" si="1045"/>
        <v>65498</v>
      </c>
      <c r="BJ279" s="18">
        <f t="shared" si="1045"/>
        <v>0</v>
      </c>
      <c r="BK279" s="11">
        <f t="shared" si="1045"/>
        <v>0</v>
      </c>
      <c r="BL279" s="11">
        <f t="shared" si="1045"/>
        <v>0</v>
      </c>
      <c r="BM279" s="11">
        <f t="shared" si="1045"/>
        <v>0</v>
      </c>
      <c r="BN279" s="11">
        <f t="shared" si="1045"/>
        <v>0</v>
      </c>
      <c r="BO279" s="18">
        <f t="shared" si="1045"/>
        <v>65498</v>
      </c>
      <c r="BP279" s="18">
        <f t="shared" si="1045"/>
        <v>0</v>
      </c>
      <c r="BQ279" s="11">
        <f t="shared" si="1045"/>
        <v>0</v>
      </c>
      <c r="BR279" s="11">
        <f t="shared" si="1045"/>
        <v>0</v>
      </c>
      <c r="BS279" s="11">
        <f t="shared" si="1045"/>
        <v>0</v>
      </c>
      <c r="BT279" s="11">
        <f t="shared" si="1045"/>
        <v>0</v>
      </c>
      <c r="BU279" s="18">
        <f t="shared" si="1045"/>
        <v>65498</v>
      </c>
      <c r="BV279" s="18">
        <f t="shared" si="1045"/>
        <v>0</v>
      </c>
      <c r="BW279" s="11">
        <f t="shared" si="1045"/>
        <v>0</v>
      </c>
      <c r="BX279" s="11">
        <f t="shared" si="1045"/>
        <v>0</v>
      </c>
      <c r="BY279" s="11">
        <f t="shared" si="1045"/>
        <v>0</v>
      </c>
      <c r="BZ279" s="11">
        <f t="shared" si="1045"/>
        <v>0</v>
      </c>
      <c r="CA279" s="18">
        <f t="shared" si="1045"/>
        <v>65498</v>
      </c>
      <c r="CB279" s="18">
        <f t="shared" si="1045"/>
        <v>0</v>
      </c>
      <c r="CC279" s="11">
        <f t="shared" si="1045"/>
        <v>-141</v>
      </c>
      <c r="CD279" s="11">
        <f t="shared" si="1045"/>
        <v>0</v>
      </c>
      <c r="CE279" s="11">
        <f t="shared" ref="CE279:CV279" si="1046">CE280</f>
        <v>0</v>
      </c>
      <c r="CF279" s="11">
        <f t="shared" si="1046"/>
        <v>0</v>
      </c>
      <c r="CG279" s="18">
        <f t="shared" si="1046"/>
        <v>65357</v>
      </c>
      <c r="CH279" s="18">
        <f t="shared" si="1046"/>
        <v>0</v>
      </c>
      <c r="CI279" s="11">
        <f t="shared" si="1046"/>
        <v>0</v>
      </c>
      <c r="CJ279" s="11">
        <f t="shared" si="1046"/>
        <v>0</v>
      </c>
      <c r="CK279" s="11">
        <f t="shared" si="1046"/>
        <v>0</v>
      </c>
      <c r="CL279" s="11">
        <f t="shared" si="1046"/>
        <v>-286</v>
      </c>
      <c r="CM279" s="18">
        <f t="shared" si="1046"/>
        <v>65071</v>
      </c>
      <c r="CN279" s="18">
        <f t="shared" si="1046"/>
        <v>0</v>
      </c>
      <c r="CO279" s="11">
        <f t="shared" si="1046"/>
        <v>0</v>
      </c>
      <c r="CP279" s="11">
        <f t="shared" si="1046"/>
        <v>0</v>
      </c>
      <c r="CQ279" s="11">
        <f t="shared" si="1046"/>
        <v>0</v>
      </c>
      <c r="CR279" s="11">
        <f t="shared" si="1046"/>
        <v>0</v>
      </c>
      <c r="CS279" s="18">
        <f t="shared" si="1046"/>
        <v>65071</v>
      </c>
      <c r="CT279" s="18">
        <f t="shared" si="1046"/>
        <v>0</v>
      </c>
      <c r="CU279" s="18">
        <f t="shared" si="1046"/>
        <v>64360</v>
      </c>
      <c r="CV279" s="18">
        <f t="shared" si="1046"/>
        <v>0</v>
      </c>
      <c r="CW279" s="34">
        <f t="shared" si="836"/>
        <v>98.907347359038596</v>
      </c>
      <c r="CX279" s="34"/>
    </row>
    <row r="280" spans="1:102" ht="65.25" customHeight="1">
      <c r="A280" s="51" t="s">
        <v>139</v>
      </c>
      <c r="B280" s="14">
        <v>906</v>
      </c>
      <c r="C280" s="14" t="s">
        <v>87</v>
      </c>
      <c r="D280" s="14" t="s">
        <v>134</v>
      </c>
      <c r="E280" s="14" t="s">
        <v>140</v>
      </c>
      <c r="F280" s="14"/>
      <c r="G280" s="18">
        <f>G281+G285+G283</f>
        <v>65720</v>
      </c>
      <c r="H280" s="18">
        <f t="shared" ref="H280:N280" si="1047">H281+H285+H283</f>
        <v>0</v>
      </c>
      <c r="I280" s="11">
        <f t="shared" si="1047"/>
        <v>0</v>
      </c>
      <c r="J280" s="11">
        <f t="shared" si="1047"/>
        <v>0</v>
      </c>
      <c r="K280" s="11">
        <f t="shared" si="1047"/>
        <v>0</v>
      </c>
      <c r="L280" s="11">
        <f t="shared" si="1047"/>
        <v>0</v>
      </c>
      <c r="M280" s="18">
        <f t="shared" si="1047"/>
        <v>65720</v>
      </c>
      <c r="N280" s="18">
        <f t="shared" si="1047"/>
        <v>0</v>
      </c>
      <c r="O280" s="11">
        <f t="shared" ref="O280:T280" si="1048">O281+O285+O283</f>
        <v>0</v>
      </c>
      <c r="P280" s="11">
        <f t="shared" si="1048"/>
        <v>0</v>
      </c>
      <c r="Q280" s="11">
        <f t="shared" si="1048"/>
        <v>0</v>
      </c>
      <c r="R280" s="11">
        <f t="shared" si="1048"/>
        <v>0</v>
      </c>
      <c r="S280" s="18">
        <f t="shared" si="1048"/>
        <v>65720</v>
      </c>
      <c r="T280" s="18">
        <f t="shared" si="1048"/>
        <v>0</v>
      </c>
      <c r="U280" s="11">
        <f t="shared" ref="U280:Z280" si="1049">U281+U285+U283</f>
        <v>0</v>
      </c>
      <c r="V280" s="11">
        <f t="shared" si="1049"/>
        <v>0</v>
      </c>
      <c r="W280" s="11">
        <f t="shared" si="1049"/>
        <v>0</v>
      </c>
      <c r="X280" s="11">
        <f t="shared" si="1049"/>
        <v>0</v>
      </c>
      <c r="Y280" s="18">
        <f t="shared" si="1049"/>
        <v>65720</v>
      </c>
      <c r="Z280" s="18">
        <f t="shared" si="1049"/>
        <v>0</v>
      </c>
      <c r="AA280" s="11">
        <f t="shared" ref="AA280:AF280" si="1050">AA281+AA285+AA283</f>
        <v>0</v>
      </c>
      <c r="AB280" s="11">
        <f t="shared" si="1050"/>
        <v>0</v>
      </c>
      <c r="AC280" s="11">
        <f t="shared" si="1050"/>
        <v>0</v>
      </c>
      <c r="AD280" s="11">
        <f t="shared" si="1050"/>
        <v>-222</v>
      </c>
      <c r="AE280" s="18">
        <f t="shared" si="1050"/>
        <v>65498</v>
      </c>
      <c r="AF280" s="18">
        <f t="shared" si="1050"/>
        <v>0</v>
      </c>
      <c r="AG280" s="11">
        <f t="shared" ref="AG280:AL280" si="1051">AG281+AG285+AG283</f>
        <v>0</v>
      </c>
      <c r="AH280" s="11">
        <f t="shared" si="1051"/>
        <v>0</v>
      </c>
      <c r="AI280" s="11">
        <f t="shared" si="1051"/>
        <v>0</v>
      </c>
      <c r="AJ280" s="11">
        <f t="shared" si="1051"/>
        <v>0</v>
      </c>
      <c r="AK280" s="18">
        <f t="shared" si="1051"/>
        <v>65498</v>
      </c>
      <c r="AL280" s="18">
        <f t="shared" si="1051"/>
        <v>0</v>
      </c>
      <c r="AM280" s="11">
        <f t="shared" ref="AM280:AR280" si="1052">AM281+AM285+AM283</f>
        <v>0</v>
      </c>
      <c r="AN280" s="11">
        <f t="shared" si="1052"/>
        <v>0</v>
      </c>
      <c r="AO280" s="11">
        <f t="shared" si="1052"/>
        <v>0</v>
      </c>
      <c r="AP280" s="11">
        <f t="shared" si="1052"/>
        <v>0</v>
      </c>
      <c r="AQ280" s="18">
        <f t="shared" si="1052"/>
        <v>65498</v>
      </c>
      <c r="AR280" s="18">
        <f t="shared" si="1052"/>
        <v>0</v>
      </c>
      <c r="AS280" s="11">
        <f t="shared" ref="AS280:AX280" si="1053">AS281+AS285+AS283</f>
        <v>0</v>
      </c>
      <c r="AT280" s="11">
        <f t="shared" si="1053"/>
        <v>0</v>
      </c>
      <c r="AU280" s="11">
        <f t="shared" si="1053"/>
        <v>0</v>
      </c>
      <c r="AV280" s="11">
        <f t="shared" si="1053"/>
        <v>0</v>
      </c>
      <c r="AW280" s="18">
        <f t="shared" si="1053"/>
        <v>65498</v>
      </c>
      <c r="AX280" s="18">
        <f t="shared" si="1053"/>
        <v>0</v>
      </c>
      <c r="AY280" s="11">
        <f t="shared" ref="AY280:BD280" si="1054">AY281+AY285+AY283</f>
        <v>0</v>
      </c>
      <c r="AZ280" s="11">
        <f t="shared" si="1054"/>
        <v>0</v>
      </c>
      <c r="BA280" s="11">
        <f t="shared" si="1054"/>
        <v>0</v>
      </c>
      <c r="BB280" s="11">
        <f t="shared" si="1054"/>
        <v>0</v>
      </c>
      <c r="BC280" s="18">
        <f t="shared" si="1054"/>
        <v>65498</v>
      </c>
      <c r="BD280" s="18">
        <f t="shared" si="1054"/>
        <v>0</v>
      </c>
      <c r="BE280" s="11">
        <f t="shared" ref="BE280:BJ280" si="1055">BE281+BE285+BE283</f>
        <v>0</v>
      </c>
      <c r="BF280" s="11">
        <f t="shared" si="1055"/>
        <v>0</v>
      </c>
      <c r="BG280" s="11">
        <f t="shared" si="1055"/>
        <v>0</v>
      </c>
      <c r="BH280" s="11">
        <f t="shared" si="1055"/>
        <v>0</v>
      </c>
      <c r="BI280" s="18">
        <f t="shared" si="1055"/>
        <v>65498</v>
      </c>
      <c r="BJ280" s="18">
        <f t="shared" si="1055"/>
        <v>0</v>
      </c>
      <c r="BK280" s="11">
        <f t="shared" ref="BK280:BP280" si="1056">BK281+BK285+BK283</f>
        <v>0</v>
      </c>
      <c r="BL280" s="11">
        <f t="shared" si="1056"/>
        <v>0</v>
      </c>
      <c r="BM280" s="11">
        <f t="shared" si="1056"/>
        <v>0</v>
      </c>
      <c r="BN280" s="11">
        <f t="shared" si="1056"/>
        <v>0</v>
      </c>
      <c r="BO280" s="18">
        <f t="shared" si="1056"/>
        <v>65498</v>
      </c>
      <c r="BP280" s="18">
        <f t="shared" si="1056"/>
        <v>0</v>
      </c>
      <c r="BQ280" s="11">
        <f t="shared" ref="BQ280:BV280" si="1057">BQ281+BQ285+BQ283</f>
        <v>0</v>
      </c>
      <c r="BR280" s="11">
        <f t="shared" si="1057"/>
        <v>0</v>
      </c>
      <c r="BS280" s="11">
        <f t="shared" si="1057"/>
        <v>0</v>
      </c>
      <c r="BT280" s="11">
        <f t="shared" si="1057"/>
        <v>0</v>
      </c>
      <c r="BU280" s="18">
        <f t="shared" si="1057"/>
        <v>65498</v>
      </c>
      <c r="BV280" s="18">
        <f t="shared" si="1057"/>
        <v>0</v>
      </c>
      <c r="BW280" s="11">
        <f t="shared" ref="BW280:CB280" si="1058">BW281+BW285+BW283</f>
        <v>0</v>
      </c>
      <c r="BX280" s="11">
        <f t="shared" si="1058"/>
        <v>0</v>
      </c>
      <c r="BY280" s="11">
        <f t="shared" si="1058"/>
        <v>0</v>
      </c>
      <c r="BZ280" s="11">
        <f t="shared" si="1058"/>
        <v>0</v>
      </c>
      <c r="CA280" s="18">
        <f t="shared" si="1058"/>
        <v>65498</v>
      </c>
      <c r="CB280" s="18">
        <f t="shared" si="1058"/>
        <v>0</v>
      </c>
      <c r="CC280" s="11">
        <f t="shared" ref="CC280:CH280" si="1059">CC281+CC285+CC283</f>
        <v>-141</v>
      </c>
      <c r="CD280" s="11">
        <f t="shared" si="1059"/>
        <v>0</v>
      </c>
      <c r="CE280" s="11">
        <f t="shared" si="1059"/>
        <v>0</v>
      </c>
      <c r="CF280" s="11">
        <f t="shared" si="1059"/>
        <v>0</v>
      </c>
      <c r="CG280" s="18">
        <f t="shared" si="1059"/>
        <v>65357</v>
      </c>
      <c r="CH280" s="18">
        <f t="shared" si="1059"/>
        <v>0</v>
      </c>
      <c r="CI280" s="11">
        <f t="shared" ref="CI280:CN280" si="1060">CI281+CI285+CI283</f>
        <v>0</v>
      </c>
      <c r="CJ280" s="11">
        <f t="shared" si="1060"/>
        <v>0</v>
      </c>
      <c r="CK280" s="11">
        <f t="shared" si="1060"/>
        <v>0</v>
      </c>
      <c r="CL280" s="11">
        <f t="shared" si="1060"/>
        <v>-286</v>
      </c>
      <c r="CM280" s="18">
        <f t="shared" si="1060"/>
        <v>65071</v>
      </c>
      <c r="CN280" s="18">
        <f t="shared" si="1060"/>
        <v>0</v>
      </c>
      <c r="CO280" s="11">
        <f t="shared" ref="CO280:CT280" si="1061">CO281+CO285+CO283</f>
        <v>0</v>
      </c>
      <c r="CP280" s="11">
        <f t="shared" si="1061"/>
        <v>0</v>
      </c>
      <c r="CQ280" s="11">
        <f t="shared" si="1061"/>
        <v>0</v>
      </c>
      <c r="CR280" s="11">
        <f t="shared" si="1061"/>
        <v>0</v>
      </c>
      <c r="CS280" s="18">
        <f t="shared" si="1061"/>
        <v>65071</v>
      </c>
      <c r="CT280" s="18">
        <f t="shared" si="1061"/>
        <v>0</v>
      </c>
      <c r="CU280" s="18">
        <f t="shared" ref="CU280:CV280" si="1062">CU281+CU285+CU283</f>
        <v>64360</v>
      </c>
      <c r="CV280" s="18">
        <f t="shared" si="1062"/>
        <v>0</v>
      </c>
      <c r="CW280" s="34">
        <f t="shared" si="836"/>
        <v>98.907347359038596</v>
      </c>
      <c r="CX280" s="34"/>
    </row>
    <row r="281" spans="1:102" ht="70.5" customHeight="1">
      <c r="A281" s="55" t="s">
        <v>536</v>
      </c>
      <c r="B281" s="14">
        <v>906</v>
      </c>
      <c r="C281" s="14" t="s">
        <v>87</v>
      </c>
      <c r="D281" s="14" t="s">
        <v>134</v>
      </c>
      <c r="E281" s="14" t="s">
        <v>140</v>
      </c>
      <c r="F281" s="14" t="s">
        <v>92</v>
      </c>
      <c r="G281" s="18">
        <f>G282</f>
        <v>54924</v>
      </c>
      <c r="H281" s="18">
        <f t="shared" ref="H281:R281" si="1063">H282</f>
        <v>0</v>
      </c>
      <c r="I281" s="11">
        <f t="shared" si="1063"/>
        <v>0</v>
      </c>
      <c r="J281" s="11">
        <f t="shared" si="1063"/>
        <v>0</v>
      </c>
      <c r="K281" s="11">
        <f t="shared" si="1063"/>
        <v>0</v>
      </c>
      <c r="L281" s="11">
        <f t="shared" si="1063"/>
        <v>0</v>
      </c>
      <c r="M281" s="18">
        <f t="shared" si="1063"/>
        <v>54924</v>
      </c>
      <c r="N281" s="18">
        <f t="shared" si="1063"/>
        <v>0</v>
      </c>
      <c r="O281" s="11">
        <f t="shared" si="1063"/>
        <v>0</v>
      </c>
      <c r="P281" s="11">
        <f t="shared" si="1063"/>
        <v>0</v>
      </c>
      <c r="Q281" s="11">
        <f t="shared" si="1063"/>
        <v>0</v>
      </c>
      <c r="R281" s="11">
        <f t="shared" si="1063"/>
        <v>0</v>
      </c>
      <c r="S281" s="18">
        <f t="shared" ref="S281:CD281" si="1064">S282</f>
        <v>54924</v>
      </c>
      <c r="T281" s="18">
        <f t="shared" si="1064"/>
        <v>0</v>
      </c>
      <c r="U281" s="11">
        <f t="shared" si="1064"/>
        <v>0</v>
      </c>
      <c r="V281" s="11">
        <f t="shared" si="1064"/>
        <v>0</v>
      </c>
      <c r="W281" s="11">
        <f t="shared" si="1064"/>
        <v>0</v>
      </c>
      <c r="X281" s="11">
        <f t="shared" si="1064"/>
        <v>0</v>
      </c>
      <c r="Y281" s="18">
        <f t="shared" si="1064"/>
        <v>54924</v>
      </c>
      <c r="Z281" s="18">
        <f t="shared" si="1064"/>
        <v>0</v>
      </c>
      <c r="AA281" s="11">
        <f t="shared" si="1064"/>
        <v>0</v>
      </c>
      <c r="AB281" s="11">
        <f t="shared" si="1064"/>
        <v>0</v>
      </c>
      <c r="AC281" s="11">
        <f t="shared" si="1064"/>
        <v>0</v>
      </c>
      <c r="AD281" s="11">
        <f t="shared" si="1064"/>
        <v>0</v>
      </c>
      <c r="AE281" s="18">
        <f t="shared" si="1064"/>
        <v>54924</v>
      </c>
      <c r="AF281" s="18">
        <f t="shared" si="1064"/>
        <v>0</v>
      </c>
      <c r="AG281" s="11">
        <f t="shared" si="1064"/>
        <v>0</v>
      </c>
      <c r="AH281" s="11">
        <f t="shared" si="1064"/>
        <v>0</v>
      </c>
      <c r="AI281" s="11">
        <f t="shared" si="1064"/>
        <v>0</v>
      </c>
      <c r="AJ281" s="11">
        <f t="shared" si="1064"/>
        <v>0</v>
      </c>
      <c r="AK281" s="18">
        <f t="shared" si="1064"/>
        <v>54924</v>
      </c>
      <c r="AL281" s="18">
        <f t="shared" si="1064"/>
        <v>0</v>
      </c>
      <c r="AM281" s="11">
        <f t="shared" si="1064"/>
        <v>0</v>
      </c>
      <c r="AN281" s="11">
        <f t="shared" si="1064"/>
        <v>0</v>
      </c>
      <c r="AO281" s="11">
        <f t="shared" si="1064"/>
        <v>0</v>
      </c>
      <c r="AP281" s="11">
        <f t="shared" si="1064"/>
        <v>0</v>
      </c>
      <c r="AQ281" s="18">
        <f t="shared" si="1064"/>
        <v>54924</v>
      </c>
      <c r="AR281" s="18">
        <f t="shared" si="1064"/>
        <v>0</v>
      </c>
      <c r="AS281" s="11">
        <f t="shared" si="1064"/>
        <v>0</v>
      </c>
      <c r="AT281" s="11">
        <f t="shared" si="1064"/>
        <v>0</v>
      </c>
      <c r="AU281" s="11">
        <f t="shared" si="1064"/>
        <v>0</v>
      </c>
      <c r="AV281" s="11">
        <f t="shared" si="1064"/>
        <v>0</v>
      </c>
      <c r="AW281" s="18">
        <f t="shared" si="1064"/>
        <v>54924</v>
      </c>
      <c r="AX281" s="18">
        <f t="shared" si="1064"/>
        <v>0</v>
      </c>
      <c r="AY281" s="11">
        <f t="shared" si="1064"/>
        <v>0</v>
      </c>
      <c r="AZ281" s="11">
        <f t="shared" si="1064"/>
        <v>0</v>
      </c>
      <c r="BA281" s="11">
        <f t="shared" si="1064"/>
        <v>0</v>
      </c>
      <c r="BB281" s="11">
        <f t="shared" si="1064"/>
        <v>0</v>
      </c>
      <c r="BC281" s="18">
        <f t="shared" si="1064"/>
        <v>54924</v>
      </c>
      <c r="BD281" s="18">
        <f t="shared" si="1064"/>
        <v>0</v>
      </c>
      <c r="BE281" s="11">
        <f t="shared" si="1064"/>
        <v>0</v>
      </c>
      <c r="BF281" s="11">
        <f t="shared" si="1064"/>
        <v>0</v>
      </c>
      <c r="BG281" s="11">
        <f t="shared" si="1064"/>
        <v>0</v>
      </c>
      <c r="BH281" s="11">
        <f t="shared" si="1064"/>
        <v>0</v>
      </c>
      <c r="BI281" s="18">
        <f t="shared" si="1064"/>
        <v>54924</v>
      </c>
      <c r="BJ281" s="18">
        <f t="shared" si="1064"/>
        <v>0</v>
      </c>
      <c r="BK281" s="11">
        <f t="shared" si="1064"/>
        <v>72</v>
      </c>
      <c r="BL281" s="11">
        <f t="shared" si="1064"/>
        <v>0</v>
      </c>
      <c r="BM281" s="11">
        <f t="shared" si="1064"/>
        <v>0</v>
      </c>
      <c r="BN281" s="11">
        <f t="shared" si="1064"/>
        <v>0</v>
      </c>
      <c r="BO281" s="18">
        <f t="shared" si="1064"/>
        <v>54996</v>
      </c>
      <c r="BP281" s="18">
        <f t="shared" si="1064"/>
        <v>0</v>
      </c>
      <c r="BQ281" s="11">
        <f t="shared" si="1064"/>
        <v>0</v>
      </c>
      <c r="BR281" s="11">
        <f t="shared" si="1064"/>
        <v>0</v>
      </c>
      <c r="BS281" s="11">
        <f t="shared" si="1064"/>
        <v>0</v>
      </c>
      <c r="BT281" s="11">
        <f t="shared" si="1064"/>
        <v>0</v>
      </c>
      <c r="BU281" s="18">
        <f t="shared" si="1064"/>
        <v>54996</v>
      </c>
      <c r="BV281" s="18">
        <f t="shared" si="1064"/>
        <v>0</v>
      </c>
      <c r="BW281" s="11">
        <f t="shared" si="1064"/>
        <v>0</v>
      </c>
      <c r="BX281" s="11">
        <f t="shared" si="1064"/>
        <v>0</v>
      </c>
      <c r="BY281" s="11">
        <f t="shared" si="1064"/>
        <v>0</v>
      </c>
      <c r="BZ281" s="11">
        <f t="shared" si="1064"/>
        <v>0</v>
      </c>
      <c r="CA281" s="18">
        <f t="shared" si="1064"/>
        <v>54996</v>
      </c>
      <c r="CB281" s="18">
        <f t="shared" si="1064"/>
        <v>0</v>
      </c>
      <c r="CC281" s="11">
        <f t="shared" si="1064"/>
        <v>-65</v>
      </c>
      <c r="CD281" s="11">
        <f t="shared" si="1064"/>
        <v>0</v>
      </c>
      <c r="CE281" s="11">
        <f t="shared" ref="CE281:CV281" si="1065">CE282</f>
        <v>0</v>
      </c>
      <c r="CF281" s="11">
        <f t="shared" si="1065"/>
        <v>0</v>
      </c>
      <c r="CG281" s="18">
        <f t="shared" si="1065"/>
        <v>54931</v>
      </c>
      <c r="CH281" s="18">
        <f t="shared" si="1065"/>
        <v>0</v>
      </c>
      <c r="CI281" s="11">
        <f t="shared" si="1065"/>
        <v>0</v>
      </c>
      <c r="CJ281" s="11">
        <f t="shared" si="1065"/>
        <v>0</v>
      </c>
      <c r="CK281" s="11">
        <f t="shared" si="1065"/>
        <v>0</v>
      </c>
      <c r="CL281" s="11">
        <f t="shared" si="1065"/>
        <v>0</v>
      </c>
      <c r="CM281" s="18">
        <f t="shared" si="1065"/>
        <v>54931</v>
      </c>
      <c r="CN281" s="18">
        <f t="shared" si="1065"/>
        <v>0</v>
      </c>
      <c r="CO281" s="11">
        <f t="shared" si="1065"/>
        <v>0</v>
      </c>
      <c r="CP281" s="11">
        <f t="shared" si="1065"/>
        <v>0</v>
      </c>
      <c r="CQ281" s="11">
        <f t="shared" si="1065"/>
        <v>0</v>
      </c>
      <c r="CR281" s="11">
        <f t="shared" si="1065"/>
        <v>0</v>
      </c>
      <c r="CS281" s="18">
        <f t="shared" si="1065"/>
        <v>54931</v>
      </c>
      <c r="CT281" s="18">
        <f t="shared" si="1065"/>
        <v>0</v>
      </c>
      <c r="CU281" s="18">
        <f t="shared" si="1065"/>
        <v>54876</v>
      </c>
      <c r="CV281" s="18">
        <f t="shared" si="1065"/>
        <v>0</v>
      </c>
      <c r="CW281" s="34">
        <f t="shared" si="836"/>
        <v>99.899874387868408</v>
      </c>
      <c r="CX281" s="34"/>
    </row>
    <row r="282" spans="1:102" ht="21" customHeight="1">
      <c r="A282" s="55" t="s">
        <v>120</v>
      </c>
      <c r="B282" s="14">
        <v>906</v>
      </c>
      <c r="C282" s="14" t="s">
        <v>87</v>
      </c>
      <c r="D282" s="14" t="s">
        <v>134</v>
      </c>
      <c r="E282" s="14" t="s">
        <v>140</v>
      </c>
      <c r="F282" s="14" t="s">
        <v>121</v>
      </c>
      <c r="G282" s="11">
        <v>54924</v>
      </c>
      <c r="H282" s="16"/>
      <c r="I282" s="11"/>
      <c r="J282" s="11"/>
      <c r="K282" s="11"/>
      <c r="L282" s="11"/>
      <c r="M282" s="11">
        <f>G282+I282+J282+K282+L282</f>
        <v>54924</v>
      </c>
      <c r="N282" s="11">
        <f>H282+J282</f>
        <v>0</v>
      </c>
      <c r="O282" s="11"/>
      <c r="P282" s="11"/>
      <c r="Q282" s="11"/>
      <c r="R282" s="11"/>
      <c r="S282" s="11">
        <f>M282+O282+P282+Q282+R282</f>
        <v>54924</v>
      </c>
      <c r="T282" s="11">
        <f>N282+P282</f>
        <v>0</v>
      </c>
      <c r="U282" s="11"/>
      <c r="V282" s="11"/>
      <c r="W282" s="11"/>
      <c r="X282" s="11"/>
      <c r="Y282" s="11">
        <f>S282+U282+V282+W282+X282</f>
        <v>54924</v>
      </c>
      <c r="Z282" s="11">
        <f>T282+V282</f>
        <v>0</v>
      </c>
      <c r="AA282" s="11"/>
      <c r="AB282" s="11"/>
      <c r="AC282" s="11"/>
      <c r="AD282" s="11"/>
      <c r="AE282" s="11">
        <f>Y282+AA282+AB282+AC282+AD282</f>
        <v>54924</v>
      </c>
      <c r="AF282" s="11">
        <f>Z282+AB282</f>
        <v>0</v>
      </c>
      <c r="AG282" s="11"/>
      <c r="AH282" s="11"/>
      <c r="AI282" s="11"/>
      <c r="AJ282" s="11"/>
      <c r="AK282" s="11">
        <f>AE282+AG282+AH282+AI282+AJ282</f>
        <v>54924</v>
      </c>
      <c r="AL282" s="11">
        <f>AF282+AH282</f>
        <v>0</v>
      </c>
      <c r="AM282" s="11"/>
      <c r="AN282" s="11"/>
      <c r="AO282" s="11"/>
      <c r="AP282" s="11"/>
      <c r="AQ282" s="11">
        <f>AK282+AM282+AN282+AO282+AP282</f>
        <v>54924</v>
      </c>
      <c r="AR282" s="11">
        <f>AL282+AN282</f>
        <v>0</v>
      </c>
      <c r="AS282" s="11"/>
      <c r="AT282" s="11"/>
      <c r="AU282" s="11"/>
      <c r="AV282" s="11"/>
      <c r="AW282" s="11">
        <f>AQ282+AS282+AT282+AU282+AV282</f>
        <v>54924</v>
      </c>
      <c r="AX282" s="11">
        <f>AR282+AT282</f>
        <v>0</v>
      </c>
      <c r="AY282" s="11"/>
      <c r="AZ282" s="11"/>
      <c r="BA282" s="11"/>
      <c r="BB282" s="11"/>
      <c r="BC282" s="11">
        <f>AW282+AY282+AZ282+BA282+BB282</f>
        <v>54924</v>
      </c>
      <c r="BD282" s="11">
        <f>AX282+AZ282</f>
        <v>0</v>
      </c>
      <c r="BE282" s="11"/>
      <c r="BF282" s="11"/>
      <c r="BG282" s="11"/>
      <c r="BH282" s="11"/>
      <c r="BI282" s="11">
        <f>BC282+BE282+BF282+BG282+BH282</f>
        <v>54924</v>
      </c>
      <c r="BJ282" s="11">
        <f>BD282+BF282</f>
        <v>0</v>
      </c>
      <c r="BK282" s="11">
        <v>72</v>
      </c>
      <c r="BL282" s="11"/>
      <c r="BM282" s="11"/>
      <c r="BN282" s="11"/>
      <c r="BO282" s="11">
        <f>BI282+BK282+BL282+BM282+BN282</f>
        <v>54996</v>
      </c>
      <c r="BP282" s="11">
        <f>BJ282+BL282</f>
        <v>0</v>
      </c>
      <c r="BQ282" s="11"/>
      <c r="BR282" s="11"/>
      <c r="BS282" s="11"/>
      <c r="BT282" s="11"/>
      <c r="BU282" s="11">
        <f>BO282+BQ282+BR282+BS282+BT282</f>
        <v>54996</v>
      </c>
      <c r="BV282" s="11">
        <f>BP282+BR282</f>
        <v>0</v>
      </c>
      <c r="BW282" s="11"/>
      <c r="BX282" s="11"/>
      <c r="BY282" s="11"/>
      <c r="BZ282" s="11"/>
      <c r="CA282" s="11">
        <f>BU282+BW282+BX282+BY282+BZ282</f>
        <v>54996</v>
      </c>
      <c r="CB282" s="11">
        <f>BV282+BX282</f>
        <v>0</v>
      </c>
      <c r="CC282" s="11">
        <v>-65</v>
      </c>
      <c r="CD282" s="11"/>
      <c r="CE282" s="11"/>
      <c r="CF282" s="11"/>
      <c r="CG282" s="11">
        <f>CA282+CC282+CD282+CE282+CF282</f>
        <v>54931</v>
      </c>
      <c r="CH282" s="11">
        <f>CB282+CD282</f>
        <v>0</v>
      </c>
      <c r="CI282" s="11"/>
      <c r="CJ282" s="11"/>
      <c r="CK282" s="11"/>
      <c r="CL282" s="11"/>
      <c r="CM282" s="11">
        <f>CG282+CI282+CJ282+CK282+CL282</f>
        <v>54931</v>
      </c>
      <c r="CN282" s="11">
        <f>CH282+CJ282</f>
        <v>0</v>
      </c>
      <c r="CO282" s="11"/>
      <c r="CP282" s="11"/>
      <c r="CQ282" s="11"/>
      <c r="CR282" s="11"/>
      <c r="CS282" s="11">
        <f>CM282+CO282+CP282+CQ282+CR282</f>
        <v>54931</v>
      </c>
      <c r="CT282" s="11">
        <f>CN282+CP282</f>
        <v>0</v>
      </c>
      <c r="CU282" s="18">
        <v>54876</v>
      </c>
      <c r="CV282" s="18"/>
      <c r="CW282" s="34">
        <f t="shared" ref="CW282:CW345" si="1066">CU282/CS282*100</f>
        <v>99.899874387868408</v>
      </c>
      <c r="CX282" s="34"/>
    </row>
    <row r="283" spans="1:102" ht="33">
      <c r="A283" s="55" t="s">
        <v>268</v>
      </c>
      <c r="B283" s="14">
        <v>906</v>
      </c>
      <c r="C283" s="14" t="s">
        <v>87</v>
      </c>
      <c r="D283" s="14" t="s">
        <v>134</v>
      </c>
      <c r="E283" s="14" t="s">
        <v>140</v>
      </c>
      <c r="F283" s="14" t="s">
        <v>33</v>
      </c>
      <c r="G283" s="18">
        <f>G284</f>
        <v>10356</v>
      </c>
      <c r="H283" s="18">
        <f t="shared" ref="H283:R283" si="1067">H284</f>
        <v>0</v>
      </c>
      <c r="I283" s="11">
        <f t="shared" si="1067"/>
        <v>0</v>
      </c>
      <c r="J283" s="11">
        <f t="shared" si="1067"/>
        <v>0</v>
      </c>
      <c r="K283" s="11">
        <f t="shared" si="1067"/>
        <v>0</v>
      </c>
      <c r="L283" s="11">
        <f t="shared" si="1067"/>
        <v>0</v>
      </c>
      <c r="M283" s="18">
        <f t="shared" si="1067"/>
        <v>10356</v>
      </c>
      <c r="N283" s="18">
        <f t="shared" si="1067"/>
        <v>0</v>
      </c>
      <c r="O283" s="11">
        <f t="shared" si="1067"/>
        <v>0</v>
      </c>
      <c r="P283" s="11">
        <f t="shared" si="1067"/>
        <v>0</v>
      </c>
      <c r="Q283" s="11">
        <f t="shared" si="1067"/>
        <v>0</v>
      </c>
      <c r="R283" s="11">
        <f t="shared" si="1067"/>
        <v>0</v>
      </c>
      <c r="S283" s="18">
        <f t="shared" ref="S283:CD283" si="1068">S284</f>
        <v>10356</v>
      </c>
      <c r="T283" s="18">
        <f t="shared" si="1068"/>
        <v>0</v>
      </c>
      <c r="U283" s="11">
        <f t="shared" si="1068"/>
        <v>0</v>
      </c>
      <c r="V283" s="11">
        <f t="shared" si="1068"/>
        <v>0</v>
      </c>
      <c r="W283" s="11">
        <f t="shared" si="1068"/>
        <v>0</v>
      </c>
      <c r="X283" s="11">
        <f t="shared" si="1068"/>
        <v>0</v>
      </c>
      <c r="Y283" s="18">
        <f t="shared" si="1068"/>
        <v>10356</v>
      </c>
      <c r="Z283" s="18">
        <f t="shared" si="1068"/>
        <v>0</v>
      </c>
      <c r="AA283" s="11">
        <f t="shared" si="1068"/>
        <v>0</v>
      </c>
      <c r="AB283" s="11">
        <f t="shared" si="1068"/>
        <v>0</v>
      </c>
      <c r="AC283" s="11">
        <f t="shared" si="1068"/>
        <v>0</v>
      </c>
      <c r="AD283" s="11">
        <f t="shared" si="1068"/>
        <v>-222</v>
      </c>
      <c r="AE283" s="18">
        <f t="shared" si="1068"/>
        <v>10134</v>
      </c>
      <c r="AF283" s="18">
        <f t="shared" si="1068"/>
        <v>0</v>
      </c>
      <c r="AG283" s="11">
        <f t="shared" si="1068"/>
        <v>0</v>
      </c>
      <c r="AH283" s="11">
        <f t="shared" si="1068"/>
        <v>0</v>
      </c>
      <c r="AI283" s="11">
        <f t="shared" si="1068"/>
        <v>0</v>
      </c>
      <c r="AJ283" s="11">
        <f t="shared" si="1068"/>
        <v>0</v>
      </c>
      <c r="AK283" s="18">
        <f t="shared" si="1068"/>
        <v>10134</v>
      </c>
      <c r="AL283" s="18">
        <f t="shared" si="1068"/>
        <v>0</v>
      </c>
      <c r="AM283" s="11">
        <f t="shared" si="1068"/>
        <v>0</v>
      </c>
      <c r="AN283" s="11">
        <f t="shared" si="1068"/>
        <v>0</v>
      </c>
      <c r="AO283" s="11">
        <f t="shared" si="1068"/>
        <v>0</v>
      </c>
      <c r="AP283" s="11">
        <f t="shared" si="1068"/>
        <v>0</v>
      </c>
      <c r="AQ283" s="18">
        <f t="shared" si="1068"/>
        <v>10134</v>
      </c>
      <c r="AR283" s="18">
        <f t="shared" si="1068"/>
        <v>0</v>
      </c>
      <c r="AS283" s="11">
        <f t="shared" si="1068"/>
        <v>0</v>
      </c>
      <c r="AT283" s="11">
        <f t="shared" si="1068"/>
        <v>0</v>
      </c>
      <c r="AU283" s="11">
        <f t="shared" si="1068"/>
        <v>0</v>
      </c>
      <c r="AV283" s="11">
        <f t="shared" si="1068"/>
        <v>0</v>
      </c>
      <c r="AW283" s="18">
        <f t="shared" si="1068"/>
        <v>10134</v>
      </c>
      <c r="AX283" s="18">
        <f t="shared" si="1068"/>
        <v>0</v>
      </c>
      <c r="AY283" s="11">
        <f t="shared" si="1068"/>
        <v>0</v>
      </c>
      <c r="AZ283" s="11">
        <f t="shared" si="1068"/>
        <v>0</v>
      </c>
      <c r="BA283" s="11">
        <f t="shared" si="1068"/>
        <v>0</v>
      </c>
      <c r="BB283" s="11">
        <f t="shared" si="1068"/>
        <v>0</v>
      </c>
      <c r="BC283" s="18">
        <f t="shared" si="1068"/>
        <v>10134</v>
      </c>
      <c r="BD283" s="18">
        <f t="shared" si="1068"/>
        <v>0</v>
      </c>
      <c r="BE283" s="11">
        <f t="shared" si="1068"/>
        <v>0</v>
      </c>
      <c r="BF283" s="11">
        <f t="shared" si="1068"/>
        <v>0</v>
      </c>
      <c r="BG283" s="11">
        <f t="shared" si="1068"/>
        <v>0</v>
      </c>
      <c r="BH283" s="11">
        <f t="shared" si="1068"/>
        <v>0</v>
      </c>
      <c r="BI283" s="18">
        <f t="shared" si="1068"/>
        <v>10134</v>
      </c>
      <c r="BJ283" s="18">
        <f t="shared" si="1068"/>
        <v>0</v>
      </c>
      <c r="BK283" s="11">
        <f t="shared" si="1068"/>
        <v>-72</v>
      </c>
      <c r="BL283" s="11">
        <f t="shared" si="1068"/>
        <v>0</v>
      </c>
      <c r="BM283" s="11">
        <f t="shared" si="1068"/>
        <v>0</v>
      </c>
      <c r="BN283" s="11">
        <f t="shared" si="1068"/>
        <v>0</v>
      </c>
      <c r="BO283" s="18">
        <f t="shared" si="1068"/>
        <v>10062</v>
      </c>
      <c r="BP283" s="18">
        <f t="shared" si="1068"/>
        <v>0</v>
      </c>
      <c r="BQ283" s="11">
        <f t="shared" si="1068"/>
        <v>0</v>
      </c>
      <c r="BR283" s="11">
        <f t="shared" si="1068"/>
        <v>0</v>
      </c>
      <c r="BS283" s="11">
        <f t="shared" si="1068"/>
        <v>0</v>
      </c>
      <c r="BT283" s="11">
        <f t="shared" si="1068"/>
        <v>0</v>
      </c>
      <c r="BU283" s="18">
        <f t="shared" si="1068"/>
        <v>10062</v>
      </c>
      <c r="BV283" s="18">
        <f t="shared" si="1068"/>
        <v>0</v>
      </c>
      <c r="BW283" s="11">
        <f t="shared" si="1068"/>
        <v>0</v>
      </c>
      <c r="BX283" s="11">
        <f t="shared" si="1068"/>
        <v>0</v>
      </c>
      <c r="BY283" s="11">
        <f t="shared" si="1068"/>
        <v>0</v>
      </c>
      <c r="BZ283" s="11">
        <f t="shared" si="1068"/>
        <v>0</v>
      </c>
      <c r="CA283" s="18">
        <f t="shared" si="1068"/>
        <v>10062</v>
      </c>
      <c r="CB283" s="18">
        <f t="shared" si="1068"/>
        <v>0</v>
      </c>
      <c r="CC283" s="11">
        <f t="shared" si="1068"/>
        <v>-76</v>
      </c>
      <c r="CD283" s="11">
        <f t="shared" si="1068"/>
        <v>0</v>
      </c>
      <c r="CE283" s="11">
        <f t="shared" ref="CE283:CV283" si="1069">CE284</f>
        <v>0</v>
      </c>
      <c r="CF283" s="11">
        <f t="shared" si="1069"/>
        <v>0</v>
      </c>
      <c r="CG283" s="18">
        <f t="shared" si="1069"/>
        <v>9986</v>
      </c>
      <c r="CH283" s="18">
        <f t="shared" si="1069"/>
        <v>0</v>
      </c>
      <c r="CI283" s="11">
        <f t="shared" si="1069"/>
        <v>0</v>
      </c>
      <c r="CJ283" s="11">
        <f t="shared" si="1069"/>
        <v>0</v>
      </c>
      <c r="CK283" s="11">
        <f t="shared" si="1069"/>
        <v>0</v>
      </c>
      <c r="CL283" s="11">
        <f t="shared" si="1069"/>
        <v>-286</v>
      </c>
      <c r="CM283" s="18">
        <f t="shared" si="1069"/>
        <v>9700</v>
      </c>
      <c r="CN283" s="18">
        <f t="shared" si="1069"/>
        <v>0</v>
      </c>
      <c r="CO283" s="11">
        <f t="shared" si="1069"/>
        <v>0</v>
      </c>
      <c r="CP283" s="11">
        <f t="shared" si="1069"/>
        <v>0</v>
      </c>
      <c r="CQ283" s="11">
        <f t="shared" si="1069"/>
        <v>0</v>
      </c>
      <c r="CR283" s="11">
        <f t="shared" si="1069"/>
        <v>0</v>
      </c>
      <c r="CS283" s="18">
        <f t="shared" si="1069"/>
        <v>9700</v>
      </c>
      <c r="CT283" s="18">
        <f t="shared" si="1069"/>
        <v>0</v>
      </c>
      <c r="CU283" s="18">
        <f t="shared" si="1069"/>
        <v>9044</v>
      </c>
      <c r="CV283" s="18">
        <f t="shared" si="1069"/>
        <v>0</v>
      </c>
      <c r="CW283" s="34">
        <f t="shared" si="1066"/>
        <v>93.237113402061851</v>
      </c>
      <c r="CX283" s="34"/>
    </row>
    <row r="284" spans="1:102" ht="33">
      <c r="A284" s="55" t="s">
        <v>39</v>
      </c>
      <c r="B284" s="14">
        <v>906</v>
      </c>
      <c r="C284" s="14" t="s">
        <v>87</v>
      </c>
      <c r="D284" s="14" t="s">
        <v>134</v>
      </c>
      <c r="E284" s="14" t="s">
        <v>140</v>
      </c>
      <c r="F284" s="14" t="s">
        <v>40</v>
      </c>
      <c r="G284" s="11">
        <f>10106+250</f>
        <v>10356</v>
      </c>
      <c r="H284" s="16"/>
      <c r="I284" s="11"/>
      <c r="J284" s="11"/>
      <c r="K284" s="11"/>
      <c r="L284" s="11"/>
      <c r="M284" s="11">
        <f>G284+I284+J284+K284+L284</f>
        <v>10356</v>
      </c>
      <c r="N284" s="11">
        <f>H284+J284</f>
        <v>0</v>
      </c>
      <c r="O284" s="11"/>
      <c r="P284" s="11"/>
      <c r="Q284" s="11"/>
      <c r="R284" s="11"/>
      <c r="S284" s="11">
        <f>M284+O284+P284+Q284+R284</f>
        <v>10356</v>
      </c>
      <c r="T284" s="11">
        <f>N284+P284</f>
        <v>0</v>
      </c>
      <c r="U284" s="11"/>
      <c r="V284" s="11"/>
      <c r="W284" s="11"/>
      <c r="X284" s="11"/>
      <c r="Y284" s="11">
        <f>S284+U284+V284+W284+X284</f>
        <v>10356</v>
      </c>
      <c r="Z284" s="11">
        <f>T284+V284</f>
        <v>0</v>
      </c>
      <c r="AA284" s="11"/>
      <c r="AB284" s="11"/>
      <c r="AC284" s="11"/>
      <c r="AD284" s="11">
        <v>-222</v>
      </c>
      <c r="AE284" s="11">
        <f>Y284+AA284+AB284+AC284+AD284</f>
        <v>10134</v>
      </c>
      <c r="AF284" s="11">
        <f>Z284+AB284</f>
        <v>0</v>
      </c>
      <c r="AG284" s="11"/>
      <c r="AH284" s="11"/>
      <c r="AI284" s="11"/>
      <c r="AJ284" s="11"/>
      <c r="AK284" s="11">
        <f>AE284+AG284+AH284+AI284+AJ284</f>
        <v>10134</v>
      </c>
      <c r="AL284" s="11">
        <f>AF284+AH284</f>
        <v>0</v>
      </c>
      <c r="AM284" s="11"/>
      <c r="AN284" s="11"/>
      <c r="AO284" s="11"/>
      <c r="AP284" s="11"/>
      <c r="AQ284" s="11">
        <f>AK284+AM284+AN284+AO284+AP284</f>
        <v>10134</v>
      </c>
      <c r="AR284" s="11">
        <f>AL284+AN284</f>
        <v>0</v>
      </c>
      <c r="AS284" s="11"/>
      <c r="AT284" s="11"/>
      <c r="AU284" s="11"/>
      <c r="AV284" s="11"/>
      <c r="AW284" s="11">
        <f>AQ284+AS284+AT284+AU284+AV284</f>
        <v>10134</v>
      </c>
      <c r="AX284" s="11">
        <f>AR284+AT284</f>
        <v>0</v>
      </c>
      <c r="AY284" s="11"/>
      <c r="AZ284" s="11"/>
      <c r="BA284" s="11"/>
      <c r="BB284" s="11"/>
      <c r="BC284" s="11">
        <f>AW284+AY284+AZ284+BA284+BB284</f>
        <v>10134</v>
      </c>
      <c r="BD284" s="11">
        <f>AX284+AZ284</f>
        <v>0</v>
      </c>
      <c r="BE284" s="11"/>
      <c r="BF284" s="11"/>
      <c r="BG284" s="11"/>
      <c r="BH284" s="11"/>
      <c r="BI284" s="11">
        <f>BC284+BE284+BF284+BG284+BH284</f>
        <v>10134</v>
      </c>
      <c r="BJ284" s="11">
        <f>BD284+BF284</f>
        <v>0</v>
      </c>
      <c r="BK284" s="11">
        <v>-72</v>
      </c>
      <c r="BL284" s="11"/>
      <c r="BM284" s="11"/>
      <c r="BN284" s="11"/>
      <c r="BO284" s="11">
        <f>BI284+BK284+BL284+BM284+BN284</f>
        <v>10062</v>
      </c>
      <c r="BP284" s="11">
        <f>BJ284+BL284</f>
        <v>0</v>
      </c>
      <c r="BQ284" s="11"/>
      <c r="BR284" s="11"/>
      <c r="BS284" s="11"/>
      <c r="BT284" s="11"/>
      <c r="BU284" s="11">
        <f>BO284+BQ284+BR284+BS284+BT284</f>
        <v>10062</v>
      </c>
      <c r="BV284" s="11">
        <f>BP284+BR284</f>
        <v>0</v>
      </c>
      <c r="BW284" s="11"/>
      <c r="BX284" s="11"/>
      <c r="BY284" s="11"/>
      <c r="BZ284" s="11"/>
      <c r="CA284" s="11">
        <f>BU284+BW284+BX284+BY284+BZ284</f>
        <v>10062</v>
      </c>
      <c r="CB284" s="11">
        <f>BV284+BX284</f>
        <v>0</v>
      </c>
      <c r="CC284" s="11">
        <v>-76</v>
      </c>
      <c r="CD284" s="11"/>
      <c r="CE284" s="11"/>
      <c r="CF284" s="11"/>
      <c r="CG284" s="11">
        <f>CA284+CC284+CD284+CE284+CF284</f>
        <v>9986</v>
      </c>
      <c r="CH284" s="11">
        <f>CB284+CD284</f>
        <v>0</v>
      </c>
      <c r="CI284" s="11"/>
      <c r="CJ284" s="11"/>
      <c r="CK284" s="11"/>
      <c r="CL284" s="11">
        <v>-286</v>
      </c>
      <c r="CM284" s="11">
        <f>CG284+CI284+CJ284+CK284+CL284</f>
        <v>9700</v>
      </c>
      <c r="CN284" s="11">
        <f>CH284+CJ284</f>
        <v>0</v>
      </c>
      <c r="CO284" s="11"/>
      <c r="CP284" s="11"/>
      <c r="CQ284" s="11"/>
      <c r="CR284" s="11"/>
      <c r="CS284" s="11">
        <f>CM284+CO284+CP284+CQ284+CR284</f>
        <v>9700</v>
      </c>
      <c r="CT284" s="11">
        <f>CN284+CP284</f>
        <v>0</v>
      </c>
      <c r="CU284" s="18">
        <v>9044</v>
      </c>
      <c r="CV284" s="18"/>
      <c r="CW284" s="34">
        <f t="shared" si="1066"/>
        <v>93.237113402061851</v>
      </c>
      <c r="CX284" s="34"/>
    </row>
    <row r="285" spans="1:102" ht="18.75" customHeight="1">
      <c r="A285" s="55" t="s">
        <v>70</v>
      </c>
      <c r="B285" s="14">
        <v>906</v>
      </c>
      <c r="C285" s="14" t="s">
        <v>87</v>
      </c>
      <c r="D285" s="14" t="s">
        <v>134</v>
      </c>
      <c r="E285" s="14" t="s">
        <v>140</v>
      </c>
      <c r="F285" s="14" t="s">
        <v>71</v>
      </c>
      <c r="G285" s="18">
        <f>G286</f>
        <v>440</v>
      </c>
      <c r="H285" s="18">
        <f t="shared" ref="H285:R285" si="1070">H286</f>
        <v>0</v>
      </c>
      <c r="I285" s="11">
        <f t="shared" si="1070"/>
        <v>0</v>
      </c>
      <c r="J285" s="11">
        <f t="shared" si="1070"/>
        <v>0</v>
      </c>
      <c r="K285" s="11">
        <f t="shared" si="1070"/>
        <v>0</v>
      </c>
      <c r="L285" s="11">
        <f t="shared" si="1070"/>
        <v>0</v>
      </c>
      <c r="M285" s="18">
        <f t="shared" si="1070"/>
        <v>440</v>
      </c>
      <c r="N285" s="18">
        <f t="shared" si="1070"/>
        <v>0</v>
      </c>
      <c r="O285" s="11">
        <f t="shared" si="1070"/>
        <v>0</v>
      </c>
      <c r="P285" s="11">
        <f t="shared" si="1070"/>
        <v>0</v>
      </c>
      <c r="Q285" s="11">
        <f t="shared" si="1070"/>
        <v>0</v>
      </c>
      <c r="R285" s="11">
        <f t="shared" si="1070"/>
        <v>0</v>
      </c>
      <c r="S285" s="18">
        <f t="shared" ref="S285:CD285" si="1071">S286</f>
        <v>440</v>
      </c>
      <c r="T285" s="18">
        <f t="shared" si="1071"/>
        <v>0</v>
      </c>
      <c r="U285" s="11">
        <f t="shared" si="1071"/>
        <v>0</v>
      </c>
      <c r="V285" s="11">
        <f t="shared" si="1071"/>
        <v>0</v>
      </c>
      <c r="W285" s="11">
        <f t="shared" si="1071"/>
        <v>0</v>
      </c>
      <c r="X285" s="11">
        <f t="shared" si="1071"/>
        <v>0</v>
      </c>
      <c r="Y285" s="18">
        <f t="shared" si="1071"/>
        <v>440</v>
      </c>
      <c r="Z285" s="18">
        <f t="shared" si="1071"/>
        <v>0</v>
      </c>
      <c r="AA285" s="11">
        <f t="shared" si="1071"/>
        <v>0</v>
      </c>
      <c r="AB285" s="11">
        <f t="shared" si="1071"/>
        <v>0</v>
      </c>
      <c r="AC285" s="11">
        <f t="shared" si="1071"/>
        <v>0</v>
      </c>
      <c r="AD285" s="11">
        <f t="shared" si="1071"/>
        <v>0</v>
      </c>
      <c r="AE285" s="18">
        <f t="shared" si="1071"/>
        <v>440</v>
      </c>
      <c r="AF285" s="18">
        <f t="shared" si="1071"/>
        <v>0</v>
      </c>
      <c r="AG285" s="11">
        <f t="shared" si="1071"/>
        <v>0</v>
      </c>
      <c r="AH285" s="11">
        <f t="shared" si="1071"/>
        <v>0</v>
      </c>
      <c r="AI285" s="11">
        <f t="shared" si="1071"/>
        <v>0</v>
      </c>
      <c r="AJ285" s="11">
        <f t="shared" si="1071"/>
        <v>0</v>
      </c>
      <c r="AK285" s="18">
        <f t="shared" si="1071"/>
        <v>440</v>
      </c>
      <c r="AL285" s="18">
        <f t="shared" si="1071"/>
        <v>0</v>
      </c>
      <c r="AM285" s="11">
        <f t="shared" si="1071"/>
        <v>0</v>
      </c>
      <c r="AN285" s="11">
        <f t="shared" si="1071"/>
        <v>0</v>
      </c>
      <c r="AO285" s="11">
        <f t="shared" si="1071"/>
        <v>0</v>
      </c>
      <c r="AP285" s="11">
        <f t="shared" si="1071"/>
        <v>0</v>
      </c>
      <c r="AQ285" s="18">
        <f t="shared" si="1071"/>
        <v>440</v>
      </c>
      <c r="AR285" s="18">
        <f t="shared" si="1071"/>
        <v>0</v>
      </c>
      <c r="AS285" s="11">
        <f t="shared" si="1071"/>
        <v>0</v>
      </c>
      <c r="AT285" s="11">
        <f t="shared" si="1071"/>
        <v>0</v>
      </c>
      <c r="AU285" s="11">
        <f t="shared" si="1071"/>
        <v>0</v>
      </c>
      <c r="AV285" s="11">
        <f t="shared" si="1071"/>
        <v>0</v>
      </c>
      <c r="AW285" s="18">
        <f t="shared" si="1071"/>
        <v>440</v>
      </c>
      <c r="AX285" s="18">
        <f t="shared" si="1071"/>
        <v>0</v>
      </c>
      <c r="AY285" s="11">
        <f t="shared" si="1071"/>
        <v>0</v>
      </c>
      <c r="AZ285" s="11">
        <f t="shared" si="1071"/>
        <v>0</v>
      </c>
      <c r="BA285" s="11">
        <f t="shared" si="1071"/>
        <v>0</v>
      </c>
      <c r="BB285" s="11">
        <f t="shared" si="1071"/>
        <v>0</v>
      </c>
      <c r="BC285" s="18">
        <f t="shared" si="1071"/>
        <v>440</v>
      </c>
      <c r="BD285" s="18">
        <f t="shared" si="1071"/>
        <v>0</v>
      </c>
      <c r="BE285" s="11">
        <f t="shared" si="1071"/>
        <v>0</v>
      </c>
      <c r="BF285" s="11">
        <f t="shared" si="1071"/>
        <v>0</v>
      </c>
      <c r="BG285" s="11">
        <f t="shared" si="1071"/>
        <v>0</v>
      </c>
      <c r="BH285" s="11">
        <f t="shared" si="1071"/>
        <v>0</v>
      </c>
      <c r="BI285" s="18">
        <f t="shared" si="1071"/>
        <v>440</v>
      </c>
      <c r="BJ285" s="18">
        <f t="shared" si="1071"/>
        <v>0</v>
      </c>
      <c r="BK285" s="11">
        <f t="shared" si="1071"/>
        <v>0</v>
      </c>
      <c r="BL285" s="11">
        <f t="shared" si="1071"/>
        <v>0</v>
      </c>
      <c r="BM285" s="11">
        <f t="shared" si="1071"/>
        <v>0</v>
      </c>
      <c r="BN285" s="11">
        <f t="shared" si="1071"/>
        <v>0</v>
      </c>
      <c r="BO285" s="18">
        <f t="shared" si="1071"/>
        <v>440</v>
      </c>
      <c r="BP285" s="18">
        <f t="shared" si="1071"/>
        <v>0</v>
      </c>
      <c r="BQ285" s="11">
        <f t="shared" si="1071"/>
        <v>0</v>
      </c>
      <c r="BR285" s="11">
        <f t="shared" si="1071"/>
        <v>0</v>
      </c>
      <c r="BS285" s="11">
        <f t="shared" si="1071"/>
        <v>0</v>
      </c>
      <c r="BT285" s="11">
        <f t="shared" si="1071"/>
        <v>0</v>
      </c>
      <c r="BU285" s="18">
        <f t="shared" si="1071"/>
        <v>440</v>
      </c>
      <c r="BV285" s="18">
        <f t="shared" si="1071"/>
        <v>0</v>
      </c>
      <c r="BW285" s="11">
        <f t="shared" si="1071"/>
        <v>0</v>
      </c>
      <c r="BX285" s="11">
        <f t="shared" si="1071"/>
        <v>0</v>
      </c>
      <c r="BY285" s="11">
        <f t="shared" si="1071"/>
        <v>0</v>
      </c>
      <c r="BZ285" s="11">
        <f t="shared" si="1071"/>
        <v>0</v>
      </c>
      <c r="CA285" s="18">
        <f t="shared" si="1071"/>
        <v>440</v>
      </c>
      <c r="CB285" s="18">
        <f t="shared" si="1071"/>
        <v>0</v>
      </c>
      <c r="CC285" s="11">
        <f t="shared" si="1071"/>
        <v>0</v>
      </c>
      <c r="CD285" s="11">
        <f t="shared" si="1071"/>
        <v>0</v>
      </c>
      <c r="CE285" s="11">
        <f t="shared" ref="CE285:CV285" si="1072">CE286</f>
        <v>0</v>
      </c>
      <c r="CF285" s="11">
        <f t="shared" si="1072"/>
        <v>0</v>
      </c>
      <c r="CG285" s="18">
        <f t="shared" si="1072"/>
        <v>440</v>
      </c>
      <c r="CH285" s="18">
        <f t="shared" si="1072"/>
        <v>0</v>
      </c>
      <c r="CI285" s="11">
        <f t="shared" si="1072"/>
        <v>0</v>
      </c>
      <c r="CJ285" s="11">
        <f t="shared" si="1072"/>
        <v>0</v>
      </c>
      <c r="CK285" s="11">
        <f t="shared" si="1072"/>
        <v>0</v>
      </c>
      <c r="CL285" s="11">
        <f t="shared" si="1072"/>
        <v>0</v>
      </c>
      <c r="CM285" s="18">
        <f t="shared" si="1072"/>
        <v>440</v>
      </c>
      <c r="CN285" s="18">
        <f t="shared" si="1072"/>
        <v>0</v>
      </c>
      <c r="CO285" s="11">
        <f t="shared" si="1072"/>
        <v>0</v>
      </c>
      <c r="CP285" s="11">
        <f t="shared" si="1072"/>
        <v>0</v>
      </c>
      <c r="CQ285" s="11">
        <f t="shared" si="1072"/>
        <v>0</v>
      </c>
      <c r="CR285" s="11">
        <f t="shared" si="1072"/>
        <v>0</v>
      </c>
      <c r="CS285" s="18">
        <f t="shared" si="1072"/>
        <v>440</v>
      </c>
      <c r="CT285" s="18">
        <f t="shared" si="1072"/>
        <v>0</v>
      </c>
      <c r="CU285" s="18">
        <f t="shared" si="1072"/>
        <v>440</v>
      </c>
      <c r="CV285" s="18">
        <f t="shared" si="1072"/>
        <v>0</v>
      </c>
      <c r="CW285" s="34">
        <f t="shared" si="1066"/>
        <v>100</v>
      </c>
      <c r="CX285" s="34"/>
    </row>
    <row r="286" spans="1:102" ht="21" customHeight="1">
      <c r="A286" s="55" t="s">
        <v>72</v>
      </c>
      <c r="B286" s="14">
        <v>906</v>
      </c>
      <c r="C286" s="14" t="s">
        <v>87</v>
      </c>
      <c r="D286" s="14" t="s">
        <v>134</v>
      </c>
      <c r="E286" s="14" t="s">
        <v>140</v>
      </c>
      <c r="F286" s="14" t="s">
        <v>73</v>
      </c>
      <c r="G286" s="11">
        <v>440</v>
      </c>
      <c r="H286" s="16"/>
      <c r="I286" s="11"/>
      <c r="J286" s="11"/>
      <c r="K286" s="11"/>
      <c r="L286" s="11"/>
      <c r="M286" s="11">
        <f>G286+I286+J286+K286+L286</f>
        <v>440</v>
      </c>
      <c r="N286" s="11">
        <f>H286+J286</f>
        <v>0</v>
      </c>
      <c r="O286" s="11"/>
      <c r="P286" s="11"/>
      <c r="Q286" s="11"/>
      <c r="R286" s="11"/>
      <c r="S286" s="11">
        <f>M286+O286+P286+Q286+R286</f>
        <v>440</v>
      </c>
      <c r="T286" s="11">
        <f>N286+P286</f>
        <v>0</v>
      </c>
      <c r="U286" s="11"/>
      <c r="V286" s="11"/>
      <c r="W286" s="11"/>
      <c r="X286" s="11"/>
      <c r="Y286" s="11">
        <f>S286+U286+V286+W286+X286</f>
        <v>440</v>
      </c>
      <c r="Z286" s="11">
        <f>T286+V286</f>
        <v>0</v>
      </c>
      <c r="AA286" s="11"/>
      <c r="AB286" s="11"/>
      <c r="AC286" s="11"/>
      <c r="AD286" s="11"/>
      <c r="AE286" s="11">
        <f>Y286+AA286+AB286+AC286+AD286</f>
        <v>440</v>
      </c>
      <c r="AF286" s="11">
        <f>Z286+AB286</f>
        <v>0</v>
      </c>
      <c r="AG286" s="11"/>
      <c r="AH286" s="11"/>
      <c r="AI286" s="11"/>
      <c r="AJ286" s="11"/>
      <c r="AK286" s="11">
        <f>AE286+AG286+AH286+AI286+AJ286</f>
        <v>440</v>
      </c>
      <c r="AL286" s="11">
        <f>AF286+AH286</f>
        <v>0</v>
      </c>
      <c r="AM286" s="11"/>
      <c r="AN286" s="11"/>
      <c r="AO286" s="11"/>
      <c r="AP286" s="11"/>
      <c r="AQ286" s="11">
        <f>AK286+AM286+AN286+AO286+AP286</f>
        <v>440</v>
      </c>
      <c r="AR286" s="11">
        <f>AL286+AN286</f>
        <v>0</v>
      </c>
      <c r="AS286" s="11"/>
      <c r="AT286" s="11"/>
      <c r="AU286" s="11"/>
      <c r="AV286" s="11"/>
      <c r="AW286" s="11">
        <f>AQ286+AS286+AT286+AU286+AV286</f>
        <v>440</v>
      </c>
      <c r="AX286" s="11">
        <f>AR286+AT286</f>
        <v>0</v>
      </c>
      <c r="AY286" s="11"/>
      <c r="AZ286" s="11"/>
      <c r="BA286" s="11"/>
      <c r="BB286" s="11"/>
      <c r="BC286" s="11">
        <f>AW286+AY286+AZ286+BA286+BB286</f>
        <v>440</v>
      </c>
      <c r="BD286" s="11">
        <f>AX286+AZ286</f>
        <v>0</v>
      </c>
      <c r="BE286" s="11"/>
      <c r="BF286" s="11"/>
      <c r="BG286" s="11"/>
      <c r="BH286" s="11"/>
      <c r="BI286" s="11">
        <f>BC286+BE286+BF286+BG286+BH286</f>
        <v>440</v>
      </c>
      <c r="BJ286" s="11">
        <f>BD286+BF286</f>
        <v>0</v>
      </c>
      <c r="BK286" s="11"/>
      <c r="BL286" s="11"/>
      <c r="BM286" s="11"/>
      <c r="BN286" s="11"/>
      <c r="BO286" s="11">
        <f>BI286+BK286+BL286+BM286+BN286</f>
        <v>440</v>
      </c>
      <c r="BP286" s="11">
        <f>BJ286+BL286</f>
        <v>0</v>
      </c>
      <c r="BQ286" s="11"/>
      <c r="BR286" s="11"/>
      <c r="BS286" s="11"/>
      <c r="BT286" s="11"/>
      <c r="BU286" s="11">
        <f>BO286+BQ286+BR286+BS286+BT286</f>
        <v>440</v>
      </c>
      <c r="BV286" s="11">
        <f>BP286+BR286</f>
        <v>0</v>
      </c>
      <c r="BW286" s="11"/>
      <c r="BX286" s="11"/>
      <c r="BY286" s="11"/>
      <c r="BZ286" s="11"/>
      <c r="CA286" s="11">
        <f>BU286+BW286+BX286+BY286+BZ286</f>
        <v>440</v>
      </c>
      <c r="CB286" s="11">
        <f>BV286+BX286</f>
        <v>0</v>
      </c>
      <c r="CC286" s="11"/>
      <c r="CD286" s="11"/>
      <c r="CE286" s="11"/>
      <c r="CF286" s="11"/>
      <c r="CG286" s="11">
        <f>CA286+CC286+CD286+CE286+CF286</f>
        <v>440</v>
      </c>
      <c r="CH286" s="11">
        <f>CB286+CD286</f>
        <v>0</v>
      </c>
      <c r="CI286" s="11"/>
      <c r="CJ286" s="11"/>
      <c r="CK286" s="11"/>
      <c r="CL286" s="11"/>
      <c r="CM286" s="11">
        <f>CG286+CI286+CJ286+CK286+CL286</f>
        <v>440</v>
      </c>
      <c r="CN286" s="11">
        <f>CH286+CJ286</f>
        <v>0</v>
      </c>
      <c r="CO286" s="11"/>
      <c r="CP286" s="11"/>
      <c r="CQ286" s="11"/>
      <c r="CR286" s="11"/>
      <c r="CS286" s="11">
        <f>CM286+CO286+CP286+CQ286+CR286</f>
        <v>440</v>
      </c>
      <c r="CT286" s="11">
        <f>CN286+CP286</f>
        <v>0</v>
      </c>
      <c r="CU286" s="18">
        <v>440</v>
      </c>
      <c r="CV286" s="18"/>
      <c r="CW286" s="34">
        <f t="shared" si="1066"/>
        <v>100</v>
      </c>
      <c r="CX286" s="34"/>
    </row>
    <row r="287" spans="1:102">
      <c r="A287" s="55"/>
      <c r="B287" s="14"/>
      <c r="C287" s="14"/>
      <c r="D287" s="14"/>
      <c r="E287" s="14"/>
      <c r="F287" s="14"/>
      <c r="G287" s="11"/>
      <c r="H287" s="16"/>
      <c r="I287" s="11"/>
      <c r="J287" s="11"/>
      <c r="K287" s="11"/>
      <c r="L287" s="11"/>
      <c r="M287" s="11"/>
      <c r="N287" s="11"/>
      <c r="O287" s="11"/>
      <c r="P287" s="11"/>
      <c r="Q287" s="11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  <c r="AJ287" s="11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  <c r="AZ287" s="11"/>
      <c r="BA287" s="11"/>
      <c r="BB287" s="11"/>
      <c r="BC287" s="11"/>
      <c r="BD287" s="11"/>
      <c r="BE287" s="11"/>
      <c r="BF287" s="11"/>
      <c r="BG287" s="11"/>
      <c r="BH287" s="11"/>
      <c r="BI287" s="11"/>
      <c r="BJ287" s="11"/>
      <c r="BK287" s="11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  <c r="CR287" s="11"/>
      <c r="CS287" s="11"/>
      <c r="CT287" s="11"/>
      <c r="CU287" s="18"/>
      <c r="CV287" s="18"/>
      <c r="CW287" s="34"/>
      <c r="CX287" s="34"/>
    </row>
    <row r="288" spans="1:102" ht="18.75">
      <c r="A288" s="54" t="s">
        <v>142</v>
      </c>
      <c r="B288" s="12">
        <v>906</v>
      </c>
      <c r="C288" s="12" t="s">
        <v>87</v>
      </c>
      <c r="D288" s="12" t="s">
        <v>35</v>
      </c>
      <c r="E288" s="12"/>
      <c r="F288" s="12"/>
      <c r="G288" s="30">
        <f t="shared" ref="G288:R292" si="1073">G289</f>
        <v>1000</v>
      </c>
      <c r="H288" s="30">
        <f t="shared" si="1073"/>
        <v>0</v>
      </c>
      <c r="I288" s="11">
        <f t="shared" si="1073"/>
        <v>0</v>
      </c>
      <c r="J288" s="11">
        <f t="shared" si="1073"/>
        <v>0</v>
      </c>
      <c r="K288" s="11">
        <f t="shared" si="1073"/>
        <v>0</v>
      </c>
      <c r="L288" s="11">
        <f t="shared" si="1073"/>
        <v>0</v>
      </c>
      <c r="M288" s="30">
        <f t="shared" si="1073"/>
        <v>1000</v>
      </c>
      <c r="N288" s="30">
        <f t="shared" si="1073"/>
        <v>0</v>
      </c>
      <c r="O288" s="11">
        <f t="shared" si="1073"/>
        <v>0</v>
      </c>
      <c r="P288" s="11">
        <f t="shared" si="1073"/>
        <v>0</v>
      </c>
      <c r="Q288" s="11">
        <f t="shared" si="1073"/>
        <v>0</v>
      </c>
      <c r="R288" s="11">
        <f t="shared" si="1073"/>
        <v>0</v>
      </c>
      <c r="S288" s="30">
        <f t="shared" ref="S288:AH292" si="1074">S289</f>
        <v>1000</v>
      </c>
      <c r="T288" s="30">
        <f t="shared" si="1074"/>
        <v>0</v>
      </c>
      <c r="U288" s="11">
        <f t="shared" si="1074"/>
        <v>0</v>
      </c>
      <c r="V288" s="11">
        <f t="shared" si="1074"/>
        <v>0</v>
      </c>
      <c r="W288" s="11">
        <f t="shared" si="1074"/>
        <v>0</v>
      </c>
      <c r="X288" s="11">
        <f t="shared" si="1074"/>
        <v>0</v>
      </c>
      <c r="Y288" s="30">
        <f t="shared" si="1074"/>
        <v>1000</v>
      </c>
      <c r="Z288" s="30">
        <f t="shared" si="1074"/>
        <v>0</v>
      </c>
      <c r="AA288" s="11">
        <f t="shared" si="1074"/>
        <v>0</v>
      </c>
      <c r="AB288" s="11">
        <f t="shared" si="1074"/>
        <v>0</v>
      </c>
      <c r="AC288" s="11">
        <f t="shared" si="1074"/>
        <v>0</v>
      </c>
      <c r="AD288" s="11">
        <f t="shared" si="1074"/>
        <v>0</v>
      </c>
      <c r="AE288" s="30">
        <f t="shared" si="1074"/>
        <v>1000</v>
      </c>
      <c r="AF288" s="30">
        <f t="shared" si="1074"/>
        <v>0</v>
      </c>
      <c r="AG288" s="11">
        <f t="shared" si="1074"/>
        <v>0</v>
      </c>
      <c r="AH288" s="11">
        <f t="shared" si="1074"/>
        <v>0</v>
      </c>
      <c r="AI288" s="11">
        <f t="shared" ref="AG288:AV292" si="1075">AI289</f>
        <v>0</v>
      </c>
      <c r="AJ288" s="11">
        <f t="shared" si="1075"/>
        <v>0</v>
      </c>
      <c r="AK288" s="30">
        <f t="shared" si="1075"/>
        <v>1000</v>
      </c>
      <c r="AL288" s="30">
        <f t="shared" si="1075"/>
        <v>0</v>
      </c>
      <c r="AM288" s="11">
        <f t="shared" si="1075"/>
        <v>0</v>
      </c>
      <c r="AN288" s="11">
        <f t="shared" si="1075"/>
        <v>0</v>
      </c>
      <c r="AO288" s="11">
        <f t="shared" si="1075"/>
        <v>0</v>
      </c>
      <c r="AP288" s="11">
        <f t="shared" si="1075"/>
        <v>0</v>
      </c>
      <c r="AQ288" s="30">
        <f t="shared" si="1075"/>
        <v>1000</v>
      </c>
      <c r="AR288" s="30">
        <f t="shared" si="1075"/>
        <v>0</v>
      </c>
      <c r="AS288" s="11">
        <f t="shared" si="1075"/>
        <v>0</v>
      </c>
      <c r="AT288" s="11">
        <f t="shared" si="1075"/>
        <v>0</v>
      </c>
      <c r="AU288" s="11">
        <f t="shared" si="1075"/>
        <v>0</v>
      </c>
      <c r="AV288" s="11">
        <f t="shared" si="1075"/>
        <v>0</v>
      </c>
      <c r="AW288" s="30">
        <f t="shared" ref="AS288:BH292" si="1076">AW289</f>
        <v>1000</v>
      </c>
      <c r="AX288" s="30">
        <f t="shared" si="1076"/>
        <v>0</v>
      </c>
      <c r="AY288" s="11">
        <f t="shared" si="1076"/>
        <v>0</v>
      </c>
      <c r="AZ288" s="11">
        <f t="shared" si="1076"/>
        <v>0</v>
      </c>
      <c r="BA288" s="11">
        <f t="shared" si="1076"/>
        <v>0</v>
      </c>
      <c r="BB288" s="11">
        <f t="shared" si="1076"/>
        <v>0</v>
      </c>
      <c r="BC288" s="30">
        <f t="shared" si="1076"/>
        <v>1000</v>
      </c>
      <c r="BD288" s="30">
        <f t="shared" si="1076"/>
        <v>0</v>
      </c>
      <c r="BE288" s="11">
        <f t="shared" si="1076"/>
        <v>0</v>
      </c>
      <c r="BF288" s="11">
        <f t="shared" si="1076"/>
        <v>0</v>
      </c>
      <c r="BG288" s="11">
        <f t="shared" si="1076"/>
        <v>0</v>
      </c>
      <c r="BH288" s="11">
        <f t="shared" si="1076"/>
        <v>0</v>
      </c>
      <c r="BI288" s="30">
        <f t="shared" ref="BE288:BT292" si="1077">BI289</f>
        <v>1000</v>
      </c>
      <c r="BJ288" s="30">
        <f t="shared" si="1077"/>
        <v>0</v>
      </c>
      <c r="BK288" s="11">
        <f t="shared" si="1077"/>
        <v>0</v>
      </c>
      <c r="BL288" s="11">
        <f t="shared" si="1077"/>
        <v>0</v>
      </c>
      <c r="BM288" s="11">
        <f t="shared" si="1077"/>
        <v>0</v>
      </c>
      <c r="BN288" s="11">
        <f t="shared" si="1077"/>
        <v>0</v>
      </c>
      <c r="BO288" s="30">
        <f t="shared" si="1077"/>
        <v>1000</v>
      </c>
      <c r="BP288" s="30">
        <f t="shared" si="1077"/>
        <v>0</v>
      </c>
      <c r="BQ288" s="11">
        <f t="shared" si="1077"/>
        <v>0</v>
      </c>
      <c r="BR288" s="11">
        <f t="shared" si="1077"/>
        <v>0</v>
      </c>
      <c r="BS288" s="11">
        <f t="shared" si="1077"/>
        <v>0</v>
      </c>
      <c r="BT288" s="11">
        <f t="shared" si="1077"/>
        <v>0</v>
      </c>
      <c r="BU288" s="30">
        <f t="shared" ref="BQ288:CF292" si="1078">BU289</f>
        <v>1000</v>
      </c>
      <c r="BV288" s="30">
        <f t="shared" si="1078"/>
        <v>0</v>
      </c>
      <c r="BW288" s="11">
        <f t="shared" si="1078"/>
        <v>0</v>
      </c>
      <c r="BX288" s="11">
        <f t="shared" si="1078"/>
        <v>0</v>
      </c>
      <c r="BY288" s="11">
        <f t="shared" si="1078"/>
        <v>0</v>
      </c>
      <c r="BZ288" s="11">
        <f t="shared" si="1078"/>
        <v>0</v>
      </c>
      <c r="CA288" s="30">
        <f t="shared" si="1078"/>
        <v>1000</v>
      </c>
      <c r="CB288" s="30">
        <f t="shared" si="1078"/>
        <v>0</v>
      </c>
      <c r="CC288" s="11">
        <f t="shared" si="1078"/>
        <v>0</v>
      </c>
      <c r="CD288" s="11">
        <f t="shared" si="1078"/>
        <v>0</v>
      </c>
      <c r="CE288" s="11">
        <f t="shared" si="1078"/>
        <v>0</v>
      </c>
      <c r="CF288" s="11">
        <f t="shared" si="1078"/>
        <v>0</v>
      </c>
      <c r="CG288" s="30">
        <f t="shared" ref="CC288:CR292" si="1079">CG289</f>
        <v>1000</v>
      </c>
      <c r="CH288" s="30">
        <f t="shared" si="1079"/>
        <v>0</v>
      </c>
      <c r="CI288" s="11">
        <f t="shared" si="1079"/>
        <v>0</v>
      </c>
      <c r="CJ288" s="11">
        <f t="shared" si="1079"/>
        <v>0</v>
      </c>
      <c r="CK288" s="11">
        <f t="shared" si="1079"/>
        <v>0</v>
      </c>
      <c r="CL288" s="11">
        <f t="shared" si="1079"/>
        <v>0</v>
      </c>
      <c r="CM288" s="30">
        <f t="shared" si="1079"/>
        <v>1000</v>
      </c>
      <c r="CN288" s="30">
        <f t="shared" si="1079"/>
        <v>0</v>
      </c>
      <c r="CO288" s="11">
        <f t="shared" si="1079"/>
        <v>0</v>
      </c>
      <c r="CP288" s="11">
        <f t="shared" si="1079"/>
        <v>0</v>
      </c>
      <c r="CQ288" s="11">
        <f t="shared" si="1079"/>
        <v>0</v>
      </c>
      <c r="CR288" s="11">
        <f t="shared" si="1079"/>
        <v>0</v>
      </c>
      <c r="CS288" s="30">
        <f t="shared" ref="CO288:CV292" si="1080">CS289</f>
        <v>1000</v>
      </c>
      <c r="CT288" s="30">
        <f t="shared" si="1080"/>
        <v>0</v>
      </c>
      <c r="CU288" s="30">
        <f t="shared" si="1080"/>
        <v>1000</v>
      </c>
      <c r="CV288" s="16">
        <f t="shared" si="1080"/>
        <v>0</v>
      </c>
      <c r="CW288" s="81">
        <f t="shared" si="1066"/>
        <v>100</v>
      </c>
      <c r="CX288" s="34"/>
    </row>
    <row r="289" spans="1:102" ht="66">
      <c r="A289" s="55" t="s">
        <v>758</v>
      </c>
      <c r="B289" s="14">
        <v>906</v>
      </c>
      <c r="C289" s="14" t="s">
        <v>87</v>
      </c>
      <c r="D289" s="14" t="s">
        <v>35</v>
      </c>
      <c r="E289" s="14" t="s">
        <v>143</v>
      </c>
      <c r="F289" s="14"/>
      <c r="G289" s="11">
        <f t="shared" si="1073"/>
        <v>1000</v>
      </c>
      <c r="H289" s="11">
        <f t="shared" si="1073"/>
        <v>0</v>
      </c>
      <c r="I289" s="11">
        <f t="shared" si="1073"/>
        <v>0</v>
      </c>
      <c r="J289" s="11">
        <f t="shared" si="1073"/>
        <v>0</v>
      </c>
      <c r="K289" s="11">
        <f t="shared" si="1073"/>
        <v>0</v>
      </c>
      <c r="L289" s="11">
        <f t="shared" si="1073"/>
        <v>0</v>
      </c>
      <c r="M289" s="11">
        <f t="shared" si="1073"/>
        <v>1000</v>
      </c>
      <c r="N289" s="11">
        <f t="shared" si="1073"/>
        <v>0</v>
      </c>
      <c r="O289" s="11">
        <f t="shared" si="1073"/>
        <v>0</v>
      </c>
      <c r="P289" s="11">
        <f t="shared" si="1073"/>
        <v>0</v>
      </c>
      <c r="Q289" s="11">
        <f t="shared" si="1073"/>
        <v>0</v>
      </c>
      <c r="R289" s="11">
        <f t="shared" si="1073"/>
        <v>0</v>
      </c>
      <c r="S289" s="11">
        <f t="shared" si="1074"/>
        <v>1000</v>
      </c>
      <c r="T289" s="11">
        <f t="shared" si="1074"/>
        <v>0</v>
      </c>
      <c r="U289" s="11">
        <f t="shared" si="1074"/>
        <v>0</v>
      </c>
      <c r="V289" s="11">
        <f t="shared" si="1074"/>
        <v>0</v>
      </c>
      <c r="W289" s="11">
        <f t="shared" si="1074"/>
        <v>0</v>
      </c>
      <c r="X289" s="11">
        <f t="shared" si="1074"/>
        <v>0</v>
      </c>
      <c r="Y289" s="11">
        <f t="shared" si="1074"/>
        <v>1000</v>
      </c>
      <c r="Z289" s="11">
        <f t="shared" si="1074"/>
        <v>0</v>
      </c>
      <c r="AA289" s="11">
        <f t="shared" si="1074"/>
        <v>0</v>
      </c>
      <c r="AB289" s="11">
        <f t="shared" si="1074"/>
        <v>0</v>
      </c>
      <c r="AC289" s="11">
        <f t="shared" si="1074"/>
        <v>0</v>
      </c>
      <c r="AD289" s="11">
        <f t="shared" si="1074"/>
        <v>0</v>
      </c>
      <c r="AE289" s="11">
        <f t="shared" si="1074"/>
        <v>1000</v>
      </c>
      <c r="AF289" s="11">
        <f t="shared" si="1074"/>
        <v>0</v>
      </c>
      <c r="AG289" s="11">
        <f t="shared" si="1075"/>
        <v>0</v>
      </c>
      <c r="AH289" s="11">
        <f t="shared" si="1075"/>
        <v>0</v>
      </c>
      <c r="AI289" s="11">
        <f t="shared" si="1075"/>
        <v>0</v>
      </c>
      <c r="AJ289" s="11">
        <f t="shared" si="1075"/>
        <v>0</v>
      </c>
      <c r="AK289" s="11">
        <f t="shared" si="1075"/>
        <v>1000</v>
      </c>
      <c r="AL289" s="11">
        <f t="shared" si="1075"/>
        <v>0</v>
      </c>
      <c r="AM289" s="11">
        <f t="shared" si="1075"/>
        <v>0</v>
      </c>
      <c r="AN289" s="11">
        <f t="shared" si="1075"/>
        <v>0</v>
      </c>
      <c r="AO289" s="11">
        <f t="shared" si="1075"/>
        <v>0</v>
      </c>
      <c r="AP289" s="11">
        <f t="shared" si="1075"/>
        <v>0</v>
      </c>
      <c r="AQ289" s="11">
        <f t="shared" si="1075"/>
        <v>1000</v>
      </c>
      <c r="AR289" s="11">
        <f t="shared" si="1075"/>
        <v>0</v>
      </c>
      <c r="AS289" s="11">
        <f t="shared" si="1076"/>
        <v>0</v>
      </c>
      <c r="AT289" s="11">
        <f t="shared" si="1076"/>
        <v>0</v>
      </c>
      <c r="AU289" s="11">
        <f t="shared" si="1076"/>
        <v>0</v>
      </c>
      <c r="AV289" s="11">
        <f t="shared" si="1076"/>
        <v>0</v>
      </c>
      <c r="AW289" s="11">
        <f t="shared" si="1076"/>
        <v>1000</v>
      </c>
      <c r="AX289" s="11">
        <f t="shared" si="1076"/>
        <v>0</v>
      </c>
      <c r="AY289" s="11">
        <f t="shared" si="1076"/>
        <v>0</v>
      </c>
      <c r="AZ289" s="11">
        <f t="shared" si="1076"/>
        <v>0</v>
      </c>
      <c r="BA289" s="11">
        <f t="shared" si="1076"/>
        <v>0</v>
      </c>
      <c r="BB289" s="11">
        <f t="shared" si="1076"/>
        <v>0</v>
      </c>
      <c r="BC289" s="11">
        <f t="shared" si="1076"/>
        <v>1000</v>
      </c>
      <c r="BD289" s="11">
        <f t="shared" si="1076"/>
        <v>0</v>
      </c>
      <c r="BE289" s="11">
        <f t="shared" si="1077"/>
        <v>0</v>
      </c>
      <c r="BF289" s="11">
        <f t="shared" si="1077"/>
        <v>0</v>
      </c>
      <c r="BG289" s="11">
        <f t="shared" si="1077"/>
        <v>0</v>
      </c>
      <c r="BH289" s="11">
        <f t="shared" si="1077"/>
        <v>0</v>
      </c>
      <c r="BI289" s="11">
        <f t="shared" si="1077"/>
        <v>1000</v>
      </c>
      <c r="BJ289" s="11">
        <f t="shared" si="1077"/>
        <v>0</v>
      </c>
      <c r="BK289" s="11">
        <f t="shared" si="1077"/>
        <v>0</v>
      </c>
      <c r="BL289" s="11">
        <f t="shared" si="1077"/>
        <v>0</v>
      </c>
      <c r="BM289" s="11">
        <f t="shared" si="1077"/>
        <v>0</v>
      </c>
      <c r="BN289" s="11">
        <f t="shared" si="1077"/>
        <v>0</v>
      </c>
      <c r="BO289" s="11">
        <f t="shared" si="1077"/>
        <v>1000</v>
      </c>
      <c r="BP289" s="11">
        <f t="shared" si="1077"/>
        <v>0</v>
      </c>
      <c r="BQ289" s="11">
        <f t="shared" si="1078"/>
        <v>0</v>
      </c>
      <c r="BR289" s="11">
        <f t="shared" si="1078"/>
        <v>0</v>
      </c>
      <c r="BS289" s="11">
        <f t="shared" si="1078"/>
        <v>0</v>
      </c>
      <c r="BT289" s="11">
        <f t="shared" si="1078"/>
        <v>0</v>
      </c>
      <c r="BU289" s="11">
        <f t="shared" si="1078"/>
        <v>1000</v>
      </c>
      <c r="BV289" s="11">
        <f t="shared" si="1078"/>
        <v>0</v>
      </c>
      <c r="BW289" s="11">
        <f t="shared" si="1078"/>
        <v>0</v>
      </c>
      <c r="BX289" s="11">
        <f t="shared" si="1078"/>
        <v>0</v>
      </c>
      <c r="BY289" s="11">
        <f t="shared" si="1078"/>
        <v>0</v>
      </c>
      <c r="BZ289" s="11">
        <f t="shared" si="1078"/>
        <v>0</v>
      </c>
      <c r="CA289" s="11">
        <f t="shared" si="1078"/>
        <v>1000</v>
      </c>
      <c r="CB289" s="11">
        <f t="shared" si="1078"/>
        <v>0</v>
      </c>
      <c r="CC289" s="11">
        <f t="shared" si="1079"/>
        <v>0</v>
      </c>
      <c r="CD289" s="11">
        <f t="shared" si="1079"/>
        <v>0</v>
      </c>
      <c r="CE289" s="11">
        <f t="shared" si="1079"/>
        <v>0</v>
      </c>
      <c r="CF289" s="11">
        <f t="shared" si="1079"/>
        <v>0</v>
      </c>
      <c r="CG289" s="11">
        <f t="shared" si="1079"/>
        <v>1000</v>
      </c>
      <c r="CH289" s="11">
        <f t="shared" si="1079"/>
        <v>0</v>
      </c>
      <c r="CI289" s="11">
        <f t="shared" si="1079"/>
        <v>0</v>
      </c>
      <c r="CJ289" s="11">
        <f t="shared" si="1079"/>
        <v>0</v>
      </c>
      <c r="CK289" s="11">
        <f t="shared" si="1079"/>
        <v>0</v>
      </c>
      <c r="CL289" s="11">
        <f t="shared" si="1079"/>
        <v>0</v>
      </c>
      <c r="CM289" s="11">
        <f t="shared" si="1079"/>
        <v>1000</v>
      </c>
      <c r="CN289" s="11">
        <f t="shared" si="1079"/>
        <v>0</v>
      </c>
      <c r="CO289" s="11">
        <f t="shared" si="1080"/>
        <v>0</v>
      </c>
      <c r="CP289" s="11">
        <f t="shared" si="1080"/>
        <v>0</v>
      </c>
      <c r="CQ289" s="11">
        <f t="shared" si="1080"/>
        <v>0</v>
      </c>
      <c r="CR289" s="11">
        <f t="shared" si="1080"/>
        <v>0</v>
      </c>
      <c r="CS289" s="11">
        <f t="shared" si="1080"/>
        <v>1000</v>
      </c>
      <c r="CT289" s="11">
        <f t="shared" si="1080"/>
        <v>0</v>
      </c>
      <c r="CU289" s="11">
        <f t="shared" si="1080"/>
        <v>1000</v>
      </c>
      <c r="CV289" s="11">
        <f t="shared" si="1080"/>
        <v>0</v>
      </c>
      <c r="CW289" s="34">
        <f t="shared" si="1066"/>
        <v>100</v>
      </c>
      <c r="CX289" s="34"/>
    </row>
    <row r="290" spans="1:102" ht="23.25" customHeight="1">
      <c r="A290" s="55" t="s">
        <v>144</v>
      </c>
      <c r="B290" s="14">
        <f>B289</f>
        <v>906</v>
      </c>
      <c r="C290" s="14" t="s">
        <v>87</v>
      </c>
      <c r="D290" s="14" t="s">
        <v>35</v>
      </c>
      <c r="E290" s="14" t="s">
        <v>145</v>
      </c>
      <c r="F290" s="14"/>
      <c r="G290" s="11">
        <f t="shared" si="1073"/>
        <v>1000</v>
      </c>
      <c r="H290" s="11">
        <f t="shared" si="1073"/>
        <v>0</v>
      </c>
      <c r="I290" s="11">
        <f t="shared" si="1073"/>
        <v>0</v>
      </c>
      <c r="J290" s="11">
        <f t="shared" si="1073"/>
        <v>0</v>
      </c>
      <c r="K290" s="11">
        <f t="shared" si="1073"/>
        <v>0</v>
      </c>
      <c r="L290" s="11">
        <f t="shared" si="1073"/>
        <v>0</v>
      </c>
      <c r="M290" s="11">
        <f t="shared" si="1073"/>
        <v>1000</v>
      </c>
      <c r="N290" s="11">
        <f t="shared" si="1073"/>
        <v>0</v>
      </c>
      <c r="O290" s="11">
        <f t="shared" si="1073"/>
        <v>0</v>
      </c>
      <c r="P290" s="11">
        <f t="shared" si="1073"/>
        <v>0</v>
      </c>
      <c r="Q290" s="11">
        <f t="shared" si="1073"/>
        <v>0</v>
      </c>
      <c r="R290" s="11">
        <f t="shared" si="1073"/>
        <v>0</v>
      </c>
      <c r="S290" s="11">
        <f t="shared" si="1074"/>
        <v>1000</v>
      </c>
      <c r="T290" s="11">
        <f t="shared" si="1074"/>
        <v>0</v>
      </c>
      <c r="U290" s="11">
        <f t="shared" si="1074"/>
        <v>0</v>
      </c>
      <c r="V290" s="11">
        <f t="shared" si="1074"/>
        <v>0</v>
      </c>
      <c r="W290" s="11">
        <f t="shared" si="1074"/>
        <v>0</v>
      </c>
      <c r="X290" s="11">
        <f t="shared" si="1074"/>
        <v>0</v>
      </c>
      <c r="Y290" s="11">
        <f t="shared" si="1074"/>
        <v>1000</v>
      </c>
      <c r="Z290" s="11">
        <f t="shared" si="1074"/>
        <v>0</v>
      </c>
      <c r="AA290" s="11">
        <f t="shared" si="1074"/>
        <v>0</v>
      </c>
      <c r="AB290" s="11">
        <f t="shared" si="1074"/>
        <v>0</v>
      </c>
      <c r="AC290" s="11">
        <f t="shared" si="1074"/>
        <v>0</v>
      </c>
      <c r="AD290" s="11">
        <f t="shared" si="1074"/>
        <v>0</v>
      </c>
      <c r="AE290" s="11">
        <f t="shared" si="1074"/>
        <v>1000</v>
      </c>
      <c r="AF290" s="11">
        <f t="shared" si="1074"/>
        <v>0</v>
      </c>
      <c r="AG290" s="11">
        <f t="shared" si="1075"/>
        <v>0</v>
      </c>
      <c r="AH290" s="11">
        <f t="shared" si="1075"/>
        <v>0</v>
      </c>
      <c r="AI290" s="11">
        <f t="shared" si="1075"/>
        <v>0</v>
      </c>
      <c r="AJ290" s="11">
        <f t="shared" si="1075"/>
        <v>0</v>
      </c>
      <c r="AK290" s="11">
        <f t="shared" si="1075"/>
        <v>1000</v>
      </c>
      <c r="AL290" s="11">
        <f t="shared" si="1075"/>
        <v>0</v>
      </c>
      <c r="AM290" s="11">
        <f t="shared" si="1075"/>
        <v>0</v>
      </c>
      <c r="AN290" s="11">
        <f t="shared" si="1075"/>
        <v>0</v>
      </c>
      <c r="AO290" s="11">
        <f t="shared" si="1075"/>
        <v>0</v>
      </c>
      <c r="AP290" s="11">
        <f t="shared" si="1075"/>
        <v>0</v>
      </c>
      <c r="AQ290" s="11">
        <f t="shared" si="1075"/>
        <v>1000</v>
      </c>
      <c r="AR290" s="11">
        <f t="shared" si="1075"/>
        <v>0</v>
      </c>
      <c r="AS290" s="11">
        <f t="shared" si="1076"/>
        <v>0</v>
      </c>
      <c r="AT290" s="11">
        <f t="shared" si="1076"/>
        <v>0</v>
      </c>
      <c r="AU290" s="11">
        <f t="shared" si="1076"/>
        <v>0</v>
      </c>
      <c r="AV290" s="11">
        <f t="shared" si="1076"/>
        <v>0</v>
      </c>
      <c r="AW290" s="11">
        <f t="shared" si="1076"/>
        <v>1000</v>
      </c>
      <c r="AX290" s="11">
        <f t="shared" si="1076"/>
        <v>0</v>
      </c>
      <c r="AY290" s="11">
        <f t="shared" si="1076"/>
        <v>0</v>
      </c>
      <c r="AZ290" s="11">
        <f t="shared" si="1076"/>
        <v>0</v>
      </c>
      <c r="BA290" s="11">
        <f t="shared" si="1076"/>
        <v>0</v>
      </c>
      <c r="BB290" s="11">
        <f t="shared" si="1076"/>
        <v>0</v>
      </c>
      <c r="BC290" s="11">
        <f t="shared" si="1076"/>
        <v>1000</v>
      </c>
      <c r="BD290" s="11">
        <f t="shared" si="1076"/>
        <v>0</v>
      </c>
      <c r="BE290" s="11">
        <f t="shared" si="1077"/>
        <v>0</v>
      </c>
      <c r="BF290" s="11">
        <f t="shared" si="1077"/>
        <v>0</v>
      </c>
      <c r="BG290" s="11">
        <f t="shared" si="1077"/>
        <v>0</v>
      </c>
      <c r="BH290" s="11">
        <f t="shared" si="1077"/>
        <v>0</v>
      </c>
      <c r="BI290" s="11">
        <f t="shared" si="1077"/>
        <v>1000</v>
      </c>
      <c r="BJ290" s="11">
        <f t="shared" si="1077"/>
        <v>0</v>
      </c>
      <c r="BK290" s="11">
        <f t="shared" si="1077"/>
        <v>0</v>
      </c>
      <c r="BL290" s="11">
        <f t="shared" si="1077"/>
        <v>0</v>
      </c>
      <c r="BM290" s="11">
        <f t="shared" si="1077"/>
        <v>0</v>
      </c>
      <c r="BN290" s="11">
        <f t="shared" si="1077"/>
        <v>0</v>
      </c>
      <c r="BO290" s="11">
        <f t="shared" si="1077"/>
        <v>1000</v>
      </c>
      <c r="BP290" s="11">
        <f t="shared" si="1077"/>
        <v>0</v>
      </c>
      <c r="BQ290" s="11">
        <f t="shared" si="1078"/>
        <v>0</v>
      </c>
      <c r="BR290" s="11">
        <f t="shared" si="1078"/>
        <v>0</v>
      </c>
      <c r="BS290" s="11">
        <f t="shared" si="1078"/>
        <v>0</v>
      </c>
      <c r="BT290" s="11">
        <f t="shared" si="1078"/>
        <v>0</v>
      </c>
      <c r="BU290" s="11">
        <f t="shared" si="1078"/>
        <v>1000</v>
      </c>
      <c r="BV290" s="11">
        <f t="shared" si="1078"/>
        <v>0</v>
      </c>
      <c r="BW290" s="11">
        <f t="shared" si="1078"/>
        <v>0</v>
      </c>
      <c r="BX290" s="11">
        <f t="shared" si="1078"/>
        <v>0</v>
      </c>
      <c r="BY290" s="11">
        <f t="shared" si="1078"/>
        <v>0</v>
      </c>
      <c r="BZ290" s="11">
        <f t="shared" si="1078"/>
        <v>0</v>
      </c>
      <c r="CA290" s="11">
        <f t="shared" si="1078"/>
        <v>1000</v>
      </c>
      <c r="CB290" s="11">
        <f t="shared" si="1078"/>
        <v>0</v>
      </c>
      <c r="CC290" s="11">
        <f t="shared" si="1079"/>
        <v>0</v>
      </c>
      <c r="CD290" s="11">
        <f t="shared" si="1079"/>
        <v>0</v>
      </c>
      <c r="CE290" s="11">
        <f t="shared" si="1079"/>
        <v>0</v>
      </c>
      <c r="CF290" s="11">
        <f t="shared" si="1079"/>
        <v>0</v>
      </c>
      <c r="CG290" s="11">
        <f t="shared" si="1079"/>
        <v>1000</v>
      </c>
      <c r="CH290" s="11">
        <f t="shared" si="1079"/>
        <v>0</v>
      </c>
      <c r="CI290" s="11">
        <f t="shared" si="1079"/>
        <v>0</v>
      </c>
      <c r="CJ290" s="11">
        <f t="shared" si="1079"/>
        <v>0</v>
      </c>
      <c r="CK290" s="11">
        <f t="shared" si="1079"/>
        <v>0</v>
      </c>
      <c r="CL290" s="11">
        <f t="shared" si="1079"/>
        <v>0</v>
      </c>
      <c r="CM290" s="11">
        <f t="shared" si="1079"/>
        <v>1000</v>
      </c>
      <c r="CN290" s="11">
        <f t="shared" si="1079"/>
        <v>0</v>
      </c>
      <c r="CO290" s="11">
        <f t="shared" si="1080"/>
        <v>0</v>
      </c>
      <c r="CP290" s="11">
        <f t="shared" si="1080"/>
        <v>0</v>
      </c>
      <c r="CQ290" s="11">
        <f t="shared" si="1080"/>
        <v>0</v>
      </c>
      <c r="CR290" s="11">
        <f t="shared" si="1080"/>
        <v>0</v>
      </c>
      <c r="CS290" s="11">
        <f t="shared" si="1080"/>
        <v>1000</v>
      </c>
      <c r="CT290" s="11">
        <f t="shared" si="1080"/>
        <v>0</v>
      </c>
      <c r="CU290" s="11">
        <f t="shared" si="1080"/>
        <v>1000</v>
      </c>
      <c r="CV290" s="11">
        <f t="shared" si="1080"/>
        <v>0</v>
      </c>
      <c r="CW290" s="34">
        <f t="shared" si="1066"/>
        <v>100</v>
      </c>
      <c r="CX290" s="34"/>
    </row>
    <row r="291" spans="1:102" ht="107.25" customHeight="1">
      <c r="A291" s="62" t="s">
        <v>146</v>
      </c>
      <c r="B291" s="14">
        <f>B290</f>
        <v>906</v>
      </c>
      <c r="C291" s="14" t="s">
        <v>87</v>
      </c>
      <c r="D291" s="14" t="s">
        <v>35</v>
      </c>
      <c r="E291" s="14" t="s">
        <v>147</v>
      </c>
      <c r="F291" s="14"/>
      <c r="G291" s="11">
        <f t="shared" si="1073"/>
        <v>1000</v>
      </c>
      <c r="H291" s="11">
        <f t="shared" si="1073"/>
        <v>0</v>
      </c>
      <c r="I291" s="11">
        <f t="shared" si="1073"/>
        <v>0</v>
      </c>
      <c r="J291" s="11">
        <f t="shared" si="1073"/>
        <v>0</v>
      </c>
      <c r="K291" s="11">
        <f t="shared" si="1073"/>
        <v>0</v>
      </c>
      <c r="L291" s="11">
        <f t="shared" si="1073"/>
        <v>0</v>
      </c>
      <c r="M291" s="11">
        <f t="shared" si="1073"/>
        <v>1000</v>
      </c>
      <c r="N291" s="11">
        <f t="shared" si="1073"/>
        <v>0</v>
      </c>
      <c r="O291" s="11">
        <f t="shared" si="1073"/>
        <v>0</v>
      </c>
      <c r="P291" s="11">
        <f t="shared" si="1073"/>
        <v>0</v>
      </c>
      <c r="Q291" s="11">
        <f t="shared" si="1073"/>
        <v>0</v>
      </c>
      <c r="R291" s="11">
        <f t="shared" si="1073"/>
        <v>0</v>
      </c>
      <c r="S291" s="11">
        <f t="shared" si="1074"/>
        <v>1000</v>
      </c>
      <c r="T291" s="11">
        <f t="shared" si="1074"/>
        <v>0</v>
      </c>
      <c r="U291" s="11">
        <f t="shared" si="1074"/>
        <v>0</v>
      </c>
      <c r="V291" s="11">
        <f t="shared" si="1074"/>
        <v>0</v>
      </c>
      <c r="W291" s="11">
        <f t="shared" si="1074"/>
        <v>0</v>
      </c>
      <c r="X291" s="11">
        <f t="shared" si="1074"/>
        <v>0</v>
      </c>
      <c r="Y291" s="11">
        <f t="shared" si="1074"/>
        <v>1000</v>
      </c>
      <c r="Z291" s="11">
        <f t="shared" si="1074"/>
        <v>0</v>
      </c>
      <c r="AA291" s="11">
        <f t="shared" si="1074"/>
        <v>0</v>
      </c>
      <c r="AB291" s="11">
        <f t="shared" si="1074"/>
        <v>0</v>
      </c>
      <c r="AC291" s="11">
        <f t="shared" si="1074"/>
        <v>0</v>
      </c>
      <c r="AD291" s="11">
        <f t="shared" si="1074"/>
        <v>0</v>
      </c>
      <c r="AE291" s="11">
        <f t="shared" si="1074"/>
        <v>1000</v>
      </c>
      <c r="AF291" s="11">
        <f t="shared" si="1074"/>
        <v>0</v>
      </c>
      <c r="AG291" s="11">
        <f t="shared" si="1075"/>
        <v>0</v>
      </c>
      <c r="AH291" s="11">
        <f t="shared" si="1075"/>
        <v>0</v>
      </c>
      <c r="AI291" s="11">
        <f t="shared" si="1075"/>
        <v>0</v>
      </c>
      <c r="AJ291" s="11">
        <f t="shared" si="1075"/>
        <v>0</v>
      </c>
      <c r="AK291" s="11">
        <f t="shared" si="1075"/>
        <v>1000</v>
      </c>
      <c r="AL291" s="11">
        <f t="shared" si="1075"/>
        <v>0</v>
      </c>
      <c r="AM291" s="11">
        <f t="shared" si="1075"/>
        <v>0</v>
      </c>
      <c r="AN291" s="11">
        <f t="shared" si="1075"/>
        <v>0</v>
      </c>
      <c r="AO291" s="11">
        <f t="shared" si="1075"/>
        <v>0</v>
      </c>
      <c r="AP291" s="11">
        <f t="shared" si="1075"/>
        <v>0</v>
      </c>
      <c r="AQ291" s="11">
        <f t="shared" si="1075"/>
        <v>1000</v>
      </c>
      <c r="AR291" s="11">
        <f t="shared" si="1075"/>
        <v>0</v>
      </c>
      <c r="AS291" s="11">
        <f t="shared" si="1076"/>
        <v>0</v>
      </c>
      <c r="AT291" s="11">
        <f t="shared" si="1076"/>
        <v>0</v>
      </c>
      <c r="AU291" s="11">
        <f t="shared" si="1076"/>
        <v>0</v>
      </c>
      <c r="AV291" s="11">
        <f t="shared" si="1076"/>
        <v>0</v>
      </c>
      <c r="AW291" s="11">
        <f t="shared" si="1076"/>
        <v>1000</v>
      </c>
      <c r="AX291" s="11">
        <f t="shared" si="1076"/>
        <v>0</v>
      </c>
      <c r="AY291" s="11">
        <f t="shared" si="1076"/>
        <v>0</v>
      </c>
      <c r="AZ291" s="11">
        <f t="shared" si="1076"/>
        <v>0</v>
      </c>
      <c r="BA291" s="11">
        <f t="shared" si="1076"/>
        <v>0</v>
      </c>
      <c r="BB291" s="11">
        <f t="shared" si="1076"/>
        <v>0</v>
      </c>
      <c r="BC291" s="11">
        <f t="shared" si="1076"/>
        <v>1000</v>
      </c>
      <c r="BD291" s="11">
        <f t="shared" si="1076"/>
        <v>0</v>
      </c>
      <c r="BE291" s="11">
        <f t="shared" si="1077"/>
        <v>0</v>
      </c>
      <c r="BF291" s="11">
        <f t="shared" si="1077"/>
        <v>0</v>
      </c>
      <c r="BG291" s="11">
        <f t="shared" si="1077"/>
        <v>0</v>
      </c>
      <c r="BH291" s="11">
        <f t="shared" si="1077"/>
        <v>0</v>
      </c>
      <c r="BI291" s="11">
        <f t="shared" si="1077"/>
        <v>1000</v>
      </c>
      <c r="BJ291" s="11">
        <f t="shared" si="1077"/>
        <v>0</v>
      </c>
      <c r="BK291" s="11">
        <f t="shared" si="1077"/>
        <v>0</v>
      </c>
      <c r="BL291" s="11">
        <f t="shared" si="1077"/>
        <v>0</v>
      </c>
      <c r="BM291" s="11">
        <f t="shared" si="1077"/>
        <v>0</v>
      </c>
      <c r="BN291" s="11">
        <f t="shared" si="1077"/>
        <v>0</v>
      </c>
      <c r="BO291" s="11">
        <f t="shared" si="1077"/>
        <v>1000</v>
      </c>
      <c r="BP291" s="11">
        <f t="shared" si="1077"/>
        <v>0</v>
      </c>
      <c r="BQ291" s="11">
        <f t="shared" si="1078"/>
        <v>0</v>
      </c>
      <c r="BR291" s="11">
        <f t="shared" si="1078"/>
        <v>0</v>
      </c>
      <c r="BS291" s="11">
        <f t="shared" si="1078"/>
        <v>0</v>
      </c>
      <c r="BT291" s="11">
        <f t="shared" si="1078"/>
        <v>0</v>
      </c>
      <c r="BU291" s="11">
        <f t="shared" si="1078"/>
        <v>1000</v>
      </c>
      <c r="BV291" s="11">
        <f t="shared" si="1078"/>
        <v>0</v>
      </c>
      <c r="BW291" s="11">
        <f t="shared" si="1078"/>
        <v>0</v>
      </c>
      <c r="BX291" s="11">
        <f t="shared" si="1078"/>
        <v>0</v>
      </c>
      <c r="BY291" s="11">
        <f t="shared" si="1078"/>
        <v>0</v>
      </c>
      <c r="BZ291" s="11">
        <f t="shared" si="1078"/>
        <v>0</v>
      </c>
      <c r="CA291" s="11">
        <f t="shared" si="1078"/>
        <v>1000</v>
      </c>
      <c r="CB291" s="11">
        <f t="shared" si="1078"/>
        <v>0</v>
      </c>
      <c r="CC291" s="11">
        <f t="shared" si="1079"/>
        <v>0</v>
      </c>
      <c r="CD291" s="11">
        <f t="shared" si="1079"/>
        <v>0</v>
      </c>
      <c r="CE291" s="11">
        <f t="shared" si="1079"/>
        <v>0</v>
      </c>
      <c r="CF291" s="11">
        <f t="shared" si="1079"/>
        <v>0</v>
      </c>
      <c r="CG291" s="11">
        <f t="shared" si="1079"/>
        <v>1000</v>
      </c>
      <c r="CH291" s="11">
        <f t="shared" si="1079"/>
        <v>0</v>
      </c>
      <c r="CI291" s="11">
        <f t="shared" si="1079"/>
        <v>0</v>
      </c>
      <c r="CJ291" s="11">
        <f t="shared" si="1079"/>
        <v>0</v>
      </c>
      <c r="CK291" s="11">
        <f t="shared" si="1079"/>
        <v>0</v>
      </c>
      <c r="CL291" s="11">
        <f t="shared" si="1079"/>
        <v>0</v>
      </c>
      <c r="CM291" s="11">
        <f t="shared" si="1079"/>
        <v>1000</v>
      </c>
      <c r="CN291" s="11">
        <f t="shared" si="1079"/>
        <v>0</v>
      </c>
      <c r="CO291" s="11">
        <f t="shared" si="1080"/>
        <v>0</v>
      </c>
      <c r="CP291" s="11">
        <f t="shared" si="1080"/>
        <v>0</v>
      </c>
      <c r="CQ291" s="11">
        <f t="shared" si="1080"/>
        <v>0</v>
      </c>
      <c r="CR291" s="11">
        <f t="shared" si="1080"/>
        <v>0</v>
      </c>
      <c r="CS291" s="11">
        <f t="shared" si="1080"/>
        <v>1000</v>
      </c>
      <c r="CT291" s="11">
        <f t="shared" si="1080"/>
        <v>0</v>
      </c>
      <c r="CU291" s="11">
        <f t="shared" si="1080"/>
        <v>1000</v>
      </c>
      <c r="CV291" s="11">
        <f t="shared" si="1080"/>
        <v>0</v>
      </c>
      <c r="CW291" s="34">
        <f t="shared" si="1066"/>
        <v>100</v>
      </c>
      <c r="CX291" s="34"/>
    </row>
    <row r="292" spans="1:102" ht="33">
      <c r="A292" s="55" t="s">
        <v>12</v>
      </c>
      <c r="B292" s="14">
        <f>B289</f>
        <v>906</v>
      </c>
      <c r="C292" s="14" t="s">
        <v>87</v>
      </c>
      <c r="D292" s="14" t="s">
        <v>35</v>
      </c>
      <c r="E292" s="14" t="s">
        <v>147</v>
      </c>
      <c r="F292" s="14" t="s">
        <v>13</v>
      </c>
      <c r="G292" s="11">
        <f t="shared" si="1073"/>
        <v>1000</v>
      </c>
      <c r="H292" s="11">
        <f t="shared" si="1073"/>
        <v>0</v>
      </c>
      <c r="I292" s="11">
        <f t="shared" si="1073"/>
        <v>0</v>
      </c>
      <c r="J292" s="11">
        <f t="shared" si="1073"/>
        <v>0</v>
      </c>
      <c r="K292" s="11">
        <f t="shared" si="1073"/>
        <v>0</v>
      </c>
      <c r="L292" s="11">
        <f t="shared" si="1073"/>
        <v>0</v>
      </c>
      <c r="M292" s="11">
        <f t="shared" si="1073"/>
        <v>1000</v>
      </c>
      <c r="N292" s="11">
        <f t="shared" si="1073"/>
        <v>0</v>
      </c>
      <c r="O292" s="11">
        <f t="shared" si="1073"/>
        <v>0</v>
      </c>
      <c r="P292" s="11">
        <f t="shared" si="1073"/>
        <v>0</v>
      </c>
      <c r="Q292" s="11">
        <f t="shared" si="1073"/>
        <v>0</v>
      </c>
      <c r="R292" s="11">
        <f t="shared" si="1073"/>
        <v>0</v>
      </c>
      <c r="S292" s="11">
        <f t="shared" si="1074"/>
        <v>1000</v>
      </c>
      <c r="T292" s="11">
        <f t="shared" si="1074"/>
        <v>0</v>
      </c>
      <c r="U292" s="11">
        <f t="shared" si="1074"/>
        <v>0</v>
      </c>
      <c r="V292" s="11">
        <f t="shared" si="1074"/>
        <v>0</v>
      </c>
      <c r="W292" s="11">
        <f t="shared" si="1074"/>
        <v>0</v>
      </c>
      <c r="X292" s="11">
        <f t="shared" si="1074"/>
        <v>0</v>
      </c>
      <c r="Y292" s="11">
        <f t="shared" si="1074"/>
        <v>1000</v>
      </c>
      <c r="Z292" s="11">
        <f t="shared" si="1074"/>
        <v>0</v>
      </c>
      <c r="AA292" s="11">
        <f t="shared" si="1074"/>
        <v>0</v>
      </c>
      <c r="AB292" s="11">
        <f t="shared" si="1074"/>
        <v>0</v>
      </c>
      <c r="AC292" s="11">
        <f t="shared" si="1074"/>
        <v>0</v>
      </c>
      <c r="AD292" s="11">
        <f t="shared" si="1074"/>
        <v>0</v>
      </c>
      <c r="AE292" s="11">
        <f t="shared" si="1074"/>
        <v>1000</v>
      </c>
      <c r="AF292" s="11">
        <f t="shared" si="1074"/>
        <v>0</v>
      </c>
      <c r="AG292" s="11">
        <f t="shared" si="1075"/>
        <v>0</v>
      </c>
      <c r="AH292" s="11">
        <f t="shared" si="1075"/>
        <v>0</v>
      </c>
      <c r="AI292" s="11">
        <f t="shared" si="1075"/>
        <v>0</v>
      </c>
      <c r="AJ292" s="11">
        <f t="shared" si="1075"/>
        <v>0</v>
      </c>
      <c r="AK292" s="11">
        <f t="shared" si="1075"/>
        <v>1000</v>
      </c>
      <c r="AL292" s="11">
        <f t="shared" si="1075"/>
        <v>0</v>
      </c>
      <c r="AM292" s="11">
        <f t="shared" si="1075"/>
        <v>0</v>
      </c>
      <c r="AN292" s="11">
        <f t="shared" si="1075"/>
        <v>0</v>
      </c>
      <c r="AO292" s="11">
        <f t="shared" si="1075"/>
        <v>0</v>
      </c>
      <c r="AP292" s="11">
        <f t="shared" si="1075"/>
        <v>0</v>
      </c>
      <c r="AQ292" s="11">
        <f t="shared" si="1075"/>
        <v>1000</v>
      </c>
      <c r="AR292" s="11">
        <f t="shared" si="1075"/>
        <v>0</v>
      </c>
      <c r="AS292" s="11">
        <f t="shared" si="1076"/>
        <v>0</v>
      </c>
      <c r="AT292" s="11">
        <f t="shared" si="1076"/>
        <v>0</v>
      </c>
      <c r="AU292" s="11">
        <f t="shared" si="1076"/>
        <v>0</v>
      </c>
      <c r="AV292" s="11">
        <f t="shared" si="1076"/>
        <v>0</v>
      </c>
      <c r="AW292" s="11">
        <f t="shared" si="1076"/>
        <v>1000</v>
      </c>
      <c r="AX292" s="11">
        <f t="shared" si="1076"/>
        <v>0</v>
      </c>
      <c r="AY292" s="11">
        <f t="shared" si="1076"/>
        <v>0</v>
      </c>
      <c r="AZ292" s="11">
        <f t="shared" si="1076"/>
        <v>0</v>
      </c>
      <c r="BA292" s="11">
        <f t="shared" si="1076"/>
        <v>0</v>
      </c>
      <c r="BB292" s="11">
        <f t="shared" si="1076"/>
        <v>0</v>
      </c>
      <c r="BC292" s="11">
        <f t="shared" si="1076"/>
        <v>1000</v>
      </c>
      <c r="BD292" s="11">
        <f t="shared" si="1076"/>
        <v>0</v>
      </c>
      <c r="BE292" s="11">
        <f t="shared" si="1077"/>
        <v>0</v>
      </c>
      <c r="BF292" s="11">
        <f t="shared" si="1077"/>
        <v>0</v>
      </c>
      <c r="BG292" s="11">
        <f t="shared" si="1077"/>
        <v>0</v>
      </c>
      <c r="BH292" s="11">
        <f t="shared" si="1077"/>
        <v>0</v>
      </c>
      <c r="BI292" s="11">
        <f t="shared" si="1077"/>
        <v>1000</v>
      </c>
      <c r="BJ292" s="11">
        <f t="shared" si="1077"/>
        <v>0</v>
      </c>
      <c r="BK292" s="11">
        <f t="shared" si="1077"/>
        <v>0</v>
      </c>
      <c r="BL292" s="11">
        <f t="shared" si="1077"/>
        <v>0</v>
      </c>
      <c r="BM292" s="11">
        <f t="shared" si="1077"/>
        <v>0</v>
      </c>
      <c r="BN292" s="11">
        <f t="shared" si="1077"/>
        <v>0</v>
      </c>
      <c r="BO292" s="11">
        <f t="shared" si="1077"/>
        <v>1000</v>
      </c>
      <c r="BP292" s="11">
        <f t="shared" si="1077"/>
        <v>0</v>
      </c>
      <c r="BQ292" s="11">
        <f t="shared" si="1078"/>
        <v>0</v>
      </c>
      <c r="BR292" s="11">
        <f t="shared" si="1078"/>
        <v>0</v>
      </c>
      <c r="BS292" s="11">
        <f t="shared" si="1078"/>
        <v>0</v>
      </c>
      <c r="BT292" s="11">
        <f t="shared" si="1078"/>
        <v>0</v>
      </c>
      <c r="BU292" s="11">
        <f t="shared" si="1078"/>
        <v>1000</v>
      </c>
      <c r="BV292" s="11">
        <f t="shared" si="1078"/>
        <v>0</v>
      </c>
      <c r="BW292" s="11">
        <f t="shared" si="1078"/>
        <v>0</v>
      </c>
      <c r="BX292" s="11">
        <f t="shared" si="1078"/>
        <v>0</v>
      </c>
      <c r="BY292" s="11">
        <f t="shared" si="1078"/>
        <v>0</v>
      </c>
      <c r="BZ292" s="11">
        <f t="shared" si="1078"/>
        <v>0</v>
      </c>
      <c r="CA292" s="11">
        <f t="shared" si="1078"/>
        <v>1000</v>
      </c>
      <c r="CB292" s="11">
        <f t="shared" si="1078"/>
        <v>0</v>
      </c>
      <c r="CC292" s="11">
        <f t="shared" si="1079"/>
        <v>0</v>
      </c>
      <c r="CD292" s="11">
        <f t="shared" si="1079"/>
        <v>0</v>
      </c>
      <c r="CE292" s="11">
        <f t="shared" si="1079"/>
        <v>0</v>
      </c>
      <c r="CF292" s="11">
        <f t="shared" si="1079"/>
        <v>0</v>
      </c>
      <c r="CG292" s="11">
        <f t="shared" si="1079"/>
        <v>1000</v>
      </c>
      <c r="CH292" s="11">
        <f t="shared" si="1079"/>
        <v>0</v>
      </c>
      <c r="CI292" s="11">
        <f t="shared" si="1079"/>
        <v>0</v>
      </c>
      <c r="CJ292" s="11">
        <f t="shared" si="1079"/>
        <v>0</v>
      </c>
      <c r="CK292" s="11">
        <f t="shared" si="1079"/>
        <v>0</v>
      </c>
      <c r="CL292" s="11">
        <f t="shared" si="1079"/>
        <v>0</v>
      </c>
      <c r="CM292" s="11">
        <f t="shared" si="1079"/>
        <v>1000</v>
      </c>
      <c r="CN292" s="11">
        <f t="shared" si="1079"/>
        <v>0</v>
      </c>
      <c r="CO292" s="11">
        <f t="shared" si="1080"/>
        <v>0</v>
      </c>
      <c r="CP292" s="11">
        <f t="shared" si="1080"/>
        <v>0</v>
      </c>
      <c r="CQ292" s="11">
        <f t="shared" si="1080"/>
        <v>0</v>
      </c>
      <c r="CR292" s="11">
        <f t="shared" si="1080"/>
        <v>0</v>
      </c>
      <c r="CS292" s="11">
        <f t="shared" si="1080"/>
        <v>1000</v>
      </c>
      <c r="CT292" s="11">
        <f t="shared" si="1080"/>
        <v>0</v>
      </c>
      <c r="CU292" s="11">
        <f t="shared" si="1080"/>
        <v>1000</v>
      </c>
      <c r="CV292" s="11">
        <f t="shared" si="1080"/>
        <v>0</v>
      </c>
      <c r="CW292" s="34">
        <f t="shared" si="1066"/>
        <v>100</v>
      </c>
      <c r="CX292" s="34"/>
    </row>
    <row r="293" spans="1:102" ht="36" customHeight="1">
      <c r="A293" s="55" t="s">
        <v>148</v>
      </c>
      <c r="B293" s="14">
        <f>B292</f>
        <v>906</v>
      </c>
      <c r="C293" s="14" t="s">
        <v>87</v>
      </c>
      <c r="D293" s="14" t="s">
        <v>35</v>
      </c>
      <c r="E293" s="14" t="s">
        <v>147</v>
      </c>
      <c r="F293" s="14" t="s">
        <v>149</v>
      </c>
      <c r="G293" s="11">
        <v>1000</v>
      </c>
      <c r="H293" s="16"/>
      <c r="I293" s="11"/>
      <c r="J293" s="11"/>
      <c r="K293" s="11"/>
      <c r="L293" s="11"/>
      <c r="M293" s="11">
        <f>G293+I293+J293+K293+L293</f>
        <v>1000</v>
      </c>
      <c r="N293" s="11">
        <f>H293+J293</f>
        <v>0</v>
      </c>
      <c r="O293" s="11"/>
      <c r="P293" s="11"/>
      <c r="Q293" s="11"/>
      <c r="R293" s="11"/>
      <c r="S293" s="11">
        <f>M293+O293+P293+Q293+R293</f>
        <v>1000</v>
      </c>
      <c r="T293" s="11">
        <f>N293+P293</f>
        <v>0</v>
      </c>
      <c r="U293" s="11"/>
      <c r="V293" s="11"/>
      <c r="W293" s="11"/>
      <c r="X293" s="11"/>
      <c r="Y293" s="11">
        <f>S293+U293+V293+W293+X293</f>
        <v>1000</v>
      </c>
      <c r="Z293" s="11">
        <f>T293+V293</f>
        <v>0</v>
      </c>
      <c r="AA293" s="11"/>
      <c r="AB293" s="11"/>
      <c r="AC293" s="11"/>
      <c r="AD293" s="11"/>
      <c r="AE293" s="11">
        <f>Y293+AA293+AB293+AC293+AD293</f>
        <v>1000</v>
      </c>
      <c r="AF293" s="11">
        <f>Z293+AB293</f>
        <v>0</v>
      </c>
      <c r="AG293" s="11"/>
      <c r="AH293" s="11"/>
      <c r="AI293" s="11"/>
      <c r="AJ293" s="11"/>
      <c r="AK293" s="11">
        <f>AE293+AG293+AH293+AI293+AJ293</f>
        <v>1000</v>
      </c>
      <c r="AL293" s="11">
        <f>AF293+AH293</f>
        <v>0</v>
      </c>
      <c r="AM293" s="11"/>
      <c r="AN293" s="11"/>
      <c r="AO293" s="11"/>
      <c r="AP293" s="11"/>
      <c r="AQ293" s="11">
        <f>AK293+AM293+AN293+AO293+AP293</f>
        <v>1000</v>
      </c>
      <c r="AR293" s="11">
        <f>AL293+AN293</f>
        <v>0</v>
      </c>
      <c r="AS293" s="11"/>
      <c r="AT293" s="11"/>
      <c r="AU293" s="11"/>
      <c r="AV293" s="11"/>
      <c r="AW293" s="11">
        <f>AQ293+AS293+AT293+AU293+AV293</f>
        <v>1000</v>
      </c>
      <c r="AX293" s="11">
        <f>AR293+AT293</f>
        <v>0</v>
      </c>
      <c r="AY293" s="11"/>
      <c r="AZ293" s="11"/>
      <c r="BA293" s="11"/>
      <c r="BB293" s="11"/>
      <c r="BC293" s="11">
        <f>AW293+AY293+AZ293+BA293+BB293</f>
        <v>1000</v>
      </c>
      <c r="BD293" s="11">
        <f>AX293+AZ293</f>
        <v>0</v>
      </c>
      <c r="BE293" s="11"/>
      <c r="BF293" s="11"/>
      <c r="BG293" s="11"/>
      <c r="BH293" s="11"/>
      <c r="BI293" s="11">
        <f>BC293+BE293+BF293+BG293+BH293</f>
        <v>1000</v>
      </c>
      <c r="BJ293" s="11">
        <f>BD293+BF293</f>
        <v>0</v>
      </c>
      <c r="BK293" s="11"/>
      <c r="BL293" s="11"/>
      <c r="BM293" s="11"/>
      <c r="BN293" s="11"/>
      <c r="BO293" s="11">
        <f>BI293+BK293+BL293+BM293+BN293</f>
        <v>1000</v>
      </c>
      <c r="BP293" s="11">
        <f>BJ293+BL293</f>
        <v>0</v>
      </c>
      <c r="BQ293" s="11"/>
      <c r="BR293" s="11"/>
      <c r="BS293" s="11"/>
      <c r="BT293" s="11"/>
      <c r="BU293" s="11">
        <f>BO293+BQ293+BR293+BS293+BT293</f>
        <v>1000</v>
      </c>
      <c r="BV293" s="11">
        <f>BP293+BR293</f>
        <v>0</v>
      </c>
      <c r="BW293" s="11"/>
      <c r="BX293" s="11"/>
      <c r="BY293" s="11"/>
      <c r="BZ293" s="11"/>
      <c r="CA293" s="11">
        <f>BU293+BW293+BX293+BY293+BZ293</f>
        <v>1000</v>
      </c>
      <c r="CB293" s="11">
        <f>BV293+BX293</f>
        <v>0</v>
      </c>
      <c r="CC293" s="11"/>
      <c r="CD293" s="11"/>
      <c r="CE293" s="11"/>
      <c r="CF293" s="11"/>
      <c r="CG293" s="11">
        <f>CA293+CC293+CD293+CE293+CF293</f>
        <v>1000</v>
      </c>
      <c r="CH293" s="11">
        <f>CB293+CD293</f>
        <v>0</v>
      </c>
      <c r="CI293" s="11"/>
      <c r="CJ293" s="11"/>
      <c r="CK293" s="11"/>
      <c r="CL293" s="11"/>
      <c r="CM293" s="11">
        <f>CG293+CI293+CJ293+CK293+CL293</f>
        <v>1000</v>
      </c>
      <c r="CN293" s="11">
        <f>CH293+CJ293</f>
        <v>0</v>
      </c>
      <c r="CO293" s="11"/>
      <c r="CP293" s="11"/>
      <c r="CQ293" s="11"/>
      <c r="CR293" s="11"/>
      <c r="CS293" s="11">
        <f>CM293+CO293+CP293+CQ293+CR293</f>
        <v>1000</v>
      </c>
      <c r="CT293" s="11">
        <f>CN293+CP293</f>
        <v>0</v>
      </c>
      <c r="CU293" s="18">
        <v>1000</v>
      </c>
      <c r="CV293" s="18"/>
      <c r="CW293" s="34">
        <f t="shared" si="1066"/>
        <v>100</v>
      </c>
      <c r="CX293" s="34"/>
    </row>
    <row r="294" spans="1:102">
      <c r="A294" s="55"/>
      <c r="B294" s="14"/>
      <c r="C294" s="14"/>
      <c r="D294" s="14"/>
      <c r="E294" s="14"/>
      <c r="F294" s="14"/>
      <c r="G294" s="11"/>
      <c r="H294" s="16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8"/>
      <c r="CV294" s="18"/>
      <c r="CW294" s="34"/>
      <c r="CX294" s="34"/>
    </row>
    <row r="295" spans="1:102" ht="39" customHeight="1">
      <c r="A295" s="54" t="s">
        <v>150</v>
      </c>
      <c r="B295" s="12">
        <v>906</v>
      </c>
      <c r="C295" s="12" t="s">
        <v>87</v>
      </c>
      <c r="D295" s="12" t="s">
        <v>151</v>
      </c>
      <c r="E295" s="12"/>
      <c r="F295" s="12"/>
      <c r="G295" s="21">
        <f>G306+G301+G296</f>
        <v>50667</v>
      </c>
      <c r="H295" s="21">
        <f t="shared" ref="H295:N295" si="1081">H306+H301+H296</f>
        <v>0</v>
      </c>
      <c r="I295" s="11">
        <f t="shared" si="1081"/>
        <v>0</v>
      </c>
      <c r="J295" s="11">
        <f t="shared" si="1081"/>
        <v>0</v>
      </c>
      <c r="K295" s="11">
        <f t="shared" si="1081"/>
        <v>0</v>
      </c>
      <c r="L295" s="11">
        <f t="shared" si="1081"/>
        <v>0</v>
      </c>
      <c r="M295" s="21">
        <f t="shared" si="1081"/>
        <v>50667</v>
      </c>
      <c r="N295" s="21">
        <f t="shared" si="1081"/>
        <v>0</v>
      </c>
      <c r="O295" s="11">
        <f t="shared" ref="O295:T295" si="1082">O306+O301+O296</f>
        <v>0</v>
      </c>
      <c r="P295" s="11">
        <f t="shared" si="1082"/>
        <v>0</v>
      </c>
      <c r="Q295" s="11">
        <f t="shared" si="1082"/>
        <v>0</v>
      </c>
      <c r="R295" s="11">
        <f t="shared" si="1082"/>
        <v>0</v>
      </c>
      <c r="S295" s="21">
        <f t="shared" si="1082"/>
        <v>50667</v>
      </c>
      <c r="T295" s="21">
        <f t="shared" si="1082"/>
        <v>0</v>
      </c>
      <c r="U295" s="11">
        <f t="shared" ref="U295:Z295" si="1083">U306+U301+U296</f>
        <v>0</v>
      </c>
      <c r="V295" s="11">
        <f t="shared" si="1083"/>
        <v>0</v>
      </c>
      <c r="W295" s="11">
        <f t="shared" si="1083"/>
        <v>0</v>
      </c>
      <c r="X295" s="11">
        <f t="shared" si="1083"/>
        <v>0</v>
      </c>
      <c r="Y295" s="21">
        <f t="shared" si="1083"/>
        <v>50667</v>
      </c>
      <c r="Z295" s="21">
        <f t="shared" si="1083"/>
        <v>0</v>
      </c>
      <c r="AA295" s="11">
        <f t="shared" ref="AA295:AF295" si="1084">AA306+AA301+AA296</f>
        <v>0</v>
      </c>
      <c r="AB295" s="11">
        <f t="shared" si="1084"/>
        <v>0</v>
      </c>
      <c r="AC295" s="11">
        <f t="shared" si="1084"/>
        <v>0</v>
      </c>
      <c r="AD295" s="11">
        <f t="shared" si="1084"/>
        <v>-1076</v>
      </c>
      <c r="AE295" s="21">
        <f t="shared" si="1084"/>
        <v>49591</v>
      </c>
      <c r="AF295" s="21">
        <f t="shared" si="1084"/>
        <v>0</v>
      </c>
      <c r="AG295" s="11">
        <f t="shared" ref="AG295:AL295" si="1085">AG306+AG301+AG296</f>
        <v>0</v>
      </c>
      <c r="AH295" s="11">
        <f t="shared" si="1085"/>
        <v>0</v>
      </c>
      <c r="AI295" s="11">
        <f t="shared" si="1085"/>
        <v>0</v>
      </c>
      <c r="AJ295" s="11">
        <f t="shared" si="1085"/>
        <v>0</v>
      </c>
      <c r="AK295" s="21">
        <f t="shared" si="1085"/>
        <v>49591</v>
      </c>
      <c r="AL295" s="21">
        <f t="shared" si="1085"/>
        <v>0</v>
      </c>
      <c r="AM295" s="11">
        <f t="shared" ref="AM295:AR295" si="1086">AM306+AM301+AM296</f>
        <v>0</v>
      </c>
      <c r="AN295" s="11">
        <f t="shared" si="1086"/>
        <v>0</v>
      </c>
      <c r="AO295" s="11">
        <f t="shared" si="1086"/>
        <v>0</v>
      </c>
      <c r="AP295" s="11">
        <f t="shared" si="1086"/>
        <v>0</v>
      </c>
      <c r="AQ295" s="21">
        <f t="shared" si="1086"/>
        <v>49591</v>
      </c>
      <c r="AR295" s="21">
        <f t="shared" si="1086"/>
        <v>0</v>
      </c>
      <c r="AS295" s="11">
        <f t="shared" ref="AS295:AX295" si="1087">AS306+AS301+AS296</f>
        <v>0</v>
      </c>
      <c r="AT295" s="11">
        <f t="shared" si="1087"/>
        <v>0</v>
      </c>
      <c r="AU295" s="11">
        <f t="shared" si="1087"/>
        <v>0</v>
      </c>
      <c r="AV295" s="21">
        <f t="shared" si="1087"/>
        <v>-195</v>
      </c>
      <c r="AW295" s="21">
        <f t="shared" si="1087"/>
        <v>49396</v>
      </c>
      <c r="AX295" s="21">
        <f t="shared" si="1087"/>
        <v>0</v>
      </c>
      <c r="AY295" s="11">
        <f t="shared" ref="AY295:BD295" si="1088">AY306+AY301+AY296</f>
        <v>0</v>
      </c>
      <c r="AZ295" s="11">
        <f t="shared" si="1088"/>
        <v>0</v>
      </c>
      <c r="BA295" s="11">
        <f t="shared" si="1088"/>
        <v>1550</v>
      </c>
      <c r="BB295" s="21">
        <f t="shared" si="1088"/>
        <v>0</v>
      </c>
      <c r="BC295" s="21">
        <f t="shared" si="1088"/>
        <v>50946</v>
      </c>
      <c r="BD295" s="21">
        <f t="shared" si="1088"/>
        <v>0</v>
      </c>
      <c r="BE295" s="11">
        <f t="shared" ref="BE295:BJ295" si="1089">BE306+BE301+BE296</f>
        <v>0</v>
      </c>
      <c r="BF295" s="11">
        <f t="shared" si="1089"/>
        <v>0</v>
      </c>
      <c r="BG295" s="11">
        <f t="shared" si="1089"/>
        <v>0</v>
      </c>
      <c r="BH295" s="21">
        <f t="shared" si="1089"/>
        <v>0</v>
      </c>
      <c r="BI295" s="21">
        <f t="shared" si="1089"/>
        <v>50946</v>
      </c>
      <c r="BJ295" s="21">
        <f t="shared" si="1089"/>
        <v>0</v>
      </c>
      <c r="BK295" s="11">
        <f t="shared" ref="BK295:BP295" si="1090">BK306+BK301+BK296</f>
        <v>0</v>
      </c>
      <c r="BL295" s="11">
        <f t="shared" si="1090"/>
        <v>1913</v>
      </c>
      <c r="BM295" s="11">
        <f t="shared" si="1090"/>
        <v>0</v>
      </c>
      <c r="BN295" s="21">
        <f t="shared" si="1090"/>
        <v>0</v>
      </c>
      <c r="BO295" s="21">
        <f t="shared" si="1090"/>
        <v>52859</v>
      </c>
      <c r="BP295" s="21">
        <f t="shared" si="1090"/>
        <v>1913</v>
      </c>
      <c r="BQ295" s="11">
        <f t="shared" ref="BQ295:BV295" si="1091">BQ306+BQ301+BQ296</f>
        <v>0</v>
      </c>
      <c r="BR295" s="11">
        <f t="shared" si="1091"/>
        <v>0</v>
      </c>
      <c r="BS295" s="11">
        <f t="shared" si="1091"/>
        <v>0</v>
      </c>
      <c r="BT295" s="21">
        <f t="shared" si="1091"/>
        <v>0</v>
      </c>
      <c r="BU295" s="21">
        <f t="shared" si="1091"/>
        <v>52859</v>
      </c>
      <c r="BV295" s="21">
        <f t="shared" si="1091"/>
        <v>1913</v>
      </c>
      <c r="BW295" s="11">
        <f t="shared" ref="BW295:CB295" si="1092">BW306+BW301+BW296</f>
        <v>0</v>
      </c>
      <c r="BX295" s="11">
        <f t="shared" si="1092"/>
        <v>0</v>
      </c>
      <c r="BY295" s="11">
        <f t="shared" si="1092"/>
        <v>0</v>
      </c>
      <c r="BZ295" s="21">
        <f t="shared" si="1092"/>
        <v>0</v>
      </c>
      <c r="CA295" s="21">
        <f t="shared" si="1092"/>
        <v>52859</v>
      </c>
      <c r="CB295" s="21">
        <f t="shared" si="1092"/>
        <v>1913</v>
      </c>
      <c r="CC295" s="21">
        <f t="shared" ref="CC295:CH295" si="1093">CC306+CC301+CC296</f>
        <v>-44</v>
      </c>
      <c r="CD295" s="21">
        <f t="shared" si="1093"/>
        <v>0</v>
      </c>
      <c r="CE295" s="21">
        <f t="shared" si="1093"/>
        <v>185</v>
      </c>
      <c r="CF295" s="21">
        <f t="shared" si="1093"/>
        <v>0</v>
      </c>
      <c r="CG295" s="21">
        <f t="shared" si="1093"/>
        <v>53000</v>
      </c>
      <c r="CH295" s="21">
        <f t="shared" si="1093"/>
        <v>1913</v>
      </c>
      <c r="CI295" s="21">
        <f t="shared" ref="CI295:CN295" si="1094">CI306+CI301+CI296</f>
        <v>0</v>
      </c>
      <c r="CJ295" s="21">
        <f t="shared" si="1094"/>
        <v>0</v>
      </c>
      <c r="CK295" s="21">
        <f t="shared" si="1094"/>
        <v>3898</v>
      </c>
      <c r="CL295" s="21">
        <f t="shared" si="1094"/>
        <v>-163</v>
      </c>
      <c r="CM295" s="21">
        <f t="shared" si="1094"/>
        <v>56735</v>
      </c>
      <c r="CN295" s="21">
        <f t="shared" si="1094"/>
        <v>1913</v>
      </c>
      <c r="CO295" s="21">
        <f t="shared" ref="CO295:CT295" si="1095">CO306+CO301+CO296</f>
        <v>0</v>
      </c>
      <c r="CP295" s="21">
        <f t="shared" si="1095"/>
        <v>0</v>
      </c>
      <c r="CQ295" s="21">
        <f t="shared" si="1095"/>
        <v>0</v>
      </c>
      <c r="CR295" s="21">
        <f t="shared" si="1095"/>
        <v>0</v>
      </c>
      <c r="CS295" s="21">
        <f t="shared" si="1095"/>
        <v>56735</v>
      </c>
      <c r="CT295" s="21">
        <f t="shared" si="1095"/>
        <v>1913</v>
      </c>
      <c r="CU295" s="21">
        <f t="shared" ref="CU295:CV295" si="1096">CU306+CU301+CU296</f>
        <v>55970</v>
      </c>
      <c r="CV295" s="21">
        <f t="shared" si="1096"/>
        <v>1913</v>
      </c>
      <c r="CW295" s="81">
        <f t="shared" si="1066"/>
        <v>98.651625980435355</v>
      </c>
      <c r="CX295" s="81">
        <f t="shared" ref="CX295:CX345" si="1097">CV295/CT295*100</f>
        <v>100</v>
      </c>
    </row>
    <row r="296" spans="1:102" ht="38.25" customHeight="1">
      <c r="A296" s="55" t="s">
        <v>537</v>
      </c>
      <c r="B296" s="14">
        <v>906</v>
      </c>
      <c r="C296" s="14" t="s">
        <v>87</v>
      </c>
      <c r="D296" s="14" t="s">
        <v>151</v>
      </c>
      <c r="E296" s="14" t="s">
        <v>480</v>
      </c>
      <c r="F296" s="14"/>
      <c r="G296" s="18">
        <f t="shared" ref="G296:R299" si="1098">G297</f>
        <v>254</v>
      </c>
      <c r="H296" s="18">
        <f t="shared" si="1098"/>
        <v>0</v>
      </c>
      <c r="I296" s="11">
        <f t="shared" si="1098"/>
        <v>0</v>
      </c>
      <c r="J296" s="11">
        <f t="shared" si="1098"/>
        <v>0</v>
      </c>
      <c r="K296" s="11">
        <f t="shared" si="1098"/>
        <v>0</v>
      </c>
      <c r="L296" s="11">
        <f t="shared" si="1098"/>
        <v>0</v>
      </c>
      <c r="M296" s="18">
        <f t="shared" si="1098"/>
        <v>254</v>
      </c>
      <c r="N296" s="18">
        <f t="shared" si="1098"/>
        <v>0</v>
      </c>
      <c r="O296" s="11">
        <f t="shared" si="1098"/>
        <v>0</v>
      </c>
      <c r="P296" s="11">
        <f t="shared" si="1098"/>
        <v>0</v>
      </c>
      <c r="Q296" s="11">
        <f t="shared" si="1098"/>
        <v>0</v>
      </c>
      <c r="R296" s="11">
        <f t="shared" si="1098"/>
        <v>0</v>
      </c>
      <c r="S296" s="18">
        <f t="shared" ref="S296:AH299" si="1099">S297</f>
        <v>254</v>
      </c>
      <c r="T296" s="18">
        <f t="shared" si="1099"/>
        <v>0</v>
      </c>
      <c r="U296" s="11">
        <f t="shared" si="1099"/>
        <v>0</v>
      </c>
      <c r="V296" s="11">
        <f t="shared" si="1099"/>
        <v>0</v>
      </c>
      <c r="W296" s="11">
        <f t="shared" si="1099"/>
        <v>0</v>
      </c>
      <c r="X296" s="11">
        <f t="shared" si="1099"/>
        <v>0</v>
      </c>
      <c r="Y296" s="18">
        <f t="shared" si="1099"/>
        <v>254</v>
      </c>
      <c r="Z296" s="18">
        <f t="shared" si="1099"/>
        <v>0</v>
      </c>
      <c r="AA296" s="11">
        <f t="shared" si="1099"/>
        <v>0</v>
      </c>
      <c r="AB296" s="11">
        <f t="shared" si="1099"/>
        <v>0</v>
      </c>
      <c r="AC296" s="11">
        <f t="shared" si="1099"/>
        <v>0</v>
      </c>
      <c r="AD296" s="11">
        <f t="shared" si="1099"/>
        <v>0</v>
      </c>
      <c r="AE296" s="18">
        <f t="shared" si="1099"/>
        <v>254</v>
      </c>
      <c r="AF296" s="18">
        <f t="shared" si="1099"/>
        <v>0</v>
      </c>
      <c r="AG296" s="11">
        <f t="shared" si="1099"/>
        <v>0</v>
      </c>
      <c r="AH296" s="11">
        <f t="shared" si="1099"/>
        <v>0</v>
      </c>
      <c r="AI296" s="11">
        <f t="shared" ref="AG296:AV299" si="1100">AI297</f>
        <v>0</v>
      </c>
      <c r="AJ296" s="11">
        <f t="shared" si="1100"/>
        <v>0</v>
      </c>
      <c r="AK296" s="18">
        <f t="shared" si="1100"/>
        <v>254</v>
      </c>
      <c r="AL296" s="18">
        <f t="shared" si="1100"/>
        <v>0</v>
      </c>
      <c r="AM296" s="11">
        <f t="shared" si="1100"/>
        <v>0</v>
      </c>
      <c r="AN296" s="11">
        <f t="shared" si="1100"/>
        <v>0</v>
      </c>
      <c r="AO296" s="11">
        <f t="shared" si="1100"/>
        <v>0</v>
      </c>
      <c r="AP296" s="11">
        <f t="shared" si="1100"/>
        <v>0</v>
      </c>
      <c r="AQ296" s="18">
        <f t="shared" si="1100"/>
        <v>254</v>
      </c>
      <c r="AR296" s="18">
        <f t="shared" si="1100"/>
        <v>0</v>
      </c>
      <c r="AS296" s="11">
        <f t="shared" si="1100"/>
        <v>0</v>
      </c>
      <c r="AT296" s="11">
        <f t="shared" si="1100"/>
        <v>0</v>
      </c>
      <c r="AU296" s="11">
        <f t="shared" si="1100"/>
        <v>0</v>
      </c>
      <c r="AV296" s="11">
        <f t="shared" si="1100"/>
        <v>0</v>
      </c>
      <c r="AW296" s="18">
        <f t="shared" ref="AS296:BH299" si="1101">AW297</f>
        <v>254</v>
      </c>
      <c r="AX296" s="18">
        <f t="shared" si="1101"/>
        <v>0</v>
      </c>
      <c r="AY296" s="11">
        <f t="shared" si="1101"/>
        <v>0</v>
      </c>
      <c r="AZ296" s="11">
        <f t="shared" si="1101"/>
        <v>0</v>
      </c>
      <c r="BA296" s="11">
        <f t="shared" si="1101"/>
        <v>0</v>
      </c>
      <c r="BB296" s="11">
        <f t="shared" si="1101"/>
        <v>0</v>
      </c>
      <c r="BC296" s="18">
        <f t="shared" si="1101"/>
        <v>254</v>
      </c>
      <c r="BD296" s="18">
        <f t="shared" si="1101"/>
        <v>0</v>
      </c>
      <c r="BE296" s="11">
        <f t="shared" si="1101"/>
        <v>0</v>
      </c>
      <c r="BF296" s="11">
        <f t="shared" si="1101"/>
        <v>0</v>
      </c>
      <c r="BG296" s="11">
        <f t="shared" si="1101"/>
        <v>0</v>
      </c>
      <c r="BH296" s="11">
        <f t="shared" si="1101"/>
        <v>0</v>
      </c>
      <c r="BI296" s="18">
        <f t="shared" ref="BE296:BT299" si="1102">BI297</f>
        <v>254</v>
      </c>
      <c r="BJ296" s="18">
        <f t="shared" si="1102"/>
        <v>0</v>
      </c>
      <c r="BK296" s="11">
        <f t="shared" si="1102"/>
        <v>-38</v>
      </c>
      <c r="BL296" s="11">
        <f t="shared" si="1102"/>
        <v>0</v>
      </c>
      <c r="BM296" s="11">
        <f t="shared" si="1102"/>
        <v>0</v>
      </c>
      <c r="BN296" s="11">
        <f t="shared" si="1102"/>
        <v>0</v>
      </c>
      <c r="BO296" s="18">
        <f t="shared" si="1102"/>
        <v>216</v>
      </c>
      <c r="BP296" s="18">
        <f t="shared" si="1102"/>
        <v>0</v>
      </c>
      <c r="BQ296" s="11">
        <f t="shared" si="1102"/>
        <v>0</v>
      </c>
      <c r="BR296" s="11">
        <f t="shared" si="1102"/>
        <v>0</v>
      </c>
      <c r="BS296" s="11">
        <f t="shared" si="1102"/>
        <v>0</v>
      </c>
      <c r="BT296" s="11">
        <f t="shared" si="1102"/>
        <v>0</v>
      </c>
      <c r="BU296" s="18">
        <f t="shared" ref="BQ296:CF299" si="1103">BU297</f>
        <v>216</v>
      </c>
      <c r="BV296" s="18">
        <f t="shared" si="1103"/>
        <v>0</v>
      </c>
      <c r="BW296" s="11">
        <f t="shared" si="1103"/>
        <v>0</v>
      </c>
      <c r="BX296" s="11">
        <f t="shared" si="1103"/>
        <v>0</v>
      </c>
      <c r="BY296" s="11">
        <f t="shared" si="1103"/>
        <v>0</v>
      </c>
      <c r="BZ296" s="11">
        <f t="shared" si="1103"/>
        <v>0</v>
      </c>
      <c r="CA296" s="18">
        <f t="shared" si="1103"/>
        <v>216</v>
      </c>
      <c r="CB296" s="18">
        <f t="shared" si="1103"/>
        <v>0</v>
      </c>
      <c r="CC296" s="11">
        <f t="shared" si="1103"/>
        <v>0</v>
      </c>
      <c r="CD296" s="11">
        <f t="shared" si="1103"/>
        <v>0</v>
      </c>
      <c r="CE296" s="11">
        <f t="shared" si="1103"/>
        <v>0</v>
      </c>
      <c r="CF296" s="11">
        <f t="shared" si="1103"/>
        <v>0</v>
      </c>
      <c r="CG296" s="18">
        <f t="shared" ref="CC296:CR299" si="1104">CG297</f>
        <v>216</v>
      </c>
      <c r="CH296" s="18">
        <f t="shared" si="1104"/>
        <v>0</v>
      </c>
      <c r="CI296" s="11">
        <f t="shared" si="1104"/>
        <v>0</v>
      </c>
      <c r="CJ296" s="11">
        <f t="shared" si="1104"/>
        <v>0</v>
      </c>
      <c r="CK296" s="11">
        <f t="shared" si="1104"/>
        <v>0</v>
      </c>
      <c r="CL296" s="11">
        <f t="shared" si="1104"/>
        <v>-37</v>
      </c>
      <c r="CM296" s="18">
        <f t="shared" si="1104"/>
        <v>179</v>
      </c>
      <c r="CN296" s="18">
        <f t="shared" si="1104"/>
        <v>0</v>
      </c>
      <c r="CO296" s="11">
        <f t="shared" si="1104"/>
        <v>0</v>
      </c>
      <c r="CP296" s="11">
        <f t="shared" si="1104"/>
        <v>0</v>
      </c>
      <c r="CQ296" s="11">
        <f t="shared" si="1104"/>
        <v>0</v>
      </c>
      <c r="CR296" s="11">
        <f t="shared" si="1104"/>
        <v>0</v>
      </c>
      <c r="CS296" s="18">
        <f t="shared" ref="CO296:CV299" si="1105">CS297</f>
        <v>179</v>
      </c>
      <c r="CT296" s="18">
        <f t="shared" si="1105"/>
        <v>0</v>
      </c>
      <c r="CU296" s="18">
        <f t="shared" si="1105"/>
        <v>176</v>
      </c>
      <c r="CV296" s="18">
        <f t="shared" si="1105"/>
        <v>0</v>
      </c>
      <c r="CW296" s="34">
        <f t="shared" si="1066"/>
        <v>98.324022346368707</v>
      </c>
      <c r="CX296" s="34"/>
    </row>
    <row r="297" spans="1:102" ht="20.25" customHeight="1">
      <c r="A297" s="55" t="s">
        <v>15</v>
      </c>
      <c r="B297" s="14">
        <v>906</v>
      </c>
      <c r="C297" s="14" t="s">
        <v>87</v>
      </c>
      <c r="D297" s="14" t="s">
        <v>151</v>
      </c>
      <c r="E297" s="14" t="s">
        <v>481</v>
      </c>
      <c r="F297" s="14"/>
      <c r="G297" s="18">
        <f t="shared" si="1098"/>
        <v>254</v>
      </c>
      <c r="H297" s="18">
        <f t="shared" si="1098"/>
        <v>0</v>
      </c>
      <c r="I297" s="11">
        <f t="shared" si="1098"/>
        <v>0</v>
      </c>
      <c r="J297" s="11">
        <f t="shared" si="1098"/>
        <v>0</v>
      </c>
      <c r="K297" s="11">
        <f t="shared" si="1098"/>
        <v>0</v>
      </c>
      <c r="L297" s="11">
        <f t="shared" si="1098"/>
        <v>0</v>
      </c>
      <c r="M297" s="18">
        <f t="shared" si="1098"/>
        <v>254</v>
      </c>
      <c r="N297" s="18">
        <f t="shared" si="1098"/>
        <v>0</v>
      </c>
      <c r="O297" s="11">
        <f t="shared" si="1098"/>
        <v>0</v>
      </c>
      <c r="P297" s="11">
        <f t="shared" si="1098"/>
        <v>0</v>
      </c>
      <c r="Q297" s="11">
        <f t="shared" si="1098"/>
        <v>0</v>
      </c>
      <c r="R297" s="11">
        <f t="shared" si="1098"/>
        <v>0</v>
      </c>
      <c r="S297" s="18">
        <f t="shared" si="1099"/>
        <v>254</v>
      </c>
      <c r="T297" s="18">
        <f t="shared" si="1099"/>
        <v>0</v>
      </c>
      <c r="U297" s="11">
        <f t="shared" si="1099"/>
        <v>0</v>
      </c>
      <c r="V297" s="11">
        <f t="shared" si="1099"/>
        <v>0</v>
      </c>
      <c r="W297" s="11">
        <f t="shared" si="1099"/>
        <v>0</v>
      </c>
      <c r="X297" s="11">
        <f t="shared" si="1099"/>
        <v>0</v>
      </c>
      <c r="Y297" s="18">
        <f t="shared" si="1099"/>
        <v>254</v>
      </c>
      <c r="Z297" s="18">
        <f t="shared" si="1099"/>
        <v>0</v>
      </c>
      <c r="AA297" s="11">
        <f t="shared" si="1099"/>
        <v>0</v>
      </c>
      <c r="AB297" s="11">
        <f t="shared" si="1099"/>
        <v>0</v>
      </c>
      <c r="AC297" s="11">
        <f t="shared" si="1099"/>
        <v>0</v>
      </c>
      <c r="AD297" s="11">
        <f t="shared" si="1099"/>
        <v>0</v>
      </c>
      <c r="AE297" s="18">
        <f t="shared" si="1099"/>
        <v>254</v>
      </c>
      <c r="AF297" s="18">
        <f t="shared" si="1099"/>
        <v>0</v>
      </c>
      <c r="AG297" s="11">
        <f t="shared" si="1100"/>
        <v>0</v>
      </c>
      <c r="AH297" s="11">
        <f t="shared" si="1100"/>
        <v>0</v>
      </c>
      <c r="AI297" s="11">
        <f t="shared" si="1100"/>
        <v>0</v>
      </c>
      <c r="AJ297" s="11">
        <f t="shared" si="1100"/>
        <v>0</v>
      </c>
      <c r="AK297" s="18">
        <f t="shared" si="1100"/>
        <v>254</v>
      </c>
      <c r="AL297" s="18">
        <f t="shared" si="1100"/>
        <v>0</v>
      </c>
      <c r="AM297" s="11">
        <f t="shared" si="1100"/>
        <v>0</v>
      </c>
      <c r="AN297" s="11">
        <f t="shared" si="1100"/>
        <v>0</v>
      </c>
      <c r="AO297" s="11">
        <f t="shared" si="1100"/>
        <v>0</v>
      </c>
      <c r="AP297" s="11">
        <f t="shared" si="1100"/>
        <v>0</v>
      </c>
      <c r="AQ297" s="18">
        <f t="shared" si="1100"/>
        <v>254</v>
      </c>
      <c r="AR297" s="18">
        <f t="shared" si="1100"/>
        <v>0</v>
      </c>
      <c r="AS297" s="11">
        <f t="shared" si="1101"/>
        <v>0</v>
      </c>
      <c r="AT297" s="11">
        <f t="shared" si="1101"/>
        <v>0</v>
      </c>
      <c r="AU297" s="11">
        <f t="shared" si="1101"/>
        <v>0</v>
      </c>
      <c r="AV297" s="11">
        <f t="shared" si="1101"/>
        <v>0</v>
      </c>
      <c r="AW297" s="18">
        <f t="shared" si="1101"/>
        <v>254</v>
      </c>
      <c r="AX297" s="18">
        <f t="shared" si="1101"/>
        <v>0</v>
      </c>
      <c r="AY297" s="11">
        <f t="shared" si="1101"/>
        <v>0</v>
      </c>
      <c r="AZ297" s="11">
        <f t="shared" si="1101"/>
        <v>0</v>
      </c>
      <c r="BA297" s="11">
        <f t="shared" si="1101"/>
        <v>0</v>
      </c>
      <c r="BB297" s="11">
        <f t="shared" si="1101"/>
        <v>0</v>
      </c>
      <c r="BC297" s="18">
        <f t="shared" si="1101"/>
        <v>254</v>
      </c>
      <c r="BD297" s="18">
        <f t="shared" si="1101"/>
        <v>0</v>
      </c>
      <c r="BE297" s="11">
        <f t="shared" si="1102"/>
        <v>0</v>
      </c>
      <c r="BF297" s="11">
        <f t="shared" si="1102"/>
        <v>0</v>
      </c>
      <c r="BG297" s="11">
        <f t="shared" si="1102"/>
        <v>0</v>
      </c>
      <c r="BH297" s="11">
        <f t="shared" si="1102"/>
        <v>0</v>
      </c>
      <c r="BI297" s="18">
        <f t="shared" si="1102"/>
        <v>254</v>
      </c>
      <c r="BJ297" s="18">
        <f t="shared" si="1102"/>
        <v>0</v>
      </c>
      <c r="BK297" s="11">
        <f t="shared" si="1102"/>
        <v>-38</v>
      </c>
      <c r="BL297" s="11">
        <f t="shared" si="1102"/>
        <v>0</v>
      </c>
      <c r="BM297" s="11">
        <f t="shared" si="1102"/>
        <v>0</v>
      </c>
      <c r="BN297" s="11">
        <f t="shared" si="1102"/>
        <v>0</v>
      </c>
      <c r="BO297" s="18">
        <f t="shared" si="1102"/>
        <v>216</v>
      </c>
      <c r="BP297" s="18">
        <f t="shared" si="1102"/>
        <v>0</v>
      </c>
      <c r="BQ297" s="11">
        <f t="shared" si="1103"/>
        <v>0</v>
      </c>
      <c r="BR297" s="11">
        <f t="shared" si="1103"/>
        <v>0</v>
      </c>
      <c r="BS297" s="11">
        <f t="shared" si="1103"/>
        <v>0</v>
      </c>
      <c r="BT297" s="11">
        <f t="shared" si="1103"/>
        <v>0</v>
      </c>
      <c r="BU297" s="18">
        <f t="shared" si="1103"/>
        <v>216</v>
      </c>
      <c r="BV297" s="18">
        <f t="shared" si="1103"/>
        <v>0</v>
      </c>
      <c r="BW297" s="11">
        <f t="shared" si="1103"/>
        <v>0</v>
      </c>
      <c r="BX297" s="11">
        <f t="shared" si="1103"/>
        <v>0</v>
      </c>
      <c r="BY297" s="11">
        <f t="shared" si="1103"/>
        <v>0</v>
      </c>
      <c r="BZ297" s="11">
        <f t="shared" si="1103"/>
        <v>0</v>
      </c>
      <c r="CA297" s="18">
        <f t="shared" si="1103"/>
        <v>216</v>
      </c>
      <c r="CB297" s="18">
        <f t="shared" si="1103"/>
        <v>0</v>
      </c>
      <c r="CC297" s="11">
        <f t="shared" si="1104"/>
        <v>0</v>
      </c>
      <c r="CD297" s="11">
        <f t="shared" si="1104"/>
        <v>0</v>
      </c>
      <c r="CE297" s="11">
        <f t="shared" si="1104"/>
        <v>0</v>
      </c>
      <c r="CF297" s="11">
        <f t="shared" si="1104"/>
        <v>0</v>
      </c>
      <c r="CG297" s="18">
        <f t="shared" si="1104"/>
        <v>216</v>
      </c>
      <c r="CH297" s="18">
        <f t="shared" si="1104"/>
        <v>0</v>
      </c>
      <c r="CI297" s="11">
        <f t="shared" si="1104"/>
        <v>0</v>
      </c>
      <c r="CJ297" s="11">
        <f t="shared" si="1104"/>
        <v>0</v>
      </c>
      <c r="CK297" s="11">
        <f t="shared" si="1104"/>
        <v>0</v>
      </c>
      <c r="CL297" s="11">
        <f t="shared" si="1104"/>
        <v>-37</v>
      </c>
      <c r="CM297" s="18">
        <f t="shared" si="1104"/>
        <v>179</v>
      </c>
      <c r="CN297" s="18">
        <f t="shared" si="1104"/>
        <v>0</v>
      </c>
      <c r="CO297" s="11">
        <f t="shared" si="1105"/>
        <v>0</v>
      </c>
      <c r="CP297" s="11">
        <f t="shared" si="1105"/>
        <v>0</v>
      </c>
      <c r="CQ297" s="11">
        <f t="shared" si="1105"/>
        <v>0</v>
      </c>
      <c r="CR297" s="11">
        <f t="shared" si="1105"/>
        <v>0</v>
      </c>
      <c r="CS297" s="18">
        <f t="shared" si="1105"/>
        <v>179</v>
      </c>
      <c r="CT297" s="18">
        <f t="shared" si="1105"/>
        <v>0</v>
      </c>
      <c r="CU297" s="18">
        <f t="shared" si="1105"/>
        <v>176</v>
      </c>
      <c r="CV297" s="18">
        <f t="shared" si="1105"/>
        <v>0</v>
      </c>
      <c r="CW297" s="34">
        <f t="shared" si="1066"/>
        <v>98.324022346368707</v>
      </c>
      <c r="CX297" s="34"/>
    </row>
    <row r="298" spans="1:102" ht="49.5">
      <c r="A298" s="55" t="s">
        <v>152</v>
      </c>
      <c r="B298" s="14">
        <v>906</v>
      </c>
      <c r="C298" s="14" t="s">
        <v>87</v>
      </c>
      <c r="D298" s="14" t="s">
        <v>151</v>
      </c>
      <c r="E298" s="14" t="s">
        <v>482</v>
      </c>
      <c r="F298" s="14"/>
      <c r="G298" s="18">
        <f t="shared" si="1098"/>
        <v>254</v>
      </c>
      <c r="H298" s="18">
        <f t="shared" si="1098"/>
        <v>0</v>
      </c>
      <c r="I298" s="11">
        <f t="shared" si="1098"/>
        <v>0</v>
      </c>
      <c r="J298" s="11">
        <f t="shared" si="1098"/>
        <v>0</v>
      </c>
      <c r="K298" s="11">
        <f t="shared" si="1098"/>
        <v>0</v>
      </c>
      <c r="L298" s="11">
        <f t="shared" si="1098"/>
        <v>0</v>
      </c>
      <c r="M298" s="18">
        <f t="shared" si="1098"/>
        <v>254</v>
      </c>
      <c r="N298" s="18">
        <f t="shared" si="1098"/>
        <v>0</v>
      </c>
      <c r="O298" s="11">
        <f t="shared" si="1098"/>
        <v>0</v>
      </c>
      <c r="P298" s="11">
        <f t="shared" si="1098"/>
        <v>0</v>
      </c>
      <c r="Q298" s="11">
        <f t="shared" si="1098"/>
        <v>0</v>
      </c>
      <c r="R298" s="11">
        <f t="shared" si="1098"/>
        <v>0</v>
      </c>
      <c r="S298" s="18">
        <f t="shared" si="1099"/>
        <v>254</v>
      </c>
      <c r="T298" s="18">
        <f t="shared" si="1099"/>
        <v>0</v>
      </c>
      <c r="U298" s="11">
        <f t="shared" si="1099"/>
        <v>0</v>
      </c>
      <c r="V298" s="11">
        <f t="shared" si="1099"/>
        <v>0</v>
      </c>
      <c r="W298" s="11">
        <f t="shared" si="1099"/>
        <v>0</v>
      </c>
      <c r="X298" s="11">
        <f t="shared" si="1099"/>
        <v>0</v>
      </c>
      <c r="Y298" s="18">
        <f t="shared" si="1099"/>
        <v>254</v>
      </c>
      <c r="Z298" s="18">
        <f t="shared" si="1099"/>
        <v>0</v>
      </c>
      <c r="AA298" s="11">
        <f t="shared" si="1099"/>
        <v>0</v>
      </c>
      <c r="AB298" s="11">
        <f t="shared" si="1099"/>
        <v>0</v>
      </c>
      <c r="AC298" s="11">
        <f t="shared" si="1099"/>
        <v>0</v>
      </c>
      <c r="AD298" s="11">
        <f t="shared" si="1099"/>
        <v>0</v>
      </c>
      <c r="AE298" s="18">
        <f t="shared" si="1099"/>
        <v>254</v>
      </c>
      <c r="AF298" s="18">
        <f t="shared" si="1099"/>
        <v>0</v>
      </c>
      <c r="AG298" s="11">
        <f t="shared" si="1100"/>
        <v>0</v>
      </c>
      <c r="AH298" s="11">
        <f t="shared" si="1100"/>
        <v>0</v>
      </c>
      <c r="AI298" s="11">
        <f t="shared" si="1100"/>
        <v>0</v>
      </c>
      <c r="AJ298" s="11">
        <f t="shared" si="1100"/>
        <v>0</v>
      </c>
      <c r="AK298" s="18">
        <f t="shared" si="1100"/>
        <v>254</v>
      </c>
      <c r="AL298" s="18">
        <f t="shared" si="1100"/>
        <v>0</v>
      </c>
      <c r="AM298" s="11">
        <f t="shared" si="1100"/>
        <v>0</v>
      </c>
      <c r="AN298" s="11">
        <f t="shared" si="1100"/>
        <v>0</v>
      </c>
      <c r="AO298" s="11">
        <f t="shared" si="1100"/>
        <v>0</v>
      </c>
      <c r="AP298" s="11">
        <f t="shared" si="1100"/>
        <v>0</v>
      </c>
      <c r="AQ298" s="18">
        <f t="shared" si="1100"/>
        <v>254</v>
      </c>
      <c r="AR298" s="18">
        <f t="shared" si="1100"/>
        <v>0</v>
      </c>
      <c r="AS298" s="11">
        <f t="shared" si="1101"/>
        <v>0</v>
      </c>
      <c r="AT298" s="11">
        <f t="shared" si="1101"/>
        <v>0</v>
      </c>
      <c r="AU298" s="11">
        <f t="shared" si="1101"/>
        <v>0</v>
      </c>
      <c r="AV298" s="11">
        <f t="shared" si="1101"/>
        <v>0</v>
      </c>
      <c r="AW298" s="18">
        <f t="shared" si="1101"/>
        <v>254</v>
      </c>
      <c r="AX298" s="18">
        <f t="shared" si="1101"/>
        <v>0</v>
      </c>
      <c r="AY298" s="11">
        <f t="shared" si="1101"/>
        <v>0</v>
      </c>
      <c r="AZ298" s="11">
        <f t="shared" si="1101"/>
        <v>0</v>
      </c>
      <c r="BA298" s="11">
        <f t="shared" si="1101"/>
        <v>0</v>
      </c>
      <c r="BB298" s="11">
        <f t="shared" si="1101"/>
        <v>0</v>
      </c>
      <c r="BC298" s="18">
        <f t="shared" si="1101"/>
        <v>254</v>
      </c>
      <c r="BD298" s="18">
        <f t="shared" si="1101"/>
        <v>0</v>
      </c>
      <c r="BE298" s="11">
        <f t="shared" si="1102"/>
        <v>0</v>
      </c>
      <c r="BF298" s="11">
        <f t="shared" si="1102"/>
        <v>0</v>
      </c>
      <c r="BG298" s="11">
        <f t="shared" si="1102"/>
        <v>0</v>
      </c>
      <c r="BH298" s="11">
        <f t="shared" si="1102"/>
        <v>0</v>
      </c>
      <c r="BI298" s="18">
        <f t="shared" si="1102"/>
        <v>254</v>
      </c>
      <c r="BJ298" s="18">
        <f t="shared" si="1102"/>
        <v>0</v>
      </c>
      <c r="BK298" s="11">
        <f t="shared" si="1102"/>
        <v>-38</v>
      </c>
      <c r="BL298" s="11">
        <f t="shared" si="1102"/>
        <v>0</v>
      </c>
      <c r="BM298" s="11">
        <f t="shared" si="1102"/>
        <v>0</v>
      </c>
      <c r="BN298" s="11">
        <f t="shared" si="1102"/>
        <v>0</v>
      </c>
      <c r="BO298" s="18">
        <f t="shared" si="1102"/>
        <v>216</v>
      </c>
      <c r="BP298" s="18">
        <f t="shared" si="1102"/>
        <v>0</v>
      </c>
      <c r="BQ298" s="11">
        <f t="shared" si="1103"/>
        <v>0</v>
      </c>
      <c r="BR298" s="11">
        <f t="shared" si="1103"/>
        <v>0</v>
      </c>
      <c r="BS298" s="11">
        <f t="shared" si="1103"/>
        <v>0</v>
      </c>
      <c r="BT298" s="11">
        <f t="shared" si="1103"/>
        <v>0</v>
      </c>
      <c r="BU298" s="18">
        <f t="shared" si="1103"/>
        <v>216</v>
      </c>
      <c r="BV298" s="18">
        <f t="shared" si="1103"/>
        <v>0</v>
      </c>
      <c r="BW298" s="11">
        <f t="shared" si="1103"/>
        <v>0</v>
      </c>
      <c r="BX298" s="11">
        <f t="shared" si="1103"/>
        <v>0</v>
      </c>
      <c r="BY298" s="11">
        <f t="shared" si="1103"/>
        <v>0</v>
      </c>
      <c r="BZ298" s="11">
        <f t="shared" si="1103"/>
        <v>0</v>
      </c>
      <c r="CA298" s="18">
        <f t="shared" si="1103"/>
        <v>216</v>
      </c>
      <c r="CB298" s="18">
        <f t="shared" si="1103"/>
        <v>0</v>
      </c>
      <c r="CC298" s="11">
        <f t="shared" si="1104"/>
        <v>0</v>
      </c>
      <c r="CD298" s="11">
        <f t="shared" si="1104"/>
        <v>0</v>
      </c>
      <c r="CE298" s="11">
        <f t="shared" si="1104"/>
        <v>0</v>
      </c>
      <c r="CF298" s="11">
        <f t="shared" si="1104"/>
        <v>0</v>
      </c>
      <c r="CG298" s="18">
        <f t="shared" si="1104"/>
        <v>216</v>
      </c>
      <c r="CH298" s="18">
        <f t="shared" si="1104"/>
        <v>0</v>
      </c>
      <c r="CI298" s="11">
        <f t="shared" si="1104"/>
        <v>0</v>
      </c>
      <c r="CJ298" s="11">
        <f t="shared" si="1104"/>
        <v>0</v>
      </c>
      <c r="CK298" s="11">
        <f t="shared" si="1104"/>
        <v>0</v>
      </c>
      <c r="CL298" s="11">
        <f t="shared" si="1104"/>
        <v>-37</v>
      </c>
      <c r="CM298" s="18">
        <f t="shared" si="1104"/>
        <v>179</v>
      </c>
      <c r="CN298" s="18">
        <f t="shared" si="1104"/>
        <v>0</v>
      </c>
      <c r="CO298" s="11">
        <f t="shared" si="1105"/>
        <v>0</v>
      </c>
      <c r="CP298" s="11">
        <f t="shared" si="1105"/>
        <v>0</v>
      </c>
      <c r="CQ298" s="11">
        <f t="shared" si="1105"/>
        <v>0</v>
      </c>
      <c r="CR298" s="11">
        <f t="shared" si="1105"/>
        <v>0</v>
      </c>
      <c r="CS298" s="18">
        <f t="shared" si="1105"/>
        <v>179</v>
      </c>
      <c r="CT298" s="18">
        <f t="shared" si="1105"/>
        <v>0</v>
      </c>
      <c r="CU298" s="18">
        <f t="shared" si="1105"/>
        <v>176</v>
      </c>
      <c r="CV298" s="18">
        <f t="shared" si="1105"/>
        <v>0</v>
      </c>
      <c r="CW298" s="34">
        <f t="shared" si="1066"/>
        <v>98.324022346368707</v>
      </c>
      <c r="CX298" s="34"/>
    </row>
    <row r="299" spans="1:102" ht="33">
      <c r="A299" s="55" t="s">
        <v>268</v>
      </c>
      <c r="B299" s="14">
        <v>906</v>
      </c>
      <c r="C299" s="14" t="s">
        <v>87</v>
      </c>
      <c r="D299" s="14" t="s">
        <v>151</v>
      </c>
      <c r="E299" s="14" t="s">
        <v>482</v>
      </c>
      <c r="F299" s="14" t="s">
        <v>33</v>
      </c>
      <c r="G299" s="18">
        <f t="shared" si="1098"/>
        <v>254</v>
      </c>
      <c r="H299" s="18">
        <f t="shared" si="1098"/>
        <v>0</v>
      </c>
      <c r="I299" s="11">
        <f t="shared" si="1098"/>
        <v>0</v>
      </c>
      <c r="J299" s="11">
        <f t="shared" si="1098"/>
        <v>0</v>
      </c>
      <c r="K299" s="11">
        <f t="shared" si="1098"/>
        <v>0</v>
      </c>
      <c r="L299" s="11">
        <f t="shared" si="1098"/>
        <v>0</v>
      </c>
      <c r="M299" s="18">
        <f t="shared" si="1098"/>
        <v>254</v>
      </c>
      <c r="N299" s="18">
        <f t="shared" si="1098"/>
        <v>0</v>
      </c>
      <c r="O299" s="11">
        <f t="shared" si="1098"/>
        <v>0</v>
      </c>
      <c r="P299" s="11">
        <f t="shared" si="1098"/>
        <v>0</v>
      </c>
      <c r="Q299" s="11">
        <f t="shared" si="1098"/>
        <v>0</v>
      </c>
      <c r="R299" s="11">
        <f t="shared" si="1098"/>
        <v>0</v>
      </c>
      <c r="S299" s="18">
        <f t="shared" si="1099"/>
        <v>254</v>
      </c>
      <c r="T299" s="18">
        <f t="shared" si="1099"/>
        <v>0</v>
      </c>
      <c r="U299" s="11">
        <f t="shared" si="1099"/>
        <v>0</v>
      </c>
      <c r="V299" s="11">
        <f t="shared" si="1099"/>
        <v>0</v>
      </c>
      <c r="W299" s="11">
        <f t="shared" si="1099"/>
        <v>0</v>
      </c>
      <c r="X299" s="11">
        <f t="shared" si="1099"/>
        <v>0</v>
      </c>
      <c r="Y299" s="18">
        <f t="shared" si="1099"/>
        <v>254</v>
      </c>
      <c r="Z299" s="18">
        <f t="shared" si="1099"/>
        <v>0</v>
      </c>
      <c r="AA299" s="11">
        <f t="shared" si="1099"/>
        <v>0</v>
      </c>
      <c r="AB299" s="11">
        <f t="shared" si="1099"/>
        <v>0</v>
      </c>
      <c r="AC299" s="11">
        <f t="shared" si="1099"/>
        <v>0</v>
      </c>
      <c r="AD299" s="11">
        <f t="shared" si="1099"/>
        <v>0</v>
      </c>
      <c r="AE299" s="18">
        <f t="shared" si="1099"/>
        <v>254</v>
      </c>
      <c r="AF299" s="18">
        <f t="shared" si="1099"/>
        <v>0</v>
      </c>
      <c r="AG299" s="11">
        <f t="shared" si="1100"/>
        <v>0</v>
      </c>
      <c r="AH299" s="11">
        <f t="shared" si="1100"/>
        <v>0</v>
      </c>
      <c r="AI299" s="11">
        <f t="shared" si="1100"/>
        <v>0</v>
      </c>
      <c r="AJ299" s="11">
        <f t="shared" si="1100"/>
        <v>0</v>
      </c>
      <c r="AK299" s="18">
        <f t="shared" si="1100"/>
        <v>254</v>
      </c>
      <c r="AL299" s="18">
        <f t="shared" si="1100"/>
        <v>0</v>
      </c>
      <c r="AM299" s="11">
        <f t="shared" si="1100"/>
        <v>0</v>
      </c>
      <c r="AN299" s="11">
        <f t="shared" si="1100"/>
        <v>0</v>
      </c>
      <c r="AO299" s="11">
        <f t="shared" si="1100"/>
        <v>0</v>
      </c>
      <c r="AP299" s="11">
        <f t="shared" si="1100"/>
        <v>0</v>
      </c>
      <c r="AQ299" s="18">
        <f t="shared" si="1100"/>
        <v>254</v>
      </c>
      <c r="AR299" s="18">
        <f t="shared" si="1100"/>
        <v>0</v>
      </c>
      <c r="AS299" s="11">
        <f t="shared" si="1101"/>
        <v>0</v>
      </c>
      <c r="AT299" s="11">
        <f t="shared" si="1101"/>
        <v>0</v>
      </c>
      <c r="AU299" s="11">
        <f t="shared" si="1101"/>
        <v>0</v>
      </c>
      <c r="AV299" s="11">
        <f t="shared" si="1101"/>
        <v>0</v>
      </c>
      <c r="AW299" s="18">
        <f t="shared" si="1101"/>
        <v>254</v>
      </c>
      <c r="AX299" s="18">
        <f t="shared" si="1101"/>
        <v>0</v>
      </c>
      <c r="AY299" s="11">
        <f t="shared" si="1101"/>
        <v>0</v>
      </c>
      <c r="AZ299" s="11">
        <f t="shared" si="1101"/>
        <v>0</v>
      </c>
      <c r="BA299" s="11">
        <f t="shared" si="1101"/>
        <v>0</v>
      </c>
      <c r="BB299" s="11">
        <f t="shared" si="1101"/>
        <v>0</v>
      </c>
      <c r="BC299" s="18">
        <f t="shared" si="1101"/>
        <v>254</v>
      </c>
      <c r="BD299" s="18">
        <f t="shared" si="1101"/>
        <v>0</v>
      </c>
      <c r="BE299" s="11">
        <f t="shared" si="1102"/>
        <v>0</v>
      </c>
      <c r="BF299" s="11">
        <f t="shared" si="1102"/>
        <v>0</v>
      </c>
      <c r="BG299" s="11">
        <f t="shared" si="1102"/>
        <v>0</v>
      </c>
      <c r="BH299" s="11">
        <f t="shared" si="1102"/>
        <v>0</v>
      </c>
      <c r="BI299" s="18">
        <f t="shared" si="1102"/>
        <v>254</v>
      </c>
      <c r="BJ299" s="18">
        <f t="shared" si="1102"/>
        <v>0</v>
      </c>
      <c r="BK299" s="11">
        <f t="shared" si="1102"/>
        <v>-38</v>
      </c>
      <c r="BL299" s="11">
        <f t="shared" si="1102"/>
        <v>0</v>
      </c>
      <c r="BM299" s="11">
        <f t="shared" si="1102"/>
        <v>0</v>
      </c>
      <c r="BN299" s="11">
        <f t="shared" si="1102"/>
        <v>0</v>
      </c>
      <c r="BO299" s="18">
        <f t="shared" si="1102"/>
        <v>216</v>
      </c>
      <c r="BP299" s="18">
        <f t="shared" si="1102"/>
        <v>0</v>
      </c>
      <c r="BQ299" s="11">
        <f t="shared" si="1103"/>
        <v>0</v>
      </c>
      <c r="BR299" s="11">
        <f t="shared" si="1103"/>
        <v>0</v>
      </c>
      <c r="BS299" s="11">
        <f t="shared" si="1103"/>
        <v>0</v>
      </c>
      <c r="BT299" s="11">
        <f t="shared" si="1103"/>
        <v>0</v>
      </c>
      <c r="BU299" s="18">
        <f t="shared" si="1103"/>
        <v>216</v>
      </c>
      <c r="BV299" s="18">
        <f t="shared" si="1103"/>
        <v>0</v>
      </c>
      <c r="BW299" s="11">
        <f t="shared" si="1103"/>
        <v>0</v>
      </c>
      <c r="BX299" s="11">
        <f t="shared" si="1103"/>
        <v>0</v>
      </c>
      <c r="BY299" s="11">
        <f t="shared" si="1103"/>
        <v>0</v>
      </c>
      <c r="BZ299" s="11">
        <f t="shared" si="1103"/>
        <v>0</v>
      </c>
      <c r="CA299" s="18">
        <f t="shared" si="1103"/>
        <v>216</v>
      </c>
      <c r="CB299" s="18">
        <f t="shared" si="1103"/>
        <v>0</v>
      </c>
      <c r="CC299" s="11">
        <f t="shared" si="1104"/>
        <v>0</v>
      </c>
      <c r="CD299" s="11">
        <f t="shared" si="1104"/>
        <v>0</v>
      </c>
      <c r="CE299" s="11">
        <f t="shared" si="1104"/>
        <v>0</v>
      </c>
      <c r="CF299" s="11">
        <f t="shared" si="1104"/>
        <v>0</v>
      </c>
      <c r="CG299" s="18">
        <f t="shared" si="1104"/>
        <v>216</v>
      </c>
      <c r="CH299" s="18">
        <f t="shared" si="1104"/>
        <v>0</v>
      </c>
      <c r="CI299" s="11">
        <f t="shared" si="1104"/>
        <v>0</v>
      </c>
      <c r="CJ299" s="11">
        <f t="shared" si="1104"/>
        <v>0</v>
      </c>
      <c r="CK299" s="11">
        <f t="shared" si="1104"/>
        <v>0</v>
      </c>
      <c r="CL299" s="11">
        <f t="shared" si="1104"/>
        <v>-37</v>
      </c>
      <c r="CM299" s="18">
        <f t="shared" si="1104"/>
        <v>179</v>
      </c>
      <c r="CN299" s="18">
        <f t="shared" si="1104"/>
        <v>0</v>
      </c>
      <c r="CO299" s="11">
        <f t="shared" si="1105"/>
        <v>0</v>
      </c>
      <c r="CP299" s="11">
        <f t="shared" si="1105"/>
        <v>0</v>
      </c>
      <c r="CQ299" s="11">
        <f t="shared" si="1105"/>
        <v>0</v>
      </c>
      <c r="CR299" s="11">
        <f t="shared" si="1105"/>
        <v>0</v>
      </c>
      <c r="CS299" s="18">
        <f t="shared" si="1105"/>
        <v>179</v>
      </c>
      <c r="CT299" s="18">
        <f t="shared" si="1105"/>
        <v>0</v>
      </c>
      <c r="CU299" s="18">
        <f t="shared" si="1105"/>
        <v>176</v>
      </c>
      <c r="CV299" s="18">
        <f t="shared" si="1105"/>
        <v>0</v>
      </c>
      <c r="CW299" s="34">
        <f t="shared" si="1066"/>
        <v>98.324022346368707</v>
      </c>
      <c r="CX299" s="34"/>
    </row>
    <row r="300" spans="1:102" ht="33">
      <c r="A300" s="55" t="s">
        <v>39</v>
      </c>
      <c r="B300" s="14">
        <v>906</v>
      </c>
      <c r="C300" s="14" t="s">
        <v>87</v>
      </c>
      <c r="D300" s="14" t="s">
        <v>151</v>
      </c>
      <c r="E300" s="14" t="s">
        <v>482</v>
      </c>
      <c r="F300" s="14" t="s">
        <v>40</v>
      </c>
      <c r="G300" s="11">
        <v>254</v>
      </c>
      <c r="H300" s="16"/>
      <c r="I300" s="11"/>
      <c r="J300" s="11"/>
      <c r="K300" s="11"/>
      <c r="L300" s="11"/>
      <c r="M300" s="11">
        <f>G300+I300+J300+K300+L300</f>
        <v>254</v>
      </c>
      <c r="N300" s="11">
        <f>H300+J300</f>
        <v>0</v>
      </c>
      <c r="O300" s="11"/>
      <c r="P300" s="11"/>
      <c r="Q300" s="11"/>
      <c r="R300" s="11"/>
      <c r="S300" s="11">
        <f>M300+O300+P300+Q300+R300</f>
        <v>254</v>
      </c>
      <c r="T300" s="11">
        <f>N300+P300</f>
        <v>0</v>
      </c>
      <c r="U300" s="11"/>
      <c r="V300" s="11"/>
      <c r="W300" s="11"/>
      <c r="X300" s="11"/>
      <c r="Y300" s="11">
        <f>S300+U300+V300+W300+X300</f>
        <v>254</v>
      </c>
      <c r="Z300" s="11">
        <f>T300+V300</f>
        <v>0</v>
      </c>
      <c r="AA300" s="11"/>
      <c r="AB300" s="11"/>
      <c r="AC300" s="11"/>
      <c r="AD300" s="11"/>
      <c r="AE300" s="11">
        <f>Y300+AA300+AB300+AC300+AD300</f>
        <v>254</v>
      </c>
      <c r="AF300" s="11">
        <f>Z300+AB300</f>
        <v>0</v>
      </c>
      <c r="AG300" s="11"/>
      <c r="AH300" s="11"/>
      <c r="AI300" s="11"/>
      <c r="AJ300" s="11"/>
      <c r="AK300" s="11">
        <f>AE300+AG300+AH300+AI300+AJ300</f>
        <v>254</v>
      </c>
      <c r="AL300" s="11">
        <f>AF300+AH300</f>
        <v>0</v>
      </c>
      <c r="AM300" s="11"/>
      <c r="AN300" s="11"/>
      <c r="AO300" s="11"/>
      <c r="AP300" s="11"/>
      <c r="AQ300" s="11">
        <f>AK300+AM300+AN300+AO300+AP300</f>
        <v>254</v>
      </c>
      <c r="AR300" s="11">
        <f>AL300+AN300</f>
        <v>0</v>
      </c>
      <c r="AS300" s="11"/>
      <c r="AT300" s="11"/>
      <c r="AU300" s="11"/>
      <c r="AV300" s="11"/>
      <c r="AW300" s="11">
        <f>AQ300+AS300+AT300+AU300+AV300</f>
        <v>254</v>
      </c>
      <c r="AX300" s="11">
        <f>AR300+AT300</f>
        <v>0</v>
      </c>
      <c r="AY300" s="11"/>
      <c r="AZ300" s="11"/>
      <c r="BA300" s="11"/>
      <c r="BB300" s="11"/>
      <c r="BC300" s="11">
        <f>AW300+AY300+AZ300+BA300+BB300</f>
        <v>254</v>
      </c>
      <c r="BD300" s="11">
        <f>AX300+AZ300</f>
        <v>0</v>
      </c>
      <c r="BE300" s="11"/>
      <c r="BF300" s="11"/>
      <c r="BG300" s="11"/>
      <c r="BH300" s="11"/>
      <c r="BI300" s="11">
        <f>BC300+BE300+BF300+BG300+BH300</f>
        <v>254</v>
      </c>
      <c r="BJ300" s="11">
        <f>BD300+BF300</f>
        <v>0</v>
      </c>
      <c r="BK300" s="11">
        <v>-38</v>
      </c>
      <c r="BL300" s="11"/>
      <c r="BM300" s="11"/>
      <c r="BN300" s="11"/>
      <c r="BO300" s="11">
        <f>BI300+BK300+BL300+BM300+BN300</f>
        <v>216</v>
      </c>
      <c r="BP300" s="11">
        <f>BJ300+BL300</f>
        <v>0</v>
      </c>
      <c r="BQ300" s="11"/>
      <c r="BR300" s="11"/>
      <c r="BS300" s="11"/>
      <c r="BT300" s="11"/>
      <c r="BU300" s="11">
        <f>BO300+BQ300+BR300+BS300+BT300</f>
        <v>216</v>
      </c>
      <c r="BV300" s="11">
        <f>BP300+BR300</f>
        <v>0</v>
      </c>
      <c r="BW300" s="11"/>
      <c r="BX300" s="11"/>
      <c r="BY300" s="11"/>
      <c r="BZ300" s="11"/>
      <c r="CA300" s="11">
        <f>BU300+BW300+BX300+BY300+BZ300</f>
        <v>216</v>
      </c>
      <c r="CB300" s="11">
        <f>BV300+BX300</f>
        <v>0</v>
      </c>
      <c r="CC300" s="11"/>
      <c r="CD300" s="11"/>
      <c r="CE300" s="11"/>
      <c r="CF300" s="11"/>
      <c r="CG300" s="11">
        <f>CA300+CC300+CD300+CE300+CF300</f>
        <v>216</v>
      </c>
      <c r="CH300" s="11">
        <f>CB300+CD300</f>
        <v>0</v>
      </c>
      <c r="CI300" s="11"/>
      <c r="CJ300" s="11"/>
      <c r="CK300" s="11"/>
      <c r="CL300" s="11">
        <v>-37</v>
      </c>
      <c r="CM300" s="11">
        <f>CG300+CI300+CJ300+CK300+CL300</f>
        <v>179</v>
      </c>
      <c r="CN300" s="11">
        <f>CH300+CJ300</f>
        <v>0</v>
      </c>
      <c r="CO300" s="11"/>
      <c r="CP300" s="11"/>
      <c r="CQ300" s="11"/>
      <c r="CR300" s="11"/>
      <c r="CS300" s="11">
        <f>CM300+CO300+CP300+CQ300+CR300</f>
        <v>179</v>
      </c>
      <c r="CT300" s="11">
        <f>CN300+CP300</f>
        <v>0</v>
      </c>
      <c r="CU300" s="18">
        <v>176</v>
      </c>
      <c r="CV300" s="18"/>
      <c r="CW300" s="34">
        <f t="shared" si="1066"/>
        <v>98.324022346368707</v>
      </c>
      <c r="CX300" s="34"/>
    </row>
    <row r="301" spans="1:102" ht="82.5">
      <c r="A301" s="55" t="s">
        <v>135</v>
      </c>
      <c r="B301" s="14">
        <v>906</v>
      </c>
      <c r="C301" s="14" t="s">
        <v>87</v>
      </c>
      <c r="D301" s="14" t="s">
        <v>151</v>
      </c>
      <c r="E301" s="14" t="s">
        <v>136</v>
      </c>
      <c r="F301" s="14"/>
      <c r="G301" s="18">
        <f t="shared" ref="G301:R304" si="1106">G302</f>
        <v>93</v>
      </c>
      <c r="H301" s="18">
        <f t="shared" si="1106"/>
        <v>0</v>
      </c>
      <c r="I301" s="11">
        <f t="shared" si="1106"/>
        <v>0</v>
      </c>
      <c r="J301" s="11">
        <f t="shared" si="1106"/>
        <v>0</v>
      </c>
      <c r="K301" s="11">
        <f t="shared" si="1106"/>
        <v>0</v>
      </c>
      <c r="L301" s="11">
        <f t="shared" si="1106"/>
        <v>0</v>
      </c>
      <c r="M301" s="18">
        <f t="shared" si="1106"/>
        <v>93</v>
      </c>
      <c r="N301" s="18">
        <f t="shared" si="1106"/>
        <v>0</v>
      </c>
      <c r="O301" s="11">
        <f t="shared" si="1106"/>
        <v>0</v>
      </c>
      <c r="P301" s="11">
        <f t="shared" si="1106"/>
        <v>0</v>
      </c>
      <c r="Q301" s="11">
        <f t="shared" si="1106"/>
        <v>0</v>
      </c>
      <c r="R301" s="11">
        <f t="shared" si="1106"/>
        <v>0</v>
      </c>
      <c r="S301" s="18">
        <f t="shared" ref="S301:AH304" si="1107">S302</f>
        <v>93</v>
      </c>
      <c r="T301" s="18">
        <f t="shared" si="1107"/>
        <v>0</v>
      </c>
      <c r="U301" s="11">
        <f t="shared" si="1107"/>
        <v>0</v>
      </c>
      <c r="V301" s="11">
        <f t="shared" si="1107"/>
        <v>0</v>
      </c>
      <c r="W301" s="11">
        <f t="shared" si="1107"/>
        <v>0</v>
      </c>
      <c r="X301" s="11">
        <f t="shared" si="1107"/>
        <v>0</v>
      </c>
      <c r="Y301" s="18">
        <f t="shared" si="1107"/>
        <v>93</v>
      </c>
      <c r="Z301" s="18">
        <f t="shared" si="1107"/>
        <v>0</v>
      </c>
      <c r="AA301" s="11">
        <f t="shared" si="1107"/>
        <v>0</v>
      </c>
      <c r="AB301" s="11">
        <f t="shared" si="1107"/>
        <v>0</v>
      </c>
      <c r="AC301" s="11">
        <f t="shared" si="1107"/>
        <v>0</v>
      </c>
      <c r="AD301" s="11">
        <f t="shared" si="1107"/>
        <v>0</v>
      </c>
      <c r="AE301" s="18">
        <f t="shared" si="1107"/>
        <v>93</v>
      </c>
      <c r="AF301" s="18">
        <f t="shared" si="1107"/>
        <v>0</v>
      </c>
      <c r="AG301" s="11">
        <f t="shared" si="1107"/>
        <v>0</v>
      </c>
      <c r="AH301" s="11">
        <f t="shared" si="1107"/>
        <v>0</v>
      </c>
      <c r="AI301" s="11">
        <f t="shared" ref="AG301:AV304" si="1108">AI302</f>
        <v>0</v>
      </c>
      <c r="AJ301" s="11">
        <f t="shared" si="1108"/>
        <v>0</v>
      </c>
      <c r="AK301" s="18">
        <f t="shared" si="1108"/>
        <v>93</v>
      </c>
      <c r="AL301" s="18">
        <f t="shared" si="1108"/>
        <v>0</v>
      </c>
      <c r="AM301" s="11">
        <f t="shared" si="1108"/>
        <v>0</v>
      </c>
      <c r="AN301" s="11">
        <f t="shared" si="1108"/>
        <v>0</v>
      </c>
      <c r="AO301" s="11">
        <f t="shared" si="1108"/>
        <v>0</v>
      </c>
      <c r="AP301" s="11">
        <f t="shared" si="1108"/>
        <v>0</v>
      </c>
      <c r="AQ301" s="18">
        <f t="shared" si="1108"/>
        <v>93</v>
      </c>
      <c r="AR301" s="18">
        <f t="shared" si="1108"/>
        <v>0</v>
      </c>
      <c r="AS301" s="11">
        <f t="shared" si="1108"/>
        <v>0</v>
      </c>
      <c r="AT301" s="11">
        <f t="shared" si="1108"/>
        <v>0</v>
      </c>
      <c r="AU301" s="11">
        <f t="shared" si="1108"/>
        <v>0</v>
      </c>
      <c r="AV301" s="11">
        <f t="shared" si="1108"/>
        <v>0</v>
      </c>
      <c r="AW301" s="18">
        <f t="shared" ref="AS301:BH304" si="1109">AW302</f>
        <v>93</v>
      </c>
      <c r="AX301" s="18">
        <f t="shared" si="1109"/>
        <v>0</v>
      </c>
      <c r="AY301" s="11">
        <f t="shared" si="1109"/>
        <v>0</v>
      </c>
      <c r="AZ301" s="11">
        <f t="shared" si="1109"/>
        <v>0</v>
      </c>
      <c r="BA301" s="11">
        <f t="shared" si="1109"/>
        <v>0</v>
      </c>
      <c r="BB301" s="11">
        <f t="shared" si="1109"/>
        <v>0</v>
      </c>
      <c r="BC301" s="18">
        <f t="shared" si="1109"/>
        <v>93</v>
      </c>
      <c r="BD301" s="18">
        <f t="shared" si="1109"/>
        <v>0</v>
      </c>
      <c r="BE301" s="11">
        <f t="shared" si="1109"/>
        <v>0</v>
      </c>
      <c r="BF301" s="11">
        <f t="shared" si="1109"/>
        <v>0</v>
      </c>
      <c r="BG301" s="11">
        <f t="shared" si="1109"/>
        <v>0</v>
      </c>
      <c r="BH301" s="11">
        <f t="shared" si="1109"/>
        <v>0</v>
      </c>
      <c r="BI301" s="18">
        <f t="shared" ref="BE301:BT304" si="1110">BI302</f>
        <v>93</v>
      </c>
      <c r="BJ301" s="18">
        <f t="shared" si="1110"/>
        <v>0</v>
      </c>
      <c r="BK301" s="11">
        <f t="shared" si="1110"/>
        <v>0</v>
      </c>
      <c r="BL301" s="11">
        <f t="shared" si="1110"/>
        <v>0</v>
      </c>
      <c r="BM301" s="11">
        <f t="shared" si="1110"/>
        <v>0</v>
      </c>
      <c r="BN301" s="11">
        <f t="shared" si="1110"/>
        <v>0</v>
      </c>
      <c r="BO301" s="18">
        <f t="shared" si="1110"/>
        <v>93</v>
      </c>
      <c r="BP301" s="18">
        <f t="shared" si="1110"/>
        <v>0</v>
      </c>
      <c r="BQ301" s="11">
        <f t="shared" si="1110"/>
        <v>0</v>
      </c>
      <c r="BR301" s="11">
        <f t="shared" si="1110"/>
        <v>0</v>
      </c>
      <c r="BS301" s="11">
        <f t="shared" si="1110"/>
        <v>0</v>
      </c>
      <c r="BT301" s="11">
        <f t="shared" si="1110"/>
        <v>0</v>
      </c>
      <c r="BU301" s="18">
        <f t="shared" ref="BQ301:CF304" si="1111">BU302</f>
        <v>93</v>
      </c>
      <c r="BV301" s="18">
        <f t="shared" si="1111"/>
        <v>0</v>
      </c>
      <c r="BW301" s="11">
        <f t="shared" si="1111"/>
        <v>0</v>
      </c>
      <c r="BX301" s="11">
        <f t="shared" si="1111"/>
        <v>0</v>
      </c>
      <c r="BY301" s="11">
        <f t="shared" si="1111"/>
        <v>0</v>
      </c>
      <c r="BZ301" s="11">
        <f t="shared" si="1111"/>
        <v>0</v>
      </c>
      <c r="CA301" s="18">
        <f t="shared" si="1111"/>
        <v>93</v>
      </c>
      <c r="CB301" s="18">
        <f t="shared" si="1111"/>
        <v>0</v>
      </c>
      <c r="CC301" s="11">
        <f t="shared" si="1111"/>
        <v>0</v>
      </c>
      <c r="CD301" s="11">
        <f t="shared" si="1111"/>
        <v>0</v>
      </c>
      <c r="CE301" s="11">
        <f t="shared" si="1111"/>
        <v>0</v>
      </c>
      <c r="CF301" s="11">
        <f t="shared" si="1111"/>
        <v>0</v>
      </c>
      <c r="CG301" s="18">
        <f t="shared" ref="CC301:CR304" si="1112">CG302</f>
        <v>93</v>
      </c>
      <c r="CH301" s="18">
        <f t="shared" si="1112"/>
        <v>0</v>
      </c>
      <c r="CI301" s="11">
        <f t="shared" si="1112"/>
        <v>0</v>
      </c>
      <c r="CJ301" s="11">
        <f t="shared" si="1112"/>
        <v>0</v>
      </c>
      <c r="CK301" s="11">
        <f t="shared" si="1112"/>
        <v>0</v>
      </c>
      <c r="CL301" s="11">
        <f t="shared" si="1112"/>
        <v>0</v>
      </c>
      <c r="CM301" s="18">
        <f t="shared" si="1112"/>
        <v>93</v>
      </c>
      <c r="CN301" s="18">
        <f t="shared" si="1112"/>
        <v>0</v>
      </c>
      <c r="CO301" s="11">
        <f t="shared" si="1112"/>
        <v>0</v>
      </c>
      <c r="CP301" s="11">
        <f t="shared" si="1112"/>
        <v>0</v>
      </c>
      <c r="CQ301" s="11">
        <f t="shared" si="1112"/>
        <v>0</v>
      </c>
      <c r="CR301" s="11">
        <f t="shared" si="1112"/>
        <v>0</v>
      </c>
      <c r="CS301" s="18">
        <f t="shared" ref="CO301:CV304" si="1113">CS302</f>
        <v>93</v>
      </c>
      <c r="CT301" s="18">
        <f t="shared" si="1113"/>
        <v>0</v>
      </c>
      <c r="CU301" s="18">
        <f t="shared" si="1113"/>
        <v>93</v>
      </c>
      <c r="CV301" s="18">
        <f t="shared" si="1113"/>
        <v>0</v>
      </c>
      <c r="CW301" s="34">
        <f t="shared" si="1066"/>
        <v>100</v>
      </c>
      <c r="CX301" s="34"/>
    </row>
    <row r="302" spans="1:102" ht="22.5" customHeight="1">
      <c r="A302" s="55" t="s">
        <v>15</v>
      </c>
      <c r="B302" s="14">
        <v>906</v>
      </c>
      <c r="C302" s="14" t="s">
        <v>87</v>
      </c>
      <c r="D302" s="14" t="s">
        <v>151</v>
      </c>
      <c r="E302" s="14" t="s">
        <v>168</v>
      </c>
      <c r="F302" s="14"/>
      <c r="G302" s="18">
        <f t="shared" si="1106"/>
        <v>93</v>
      </c>
      <c r="H302" s="18">
        <f t="shared" si="1106"/>
        <v>0</v>
      </c>
      <c r="I302" s="11">
        <f t="shared" si="1106"/>
        <v>0</v>
      </c>
      <c r="J302" s="11">
        <f t="shared" si="1106"/>
        <v>0</v>
      </c>
      <c r="K302" s="11">
        <f t="shared" si="1106"/>
        <v>0</v>
      </c>
      <c r="L302" s="11">
        <f t="shared" si="1106"/>
        <v>0</v>
      </c>
      <c r="M302" s="18">
        <f t="shared" si="1106"/>
        <v>93</v>
      </c>
      <c r="N302" s="18">
        <f t="shared" si="1106"/>
        <v>0</v>
      </c>
      <c r="O302" s="11">
        <f t="shared" si="1106"/>
        <v>0</v>
      </c>
      <c r="P302" s="11">
        <f t="shared" si="1106"/>
        <v>0</v>
      </c>
      <c r="Q302" s="11">
        <f t="shared" si="1106"/>
        <v>0</v>
      </c>
      <c r="R302" s="11">
        <f t="shared" si="1106"/>
        <v>0</v>
      </c>
      <c r="S302" s="18">
        <f t="shared" si="1107"/>
        <v>93</v>
      </c>
      <c r="T302" s="18">
        <f t="shared" si="1107"/>
        <v>0</v>
      </c>
      <c r="U302" s="11">
        <f t="shared" si="1107"/>
        <v>0</v>
      </c>
      <c r="V302" s="11">
        <f t="shared" si="1107"/>
        <v>0</v>
      </c>
      <c r="W302" s="11">
        <f t="shared" si="1107"/>
        <v>0</v>
      </c>
      <c r="X302" s="11">
        <f t="shared" si="1107"/>
        <v>0</v>
      </c>
      <c r="Y302" s="18">
        <f t="shared" si="1107"/>
        <v>93</v>
      </c>
      <c r="Z302" s="18">
        <f t="shared" si="1107"/>
        <v>0</v>
      </c>
      <c r="AA302" s="11">
        <f t="shared" si="1107"/>
        <v>0</v>
      </c>
      <c r="AB302" s="11">
        <f t="shared" si="1107"/>
        <v>0</v>
      </c>
      <c r="AC302" s="11">
        <f t="shared" si="1107"/>
        <v>0</v>
      </c>
      <c r="AD302" s="11">
        <f t="shared" si="1107"/>
        <v>0</v>
      </c>
      <c r="AE302" s="18">
        <f t="shared" si="1107"/>
        <v>93</v>
      </c>
      <c r="AF302" s="18">
        <f t="shared" si="1107"/>
        <v>0</v>
      </c>
      <c r="AG302" s="11">
        <f t="shared" si="1108"/>
        <v>0</v>
      </c>
      <c r="AH302" s="11">
        <f t="shared" si="1108"/>
        <v>0</v>
      </c>
      <c r="AI302" s="11">
        <f t="shared" si="1108"/>
        <v>0</v>
      </c>
      <c r="AJ302" s="11">
        <f t="shared" si="1108"/>
        <v>0</v>
      </c>
      <c r="AK302" s="18">
        <f t="shared" si="1108"/>
        <v>93</v>
      </c>
      <c r="AL302" s="18">
        <f t="shared" si="1108"/>
        <v>0</v>
      </c>
      <c r="AM302" s="11">
        <f t="shared" si="1108"/>
        <v>0</v>
      </c>
      <c r="AN302" s="11">
        <f t="shared" si="1108"/>
        <v>0</v>
      </c>
      <c r="AO302" s="11">
        <f t="shared" si="1108"/>
        <v>0</v>
      </c>
      <c r="AP302" s="11">
        <f t="shared" si="1108"/>
        <v>0</v>
      </c>
      <c r="AQ302" s="18">
        <f t="shared" si="1108"/>
        <v>93</v>
      </c>
      <c r="AR302" s="18">
        <f t="shared" si="1108"/>
        <v>0</v>
      </c>
      <c r="AS302" s="11">
        <f t="shared" si="1109"/>
        <v>0</v>
      </c>
      <c r="AT302" s="11">
        <f t="shared" si="1109"/>
        <v>0</v>
      </c>
      <c r="AU302" s="11">
        <f t="shared" si="1109"/>
        <v>0</v>
      </c>
      <c r="AV302" s="11">
        <f t="shared" si="1109"/>
        <v>0</v>
      </c>
      <c r="AW302" s="18">
        <f t="shared" si="1109"/>
        <v>93</v>
      </c>
      <c r="AX302" s="18">
        <f t="shared" si="1109"/>
        <v>0</v>
      </c>
      <c r="AY302" s="11">
        <f t="shared" si="1109"/>
        <v>0</v>
      </c>
      <c r="AZ302" s="11">
        <f t="shared" si="1109"/>
        <v>0</v>
      </c>
      <c r="BA302" s="11">
        <f t="shared" si="1109"/>
        <v>0</v>
      </c>
      <c r="BB302" s="11">
        <f t="shared" si="1109"/>
        <v>0</v>
      </c>
      <c r="BC302" s="18">
        <f t="shared" si="1109"/>
        <v>93</v>
      </c>
      <c r="BD302" s="18">
        <f t="shared" si="1109"/>
        <v>0</v>
      </c>
      <c r="BE302" s="11">
        <f t="shared" si="1110"/>
        <v>0</v>
      </c>
      <c r="BF302" s="11">
        <f t="shared" si="1110"/>
        <v>0</v>
      </c>
      <c r="BG302" s="11">
        <f t="shared" si="1110"/>
        <v>0</v>
      </c>
      <c r="BH302" s="11">
        <f t="shared" si="1110"/>
        <v>0</v>
      </c>
      <c r="BI302" s="18">
        <f t="shared" si="1110"/>
        <v>93</v>
      </c>
      <c r="BJ302" s="18">
        <f t="shared" si="1110"/>
        <v>0</v>
      </c>
      <c r="BK302" s="11">
        <f t="shared" si="1110"/>
        <v>0</v>
      </c>
      <c r="BL302" s="11">
        <f t="shared" si="1110"/>
        <v>0</v>
      </c>
      <c r="BM302" s="11">
        <f t="shared" si="1110"/>
        <v>0</v>
      </c>
      <c r="BN302" s="11">
        <f t="shared" si="1110"/>
        <v>0</v>
      </c>
      <c r="BO302" s="18">
        <f t="shared" si="1110"/>
        <v>93</v>
      </c>
      <c r="BP302" s="18">
        <f t="shared" si="1110"/>
        <v>0</v>
      </c>
      <c r="BQ302" s="11">
        <f t="shared" si="1111"/>
        <v>0</v>
      </c>
      <c r="BR302" s="11">
        <f t="shared" si="1111"/>
        <v>0</v>
      </c>
      <c r="BS302" s="11">
        <f t="shared" si="1111"/>
        <v>0</v>
      </c>
      <c r="BT302" s="11">
        <f t="shared" si="1111"/>
        <v>0</v>
      </c>
      <c r="BU302" s="18">
        <f t="shared" si="1111"/>
        <v>93</v>
      </c>
      <c r="BV302" s="18">
        <f t="shared" si="1111"/>
        <v>0</v>
      </c>
      <c r="BW302" s="11">
        <f t="shared" si="1111"/>
        <v>0</v>
      </c>
      <c r="BX302" s="11">
        <f t="shared" si="1111"/>
        <v>0</v>
      </c>
      <c r="BY302" s="11">
        <f t="shared" si="1111"/>
        <v>0</v>
      </c>
      <c r="BZ302" s="11">
        <f t="shared" si="1111"/>
        <v>0</v>
      </c>
      <c r="CA302" s="18">
        <f t="shared" si="1111"/>
        <v>93</v>
      </c>
      <c r="CB302" s="18">
        <f t="shared" si="1111"/>
        <v>0</v>
      </c>
      <c r="CC302" s="11">
        <f t="shared" si="1112"/>
        <v>0</v>
      </c>
      <c r="CD302" s="11">
        <f t="shared" si="1112"/>
        <v>0</v>
      </c>
      <c r="CE302" s="11">
        <f t="shared" si="1112"/>
        <v>0</v>
      </c>
      <c r="CF302" s="11">
        <f t="shared" si="1112"/>
        <v>0</v>
      </c>
      <c r="CG302" s="18">
        <f t="shared" si="1112"/>
        <v>93</v>
      </c>
      <c r="CH302" s="18">
        <f t="shared" si="1112"/>
        <v>0</v>
      </c>
      <c r="CI302" s="11">
        <f t="shared" si="1112"/>
        <v>0</v>
      </c>
      <c r="CJ302" s="11">
        <f t="shared" si="1112"/>
        <v>0</v>
      </c>
      <c r="CK302" s="11">
        <f t="shared" si="1112"/>
        <v>0</v>
      </c>
      <c r="CL302" s="11">
        <f t="shared" si="1112"/>
        <v>0</v>
      </c>
      <c r="CM302" s="18">
        <f t="shared" si="1112"/>
        <v>93</v>
      </c>
      <c r="CN302" s="18">
        <f t="shared" si="1112"/>
        <v>0</v>
      </c>
      <c r="CO302" s="11">
        <f t="shared" si="1113"/>
        <v>0</v>
      </c>
      <c r="CP302" s="11">
        <f t="shared" si="1113"/>
        <v>0</v>
      </c>
      <c r="CQ302" s="11">
        <f t="shared" si="1113"/>
        <v>0</v>
      </c>
      <c r="CR302" s="11">
        <f t="shared" si="1113"/>
        <v>0</v>
      </c>
      <c r="CS302" s="18">
        <f t="shared" si="1113"/>
        <v>93</v>
      </c>
      <c r="CT302" s="18">
        <f t="shared" si="1113"/>
        <v>0</v>
      </c>
      <c r="CU302" s="18">
        <f t="shared" si="1113"/>
        <v>93</v>
      </c>
      <c r="CV302" s="18">
        <f t="shared" si="1113"/>
        <v>0</v>
      </c>
      <c r="CW302" s="34">
        <f t="shared" si="1066"/>
        <v>100</v>
      </c>
      <c r="CX302" s="34"/>
    </row>
    <row r="303" spans="1:102" ht="49.5">
      <c r="A303" s="55" t="s">
        <v>152</v>
      </c>
      <c r="B303" s="14">
        <v>906</v>
      </c>
      <c r="C303" s="14" t="s">
        <v>87</v>
      </c>
      <c r="D303" s="14" t="s">
        <v>151</v>
      </c>
      <c r="E303" s="14" t="s">
        <v>508</v>
      </c>
      <c r="F303" s="14"/>
      <c r="G303" s="18">
        <f t="shared" si="1106"/>
        <v>93</v>
      </c>
      <c r="H303" s="18">
        <f t="shared" si="1106"/>
        <v>0</v>
      </c>
      <c r="I303" s="11">
        <f t="shared" si="1106"/>
        <v>0</v>
      </c>
      <c r="J303" s="11">
        <f t="shared" si="1106"/>
        <v>0</v>
      </c>
      <c r="K303" s="11">
        <f t="shared" si="1106"/>
        <v>0</v>
      </c>
      <c r="L303" s="11">
        <f t="shared" si="1106"/>
        <v>0</v>
      </c>
      <c r="M303" s="18">
        <f t="shared" si="1106"/>
        <v>93</v>
      </c>
      <c r="N303" s="18">
        <f t="shared" si="1106"/>
        <v>0</v>
      </c>
      <c r="O303" s="11">
        <f t="shared" si="1106"/>
        <v>0</v>
      </c>
      <c r="P303" s="11">
        <f t="shared" si="1106"/>
        <v>0</v>
      </c>
      <c r="Q303" s="11">
        <f t="shared" si="1106"/>
        <v>0</v>
      </c>
      <c r="R303" s="11">
        <f t="shared" si="1106"/>
        <v>0</v>
      </c>
      <c r="S303" s="18">
        <f t="shared" si="1107"/>
        <v>93</v>
      </c>
      <c r="T303" s="18">
        <f t="shared" si="1107"/>
        <v>0</v>
      </c>
      <c r="U303" s="11">
        <f t="shared" si="1107"/>
        <v>0</v>
      </c>
      <c r="V303" s="11">
        <f t="shared" si="1107"/>
        <v>0</v>
      </c>
      <c r="W303" s="11">
        <f t="shared" si="1107"/>
        <v>0</v>
      </c>
      <c r="X303" s="11">
        <f t="shared" si="1107"/>
        <v>0</v>
      </c>
      <c r="Y303" s="18">
        <f t="shared" si="1107"/>
        <v>93</v>
      </c>
      <c r="Z303" s="18">
        <f t="shared" si="1107"/>
        <v>0</v>
      </c>
      <c r="AA303" s="11">
        <f t="shared" si="1107"/>
        <v>0</v>
      </c>
      <c r="AB303" s="11">
        <f t="shared" si="1107"/>
        <v>0</v>
      </c>
      <c r="AC303" s="11">
        <f t="shared" si="1107"/>
        <v>0</v>
      </c>
      <c r="AD303" s="11">
        <f t="shared" si="1107"/>
        <v>0</v>
      </c>
      <c r="AE303" s="18">
        <f t="shared" si="1107"/>
        <v>93</v>
      </c>
      <c r="AF303" s="18">
        <f t="shared" si="1107"/>
        <v>0</v>
      </c>
      <c r="AG303" s="11">
        <f t="shared" si="1108"/>
        <v>0</v>
      </c>
      <c r="AH303" s="11">
        <f t="shared" si="1108"/>
        <v>0</v>
      </c>
      <c r="AI303" s="11">
        <f t="shared" si="1108"/>
        <v>0</v>
      </c>
      <c r="AJ303" s="11">
        <f t="shared" si="1108"/>
        <v>0</v>
      </c>
      <c r="AK303" s="18">
        <f t="shared" si="1108"/>
        <v>93</v>
      </c>
      <c r="AL303" s="18">
        <f t="shared" si="1108"/>
        <v>0</v>
      </c>
      <c r="AM303" s="11">
        <f t="shared" si="1108"/>
        <v>0</v>
      </c>
      <c r="AN303" s="11">
        <f t="shared" si="1108"/>
        <v>0</v>
      </c>
      <c r="AO303" s="11">
        <f t="shared" si="1108"/>
        <v>0</v>
      </c>
      <c r="AP303" s="11">
        <f t="shared" si="1108"/>
        <v>0</v>
      </c>
      <c r="AQ303" s="18">
        <f t="shared" si="1108"/>
        <v>93</v>
      </c>
      <c r="AR303" s="18">
        <f t="shared" si="1108"/>
        <v>0</v>
      </c>
      <c r="AS303" s="11">
        <f t="shared" si="1109"/>
        <v>0</v>
      </c>
      <c r="AT303" s="11">
        <f t="shared" si="1109"/>
        <v>0</v>
      </c>
      <c r="AU303" s="11">
        <f t="shared" si="1109"/>
        <v>0</v>
      </c>
      <c r="AV303" s="11">
        <f t="shared" si="1109"/>
        <v>0</v>
      </c>
      <c r="AW303" s="18">
        <f t="shared" si="1109"/>
        <v>93</v>
      </c>
      <c r="AX303" s="18">
        <f t="shared" si="1109"/>
        <v>0</v>
      </c>
      <c r="AY303" s="11">
        <f t="shared" si="1109"/>
        <v>0</v>
      </c>
      <c r="AZ303" s="11">
        <f t="shared" si="1109"/>
        <v>0</v>
      </c>
      <c r="BA303" s="11">
        <f t="shared" si="1109"/>
        <v>0</v>
      </c>
      <c r="BB303" s="11">
        <f t="shared" si="1109"/>
        <v>0</v>
      </c>
      <c r="BC303" s="18">
        <f t="shared" si="1109"/>
        <v>93</v>
      </c>
      <c r="BD303" s="18">
        <f t="shared" si="1109"/>
        <v>0</v>
      </c>
      <c r="BE303" s="11">
        <f t="shared" si="1110"/>
        <v>0</v>
      </c>
      <c r="BF303" s="11">
        <f t="shared" si="1110"/>
        <v>0</v>
      </c>
      <c r="BG303" s="11">
        <f t="shared" si="1110"/>
        <v>0</v>
      </c>
      <c r="BH303" s="11">
        <f t="shared" si="1110"/>
        <v>0</v>
      </c>
      <c r="BI303" s="18">
        <f t="shared" si="1110"/>
        <v>93</v>
      </c>
      <c r="BJ303" s="18">
        <f t="shared" si="1110"/>
        <v>0</v>
      </c>
      <c r="BK303" s="11">
        <f t="shared" si="1110"/>
        <v>0</v>
      </c>
      <c r="BL303" s="11">
        <f t="shared" si="1110"/>
        <v>0</v>
      </c>
      <c r="BM303" s="11">
        <f t="shared" si="1110"/>
        <v>0</v>
      </c>
      <c r="BN303" s="11">
        <f t="shared" si="1110"/>
        <v>0</v>
      </c>
      <c r="BO303" s="18">
        <f t="shared" si="1110"/>
        <v>93</v>
      </c>
      <c r="BP303" s="18">
        <f t="shared" si="1110"/>
        <v>0</v>
      </c>
      <c r="BQ303" s="11">
        <f t="shared" si="1111"/>
        <v>0</v>
      </c>
      <c r="BR303" s="11">
        <f t="shared" si="1111"/>
        <v>0</v>
      </c>
      <c r="BS303" s="11">
        <f t="shared" si="1111"/>
        <v>0</v>
      </c>
      <c r="BT303" s="11">
        <f t="shared" si="1111"/>
        <v>0</v>
      </c>
      <c r="BU303" s="18">
        <f t="shared" si="1111"/>
        <v>93</v>
      </c>
      <c r="BV303" s="18">
        <f t="shared" si="1111"/>
        <v>0</v>
      </c>
      <c r="BW303" s="11">
        <f t="shared" si="1111"/>
        <v>0</v>
      </c>
      <c r="BX303" s="11">
        <f t="shared" si="1111"/>
        <v>0</v>
      </c>
      <c r="BY303" s="11">
        <f t="shared" si="1111"/>
        <v>0</v>
      </c>
      <c r="BZ303" s="11">
        <f t="shared" si="1111"/>
        <v>0</v>
      </c>
      <c r="CA303" s="18">
        <f t="shared" si="1111"/>
        <v>93</v>
      </c>
      <c r="CB303" s="18">
        <f t="shared" si="1111"/>
        <v>0</v>
      </c>
      <c r="CC303" s="11">
        <f t="shared" si="1112"/>
        <v>0</v>
      </c>
      <c r="CD303" s="11">
        <f t="shared" si="1112"/>
        <v>0</v>
      </c>
      <c r="CE303" s="11">
        <f t="shared" si="1112"/>
        <v>0</v>
      </c>
      <c r="CF303" s="11">
        <f t="shared" si="1112"/>
        <v>0</v>
      </c>
      <c r="CG303" s="18">
        <f t="shared" si="1112"/>
        <v>93</v>
      </c>
      <c r="CH303" s="18">
        <f t="shared" si="1112"/>
        <v>0</v>
      </c>
      <c r="CI303" s="11">
        <f t="shared" si="1112"/>
        <v>0</v>
      </c>
      <c r="CJ303" s="11">
        <f t="shared" si="1112"/>
        <v>0</v>
      </c>
      <c r="CK303" s="11">
        <f t="shared" si="1112"/>
        <v>0</v>
      </c>
      <c r="CL303" s="11">
        <f t="shared" si="1112"/>
        <v>0</v>
      </c>
      <c r="CM303" s="18">
        <f t="shared" si="1112"/>
        <v>93</v>
      </c>
      <c r="CN303" s="18">
        <f t="shared" si="1112"/>
        <v>0</v>
      </c>
      <c r="CO303" s="11">
        <f t="shared" si="1113"/>
        <v>0</v>
      </c>
      <c r="CP303" s="11">
        <f t="shared" si="1113"/>
        <v>0</v>
      </c>
      <c r="CQ303" s="11">
        <f t="shared" si="1113"/>
        <v>0</v>
      </c>
      <c r="CR303" s="11">
        <f t="shared" si="1113"/>
        <v>0</v>
      </c>
      <c r="CS303" s="18">
        <f t="shared" si="1113"/>
        <v>93</v>
      </c>
      <c r="CT303" s="18">
        <f t="shared" si="1113"/>
        <v>0</v>
      </c>
      <c r="CU303" s="18">
        <f t="shared" si="1113"/>
        <v>93</v>
      </c>
      <c r="CV303" s="18">
        <f t="shared" si="1113"/>
        <v>0</v>
      </c>
      <c r="CW303" s="34">
        <f t="shared" si="1066"/>
        <v>100</v>
      </c>
      <c r="CX303" s="34"/>
    </row>
    <row r="304" spans="1:102" ht="33">
      <c r="A304" s="55" t="s">
        <v>268</v>
      </c>
      <c r="B304" s="14">
        <v>906</v>
      </c>
      <c r="C304" s="14" t="s">
        <v>87</v>
      </c>
      <c r="D304" s="14" t="s">
        <v>151</v>
      </c>
      <c r="E304" s="14" t="s">
        <v>508</v>
      </c>
      <c r="F304" s="14" t="s">
        <v>33</v>
      </c>
      <c r="G304" s="11">
        <f t="shared" si="1106"/>
        <v>93</v>
      </c>
      <c r="H304" s="11">
        <f t="shared" si="1106"/>
        <v>0</v>
      </c>
      <c r="I304" s="11">
        <f t="shared" si="1106"/>
        <v>0</v>
      </c>
      <c r="J304" s="11">
        <f t="shared" si="1106"/>
        <v>0</v>
      </c>
      <c r="K304" s="11">
        <f t="shared" si="1106"/>
        <v>0</v>
      </c>
      <c r="L304" s="11">
        <f t="shared" si="1106"/>
        <v>0</v>
      </c>
      <c r="M304" s="11">
        <f t="shared" si="1106"/>
        <v>93</v>
      </c>
      <c r="N304" s="11">
        <f t="shared" si="1106"/>
        <v>0</v>
      </c>
      <c r="O304" s="11">
        <f t="shared" si="1106"/>
        <v>0</v>
      </c>
      <c r="P304" s="11">
        <f t="shared" si="1106"/>
        <v>0</v>
      </c>
      <c r="Q304" s="11">
        <f t="shared" si="1106"/>
        <v>0</v>
      </c>
      <c r="R304" s="11">
        <f t="shared" si="1106"/>
        <v>0</v>
      </c>
      <c r="S304" s="11">
        <f t="shared" si="1107"/>
        <v>93</v>
      </c>
      <c r="T304" s="11">
        <f t="shared" si="1107"/>
        <v>0</v>
      </c>
      <c r="U304" s="11">
        <f t="shared" si="1107"/>
        <v>0</v>
      </c>
      <c r="V304" s="11">
        <f t="shared" si="1107"/>
        <v>0</v>
      </c>
      <c r="W304" s="11">
        <f t="shared" si="1107"/>
        <v>0</v>
      </c>
      <c r="X304" s="11">
        <f t="shared" si="1107"/>
        <v>0</v>
      </c>
      <c r="Y304" s="11">
        <f t="shared" si="1107"/>
        <v>93</v>
      </c>
      <c r="Z304" s="11">
        <f t="shared" si="1107"/>
        <v>0</v>
      </c>
      <c r="AA304" s="11">
        <f t="shared" si="1107"/>
        <v>0</v>
      </c>
      <c r="AB304" s="11">
        <f t="shared" si="1107"/>
        <v>0</v>
      </c>
      <c r="AC304" s="11">
        <f t="shared" si="1107"/>
        <v>0</v>
      </c>
      <c r="AD304" s="11">
        <f t="shared" si="1107"/>
        <v>0</v>
      </c>
      <c r="AE304" s="11">
        <f t="shared" si="1107"/>
        <v>93</v>
      </c>
      <c r="AF304" s="11">
        <f t="shared" si="1107"/>
        <v>0</v>
      </c>
      <c r="AG304" s="11">
        <f t="shared" si="1108"/>
        <v>0</v>
      </c>
      <c r="AH304" s="11">
        <f t="shared" si="1108"/>
        <v>0</v>
      </c>
      <c r="AI304" s="11">
        <f t="shared" si="1108"/>
        <v>0</v>
      </c>
      <c r="AJ304" s="11">
        <f t="shared" si="1108"/>
        <v>0</v>
      </c>
      <c r="AK304" s="11">
        <f t="shared" si="1108"/>
        <v>93</v>
      </c>
      <c r="AL304" s="11">
        <f t="shared" si="1108"/>
        <v>0</v>
      </c>
      <c r="AM304" s="11">
        <f t="shared" si="1108"/>
        <v>0</v>
      </c>
      <c r="AN304" s="11">
        <f t="shared" si="1108"/>
        <v>0</v>
      </c>
      <c r="AO304" s="11">
        <f t="shared" si="1108"/>
        <v>0</v>
      </c>
      <c r="AP304" s="11">
        <f t="shared" si="1108"/>
        <v>0</v>
      </c>
      <c r="AQ304" s="11">
        <f t="shared" si="1108"/>
        <v>93</v>
      </c>
      <c r="AR304" s="11">
        <f t="shared" si="1108"/>
        <v>0</v>
      </c>
      <c r="AS304" s="11">
        <f t="shared" si="1109"/>
        <v>0</v>
      </c>
      <c r="AT304" s="11">
        <f t="shared" si="1109"/>
        <v>0</v>
      </c>
      <c r="AU304" s="11">
        <f t="shared" si="1109"/>
        <v>0</v>
      </c>
      <c r="AV304" s="11">
        <f t="shared" si="1109"/>
        <v>0</v>
      </c>
      <c r="AW304" s="11">
        <f t="shared" si="1109"/>
        <v>93</v>
      </c>
      <c r="AX304" s="11">
        <f t="shared" si="1109"/>
        <v>0</v>
      </c>
      <c r="AY304" s="11">
        <f t="shared" si="1109"/>
        <v>0</v>
      </c>
      <c r="AZ304" s="11">
        <f t="shared" si="1109"/>
        <v>0</v>
      </c>
      <c r="BA304" s="11">
        <f t="shared" si="1109"/>
        <v>0</v>
      </c>
      <c r="BB304" s="11">
        <f t="shared" si="1109"/>
        <v>0</v>
      </c>
      <c r="BC304" s="11">
        <f t="shared" si="1109"/>
        <v>93</v>
      </c>
      <c r="BD304" s="11">
        <f t="shared" si="1109"/>
        <v>0</v>
      </c>
      <c r="BE304" s="11">
        <f t="shared" si="1110"/>
        <v>0</v>
      </c>
      <c r="BF304" s="11">
        <f t="shared" si="1110"/>
        <v>0</v>
      </c>
      <c r="BG304" s="11">
        <f t="shared" si="1110"/>
        <v>0</v>
      </c>
      <c r="BH304" s="11">
        <f t="shared" si="1110"/>
        <v>0</v>
      </c>
      <c r="BI304" s="11">
        <f t="shared" si="1110"/>
        <v>93</v>
      </c>
      <c r="BJ304" s="11">
        <f t="shared" si="1110"/>
        <v>0</v>
      </c>
      <c r="BK304" s="11">
        <f t="shared" si="1110"/>
        <v>0</v>
      </c>
      <c r="BL304" s="11">
        <f t="shared" si="1110"/>
        <v>0</v>
      </c>
      <c r="BM304" s="11">
        <f t="shared" si="1110"/>
        <v>0</v>
      </c>
      <c r="BN304" s="11">
        <f t="shared" si="1110"/>
        <v>0</v>
      </c>
      <c r="BO304" s="11">
        <f t="shared" si="1110"/>
        <v>93</v>
      </c>
      <c r="BP304" s="11">
        <f t="shared" si="1110"/>
        <v>0</v>
      </c>
      <c r="BQ304" s="11">
        <f t="shared" si="1111"/>
        <v>0</v>
      </c>
      <c r="BR304" s="11">
        <f t="shared" si="1111"/>
        <v>0</v>
      </c>
      <c r="BS304" s="11">
        <f t="shared" si="1111"/>
        <v>0</v>
      </c>
      <c r="BT304" s="11">
        <f t="shared" si="1111"/>
        <v>0</v>
      </c>
      <c r="BU304" s="11">
        <f t="shared" si="1111"/>
        <v>93</v>
      </c>
      <c r="BV304" s="11">
        <f t="shared" si="1111"/>
        <v>0</v>
      </c>
      <c r="BW304" s="11">
        <f t="shared" si="1111"/>
        <v>0</v>
      </c>
      <c r="BX304" s="11">
        <f t="shared" si="1111"/>
        <v>0</v>
      </c>
      <c r="BY304" s="11">
        <f t="shared" si="1111"/>
        <v>0</v>
      </c>
      <c r="BZ304" s="11">
        <f t="shared" si="1111"/>
        <v>0</v>
      </c>
      <c r="CA304" s="11">
        <f t="shared" si="1111"/>
        <v>93</v>
      </c>
      <c r="CB304" s="11">
        <f t="shared" si="1111"/>
        <v>0</v>
      </c>
      <c r="CC304" s="11">
        <f t="shared" si="1112"/>
        <v>0</v>
      </c>
      <c r="CD304" s="11">
        <f t="shared" si="1112"/>
        <v>0</v>
      </c>
      <c r="CE304" s="11">
        <f t="shared" si="1112"/>
        <v>0</v>
      </c>
      <c r="CF304" s="11">
        <f t="shared" si="1112"/>
        <v>0</v>
      </c>
      <c r="CG304" s="11">
        <f t="shared" si="1112"/>
        <v>93</v>
      </c>
      <c r="CH304" s="11">
        <f t="shared" si="1112"/>
        <v>0</v>
      </c>
      <c r="CI304" s="11">
        <f t="shared" si="1112"/>
        <v>0</v>
      </c>
      <c r="CJ304" s="11">
        <f t="shared" si="1112"/>
        <v>0</v>
      </c>
      <c r="CK304" s="11">
        <f t="shared" si="1112"/>
        <v>0</v>
      </c>
      <c r="CL304" s="11">
        <f t="shared" si="1112"/>
        <v>0</v>
      </c>
      <c r="CM304" s="11">
        <f t="shared" si="1112"/>
        <v>93</v>
      </c>
      <c r="CN304" s="11">
        <f t="shared" si="1112"/>
        <v>0</v>
      </c>
      <c r="CO304" s="11">
        <f t="shared" si="1113"/>
        <v>0</v>
      </c>
      <c r="CP304" s="11">
        <f t="shared" si="1113"/>
        <v>0</v>
      </c>
      <c r="CQ304" s="11">
        <f t="shared" si="1113"/>
        <v>0</v>
      </c>
      <c r="CR304" s="11">
        <f t="shared" si="1113"/>
        <v>0</v>
      </c>
      <c r="CS304" s="11">
        <f t="shared" si="1113"/>
        <v>93</v>
      </c>
      <c r="CT304" s="11">
        <f t="shared" si="1113"/>
        <v>0</v>
      </c>
      <c r="CU304" s="11">
        <f t="shared" si="1113"/>
        <v>93</v>
      </c>
      <c r="CV304" s="11">
        <f t="shared" si="1113"/>
        <v>0</v>
      </c>
      <c r="CW304" s="34">
        <f t="shared" si="1066"/>
        <v>100</v>
      </c>
      <c r="CX304" s="34"/>
    </row>
    <row r="305" spans="1:102" ht="33">
      <c r="A305" s="55" t="s">
        <v>39</v>
      </c>
      <c r="B305" s="14">
        <v>906</v>
      </c>
      <c r="C305" s="14" t="s">
        <v>87</v>
      </c>
      <c r="D305" s="14" t="s">
        <v>151</v>
      </c>
      <c r="E305" s="14" t="s">
        <v>508</v>
      </c>
      <c r="F305" s="14" t="s">
        <v>40</v>
      </c>
      <c r="G305" s="11">
        <v>93</v>
      </c>
      <c r="H305" s="16"/>
      <c r="I305" s="11"/>
      <c r="J305" s="11"/>
      <c r="K305" s="11"/>
      <c r="L305" s="11"/>
      <c r="M305" s="11">
        <f>G305+I305+J305+K305+L305</f>
        <v>93</v>
      </c>
      <c r="N305" s="11">
        <f>H305+J305</f>
        <v>0</v>
      </c>
      <c r="O305" s="11"/>
      <c r="P305" s="11"/>
      <c r="Q305" s="11"/>
      <c r="R305" s="11"/>
      <c r="S305" s="11">
        <f>M305+O305+P305+Q305+R305</f>
        <v>93</v>
      </c>
      <c r="T305" s="11">
        <f>N305+P305</f>
        <v>0</v>
      </c>
      <c r="U305" s="11"/>
      <c r="V305" s="11"/>
      <c r="W305" s="11"/>
      <c r="X305" s="11"/>
      <c r="Y305" s="11">
        <f>S305+U305+V305+W305+X305</f>
        <v>93</v>
      </c>
      <c r="Z305" s="11">
        <f>T305+V305</f>
        <v>0</v>
      </c>
      <c r="AA305" s="11"/>
      <c r="AB305" s="11"/>
      <c r="AC305" s="11"/>
      <c r="AD305" s="11"/>
      <c r="AE305" s="11">
        <f>Y305+AA305+AB305+AC305+AD305</f>
        <v>93</v>
      </c>
      <c r="AF305" s="11">
        <f>Z305+AB305</f>
        <v>0</v>
      </c>
      <c r="AG305" s="11"/>
      <c r="AH305" s="11"/>
      <c r="AI305" s="11"/>
      <c r="AJ305" s="11"/>
      <c r="AK305" s="11">
        <f>AE305+AG305+AH305+AI305+AJ305</f>
        <v>93</v>
      </c>
      <c r="AL305" s="11">
        <f>AF305+AH305</f>
        <v>0</v>
      </c>
      <c r="AM305" s="11"/>
      <c r="AN305" s="11"/>
      <c r="AO305" s="11"/>
      <c r="AP305" s="11"/>
      <c r="AQ305" s="11">
        <f>AK305+AM305+AN305+AO305+AP305</f>
        <v>93</v>
      </c>
      <c r="AR305" s="11">
        <f>AL305+AN305</f>
        <v>0</v>
      </c>
      <c r="AS305" s="11"/>
      <c r="AT305" s="11"/>
      <c r="AU305" s="11"/>
      <c r="AV305" s="11"/>
      <c r="AW305" s="11">
        <f>AQ305+AS305+AT305+AU305+AV305</f>
        <v>93</v>
      </c>
      <c r="AX305" s="11">
        <f>AR305+AT305</f>
        <v>0</v>
      </c>
      <c r="AY305" s="11"/>
      <c r="AZ305" s="11"/>
      <c r="BA305" s="11"/>
      <c r="BB305" s="11"/>
      <c r="BC305" s="11">
        <f>AW305+AY305+AZ305+BA305+BB305</f>
        <v>93</v>
      </c>
      <c r="BD305" s="11">
        <f>AX305+AZ305</f>
        <v>0</v>
      </c>
      <c r="BE305" s="11"/>
      <c r="BF305" s="11"/>
      <c r="BG305" s="11"/>
      <c r="BH305" s="11"/>
      <c r="BI305" s="11">
        <f>BC305+BE305+BF305+BG305+BH305</f>
        <v>93</v>
      </c>
      <c r="BJ305" s="11">
        <f>BD305+BF305</f>
        <v>0</v>
      </c>
      <c r="BK305" s="11"/>
      <c r="BL305" s="11"/>
      <c r="BM305" s="11"/>
      <c r="BN305" s="11"/>
      <c r="BO305" s="11">
        <f>BI305+BK305+BL305+BM305+BN305</f>
        <v>93</v>
      </c>
      <c r="BP305" s="11">
        <f>BJ305+BL305</f>
        <v>0</v>
      </c>
      <c r="BQ305" s="11"/>
      <c r="BR305" s="11"/>
      <c r="BS305" s="11"/>
      <c r="BT305" s="11"/>
      <c r="BU305" s="11">
        <f>BO305+BQ305+BR305+BS305+BT305</f>
        <v>93</v>
      </c>
      <c r="BV305" s="11">
        <f>BP305+BR305</f>
        <v>0</v>
      </c>
      <c r="BW305" s="11"/>
      <c r="BX305" s="11"/>
      <c r="BY305" s="11"/>
      <c r="BZ305" s="11"/>
      <c r="CA305" s="11">
        <f>BU305+BW305+BX305+BY305+BZ305</f>
        <v>93</v>
      </c>
      <c r="CB305" s="11">
        <f>BV305+BX305</f>
        <v>0</v>
      </c>
      <c r="CC305" s="11"/>
      <c r="CD305" s="11"/>
      <c r="CE305" s="11"/>
      <c r="CF305" s="11"/>
      <c r="CG305" s="11">
        <f>CA305+CC305+CD305+CE305+CF305</f>
        <v>93</v>
      </c>
      <c r="CH305" s="11">
        <f>CB305+CD305</f>
        <v>0</v>
      </c>
      <c r="CI305" s="11"/>
      <c r="CJ305" s="11"/>
      <c r="CK305" s="11"/>
      <c r="CL305" s="11"/>
      <c r="CM305" s="11">
        <f>CG305+CI305+CJ305+CK305+CL305</f>
        <v>93</v>
      </c>
      <c r="CN305" s="11">
        <f>CH305+CJ305</f>
        <v>0</v>
      </c>
      <c r="CO305" s="11"/>
      <c r="CP305" s="11"/>
      <c r="CQ305" s="11"/>
      <c r="CR305" s="11"/>
      <c r="CS305" s="11">
        <f>CM305+CO305+CP305+CQ305+CR305</f>
        <v>93</v>
      </c>
      <c r="CT305" s="11">
        <f>CN305+CP305</f>
        <v>0</v>
      </c>
      <c r="CU305" s="18">
        <v>93</v>
      </c>
      <c r="CV305" s="18"/>
      <c r="CW305" s="34">
        <f t="shared" si="1066"/>
        <v>100</v>
      </c>
      <c r="CX305" s="34"/>
    </row>
    <row r="306" spans="1:102" ht="49.5">
      <c r="A306" s="51" t="s">
        <v>534</v>
      </c>
      <c r="B306" s="14">
        <f>B295</f>
        <v>906</v>
      </c>
      <c r="C306" s="14" t="s">
        <v>87</v>
      </c>
      <c r="D306" s="14" t="s">
        <v>151</v>
      </c>
      <c r="E306" s="14" t="s">
        <v>153</v>
      </c>
      <c r="F306" s="14"/>
      <c r="G306" s="18">
        <f>G308+G313+G317</f>
        <v>50320</v>
      </c>
      <c r="H306" s="18">
        <f t="shared" ref="H306:N306" si="1114">H308+H313+H317</f>
        <v>0</v>
      </c>
      <c r="I306" s="11">
        <f t="shared" si="1114"/>
        <v>0</v>
      </c>
      <c r="J306" s="11">
        <f t="shared" si="1114"/>
        <v>0</v>
      </c>
      <c r="K306" s="11">
        <f t="shared" si="1114"/>
        <v>0</v>
      </c>
      <c r="L306" s="11">
        <f t="shared" si="1114"/>
        <v>0</v>
      </c>
      <c r="M306" s="18">
        <f t="shared" si="1114"/>
        <v>50320</v>
      </c>
      <c r="N306" s="18">
        <f t="shared" si="1114"/>
        <v>0</v>
      </c>
      <c r="O306" s="11">
        <f t="shared" ref="O306:T306" si="1115">O308+O313+O317</f>
        <v>0</v>
      </c>
      <c r="P306" s="11">
        <f t="shared" si="1115"/>
        <v>0</v>
      </c>
      <c r="Q306" s="11">
        <f t="shared" si="1115"/>
        <v>0</v>
      </c>
      <c r="R306" s="11">
        <f t="shared" si="1115"/>
        <v>0</v>
      </c>
      <c r="S306" s="18">
        <f t="shared" si="1115"/>
        <v>50320</v>
      </c>
      <c r="T306" s="18">
        <f t="shared" si="1115"/>
        <v>0</v>
      </c>
      <c r="U306" s="11">
        <f t="shared" ref="U306:Z306" si="1116">U308+U313+U317</f>
        <v>0</v>
      </c>
      <c r="V306" s="11">
        <f t="shared" si="1116"/>
        <v>0</v>
      </c>
      <c r="W306" s="11">
        <f t="shared" si="1116"/>
        <v>0</v>
      </c>
      <c r="X306" s="11">
        <f t="shared" si="1116"/>
        <v>0</v>
      </c>
      <c r="Y306" s="18">
        <f t="shared" si="1116"/>
        <v>50320</v>
      </c>
      <c r="Z306" s="18">
        <f t="shared" si="1116"/>
        <v>0</v>
      </c>
      <c r="AA306" s="11">
        <f t="shared" ref="AA306:AF306" si="1117">AA308+AA313+AA317</f>
        <v>0</v>
      </c>
      <c r="AB306" s="11">
        <f t="shared" si="1117"/>
        <v>0</v>
      </c>
      <c r="AC306" s="11">
        <f t="shared" si="1117"/>
        <v>0</v>
      </c>
      <c r="AD306" s="11">
        <f t="shared" si="1117"/>
        <v>-1076</v>
      </c>
      <c r="AE306" s="18">
        <f t="shared" si="1117"/>
        <v>49244</v>
      </c>
      <c r="AF306" s="18">
        <f t="shared" si="1117"/>
        <v>0</v>
      </c>
      <c r="AG306" s="11">
        <f t="shared" ref="AG306:AL306" si="1118">AG308+AG313+AG317</f>
        <v>0</v>
      </c>
      <c r="AH306" s="11">
        <f t="shared" si="1118"/>
        <v>0</v>
      </c>
      <c r="AI306" s="11">
        <f t="shared" si="1118"/>
        <v>0</v>
      </c>
      <c r="AJ306" s="11">
        <f t="shared" si="1118"/>
        <v>0</v>
      </c>
      <c r="AK306" s="18">
        <f t="shared" si="1118"/>
        <v>49244</v>
      </c>
      <c r="AL306" s="18">
        <f t="shared" si="1118"/>
        <v>0</v>
      </c>
      <c r="AM306" s="11">
        <f t="shared" ref="AM306:AR306" si="1119">AM308+AM313+AM317</f>
        <v>0</v>
      </c>
      <c r="AN306" s="11">
        <f t="shared" si="1119"/>
        <v>0</v>
      </c>
      <c r="AO306" s="11">
        <f t="shared" si="1119"/>
        <v>0</v>
      </c>
      <c r="AP306" s="11">
        <f t="shared" si="1119"/>
        <v>0</v>
      </c>
      <c r="AQ306" s="18">
        <f t="shared" si="1119"/>
        <v>49244</v>
      </c>
      <c r="AR306" s="18">
        <f t="shared" si="1119"/>
        <v>0</v>
      </c>
      <c r="AS306" s="11">
        <f t="shared" ref="AS306:AX306" si="1120">AS308+AS313+AS317</f>
        <v>0</v>
      </c>
      <c r="AT306" s="11">
        <f t="shared" si="1120"/>
        <v>0</v>
      </c>
      <c r="AU306" s="11">
        <f t="shared" si="1120"/>
        <v>0</v>
      </c>
      <c r="AV306" s="11">
        <f t="shared" si="1120"/>
        <v>-195</v>
      </c>
      <c r="AW306" s="18">
        <f t="shared" si="1120"/>
        <v>49049</v>
      </c>
      <c r="AX306" s="18">
        <f t="shared" si="1120"/>
        <v>0</v>
      </c>
      <c r="AY306" s="11">
        <f t="shared" ref="AY306:BD306" si="1121">AY308+AY313+AY317</f>
        <v>0</v>
      </c>
      <c r="AZ306" s="11">
        <f t="shared" si="1121"/>
        <v>0</v>
      </c>
      <c r="BA306" s="11">
        <f t="shared" si="1121"/>
        <v>1550</v>
      </c>
      <c r="BB306" s="11">
        <f t="shared" si="1121"/>
        <v>0</v>
      </c>
      <c r="BC306" s="18">
        <f t="shared" si="1121"/>
        <v>50599</v>
      </c>
      <c r="BD306" s="18">
        <f t="shared" si="1121"/>
        <v>0</v>
      </c>
      <c r="BE306" s="11">
        <f t="shared" ref="BE306:BJ306" si="1122">BE308+BE313+BE317</f>
        <v>0</v>
      </c>
      <c r="BF306" s="11">
        <f t="shared" si="1122"/>
        <v>0</v>
      </c>
      <c r="BG306" s="11">
        <f t="shared" si="1122"/>
        <v>0</v>
      </c>
      <c r="BH306" s="11">
        <f t="shared" si="1122"/>
        <v>0</v>
      </c>
      <c r="BI306" s="18">
        <f t="shared" si="1122"/>
        <v>50599</v>
      </c>
      <c r="BJ306" s="18">
        <f t="shared" si="1122"/>
        <v>0</v>
      </c>
      <c r="BK306" s="11">
        <f>BK307+BK313+BK317+BK325</f>
        <v>38</v>
      </c>
      <c r="BL306" s="11">
        <f t="shared" ref="BL306:BP306" si="1123">BL307+BL313+BL317+BL325</f>
        <v>1913</v>
      </c>
      <c r="BM306" s="11">
        <f t="shared" si="1123"/>
        <v>0</v>
      </c>
      <c r="BN306" s="11">
        <f t="shared" si="1123"/>
        <v>0</v>
      </c>
      <c r="BO306" s="11">
        <f t="shared" si="1123"/>
        <v>52550</v>
      </c>
      <c r="BP306" s="11">
        <f t="shared" si="1123"/>
        <v>1913</v>
      </c>
      <c r="BQ306" s="11">
        <f>BQ307+BQ313+BQ317+BQ325</f>
        <v>0</v>
      </c>
      <c r="BR306" s="11">
        <f t="shared" ref="BR306:BV306" si="1124">BR307+BR313+BR317+BR325</f>
        <v>0</v>
      </c>
      <c r="BS306" s="11">
        <f t="shared" si="1124"/>
        <v>0</v>
      </c>
      <c r="BT306" s="11">
        <f t="shared" si="1124"/>
        <v>0</v>
      </c>
      <c r="BU306" s="11">
        <f t="shared" si="1124"/>
        <v>52550</v>
      </c>
      <c r="BV306" s="11">
        <f t="shared" si="1124"/>
        <v>1913</v>
      </c>
      <c r="BW306" s="11">
        <f>BW307+BW313+BW317+BW325</f>
        <v>0</v>
      </c>
      <c r="BX306" s="11">
        <f t="shared" ref="BX306:CB306" si="1125">BX307+BX313+BX317+BX325</f>
        <v>0</v>
      </c>
      <c r="BY306" s="11">
        <f t="shared" si="1125"/>
        <v>0</v>
      </c>
      <c r="BZ306" s="11">
        <f t="shared" si="1125"/>
        <v>0</v>
      </c>
      <c r="CA306" s="11">
        <f t="shared" si="1125"/>
        <v>52550</v>
      </c>
      <c r="CB306" s="11">
        <f t="shared" si="1125"/>
        <v>1913</v>
      </c>
      <c r="CC306" s="11">
        <f>CC307+CC313+CC317+CC325</f>
        <v>-44</v>
      </c>
      <c r="CD306" s="11">
        <f t="shared" ref="CD306:CH306" si="1126">CD307+CD313+CD317+CD325</f>
        <v>0</v>
      </c>
      <c r="CE306" s="11">
        <f t="shared" si="1126"/>
        <v>185</v>
      </c>
      <c r="CF306" s="11">
        <f t="shared" si="1126"/>
        <v>0</v>
      </c>
      <c r="CG306" s="11">
        <f t="shared" si="1126"/>
        <v>52691</v>
      </c>
      <c r="CH306" s="11">
        <f t="shared" si="1126"/>
        <v>1913</v>
      </c>
      <c r="CI306" s="11">
        <f>CI307+CI313+CI317+CI325</f>
        <v>0</v>
      </c>
      <c r="CJ306" s="11">
        <f t="shared" ref="CJ306:CN306" si="1127">CJ307+CJ313+CJ317+CJ325</f>
        <v>0</v>
      </c>
      <c r="CK306" s="11">
        <f t="shared" si="1127"/>
        <v>3898</v>
      </c>
      <c r="CL306" s="11">
        <f t="shared" si="1127"/>
        <v>-126</v>
      </c>
      <c r="CM306" s="11">
        <f t="shared" si="1127"/>
        <v>56463</v>
      </c>
      <c r="CN306" s="11">
        <f t="shared" si="1127"/>
        <v>1913</v>
      </c>
      <c r="CO306" s="11">
        <f>CO307+CO313+CO317+CO325</f>
        <v>0</v>
      </c>
      <c r="CP306" s="11">
        <f t="shared" ref="CP306:CT306" si="1128">CP307+CP313+CP317+CP325</f>
        <v>0</v>
      </c>
      <c r="CQ306" s="11">
        <f t="shared" si="1128"/>
        <v>0</v>
      </c>
      <c r="CR306" s="11">
        <f t="shared" si="1128"/>
        <v>0</v>
      </c>
      <c r="CS306" s="11">
        <f t="shared" si="1128"/>
        <v>56463</v>
      </c>
      <c r="CT306" s="11">
        <f t="shared" si="1128"/>
        <v>1913</v>
      </c>
      <c r="CU306" s="11">
        <f t="shared" ref="CU306:CV306" si="1129">CU307+CU313+CU317+CU325</f>
        <v>55701</v>
      </c>
      <c r="CV306" s="11">
        <f t="shared" si="1129"/>
        <v>1913</v>
      </c>
      <c r="CW306" s="34">
        <f t="shared" si="1066"/>
        <v>98.650443653365912</v>
      </c>
      <c r="CX306" s="34">
        <f t="shared" si="1097"/>
        <v>100</v>
      </c>
    </row>
    <row r="307" spans="1:102" ht="19.5" customHeight="1">
      <c r="A307" s="55" t="s">
        <v>15</v>
      </c>
      <c r="B307" s="14">
        <f>B323</f>
        <v>906</v>
      </c>
      <c r="C307" s="14" t="s">
        <v>87</v>
      </c>
      <c r="D307" s="14" t="s">
        <v>151</v>
      </c>
      <c r="E307" s="14" t="s">
        <v>154</v>
      </c>
      <c r="F307" s="14"/>
      <c r="G307" s="11">
        <f t="shared" ref="G307:R309" si="1130">G308</f>
        <v>975</v>
      </c>
      <c r="H307" s="11">
        <f t="shared" si="1130"/>
        <v>0</v>
      </c>
      <c r="I307" s="11">
        <f t="shared" si="1130"/>
        <v>0</v>
      </c>
      <c r="J307" s="11">
        <f t="shared" si="1130"/>
        <v>0</v>
      </c>
      <c r="K307" s="11">
        <f t="shared" si="1130"/>
        <v>0</v>
      </c>
      <c r="L307" s="11">
        <f t="shared" si="1130"/>
        <v>0</v>
      </c>
      <c r="M307" s="11">
        <f t="shared" si="1130"/>
        <v>975</v>
      </c>
      <c r="N307" s="11">
        <f t="shared" si="1130"/>
        <v>0</v>
      </c>
      <c r="O307" s="11">
        <f t="shared" si="1130"/>
        <v>0</v>
      </c>
      <c r="P307" s="11">
        <f t="shared" si="1130"/>
        <v>0</v>
      </c>
      <c r="Q307" s="11">
        <f t="shared" si="1130"/>
        <v>0</v>
      </c>
      <c r="R307" s="11">
        <f t="shared" si="1130"/>
        <v>0</v>
      </c>
      <c r="S307" s="11">
        <f t="shared" ref="S307:AH309" si="1131">S308</f>
        <v>975</v>
      </c>
      <c r="T307" s="11">
        <f t="shared" si="1131"/>
        <v>0</v>
      </c>
      <c r="U307" s="11">
        <f t="shared" si="1131"/>
        <v>0</v>
      </c>
      <c r="V307" s="11">
        <f t="shared" si="1131"/>
        <v>0</v>
      </c>
      <c r="W307" s="11">
        <f t="shared" si="1131"/>
        <v>0</v>
      </c>
      <c r="X307" s="11">
        <f t="shared" si="1131"/>
        <v>0</v>
      </c>
      <c r="Y307" s="11">
        <f t="shared" si="1131"/>
        <v>975</v>
      </c>
      <c r="Z307" s="11">
        <f t="shared" si="1131"/>
        <v>0</v>
      </c>
      <c r="AA307" s="11">
        <f t="shared" si="1131"/>
        <v>0</v>
      </c>
      <c r="AB307" s="11">
        <f t="shared" si="1131"/>
        <v>0</v>
      </c>
      <c r="AC307" s="11">
        <f t="shared" si="1131"/>
        <v>0</v>
      </c>
      <c r="AD307" s="11">
        <f t="shared" si="1131"/>
        <v>0</v>
      </c>
      <c r="AE307" s="11">
        <f t="shared" si="1131"/>
        <v>975</v>
      </c>
      <c r="AF307" s="11">
        <f t="shared" si="1131"/>
        <v>0</v>
      </c>
      <c r="AG307" s="11">
        <f t="shared" si="1131"/>
        <v>0</v>
      </c>
      <c r="AH307" s="11">
        <f t="shared" si="1131"/>
        <v>0</v>
      </c>
      <c r="AI307" s="11">
        <f t="shared" ref="AG307:AV309" si="1132">AI308</f>
        <v>0</v>
      </c>
      <c r="AJ307" s="11">
        <f t="shared" si="1132"/>
        <v>0</v>
      </c>
      <c r="AK307" s="11">
        <f t="shared" si="1132"/>
        <v>975</v>
      </c>
      <c r="AL307" s="11">
        <f t="shared" si="1132"/>
        <v>0</v>
      </c>
      <c r="AM307" s="11">
        <f t="shared" si="1132"/>
        <v>0</v>
      </c>
      <c r="AN307" s="11">
        <f t="shared" si="1132"/>
        <v>0</v>
      </c>
      <c r="AO307" s="11">
        <f t="shared" si="1132"/>
        <v>0</v>
      </c>
      <c r="AP307" s="11">
        <f t="shared" si="1132"/>
        <v>0</v>
      </c>
      <c r="AQ307" s="11">
        <f t="shared" si="1132"/>
        <v>975</v>
      </c>
      <c r="AR307" s="11">
        <f t="shared" si="1132"/>
        <v>0</v>
      </c>
      <c r="AS307" s="11">
        <f t="shared" si="1132"/>
        <v>0</v>
      </c>
      <c r="AT307" s="11">
        <f t="shared" si="1132"/>
        <v>0</v>
      </c>
      <c r="AU307" s="11">
        <f t="shared" si="1132"/>
        <v>0</v>
      </c>
      <c r="AV307" s="11">
        <f t="shared" si="1132"/>
        <v>0</v>
      </c>
      <c r="AW307" s="11">
        <f t="shared" ref="AS307:BH309" si="1133">AW308</f>
        <v>975</v>
      </c>
      <c r="AX307" s="11">
        <f t="shared" si="1133"/>
        <v>0</v>
      </c>
      <c r="AY307" s="11">
        <f t="shared" si="1133"/>
        <v>0</v>
      </c>
      <c r="AZ307" s="11">
        <f t="shared" si="1133"/>
        <v>0</v>
      </c>
      <c r="BA307" s="11">
        <f t="shared" si="1133"/>
        <v>0</v>
      </c>
      <c r="BB307" s="11">
        <f t="shared" si="1133"/>
        <v>0</v>
      </c>
      <c r="BC307" s="11">
        <f t="shared" si="1133"/>
        <v>975</v>
      </c>
      <c r="BD307" s="11">
        <f t="shared" si="1133"/>
        <v>0</v>
      </c>
      <c r="BE307" s="11">
        <f t="shared" si="1133"/>
        <v>0</v>
      </c>
      <c r="BF307" s="11">
        <f t="shared" si="1133"/>
        <v>0</v>
      </c>
      <c r="BG307" s="11">
        <f t="shared" si="1133"/>
        <v>0</v>
      </c>
      <c r="BH307" s="11">
        <f t="shared" si="1133"/>
        <v>0</v>
      </c>
      <c r="BI307" s="11">
        <f t="shared" ref="BE307:BT309" si="1134">BI308</f>
        <v>975</v>
      </c>
      <c r="BJ307" s="11">
        <f t="shared" si="1134"/>
        <v>0</v>
      </c>
      <c r="BK307" s="11">
        <f>BK308</f>
        <v>0</v>
      </c>
      <c r="BL307" s="11">
        <f t="shared" si="1134"/>
        <v>0</v>
      </c>
      <c r="BM307" s="11">
        <f t="shared" si="1134"/>
        <v>0</v>
      </c>
      <c r="BN307" s="11">
        <f t="shared" si="1134"/>
        <v>0</v>
      </c>
      <c r="BO307" s="11">
        <f t="shared" si="1134"/>
        <v>975</v>
      </c>
      <c r="BP307" s="11">
        <f t="shared" si="1134"/>
        <v>0</v>
      </c>
      <c r="BQ307" s="11">
        <f>BQ308</f>
        <v>0</v>
      </c>
      <c r="BR307" s="11">
        <f t="shared" si="1134"/>
        <v>0</v>
      </c>
      <c r="BS307" s="11">
        <f t="shared" si="1134"/>
        <v>0</v>
      </c>
      <c r="BT307" s="11">
        <f t="shared" si="1134"/>
        <v>0</v>
      </c>
      <c r="BU307" s="11">
        <f t="shared" ref="BQ307:BV309" si="1135">BU308</f>
        <v>975</v>
      </c>
      <c r="BV307" s="11">
        <f t="shared" si="1135"/>
        <v>0</v>
      </c>
      <c r="BW307" s="11">
        <f>BW308</f>
        <v>0</v>
      </c>
      <c r="BX307" s="11">
        <f t="shared" ref="BW307:CL309" si="1136">BX308</f>
        <v>0</v>
      </c>
      <c r="BY307" s="11">
        <f t="shared" si="1136"/>
        <v>0</v>
      </c>
      <c r="BZ307" s="11">
        <f t="shared" si="1136"/>
        <v>0</v>
      </c>
      <c r="CA307" s="11">
        <f t="shared" si="1136"/>
        <v>975</v>
      </c>
      <c r="CB307" s="11">
        <f t="shared" si="1136"/>
        <v>0</v>
      </c>
      <c r="CC307" s="11">
        <f>CC308</f>
        <v>0</v>
      </c>
      <c r="CD307" s="11">
        <f t="shared" si="1136"/>
        <v>0</v>
      </c>
      <c r="CE307" s="11">
        <f t="shared" si="1136"/>
        <v>185</v>
      </c>
      <c r="CF307" s="11">
        <f t="shared" si="1136"/>
        <v>0</v>
      </c>
      <c r="CG307" s="11">
        <f t="shared" si="1136"/>
        <v>1160</v>
      </c>
      <c r="CH307" s="11">
        <f t="shared" si="1136"/>
        <v>0</v>
      </c>
      <c r="CI307" s="11">
        <f>CI308</f>
        <v>0</v>
      </c>
      <c r="CJ307" s="11">
        <f t="shared" si="1136"/>
        <v>0</v>
      </c>
      <c r="CK307" s="11">
        <f t="shared" si="1136"/>
        <v>3898</v>
      </c>
      <c r="CL307" s="11">
        <f t="shared" si="1136"/>
        <v>-122</v>
      </c>
      <c r="CM307" s="11">
        <f t="shared" ref="CI307:CN309" si="1137">CM308</f>
        <v>4936</v>
      </c>
      <c r="CN307" s="11">
        <f t="shared" si="1137"/>
        <v>0</v>
      </c>
      <c r="CO307" s="11">
        <f>CO308</f>
        <v>0</v>
      </c>
      <c r="CP307" s="11">
        <f t="shared" ref="CO307:CV309" si="1138">CP308</f>
        <v>0</v>
      </c>
      <c r="CQ307" s="11">
        <f t="shared" si="1138"/>
        <v>0</v>
      </c>
      <c r="CR307" s="11">
        <f t="shared" si="1138"/>
        <v>0</v>
      </c>
      <c r="CS307" s="11">
        <f t="shared" si="1138"/>
        <v>4936</v>
      </c>
      <c r="CT307" s="11">
        <f t="shared" si="1138"/>
        <v>0</v>
      </c>
      <c r="CU307" s="11">
        <f t="shared" si="1138"/>
        <v>4935</v>
      </c>
      <c r="CV307" s="11">
        <f t="shared" si="1138"/>
        <v>0</v>
      </c>
      <c r="CW307" s="34">
        <f t="shared" si="1066"/>
        <v>99.979740680713121</v>
      </c>
      <c r="CX307" s="34"/>
    </row>
    <row r="308" spans="1:102" ht="49.5">
      <c r="A308" s="55" t="s">
        <v>152</v>
      </c>
      <c r="B308" s="14">
        <f>B324</f>
        <v>906</v>
      </c>
      <c r="C308" s="14" t="s">
        <v>87</v>
      </c>
      <c r="D308" s="14" t="s">
        <v>151</v>
      </c>
      <c r="E308" s="14" t="s">
        <v>155</v>
      </c>
      <c r="F308" s="14"/>
      <c r="G308" s="11">
        <f t="shared" si="1130"/>
        <v>975</v>
      </c>
      <c r="H308" s="11">
        <f t="shared" si="1130"/>
        <v>0</v>
      </c>
      <c r="I308" s="11">
        <f t="shared" si="1130"/>
        <v>0</v>
      </c>
      <c r="J308" s="11">
        <f t="shared" si="1130"/>
        <v>0</v>
      </c>
      <c r="K308" s="11">
        <f t="shared" si="1130"/>
        <v>0</v>
      </c>
      <c r="L308" s="11">
        <f t="shared" si="1130"/>
        <v>0</v>
      </c>
      <c r="M308" s="11">
        <f t="shared" si="1130"/>
        <v>975</v>
      </c>
      <c r="N308" s="11">
        <f t="shared" si="1130"/>
        <v>0</v>
      </c>
      <c r="O308" s="11">
        <f t="shared" si="1130"/>
        <v>0</v>
      </c>
      <c r="P308" s="11">
        <f t="shared" si="1130"/>
        <v>0</v>
      </c>
      <c r="Q308" s="11">
        <f t="shared" si="1130"/>
        <v>0</v>
      </c>
      <c r="R308" s="11">
        <f t="shared" si="1130"/>
        <v>0</v>
      </c>
      <c r="S308" s="11">
        <f t="shared" si="1131"/>
        <v>975</v>
      </c>
      <c r="T308" s="11">
        <f t="shared" si="1131"/>
        <v>0</v>
      </c>
      <c r="U308" s="11">
        <f t="shared" si="1131"/>
        <v>0</v>
      </c>
      <c r="V308" s="11">
        <f t="shared" si="1131"/>
        <v>0</v>
      </c>
      <c r="W308" s="11">
        <f t="shared" si="1131"/>
        <v>0</v>
      </c>
      <c r="X308" s="11">
        <f t="shared" si="1131"/>
        <v>0</v>
      </c>
      <c r="Y308" s="11">
        <f t="shared" si="1131"/>
        <v>975</v>
      </c>
      <c r="Z308" s="11">
        <f t="shared" si="1131"/>
        <v>0</v>
      </c>
      <c r="AA308" s="11">
        <f t="shared" si="1131"/>
        <v>0</v>
      </c>
      <c r="AB308" s="11">
        <f t="shared" si="1131"/>
        <v>0</v>
      </c>
      <c r="AC308" s="11">
        <f t="shared" si="1131"/>
        <v>0</v>
      </c>
      <c r="AD308" s="11">
        <f t="shared" si="1131"/>
        <v>0</v>
      </c>
      <c r="AE308" s="11">
        <f t="shared" si="1131"/>
        <v>975</v>
      </c>
      <c r="AF308" s="11">
        <f t="shared" si="1131"/>
        <v>0</v>
      </c>
      <c r="AG308" s="11">
        <f t="shared" si="1132"/>
        <v>0</v>
      </c>
      <c r="AH308" s="11">
        <f t="shared" si="1132"/>
        <v>0</v>
      </c>
      <c r="AI308" s="11">
        <f t="shared" si="1132"/>
        <v>0</v>
      </c>
      <c r="AJ308" s="11">
        <f t="shared" si="1132"/>
        <v>0</v>
      </c>
      <c r="AK308" s="11">
        <f t="shared" si="1132"/>
        <v>975</v>
      </c>
      <c r="AL308" s="11">
        <f t="shared" si="1132"/>
        <v>0</v>
      </c>
      <c r="AM308" s="11">
        <f t="shared" si="1132"/>
        <v>0</v>
      </c>
      <c r="AN308" s="11">
        <f t="shared" si="1132"/>
        <v>0</v>
      </c>
      <c r="AO308" s="11">
        <f t="shared" si="1132"/>
        <v>0</v>
      </c>
      <c r="AP308" s="11">
        <f t="shared" si="1132"/>
        <v>0</v>
      </c>
      <c r="AQ308" s="11">
        <f t="shared" si="1132"/>
        <v>975</v>
      </c>
      <c r="AR308" s="11">
        <f t="shared" si="1132"/>
        <v>0</v>
      </c>
      <c r="AS308" s="11">
        <f t="shared" si="1133"/>
        <v>0</v>
      </c>
      <c r="AT308" s="11">
        <f t="shared" si="1133"/>
        <v>0</v>
      </c>
      <c r="AU308" s="11">
        <f t="shared" si="1133"/>
        <v>0</v>
      </c>
      <c r="AV308" s="11">
        <f t="shared" si="1133"/>
        <v>0</v>
      </c>
      <c r="AW308" s="11">
        <f t="shared" si="1133"/>
        <v>975</v>
      </c>
      <c r="AX308" s="11">
        <f t="shared" si="1133"/>
        <v>0</v>
      </c>
      <c r="AY308" s="11">
        <f t="shared" si="1133"/>
        <v>0</v>
      </c>
      <c r="AZ308" s="11">
        <f t="shared" si="1133"/>
        <v>0</v>
      </c>
      <c r="BA308" s="11">
        <f t="shared" si="1133"/>
        <v>0</v>
      </c>
      <c r="BB308" s="11">
        <f t="shared" si="1133"/>
        <v>0</v>
      </c>
      <c r="BC308" s="11">
        <f t="shared" si="1133"/>
        <v>975</v>
      </c>
      <c r="BD308" s="11">
        <f t="shared" si="1133"/>
        <v>0</v>
      </c>
      <c r="BE308" s="11">
        <f t="shared" si="1134"/>
        <v>0</v>
      </c>
      <c r="BF308" s="11">
        <f t="shared" si="1134"/>
        <v>0</v>
      </c>
      <c r="BG308" s="11">
        <f t="shared" si="1134"/>
        <v>0</v>
      </c>
      <c r="BH308" s="11">
        <f t="shared" si="1134"/>
        <v>0</v>
      </c>
      <c r="BI308" s="11">
        <f t="shared" si="1134"/>
        <v>975</v>
      </c>
      <c r="BJ308" s="11">
        <f t="shared" si="1134"/>
        <v>0</v>
      </c>
      <c r="BK308" s="11">
        <f t="shared" si="1134"/>
        <v>0</v>
      </c>
      <c r="BL308" s="11">
        <f t="shared" si="1134"/>
        <v>0</v>
      </c>
      <c r="BM308" s="11">
        <f t="shared" si="1134"/>
        <v>0</v>
      </c>
      <c r="BN308" s="11">
        <f t="shared" si="1134"/>
        <v>0</v>
      </c>
      <c r="BO308" s="11">
        <f t="shared" si="1134"/>
        <v>975</v>
      </c>
      <c r="BP308" s="11">
        <f t="shared" si="1134"/>
        <v>0</v>
      </c>
      <c r="BQ308" s="11">
        <f t="shared" si="1135"/>
        <v>0</v>
      </c>
      <c r="BR308" s="11">
        <f t="shared" si="1135"/>
        <v>0</v>
      </c>
      <c r="BS308" s="11">
        <f t="shared" si="1135"/>
        <v>0</v>
      </c>
      <c r="BT308" s="11">
        <f t="shared" si="1135"/>
        <v>0</v>
      </c>
      <c r="BU308" s="11">
        <f t="shared" si="1135"/>
        <v>975</v>
      </c>
      <c r="BV308" s="11">
        <f t="shared" si="1135"/>
        <v>0</v>
      </c>
      <c r="BW308" s="11">
        <f t="shared" si="1136"/>
        <v>0</v>
      </c>
      <c r="BX308" s="11">
        <f t="shared" si="1136"/>
        <v>0</v>
      </c>
      <c r="BY308" s="11">
        <f t="shared" si="1136"/>
        <v>0</v>
      </c>
      <c r="BZ308" s="11">
        <f t="shared" si="1136"/>
        <v>0</v>
      </c>
      <c r="CA308" s="11">
        <f t="shared" si="1136"/>
        <v>975</v>
      </c>
      <c r="CB308" s="11">
        <f t="shared" si="1136"/>
        <v>0</v>
      </c>
      <c r="CC308" s="11">
        <f t="shared" si="1136"/>
        <v>0</v>
      </c>
      <c r="CD308" s="11">
        <f t="shared" si="1136"/>
        <v>0</v>
      </c>
      <c r="CE308" s="11">
        <f t="shared" si="1136"/>
        <v>185</v>
      </c>
      <c r="CF308" s="11">
        <f t="shared" si="1136"/>
        <v>0</v>
      </c>
      <c r="CG308" s="11">
        <f t="shared" si="1136"/>
        <v>1160</v>
      </c>
      <c r="CH308" s="11">
        <f t="shared" si="1136"/>
        <v>0</v>
      </c>
      <c r="CI308" s="11">
        <f>CI309+CI311</f>
        <v>0</v>
      </c>
      <c r="CJ308" s="11">
        <f t="shared" ref="CJ308:CN308" si="1139">CJ309+CJ311</f>
        <v>0</v>
      </c>
      <c r="CK308" s="11">
        <f t="shared" si="1139"/>
        <v>3898</v>
      </c>
      <c r="CL308" s="11">
        <f t="shared" si="1139"/>
        <v>-122</v>
      </c>
      <c r="CM308" s="11">
        <f t="shared" si="1139"/>
        <v>4936</v>
      </c>
      <c r="CN308" s="11">
        <f t="shared" si="1139"/>
        <v>0</v>
      </c>
      <c r="CO308" s="11">
        <f>CO309+CO311</f>
        <v>0</v>
      </c>
      <c r="CP308" s="11">
        <f t="shared" ref="CP308:CT308" si="1140">CP309+CP311</f>
        <v>0</v>
      </c>
      <c r="CQ308" s="11">
        <f t="shared" si="1140"/>
        <v>0</v>
      </c>
      <c r="CR308" s="11">
        <f t="shared" si="1140"/>
        <v>0</v>
      </c>
      <c r="CS308" s="11">
        <f t="shared" si="1140"/>
        <v>4936</v>
      </c>
      <c r="CT308" s="11">
        <f t="shared" si="1140"/>
        <v>0</v>
      </c>
      <c r="CU308" s="11">
        <f t="shared" ref="CU308:CV308" si="1141">CU309+CU311</f>
        <v>4935</v>
      </c>
      <c r="CV308" s="11">
        <f t="shared" si="1141"/>
        <v>0</v>
      </c>
      <c r="CW308" s="34">
        <f t="shared" si="1066"/>
        <v>99.979740680713121</v>
      </c>
      <c r="CX308" s="34"/>
    </row>
    <row r="309" spans="1:102" ht="33">
      <c r="A309" s="55" t="s">
        <v>268</v>
      </c>
      <c r="B309" s="14">
        <f t="shared" ref="B309:B316" si="1142">B307</f>
        <v>906</v>
      </c>
      <c r="C309" s="14" t="s">
        <v>87</v>
      </c>
      <c r="D309" s="14" t="s">
        <v>151</v>
      </c>
      <c r="E309" s="14" t="s">
        <v>155</v>
      </c>
      <c r="F309" s="14" t="s">
        <v>33</v>
      </c>
      <c r="G309" s="11">
        <f t="shared" si="1130"/>
        <v>975</v>
      </c>
      <c r="H309" s="11">
        <f t="shared" si="1130"/>
        <v>0</v>
      </c>
      <c r="I309" s="11">
        <f t="shared" si="1130"/>
        <v>0</v>
      </c>
      <c r="J309" s="11">
        <f t="shared" si="1130"/>
        <v>0</v>
      </c>
      <c r="K309" s="11">
        <f t="shared" si="1130"/>
        <v>0</v>
      </c>
      <c r="L309" s="11">
        <f t="shared" si="1130"/>
        <v>0</v>
      </c>
      <c r="M309" s="11">
        <f t="shared" si="1130"/>
        <v>975</v>
      </c>
      <c r="N309" s="11">
        <f t="shared" si="1130"/>
        <v>0</v>
      </c>
      <c r="O309" s="11">
        <f t="shared" si="1130"/>
        <v>0</v>
      </c>
      <c r="P309" s="11">
        <f t="shared" si="1130"/>
        <v>0</v>
      </c>
      <c r="Q309" s="11">
        <f t="shared" si="1130"/>
        <v>0</v>
      </c>
      <c r="R309" s="11">
        <f t="shared" si="1130"/>
        <v>0</v>
      </c>
      <c r="S309" s="11">
        <f t="shared" si="1131"/>
        <v>975</v>
      </c>
      <c r="T309" s="11">
        <f t="shared" si="1131"/>
        <v>0</v>
      </c>
      <c r="U309" s="11">
        <f t="shared" si="1131"/>
        <v>0</v>
      </c>
      <c r="V309" s="11">
        <f t="shared" si="1131"/>
        <v>0</v>
      </c>
      <c r="W309" s="11">
        <f t="shared" si="1131"/>
        <v>0</v>
      </c>
      <c r="X309" s="11">
        <f t="shared" si="1131"/>
        <v>0</v>
      </c>
      <c r="Y309" s="11">
        <f t="shared" si="1131"/>
        <v>975</v>
      </c>
      <c r="Z309" s="11">
        <f t="shared" si="1131"/>
        <v>0</v>
      </c>
      <c r="AA309" s="11">
        <f t="shared" si="1131"/>
        <v>0</v>
      </c>
      <c r="AB309" s="11">
        <f t="shared" si="1131"/>
        <v>0</v>
      </c>
      <c r="AC309" s="11">
        <f t="shared" si="1131"/>
        <v>0</v>
      </c>
      <c r="AD309" s="11">
        <f t="shared" si="1131"/>
        <v>0</v>
      </c>
      <c r="AE309" s="11">
        <f t="shared" si="1131"/>
        <v>975</v>
      </c>
      <c r="AF309" s="11">
        <f t="shared" si="1131"/>
        <v>0</v>
      </c>
      <c r="AG309" s="11">
        <f t="shared" si="1132"/>
        <v>0</v>
      </c>
      <c r="AH309" s="11">
        <f t="shared" si="1132"/>
        <v>0</v>
      </c>
      <c r="AI309" s="11">
        <f t="shared" si="1132"/>
        <v>0</v>
      </c>
      <c r="AJ309" s="11">
        <f t="shared" si="1132"/>
        <v>0</v>
      </c>
      <c r="AK309" s="11">
        <f t="shared" si="1132"/>
        <v>975</v>
      </c>
      <c r="AL309" s="11">
        <f t="shared" si="1132"/>
        <v>0</v>
      </c>
      <c r="AM309" s="11">
        <f t="shared" si="1132"/>
        <v>0</v>
      </c>
      <c r="AN309" s="11">
        <f t="shared" si="1132"/>
        <v>0</v>
      </c>
      <c r="AO309" s="11">
        <f t="shared" si="1132"/>
        <v>0</v>
      </c>
      <c r="AP309" s="11">
        <f t="shared" si="1132"/>
        <v>0</v>
      </c>
      <c r="AQ309" s="11">
        <f t="shared" si="1132"/>
        <v>975</v>
      </c>
      <c r="AR309" s="11">
        <f t="shared" si="1132"/>
        <v>0</v>
      </c>
      <c r="AS309" s="11">
        <f t="shared" si="1133"/>
        <v>0</v>
      </c>
      <c r="AT309" s="11">
        <f t="shared" si="1133"/>
        <v>0</v>
      </c>
      <c r="AU309" s="11">
        <f t="shared" si="1133"/>
        <v>0</v>
      </c>
      <c r="AV309" s="11">
        <f t="shared" si="1133"/>
        <v>0</v>
      </c>
      <c r="AW309" s="11">
        <f t="shared" si="1133"/>
        <v>975</v>
      </c>
      <c r="AX309" s="11">
        <f t="shared" si="1133"/>
        <v>0</v>
      </c>
      <c r="AY309" s="11">
        <f t="shared" si="1133"/>
        <v>0</v>
      </c>
      <c r="AZ309" s="11">
        <f t="shared" si="1133"/>
        <v>0</v>
      </c>
      <c r="BA309" s="11">
        <f t="shared" si="1133"/>
        <v>0</v>
      </c>
      <c r="BB309" s="11">
        <f t="shared" si="1133"/>
        <v>0</v>
      </c>
      <c r="BC309" s="11">
        <f t="shared" si="1133"/>
        <v>975</v>
      </c>
      <c r="BD309" s="11">
        <f t="shared" si="1133"/>
        <v>0</v>
      </c>
      <c r="BE309" s="11">
        <f t="shared" si="1134"/>
        <v>0</v>
      </c>
      <c r="BF309" s="11">
        <f t="shared" si="1134"/>
        <v>0</v>
      </c>
      <c r="BG309" s="11">
        <f t="shared" si="1134"/>
        <v>0</v>
      </c>
      <c r="BH309" s="11">
        <f t="shared" si="1134"/>
        <v>0</v>
      </c>
      <c r="BI309" s="11">
        <f t="shared" si="1134"/>
        <v>975</v>
      </c>
      <c r="BJ309" s="11">
        <f t="shared" si="1134"/>
        <v>0</v>
      </c>
      <c r="BK309" s="11">
        <f t="shared" si="1134"/>
        <v>0</v>
      </c>
      <c r="BL309" s="11">
        <f t="shared" si="1134"/>
        <v>0</v>
      </c>
      <c r="BM309" s="11">
        <f t="shared" si="1134"/>
        <v>0</v>
      </c>
      <c r="BN309" s="11">
        <f t="shared" si="1134"/>
        <v>0</v>
      </c>
      <c r="BO309" s="11">
        <f t="shared" si="1134"/>
        <v>975</v>
      </c>
      <c r="BP309" s="11">
        <f t="shared" si="1134"/>
        <v>0</v>
      </c>
      <c r="BQ309" s="11">
        <f t="shared" si="1135"/>
        <v>0</v>
      </c>
      <c r="BR309" s="11">
        <f t="shared" si="1135"/>
        <v>0</v>
      </c>
      <c r="BS309" s="11">
        <f t="shared" si="1135"/>
        <v>0</v>
      </c>
      <c r="BT309" s="11">
        <f t="shared" si="1135"/>
        <v>0</v>
      </c>
      <c r="BU309" s="11">
        <f t="shared" si="1135"/>
        <v>975</v>
      </c>
      <c r="BV309" s="11">
        <f t="shared" si="1135"/>
        <v>0</v>
      </c>
      <c r="BW309" s="11">
        <f t="shared" si="1136"/>
        <v>0</v>
      </c>
      <c r="BX309" s="11">
        <f t="shared" si="1136"/>
        <v>0</v>
      </c>
      <c r="BY309" s="11">
        <f t="shared" si="1136"/>
        <v>0</v>
      </c>
      <c r="BZ309" s="11">
        <f t="shared" si="1136"/>
        <v>0</v>
      </c>
      <c r="CA309" s="11">
        <f t="shared" si="1136"/>
        <v>975</v>
      </c>
      <c r="CB309" s="11">
        <f t="shared" si="1136"/>
        <v>0</v>
      </c>
      <c r="CC309" s="11">
        <f t="shared" si="1136"/>
        <v>0</v>
      </c>
      <c r="CD309" s="11">
        <f t="shared" si="1136"/>
        <v>0</v>
      </c>
      <c r="CE309" s="11">
        <f t="shared" si="1136"/>
        <v>185</v>
      </c>
      <c r="CF309" s="11">
        <f t="shared" si="1136"/>
        <v>0</v>
      </c>
      <c r="CG309" s="11">
        <f t="shared" si="1136"/>
        <v>1160</v>
      </c>
      <c r="CH309" s="11">
        <f t="shared" si="1136"/>
        <v>0</v>
      </c>
      <c r="CI309" s="11">
        <f t="shared" si="1137"/>
        <v>0</v>
      </c>
      <c r="CJ309" s="11">
        <f t="shared" si="1137"/>
        <v>0</v>
      </c>
      <c r="CK309" s="11">
        <f t="shared" si="1137"/>
        <v>2947</v>
      </c>
      <c r="CL309" s="11">
        <f t="shared" si="1137"/>
        <v>-122</v>
      </c>
      <c r="CM309" s="11">
        <f t="shared" si="1137"/>
        <v>3985</v>
      </c>
      <c r="CN309" s="11">
        <f t="shared" si="1137"/>
        <v>0</v>
      </c>
      <c r="CO309" s="11">
        <f t="shared" si="1138"/>
        <v>0</v>
      </c>
      <c r="CP309" s="11">
        <f t="shared" si="1138"/>
        <v>0</v>
      </c>
      <c r="CQ309" s="11">
        <f t="shared" si="1138"/>
        <v>0</v>
      </c>
      <c r="CR309" s="11">
        <f t="shared" si="1138"/>
        <v>0</v>
      </c>
      <c r="CS309" s="11">
        <f t="shared" si="1138"/>
        <v>3985</v>
      </c>
      <c r="CT309" s="11">
        <f t="shared" si="1138"/>
        <v>0</v>
      </c>
      <c r="CU309" s="11">
        <f t="shared" si="1138"/>
        <v>3984</v>
      </c>
      <c r="CV309" s="11">
        <f t="shared" si="1138"/>
        <v>0</v>
      </c>
      <c r="CW309" s="34">
        <f t="shared" si="1066"/>
        <v>99.974905897114169</v>
      </c>
      <c r="CX309" s="34"/>
    </row>
    <row r="310" spans="1:102" ht="33">
      <c r="A310" s="55" t="s">
        <v>39</v>
      </c>
      <c r="B310" s="14">
        <f t="shared" si="1142"/>
        <v>906</v>
      </c>
      <c r="C310" s="14" t="s">
        <v>87</v>
      </c>
      <c r="D310" s="14" t="s">
        <v>151</v>
      </c>
      <c r="E310" s="14" t="s">
        <v>155</v>
      </c>
      <c r="F310" s="14" t="s">
        <v>40</v>
      </c>
      <c r="G310" s="11">
        <v>975</v>
      </c>
      <c r="H310" s="16"/>
      <c r="I310" s="11"/>
      <c r="J310" s="11"/>
      <c r="K310" s="11"/>
      <c r="L310" s="11"/>
      <c r="M310" s="11">
        <f>G310+I310+J310+K310+L310</f>
        <v>975</v>
      </c>
      <c r="N310" s="11">
        <f>H310+J310</f>
        <v>0</v>
      </c>
      <c r="O310" s="11"/>
      <c r="P310" s="11"/>
      <c r="Q310" s="11"/>
      <c r="R310" s="11"/>
      <c r="S310" s="11">
        <f>M310+O310+P310+Q310+R310</f>
        <v>975</v>
      </c>
      <c r="T310" s="11">
        <f>N310+P310</f>
        <v>0</v>
      </c>
      <c r="U310" s="11"/>
      <c r="V310" s="11"/>
      <c r="W310" s="11"/>
      <c r="X310" s="11"/>
      <c r="Y310" s="11">
        <f>S310+U310+V310+W310+X310</f>
        <v>975</v>
      </c>
      <c r="Z310" s="11">
        <f>T310+V310</f>
        <v>0</v>
      </c>
      <c r="AA310" s="11"/>
      <c r="AB310" s="11"/>
      <c r="AC310" s="11"/>
      <c r="AD310" s="11"/>
      <c r="AE310" s="11">
        <f>Y310+AA310+AB310+AC310+AD310</f>
        <v>975</v>
      </c>
      <c r="AF310" s="11">
        <f>Z310+AB310</f>
        <v>0</v>
      </c>
      <c r="AG310" s="11"/>
      <c r="AH310" s="11"/>
      <c r="AI310" s="11"/>
      <c r="AJ310" s="11"/>
      <c r="AK310" s="11">
        <f>AE310+AG310+AH310+AI310+AJ310</f>
        <v>975</v>
      </c>
      <c r="AL310" s="11">
        <f>AF310+AH310</f>
        <v>0</v>
      </c>
      <c r="AM310" s="11"/>
      <c r="AN310" s="11"/>
      <c r="AO310" s="11"/>
      <c r="AP310" s="11"/>
      <c r="AQ310" s="11">
        <f>AK310+AM310+AN310+AO310+AP310</f>
        <v>975</v>
      </c>
      <c r="AR310" s="11">
        <f>AL310+AN310</f>
        <v>0</v>
      </c>
      <c r="AS310" s="11"/>
      <c r="AT310" s="11"/>
      <c r="AU310" s="11"/>
      <c r="AV310" s="11"/>
      <c r="AW310" s="11">
        <f>AQ310+AS310+AT310+AU310+AV310</f>
        <v>975</v>
      </c>
      <c r="AX310" s="11">
        <f>AR310+AT310</f>
        <v>0</v>
      </c>
      <c r="AY310" s="11"/>
      <c r="AZ310" s="11"/>
      <c r="BA310" s="11"/>
      <c r="BB310" s="11"/>
      <c r="BC310" s="11">
        <f>AW310+AY310+AZ310+BA310+BB310</f>
        <v>975</v>
      </c>
      <c r="BD310" s="11">
        <f>AX310+AZ310</f>
        <v>0</v>
      </c>
      <c r="BE310" s="11"/>
      <c r="BF310" s="11"/>
      <c r="BG310" s="11"/>
      <c r="BH310" s="11"/>
      <c r="BI310" s="11">
        <f>BC310+BE310+BF310+BG310+BH310</f>
        <v>975</v>
      </c>
      <c r="BJ310" s="11">
        <f>BD310+BF310</f>
        <v>0</v>
      </c>
      <c r="BK310" s="11"/>
      <c r="BL310" s="11"/>
      <c r="BM310" s="11"/>
      <c r="BN310" s="11"/>
      <c r="BO310" s="11">
        <f>BI310+BK310+BL310+BM310+BN310</f>
        <v>975</v>
      </c>
      <c r="BP310" s="11">
        <f>BJ310+BL310</f>
        <v>0</v>
      </c>
      <c r="BQ310" s="11"/>
      <c r="BR310" s="11"/>
      <c r="BS310" s="11"/>
      <c r="BT310" s="11"/>
      <c r="BU310" s="11">
        <f>BO310+BQ310+BR310+BS310+BT310</f>
        <v>975</v>
      </c>
      <c r="BV310" s="11">
        <f>BP310+BR310</f>
        <v>0</v>
      </c>
      <c r="BW310" s="11"/>
      <c r="BX310" s="11"/>
      <c r="BY310" s="11"/>
      <c r="BZ310" s="11"/>
      <c r="CA310" s="11">
        <f>BU310+BW310+BX310+BY310+BZ310</f>
        <v>975</v>
      </c>
      <c r="CB310" s="11">
        <f>BV310+BX310</f>
        <v>0</v>
      </c>
      <c r="CC310" s="11"/>
      <c r="CD310" s="11"/>
      <c r="CE310" s="11">
        <v>185</v>
      </c>
      <c r="CF310" s="11"/>
      <c r="CG310" s="11">
        <f>CA310+CC310+CD310+CE310+CF310</f>
        <v>1160</v>
      </c>
      <c r="CH310" s="11">
        <f>CB310+CD310</f>
        <v>0</v>
      </c>
      <c r="CI310" s="11"/>
      <c r="CJ310" s="11"/>
      <c r="CK310" s="11">
        <v>2947</v>
      </c>
      <c r="CL310" s="11">
        <v>-122</v>
      </c>
      <c r="CM310" s="11">
        <f>CG310+CI310+CJ310+CK310+CL310</f>
        <v>3985</v>
      </c>
      <c r="CN310" s="11">
        <f>CH310+CJ310</f>
        <v>0</v>
      </c>
      <c r="CO310" s="11"/>
      <c r="CP310" s="11"/>
      <c r="CQ310" s="11"/>
      <c r="CR310" s="11"/>
      <c r="CS310" s="11">
        <f>CM310+CO310+CP310+CQ310+CR310</f>
        <v>3985</v>
      </c>
      <c r="CT310" s="11">
        <f>CN310+CP310</f>
        <v>0</v>
      </c>
      <c r="CU310" s="18">
        <v>3984</v>
      </c>
      <c r="CV310" s="18"/>
      <c r="CW310" s="34">
        <f t="shared" si="1066"/>
        <v>99.974905897114169</v>
      </c>
      <c r="CX310" s="34"/>
    </row>
    <row r="311" spans="1:102" ht="20.25" customHeight="1">
      <c r="A311" s="55" t="s">
        <v>70</v>
      </c>
      <c r="B311" s="14">
        <f>B308</f>
        <v>906</v>
      </c>
      <c r="C311" s="14" t="s">
        <v>87</v>
      </c>
      <c r="D311" s="14" t="s">
        <v>151</v>
      </c>
      <c r="E311" s="14" t="s">
        <v>155</v>
      </c>
      <c r="F311" s="14" t="s">
        <v>71</v>
      </c>
      <c r="G311" s="11"/>
      <c r="H311" s="16"/>
      <c r="I311" s="11"/>
      <c r="J311" s="11"/>
      <c r="K311" s="11"/>
      <c r="L311" s="11"/>
      <c r="M311" s="11"/>
      <c r="N311" s="11"/>
      <c r="O311" s="11"/>
      <c r="P311" s="11"/>
      <c r="Q311" s="11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  <c r="AJ311" s="11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  <c r="AZ311" s="11"/>
      <c r="BA311" s="11"/>
      <c r="BB311" s="11"/>
      <c r="BC311" s="11"/>
      <c r="BD311" s="11"/>
      <c r="BE311" s="11"/>
      <c r="BF311" s="11"/>
      <c r="BG311" s="11"/>
      <c r="BH311" s="11"/>
      <c r="BI311" s="11"/>
      <c r="BJ311" s="11"/>
      <c r="BK311" s="11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>
        <f>CI312</f>
        <v>0</v>
      </c>
      <c r="CJ311" s="11">
        <f t="shared" ref="CJ311:CV311" si="1143">CJ312</f>
        <v>0</v>
      </c>
      <c r="CK311" s="11">
        <f t="shared" si="1143"/>
        <v>951</v>
      </c>
      <c r="CL311" s="11">
        <f t="shared" si="1143"/>
        <v>0</v>
      </c>
      <c r="CM311" s="11">
        <f t="shared" si="1143"/>
        <v>951</v>
      </c>
      <c r="CN311" s="11">
        <f t="shared" si="1143"/>
        <v>0</v>
      </c>
      <c r="CO311" s="11">
        <f>CO312</f>
        <v>0</v>
      </c>
      <c r="CP311" s="11">
        <f t="shared" si="1143"/>
        <v>0</v>
      </c>
      <c r="CQ311" s="11">
        <f t="shared" si="1143"/>
        <v>0</v>
      </c>
      <c r="CR311" s="11">
        <f t="shared" si="1143"/>
        <v>0</v>
      </c>
      <c r="CS311" s="11">
        <f t="shared" si="1143"/>
        <v>951</v>
      </c>
      <c r="CT311" s="11">
        <f t="shared" si="1143"/>
        <v>0</v>
      </c>
      <c r="CU311" s="11">
        <f t="shared" si="1143"/>
        <v>951</v>
      </c>
      <c r="CV311" s="11">
        <f t="shared" si="1143"/>
        <v>0</v>
      </c>
      <c r="CW311" s="34">
        <f t="shared" si="1066"/>
        <v>100</v>
      </c>
      <c r="CX311" s="34"/>
    </row>
    <row r="312" spans="1:102" ht="21" customHeight="1">
      <c r="A312" s="55" t="s">
        <v>175</v>
      </c>
      <c r="B312" s="14">
        <f>B309</f>
        <v>906</v>
      </c>
      <c r="C312" s="14" t="s">
        <v>87</v>
      </c>
      <c r="D312" s="14" t="s">
        <v>151</v>
      </c>
      <c r="E312" s="14" t="s">
        <v>155</v>
      </c>
      <c r="F312" s="14" t="s">
        <v>641</v>
      </c>
      <c r="G312" s="11"/>
      <c r="H312" s="16"/>
      <c r="I312" s="11"/>
      <c r="J312" s="11"/>
      <c r="K312" s="11"/>
      <c r="L312" s="11"/>
      <c r="M312" s="11"/>
      <c r="N312" s="11"/>
      <c r="O312" s="11"/>
      <c r="P312" s="11"/>
      <c r="Q312" s="11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  <c r="AJ312" s="11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  <c r="AZ312" s="11"/>
      <c r="BA312" s="11"/>
      <c r="BB312" s="11"/>
      <c r="BC312" s="11"/>
      <c r="BD312" s="11"/>
      <c r="BE312" s="11"/>
      <c r="BF312" s="11"/>
      <c r="BG312" s="11"/>
      <c r="BH312" s="11"/>
      <c r="BI312" s="11"/>
      <c r="BJ312" s="11"/>
      <c r="BK312" s="11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>
        <v>951</v>
      </c>
      <c r="CL312" s="11"/>
      <c r="CM312" s="11">
        <f>CG312+CI312+CJ312+CK312+CL312</f>
        <v>951</v>
      </c>
      <c r="CN312" s="11">
        <f>CH312+CJ312</f>
        <v>0</v>
      </c>
      <c r="CO312" s="11"/>
      <c r="CP312" s="11"/>
      <c r="CQ312" s="11"/>
      <c r="CR312" s="11"/>
      <c r="CS312" s="11">
        <f>CM312+CO312+CP312+CQ312+CR312</f>
        <v>951</v>
      </c>
      <c r="CT312" s="11">
        <f>CN312+CP312</f>
        <v>0</v>
      </c>
      <c r="CU312" s="18">
        <v>951</v>
      </c>
      <c r="CV312" s="18"/>
      <c r="CW312" s="34">
        <f t="shared" si="1066"/>
        <v>100</v>
      </c>
      <c r="CX312" s="34"/>
    </row>
    <row r="313" spans="1:102" ht="19.5" customHeight="1">
      <c r="A313" s="55" t="s">
        <v>156</v>
      </c>
      <c r="B313" s="14">
        <f>B309</f>
        <v>906</v>
      </c>
      <c r="C313" s="14" t="s">
        <v>87</v>
      </c>
      <c r="D313" s="14" t="s">
        <v>151</v>
      </c>
      <c r="E313" s="14" t="s">
        <v>157</v>
      </c>
      <c r="F313" s="14"/>
      <c r="G313" s="11">
        <f t="shared" ref="G313:R315" si="1144">G314</f>
        <v>2528</v>
      </c>
      <c r="H313" s="11">
        <f t="shared" si="1144"/>
        <v>0</v>
      </c>
      <c r="I313" s="11">
        <f t="shared" si="1144"/>
        <v>0</v>
      </c>
      <c r="J313" s="11">
        <f t="shared" si="1144"/>
        <v>0</v>
      </c>
      <c r="K313" s="11">
        <f t="shared" si="1144"/>
        <v>0</v>
      </c>
      <c r="L313" s="11">
        <f t="shared" si="1144"/>
        <v>0</v>
      </c>
      <c r="M313" s="11">
        <f t="shared" si="1144"/>
        <v>2528</v>
      </c>
      <c r="N313" s="11">
        <f t="shared" si="1144"/>
        <v>0</v>
      </c>
      <c r="O313" s="11">
        <f t="shared" si="1144"/>
        <v>0</v>
      </c>
      <c r="P313" s="11">
        <f t="shared" si="1144"/>
        <v>0</v>
      </c>
      <c r="Q313" s="11">
        <f t="shared" si="1144"/>
        <v>0</v>
      </c>
      <c r="R313" s="11">
        <f t="shared" si="1144"/>
        <v>0</v>
      </c>
      <c r="S313" s="11">
        <f t="shared" ref="S313:AH315" si="1145">S314</f>
        <v>2528</v>
      </c>
      <c r="T313" s="11">
        <f t="shared" si="1145"/>
        <v>0</v>
      </c>
      <c r="U313" s="11">
        <f t="shared" si="1145"/>
        <v>0</v>
      </c>
      <c r="V313" s="11">
        <f t="shared" si="1145"/>
        <v>0</v>
      </c>
      <c r="W313" s="11">
        <f t="shared" si="1145"/>
        <v>0</v>
      </c>
      <c r="X313" s="11">
        <f t="shared" si="1145"/>
        <v>0</v>
      </c>
      <c r="Y313" s="11">
        <f t="shared" si="1145"/>
        <v>2528</v>
      </c>
      <c r="Z313" s="11">
        <f t="shared" si="1145"/>
        <v>0</v>
      </c>
      <c r="AA313" s="11">
        <f t="shared" si="1145"/>
        <v>0</v>
      </c>
      <c r="AB313" s="11">
        <f t="shared" si="1145"/>
        <v>0</v>
      </c>
      <c r="AC313" s="11">
        <f t="shared" si="1145"/>
        <v>0</v>
      </c>
      <c r="AD313" s="11">
        <f t="shared" si="1145"/>
        <v>0</v>
      </c>
      <c r="AE313" s="11">
        <f t="shared" si="1145"/>
        <v>2528</v>
      </c>
      <c r="AF313" s="11">
        <f t="shared" si="1145"/>
        <v>0</v>
      </c>
      <c r="AG313" s="11">
        <f t="shared" si="1145"/>
        <v>0</v>
      </c>
      <c r="AH313" s="11">
        <f t="shared" si="1145"/>
        <v>0</v>
      </c>
      <c r="AI313" s="11">
        <f t="shared" ref="AG313:AV315" si="1146">AI314</f>
        <v>0</v>
      </c>
      <c r="AJ313" s="11">
        <f t="shared" si="1146"/>
        <v>0</v>
      </c>
      <c r="AK313" s="11">
        <f t="shared" si="1146"/>
        <v>2528</v>
      </c>
      <c r="AL313" s="11">
        <f t="shared" si="1146"/>
        <v>0</v>
      </c>
      <c r="AM313" s="11">
        <f t="shared" si="1146"/>
        <v>0</v>
      </c>
      <c r="AN313" s="11">
        <f t="shared" si="1146"/>
        <v>0</v>
      </c>
      <c r="AO313" s="11">
        <f t="shared" si="1146"/>
        <v>0</v>
      </c>
      <c r="AP313" s="11">
        <f t="shared" si="1146"/>
        <v>0</v>
      </c>
      <c r="AQ313" s="11">
        <f t="shared" si="1146"/>
        <v>2528</v>
      </c>
      <c r="AR313" s="11">
        <f t="shared" si="1146"/>
        <v>0</v>
      </c>
      <c r="AS313" s="11">
        <f t="shared" si="1146"/>
        <v>0</v>
      </c>
      <c r="AT313" s="11">
        <f t="shared" si="1146"/>
        <v>0</v>
      </c>
      <c r="AU313" s="11">
        <f t="shared" si="1146"/>
        <v>0</v>
      </c>
      <c r="AV313" s="11">
        <f t="shared" si="1146"/>
        <v>0</v>
      </c>
      <c r="AW313" s="11">
        <f t="shared" ref="AS313:BH315" si="1147">AW314</f>
        <v>2528</v>
      </c>
      <c r="AX313" s="11">
        <f t="shared" si="1147"/>
        <v>0</v>
      </c>
      <c r="AY313" s="11">
        <f t="shared" si="1147"/>
        <v>0</v>
      </c>
      <c r="AZ313" s="11">
        <f t="shared" si="1147"/>
        <v>0</v>
      </c>
      <c r="BA313" s="11">
        <f t="shared" si="1147"/>
        <v>0</v>
      </c>
      <c r="BB313" s="11">
        <f t="shared" si="1147"/>
        <v>0</v>
      </c>
      <c r="BC313" s="11">
        <f t="shared" si="1147"/>
        <v>2528</v>
      </c>
      <c r="BD313" s="11">
        <f t="shared" si="1147"/>
        <v>0</v>
      </c>
      <c r="BE313" s="11">
        <f t="shared" si="1147"/>
        <v>0</v>
      </c>
      <c r="BF313" s="11">
        <f t="shared" si="1147"/>
        <v>0</v>
      </c>
      <c r="BG313" s="11">
        <f t="shared" si="1147"/>
        <v>0</v>
      </c>
      <c r="BH313" s="11">
        <f t="shared" si="1147"/>
        <v>0</v>
      </c>
      <c r="BI313" s="11">
        <f t="shared" ref="BE313:BT315" si="1148">BI314</f>
        <v>2528</v>
      </c>
      <c r="BJ313" s="11">
        <f t="shared" si="1148"/>
        <v>0</v>
      </c>
      <c r="BK313" s="11">
        <f t="shared" si="1148"/>
        <v>0</v>
      </c>
      <c r="BL313" s="11">
        <f t="shared" si="1148"/>
        <v>0</v>
      </c>
      <c r="BM313" s="11">
        <f t="shared" si="1148"/>
        <v>0</v>
      </c>
      <c r="BN313" s="11">
        <f t="shared" si="1148"/>
        <v>0</v>
      </c>
      <c r="BO313" s="11">
        <f t="shared" si="1148"/>
        <v>2528</v>
      </c>
      <c r="BP313" s="11">
        <f t="shared" si="1148"/>
        <v>0</v>
      </c>
      <c r="BQ313" s="11">
        <f t="shared" si="1148"/>
        <v>0</v>
      </c>
      <c r="BR313" s="11">
        <f t="shared" si="1148"/>
        <v>0</v>
      </c>
      <c r="BS313" s="11">
        <f t="shared" si="1148"/>
        <v>0</v>
      </c>
      <c r="BT313" s="11">
        <f t="shared" si="1148"/>
        <v>0</v>
      </c>
      <c r="BU313" s="11">
        <f t="shared" ref="BQ313:CF315" si="1149">BU314</f>
        <v>2528</v>
      </c>
      <c r="BV313" s="11">
        <f t="shared" si="1149"/>
        <v>0</v>
      </c>
      <c r="BW313" s="11">
        <f t="shared" si="1149"/>
        <v>0</v>
      </c>
      <c r="BX313" s="11">
        <f t="shared" si="1149"/>
        <v>0</v>
      </c>
      <c r="BY313" s="11">
        <f t="shared" si="1149"/>
        <v>0</v>
      </c>
      <c r="BZ313" s="11">
        <f t="shared" si="1149"/>
        <v>0</v>
      </c>
      <c r="CA313" s="11">
        <f t="shared" si="1149"/>
        <v>2528</v>
      </c>
      <c r="CB313" s="11">
        <f t="shared" si="1149"/>
        <v>0</v>
      </c>
      <c r="CC313" s="11">
        <f t="shared" si="1149"/>
        <v>0</v>
      </c>
      <c r="CD313" s="11">
        <f t="shared" si="1149"/>
        <v>0</v>
      </c>
      <c r="CE313" s="11">
        <f t="shared" si="1149"/>
        <v>0</v>
      </c>
      <c r="CF313" s="11">
        <f t="shared" si="1149"/>
        <v>0</v>
      </c>
      <c r="CG313" s="11">
        <f t="shared" ref="CC313:CR315" si="1150">CG314</f>
        <v>2528</v>
      </c>
      <c r="CH313" s="11">
        <f t="shared" si="1150"/>
        <v>0</v>
      </c>
      <c r="CI313" s="11">
        <f t="shared" si="1150"/>
        <v>0</v>
      </c>
      <c r="CJ313" s="11">
        <f t="shared" si="1150"/>
        <v>0</v>
      </c>
      <c r="CK313" s="11">
        <f t="shared" si="1150"/>
        <v>0</v>
      </c>
      <c r="CL313" s="11">
        <f t="shared" si="1150"/>
        <v>0</v>
      </c>
      <c r="CM313" s="11">
        <f t="shared" si="1150"/>
        <v>2528</v>
      </c>
      <c r="CN313" s="11">
        <f t="shared" si="1150"/>
        <v>0</v>
      </c>
      <c r="CO313" s="11">
        <f t="shared" si="1150"/>
        <v>0</v>
      </c>
      <c r="CP313" s="11">
        <f t="shared" si="1150"/>
        <v>0</v>
      </c>
      <c r="CQ313" s="11">
        <f t="shared" si="1150"/>
        <v>0</v>
      </c>
      <c r="CR313" s="11">
        <f t="shared" si="1150"/>
        <v>0</v>
      </c>
      <c r="CS313" s="11">
        <f t="shared" ref="CO313:CV315" si="1151">CS314</f>
        <v>2528</v>
      </c>
      <c r="CT313" s="11">
        <f t="shared" si="1151"/>
        <v>0</v>
      </c>
      <c r="CU313" s="11">
        <f t="shared" si="1151"/>
        <v>2528</v>
      </c>
      <c r="CV313" s="11">
        <f t="shared" si="1151"/>
        <v>0</v>
      </c>
      <c r="CW313" s="34">
        <f t="shared" si="1066"/>
        <v>100</v>
      </c>
      <c r="CX313" s="34"/>
    </row>
    <row r="314" spans="1:102" ht="66">
      <c r="A314" s="55" t="s">
        <v>158</v>
      </c>
      <c r="B314" s="14">
        <f>B310</f>
        <v>906</v>
      </c>
      <c r="C314" s="14" t="s">
        <v>87</v>
      </c>
      <c r="D314" s="14" t="s">
        <v>151</v>
      </c>
      <c r="E314" s="14" t="s">
        <v>159</v>
      </c>
      <c r="F314" s="14"/>
      <c r="G314" s="11">
        <f t="shared" si="1144"/>
        <v>2528</v>
      </c>
      <c r="H314" s="11">
        <f t="shared" si="1144"/>
        <v>0</v>
      </c>
      <c r="I314" s="11">
        <f t="shared" si="1144"/>
        <v>0</v>
      </c>
      <c r="J314" s="11">
        <f t="shared" si="1144"/>
        <v>0</v>
      </c>
      <c r="K314" s="11">
        <f t="shared" si="1144"/>
        <v>0</v>
      </c>
      <c r="L314" s="11">
        <f t="shared" si="1144"/>
        <v>0</v>
      </c>
      <c r="M314" s="11">
        <f t="shared" si="1144"/>
        <v>2528</v>
      </c>
      <c r="N314" s="11">
        <f t="shared" si="1144"/>
        <v>0</v>
      </c>
      <c r="O314" s="11">
        <f t="shared" si="1144"/>
        <v>0</v>
      </c>
      <c r="P314" s="11">
        <f t="shared" si="1144"/>
        <v>0</v>
      </c>
      <c r="Q314" s="11">
        <f t="shared" si="1144"/>
        <v>0</v>
      </c>
      <c r="R314" s="11">
        <f t="shared" si="1144"/>
        <v>0</v>
      </c>
      <c r="S314" s="11">
        <f t="shared" si="1145"/>
        <v>2528</v>
      </c>
      <c r="T314" s="11">
        <f t="shared" si="1145"/>
        <v>0</v>
      </c>
      <c r="U314" s="11">
        <f t="shared" si="1145"/>
        <v>0</v>
      </c>
      <c r="V314" s="11">
        <f t="shared" si="1145"/>
        <v>0</v>
      </c>
      <c r="W314" s="11">
        <f t="shared" si="1145"/>
        <v>0</v>
      </c>
      <c r="X314" s="11">
        <f t="shared" si="1145"/>
        <v>0</v>
      </c>
      <c r="Y314" s="11">
        <f t="shared" si="1145"/>
        <v>2528</v>
      </c>
      <c r="Z314" s="11">
        <f t="shared" si="1145"/>
        <v>0</v>
      </c>
      <c r="AA314" s="11">
        <f t="shared" si="1145"/>
        <v>0</v>
      </c>
      <c r="AB314" s="11">
        <f t="shared" si="1145"/>
        <v>0</v>
      </c>
      <c r="AC314" s="11">
        <f t="shared" si="1145"/>
        <v>0</v>
      </c>
      <c r="AD314" s="11">
        <f t="shared" si="1145"/>
        <v>0</v>
      </c>
      <c r="AE314" s="11">
        <f t="shared" si="1145"/>
        <v>2528</v>
      </c>
      <c r="AF314" s="11">
        <f t="shared" si="1145"/>
        <v>0</v>
      </c>
      <c r="AG314" s="11">
        <f t="shared" si="1146"/>
        <v>0</v>
      </c>
      <c r="AH314" s="11">
        <f t="shared" si="1146"/>
        <v>0</v>
      </c>
      <c r="AI314" s="11">
        <f t="shared" si="1146"/>
        <v>0</v>
      </c>
      <c r="AJ314" s="11">
        <f t="shared" si="1146"/>
        <v>0</v>
      </c>
      <c r="AK314" s="11">
        <f t="shared" si="1146"/>
        <v>2528</v>
      </c>
      <c r="AL314" s="11">
        <f t="shared" si="1146"/>
        <v>0</v>
      </c>
      <c r="AM314" s="11">
        <f t="shared" si="1146"/>
        <v>0</v>
      </c>
      <c r="AN314" s="11">
        <f t="shared" si="1146"/>
        <v>0</v>
      </c>
      <c r="AO314" s="11">
        <f t="shared" si="1146"/>
        <v>0</v>
      </c>
      <c r="AP314" s="11">
        <f t="shared" si="1146"/>
        <v>0</v>
      </c>
      <c r="AQ314" s="11">
        <f t="shared" si="1146"/>
        <v>2528</v>
      </c>
      <c r="AR314" s="11">
        <f t="shared" si="1146"/>
        <v>0</v>
      </c>
      <c r="AS314" s="11">
        <f t="shared" si="1147"/>
        <v>0</v>
      </c>
      <c r="AT314" s="11">
        <f t="shared" si="1147"/>
        <v>0</v>
      </c>
      <c r="AU314" s="11">
        <f t="shared" si="1147"/>
        <v>0</v>
      </c>
      <c r="AV314" s="11">
        <f t="shared" si="1147"/>
        <v>0</v>
      </c>
      <c r="AW314" s="11">
        <f t="shared" si="1147"/>
        <v>2528</v>
      </c>
      <c r="AX314" s="11">
        <f t="shared" si="1147"/>
        <v>0</v>
      </c>
      <c r="AY314" s="11">
        <f t="shared" si="1147"/>
        <v>0</v>
      </c>
      <c r="AZ314" s="11">
        <f t="shared" si="1147"/>
        <v>0</v>
      </c>
      <c r="BA314" s="11">
        <f t="shared" si="1147"/>
        <v>0</v>
      </c>
      <c r="BB314" s="11">
        <f t="shared" si="1147"/>
        <v>0</v>
      </c>
      <c r="BC314" s="11">
        <f t="shared" si="1147"/>
        <v>2528</v>
      </c>
      <c r="BD314" s="11">
        <f t="shared" si="1147"/>
        <v>0</v>
      </c>
      <c r="BE314" s="11">
        <f t="shared" si="1148"/>
        <v>0</v>
      </c>
      <c r="BF314" s="11">
        <f t="shared" si="1148"/>
        <v>0</v>
      </c>
      <c r="BG314" s="11">
        <f t="shared" si="1148"/>
        <v>0</v>
      </c>
      <c r="BH314" s="11">
        <f t="shared" si="1148"/>
        <v>0</v>
      </c>
      <c r="BI314" s="11">
        <f t="shared" si="1148"/>
        <v>2528</v>
      </c>
      <c r="BJ314" s="11">
        <f t="shared" si="1148"/>
        <v>0</v>
      </c>
      <c r="BK314" s="11">
        <f t="shared" si="1148"/>
        <v>0</v>
      </c>
      <c r="BL314" s="11">
        <f t="shared" si="1148"/>
        <v>0</v>
      </c>
      <c r="BM314" s="11">
        <f t="shared" si="1148"/>
        <v>0</v>
      </c>
      <c r="BN314" s="11">
        <f t="shared" si="1148"/>
        <v>0</v>
      </c>
      <c r="BO314" s="11">
        <f t="shared" si="1148"/>
        <v>2528</v>
      </c>
      <c r="BP314" s="11">
        <f t="shared" si="1148"/>
        <v>0</v>
      </c>
      <c r="BQ314" s="11">
        <f t="shared" si="1149"/>
        <v>0</v>
      </c>
      <c r="BR314" s="11">
        <f t="shared" si="1149"/>
        <v>0</v>
      </c>
      <c r="BS314" s="11">
        <f t="shared" si="1149"/>
        <v>0</v>
      </c>
      <c r="BT314" s="11">
        <f t="shared" si="1149"/>
        <v>0</v>
      </c>
      <c r="BU314" s="11">
        <f t="shared" si="1149"/>
        <v>2528</v>
      </c>
      <c r="BV314" s="11">
        <f t="shared" si="1149"/>
        <v>0</v>
      </c>
      <c r="BW314" s="11">
        <f t="shared" si="1149"/>
        <v>0</v>
      </c>
      <c r="BX314" s="11">
        <f t="shared" si="1149"/>
        <v>0</v>
      </c>
      <c r="BY314" s="11">
        <f t="shared" si="1149"/>
        <v>0</v>
      </c>
      <c r="BZ314" s="11">
        <f t="shared" si="1149"/>
        <v>0</v>
      </c>
      <c r="CA314" s="11">
        <f t="shared" si="1149"/>
        <v>2528</v>
      </c>
      <c r="CB314" s="11">
        <f t="shared" si="1149"/>
        <v>0</v>
      </c>
      <c r="CC314" s="11">
        <f t="shared" si="1150"/>
        <v>0</v>
      </c>
      <c r="CD314" s="11">
        <f t="shared" si="1150"/>
        <v>0</v>
      </c>
      <c r="CE314" s="11">
        <f t="shared" si="1150"/>
        <v>0</v>
      </c>
      <c r="CF314" s="11">
        <f t="shared" si="1150"/>
        <v>0</v>
      </c>
      <c r="CG314" s="11">
        <f t="shared" si="1150"/>
        <v>2528</v>
      </c>
      <c r="CH314" s="11">
        <f t="shared" si="1150"/>
        <v>0</v>
      </c>
      <c r="CI314" s="11">
        <f t="shared" si="1150"/>
        <v>0</v>
      </c>
      <c r="CJ314" s="11">
        <f t="shared" si="1150"/>
        <v>0</v>
      </c>
      <c r="CK314" s="11">
        <f t="shared" si="1150"/>
        <v>0</v>
      </c>
      <c r="CL314" s="11">
        <f t="shared" si="1150"/>
        <v>0</v>
      </c>
      <c r="CM314" s="11">
        <f t="shared" si="1150"/>
        <v>2528</v>
      </c>
      <c r="CN314" s="11">
        <f t="shared" si="1150"/>
        <v>0</v>
      </c>
      <c r="CO314" s="11">
        <f t="shared" si="1151"/>
        <v>0</v>
      </c>
      <c r="CP314" s="11">
        <f t="shared" si="1151"/>
        <v>0</v>
      </c>
      <c r="CQ314" s="11">
        <f t="shared" si="1151"/>
        <v>0</v>
      </c>
      <c r="CR314" s="11">
        <f t="shared" si="1151"/>
        <v>0</v>
      </c>
      <c r="CS314" s="11">
        <f t="shared" si="1151"/>
        <v>2528</v>
      </c>
      <c r="CT314" s="11">
        <f t="shared" si="1151"/>
        <v>0</v>
      </c>
      <c r="CU314" s="11">
        <f t="shared" si="1151"/>
        <v>2528</v>
      </c>
      <c r="CV314" s="11">
        <f t="shared" si="1151"/>
        <v>0</v>
      </c>
      <c r="CW314" s="34">
        <f t="shared" si="1066"/>
        <v>100</v>
      </c>
      <c r="CX314" s="34"/>
    </row>
    <row r="315" spans="1:102" ht="33">
      <c r="A315" s="55" t="s">
        <v>12</v>
      </c>
      <c r="B315" s="14">
        <f t="shared" si="1142"/>
        <v>906</v>
      </c>
      <c r="C315" s="14" t="s">
        <v>87</v>
      </c>
      <c r="D315" s="14" t="s">
        <v>151</v>
      </c>
      <c r="E315" s="14" t="s">
        <v>159</v>
      </c>
      <c r="F315" s="14" t="s">
        <v>13</v>
      </c>
      <c r="G315" s="11">
        <f t="shared" si="1144"/>
        <v>2528</v>
      </c>
      <c r="H315" s="11">
        <f t="shared" si="1144"/>
        <v>0</v>
      </c>
      <c r="I315" s="11">
        <f t="shared" si="1144"/>
        <v>0</v>
      </c>
      <c r="J315" s="11">
        <f t="shared" si="1144"/>
        <v>0</v>
      </c>
      <c r="K315" s="11">
        <f t="shared" si="1144"/>
        <v>0</v>
      </c>
      <c r="L315" s="11">
        <f t="shared" si="1144"/>
        <v>0</v>
      </c>
      <c r="M315" s="11">
        <f t="shared" si="1144"/>
        <v>2528</v>
      </c>
      <c r="N315" s="11">
        <f t="shared" si="1144"/>
        <v>0</v>
      </c>
      <c r="O315" s="11">
        <f t="shared" si="1144"/>
        <v>0</v>
      </c>
      <c r="P315" s="11">
        <f t="shared" si="1144"/>
        <v>0</v>
      </c>
      <c r="Q315" s="11">
        <f t="shared" si="1144"/>
        <v>0</v>
      </c>
      <c r="R315" s="11">
        <f t="shared" si="1144"/>
        <v>0</v>
      </c>
      <c r="S315" s="11">
        <f t="shared" si="1145"/>
        <v>2528</v>
      </c>
      <c r="T315" s="11">
        <f t="shared" si="1145"/>
        <v>0</v>
      </c>
      <c r="U315" s="11">
        <f t="shared" si="1145"/>
        <v>0</v>
      </c>
      <c r="V315" s="11">
        <f t="shared" si="1145"/>
        <v>0</v>
      </c>
      <c r="W315" s="11">
        <f t="shared" si="1145"/>
        <v>0</v>
      </c>
      <c r="X315" s="11">
        <f t="shared" si="1145"/>
        <v>0</v>
      </c>
      <c r="Y315" s="11">
        <f t="shared" si="1145"/>
        <v>2528</v>
      </c>
      <c r="Z315" s="11">
        <f t="shared" si="1145"/>
        <v>0</v>
      </c>
      <c r="AA315" s="11">
        <f t="shared" si="1145"/>
        <v>0</v>
      </c>
      <c r="AB315" s="11">
        <f t="shared" si="1145"/>
        <v>0</v>
      </c>
      <c r="AC315" s="11">
        <f t="shared" si="1145"/>
        <v>0</v>
      </c>
      <c r="AD315" s="11">
        <f t="shared" si="1145"/>
        <v>0</v>
      </c>
      <c r="AE315" s="11">
        <f t="shared" si="1145"/>
        <v>2528</v>
      </c>
      <c r="AF315" s="11">
        <f t="shared" si="1145"/>
        <v>0</v>
      </c>
      <c r="AG315" s="11">
        <f t="shared" si="1146"/>
        <v>0</v>
      </c>
      <c r="AH315" s="11">
        <f t="shared" si="1146"/>
        <v>0</v>
      </c>
      <c r="AI315" s="11">
        <f t="shared" si="1146"/>
        <v>0</v>
      </c>
      <c r="AJ315" s="11">
        <f t="shared" si="1146"/>
        <v>0</v>
      </c>
      <c r="AK315" s="11">
        <f t="shared" si="1146"/>
        <v>2528</v>
      </c>
      <c r="AL315" s="11">
        <f t="shared" si="1146"/>
        <v>0</v>
      </c>
      <c r="AM315" s="11">
        <f t="shared" si="1146"/>
        <v>0</v>
      </c>
      <c r="AN315" s="11">
        <f t="shared" si="1146"/>
        <v>0</v>
      </c>
      <c r="AO315" s="11">
        <f t="shared" si="1146"/>
        <v>0</v>
      </c>
      <c r="AP315" s="11">
        <f t="shared" si="1146"/>
        <v>0</v>
      </c>
      <c r="AQ315" s="11">
        <f t="shared" si="1146"/>
        <v>2528</v>
      </c>
      <c r="AR315" s="11">
        <f t="shared" si="1146"/>
        <v>0</v>
      </c>
      <c r="AS315" s="11">
        <f t="shared" si="1147"/>
        <v>0</v>
      </c>
      <c r="AT315" s="11">
        <f t="shared" si="1147"/>
        <v>0</v>
      </c>
      <c r="AU315" s="11">
        <f t="shared" si="1147"/>
        <v>0</v>
      </c>
      <c r="AV315" s="11">
        <f t="shared" si="1147"/>
        <v>0</v>
      </c>
      <c r="AW315" s="11">
        <f t="shared" si="1147"/>
        <v>2528</v>
      </c>
      <c r="AX315" s="11">
        <f t="shared" si="1147"/>
        <v>0</v>
      </c>
      <c r="AY315" s="11">
        <f t="shared" si="1147"/>
        <v>0</v>
      </c>
      <c r="AZ315" s="11">
        <f t="shared" si="1147"/>
        <v>0</v>
      </c>
      <c r="BA315" s="11">
        <f t="shared" si="1147"/>
        <v>0</v>
      </c>
      <c r="BB315" s="11">
        <f t="shared" si="1147"/>
        <v>0</v>
      </c>
      <c r="BC315" s="11">
        <f t="shared" si="1147"/>
        <v>2528</v>
      </c>
      <c r="BD315" s="11">
        <f t="shared" si="1147"/>
        <v>0</v>
      </c>
      <c r="BE315" s="11">
        <f t="shared" si="1148"/>
        <v>0</v>
      </c>
      <c r="BF315" s="11">
        <f t="shared" si="1148"/>
        <v>0</v>
      </c>
      <c r="BG315" s="11">
        <f t="shared" si="1148"/>
        <v>0</v>
      </c>
      <c r="BH315" s="11">
        <f t="shared" si="1148"/>
        <v>0</v>
      </c>
      <c r="BI315" s="11">
        <f t="shared" si="1148"/>
        <v>2528</v>
      </c>
      <c r="BJ315" s="11">
        <f t="shared" si="1148"/>
        <v>0</v>
      </c>
      <c r="BK315" s="11">
        <f t="shared" si="1148"/>
        <v>0</v>
      </c>
      <c r="BL315" s="11">
        <f t="shared" si="1148"/>
        <v>0</v>
      </c>
      <c r="BM315" s="11">
        <f t="shared" si="1148"/>
        <v>0</v>
      </c>
      <c r="BN315" s="11">
        <f t="shared" si="1148"/>
        <v>0</v>
      </c>
      <c r="BO315" s="11">
        <f t="shared" si="1148"/>
        <v>2528</v>
      </c>
      <c r="BP315" s="11">
        <f t="shared" si="1148"/>
        <v>0</v>
      </c>
      <c r="BQ315" s="11">
        <f t="shared" si="1149"/>
        <v>0</v>
      </c>
      <c r="BR315" s="11">
        <f t="shared" si="1149"/>
        <v>0</v>
      </c>
      <c r="BS315" s="11">
        <f t="shared" si="1149"/>
        <v>0</v>
      </c>
      <c r="BT315" s="11">
        <f t="shared" si="1149"/>
        <v>0</v>
      </c>
      <c r="BU315" s="11">
        <f t="shared" si="1149"/>
        <v>2528</v>
      </c>
      <c r="BV315" s="11">
        <f t="shared" si="1149"/>
        <v>0</v>
      </c>
      <c r="BW315" s="11">
        <f t="shared" si="1149"/>
        <v>0</v>
      </c>
      <c r="BX315" s="11">
        <f t="shared" si="1149"/>
        <v>0</v>
      </c>
      <c r="BY315" s="11">
        <f t="shared" si="1149"/>
        <v>0</v>
      </c>
      <c r="BZ315" s="11">
        <f t="shared" si="1149"/>
        <v>0</v>
      </c>
      <c r="CA315" s="11">
        <f t="shared" si="1149"/>
        <v>2528</v>
      </c>
      <c r="CB315" s="11">
        <f t="shared" si="1149"/>
        <v>0</v>
      </c>
      <c r="CC315" s="11">
        <f t="shared" si="1150"/>
        <v>0</v>
      </c>
      <c r="CD315" s="11">
        <f t="shared" si="1150"/>
        <v>0</v>
      </c>
      <c r="CE315" s="11">
        <f t="shared" si="1150"/>
        <v>0</v>
      </c>
      <c r="CF315" s="11">
        <f t="shared" si="1150"/>
        <v>0</v>
      </c>
      <c r="CG315" s="11">
        <f t="shared" si="1150"/>
        <v>2528</v>
      </c>
      <c r="CH315" s="11">
        <f t="shared" si="1150"/>
        <v>0</v>
      </c>
      <c r="CI315" s="11">
        <f t="shared" si="1150"/>
        <v>0</v>
      </c>
      <c r="CJ315" s="11">
        <f t="shared" si="1150"/>
        <v>0</v>
      </c>
      <c r="CK315" s="11">
        <f t="shared" si="1150"/>
        <v>0</v>
      </c>
      <c r="CL315" s="11">
        <f t="shared" si="1150"/>
        <v>0</v>
      </c>
      <c r="CM315" s="11">
        <f t="shared" si="1150"/>
        <v>2528</v>
      </c>
      <c r="CN315" s="11">
        <f t="shared" si="1150"/>
        <v>0</v>
      </c>
      <c r="CO315" s="11">
        <f t="shared" si="1151"/>
        <v>0</v>
      </c>
      <c r="CP315" s="11">
        <f t="shared" si="1151"/>
        <v>0</v>
      </c>
      <c r="CQ315" s="11">
        <f t="shared" si="1151"/>
        <v>0</v>
      </c>
      <c r="CR315" s="11">
        <f t="shared" si="1151"/>
        <v>0</v>
      </c>
      <c r="CS315" s="11">
        <f t="shared" si="1151"/>
        <v>2528</v>
      </c>
      <c r="CT315" s="11">
        <f t="shared" si="1151"/>
        <v>0</v>
      </c>
      <c r="CU315" s="11">
        <f t="shared" si="1151"/>
        <v>2528</v>
      </c>
      <c r="CV315" s="11">
        <f t="shared" si="1151"/>
        <v>0</v>
      </c>
      <c r="CW315" s="34">
        <f t="shared" si="1066"/>
        <v>100</v>
      </c>
      <c r="CX315" s="34"/>
    </row>
    <row r="316" spans="1:102" ht="36.75" customHeight="1">
      <c r="A316" s="55" t="s">
        <v>148</v>
      </c>
      <c r="B316" s="14">
        <f t="shared" si="1142"/>
        <v>906</v>
      </c>
      <c r="C316" s="14" t="s">
        <v>87</v>
      </c>
      <c r="D316" s="14" t="s">
        <v>151</v>
      </c>
      <c r="E316" s="14" t="s">
        <v>159</v>
      </c>
      <c r="F316" s="14" t="s">
        <v>149</v>
      </c>
      <c r="G316" s="11">
        <f>600+1928</f>
        <v>2528</v>
      </c>
      <c r="H316" s="16"/>
      <c r="I316" s="11"/>
      <c r="J316" s="11"/>
      <c r="K316" s="11"/>
      <c r="L316" s="11"/>
      <c r="M316" s="11">
        <f>G316+I316+J316+K316+L316</f>
        <v>2528</v>
      </c>
      <c r="N316" s="11">
        <f>H316+J316</f>
        <v>0</v>
      </c>
      <c r="O316" s="11"/>
      <c r="P316" s="11"/>
      <c r="Q316" s="11"/>
      <c r="R316" s="11"/>
      <c r="S316" s="11">
        <f>M316+O316+P316+Q316+R316</f>
        <v>2528</v>
      </c>
      <c r="T316" s="11">
        <f>N316+P316</f>
        <v>0</v>
      </c>
      <c r="U316" s="11"/>
      <c r="V316" s="11"/>
      <c r="W316" s="11"/>
      <c r="X316" s="11"/>
      <c r="Y316" s="11">
        <f>S316+U316+V316+W316+X316</f>
        <v>2528</v>
      </c>
      <c r="Z316" s="11">
        <f>T316+V316</f>
        <v>0</v>
      </c>
      <c r="AA316" s="11"/>
      <c r="AB316" s="11"/>
      <c r="AC316" s="11"/>
      <c r="AD316" s="11"/>
      <c r="AE316" s="11">
        <f>Y316+AA316+AB316+AC316+AD316</f>
        <v>2528</v>
      </c>
      <c r="AF316" s="11">
        <f>Z316+AB316</f>
        <v>0</v>
      </c>
      <c r="AG316" s="11"/>
      <c r="AH316" s="11"/>
      <c r="AI316" s="11"/>
      <c r="AJ316" s="11"/>
      <c r="AK316" s="11">
        <f>AE316+AG316+AH316+AI316+AJ316</f>
        <v>2528</v>
      </c>
      <c r="AL316" s="11">
        <f>AF316+AH316</f>
        <v>0</v>
      </c>
      <c r="AM316" s="11"/>
      <c r="AN316" s="11"/>
      <c r="AO316" s="11"/>
      <c r="AP316" s="11"/>
      <c r="AQ316" s="11">
        <f>AK316+AM316+AN316+AO316+AP316</f>
        <v>2528</v>
      </c>
      <c r="AR316" s="11">
        <f>AL316+AN316</f>
        <v>0</v>
      </c>
      <c r="AS316" s="11"/>
      <c r="AT316" s="11"/>
      <c r="AU316" s="11"/>
      <c r="AV316" s="11"/>
      <c r="AW316" s="11">
        <f>AQ316+AS316+AT316+AU316+AV316</f>
        <v>2528</v>
      </c>
      <c r="AX316" s="11">
        <f>AR316+AT316</f>
        <v>0</v>
      </c>
      <c r="AY316" s="11"/>
      <c r="AZ316" s="11"/>
      <c r="BA316" s="11"/>
      <c r="BB316" s="11"/>
      <c r="BC316" s="11">
        <f>AW316+AY316+AZ316+BA316+BB316</f>
        <v>2528</v>
      </c>
      <c r="BD316" s="11">
        <f>AX316+AZ316</f>
        <v>0</v>
      </c>
      <c r="BE316" s="11"/>
      <c r="BF316" s="11"/>
      <c r="BG316" s="11"/>
      <c r="BH316" s="11"/>
      <c r="BI316" s="11">
        <f>BC316+BE316+BF316+BG316+BH316</f>
        <v>2528</v>
      </c>
      <c r="BJ316" s="11">
        <f>BD316+BF316</f>
        <v>0</v>
      </c>
      <c r="BK316" s="11"/>
      <c r="BL316" s="11"/>
      <c r="BM316" s="11"/>
      <c r="BN316" s="11"/>
      <c r="BO316" s="11">
        <f>BI316+BK316+BL316+BM316+BN316</f>
        <v>2528</v>
      </c>
      <c r="BP316" s="11">
        <f>BJ316+BL316</f>
        <v>0</v>
      </c>
      <c r="BQ316" s="11"/>
      <c r="BR316" s="11"/>
      <c r="BS316" s="11"/>
      <c r="BT316" s="11"/>
      <c r="BU316" s="11">
        <f>BO316+BQ316+BR316+BS316+BT316</f>
        <v>2528</v>
      </c>
      <c r="BV316" s="11">
        <f>BP316+BR316</f>
        <v>0</v>
      </c>
      <c r="BW316" s="11"/>
      <c r="BX316" s="11"/>
      <c r="BY316" s="11"/>
      <c r="BZ316" s="11"/>
      <c r="CA316" s="11">
        <f>BU316+BW316+BX316+BY316+BZ316</f>
        <v>2528</v>
      </c>
      <c r="CB316" s="11">
        <f>BV316+BX316</f>
        <v>0</v>
      </c>
      <c r="CC316" s="11"/>
      <c r="CD316" s="11"/>
      <c r="CE316" s="11"/>
      <c r="CF316" s="11"/>
      <c r="CG316" s="11">
        <f>CA316+CC316+CD316+CE316+CF316</f>
        <v>2528</v>
      </c>
      <c r="CH316" s="11">
        <f>CB316+CD316</f>
        <v>0</v>
      </c>
      <c r="CI316" s="11"/>
      <c r="CJ316" s="11"/>
      <c r="CK316" s="11"/>
      <c r="CL316" s="11"/>
      <c r="CM316" s="11">
        <f>CG316+CI316+CJ316+CK316+CL316</f>
        <v>2528</v>
      </c>
      <c r="CN316" s="11">
        <f>CH316+CJ316</f>
        <v>0</v>
      </c>
      <c r="CO316" s="11"/>
      <c r="CP316" s="11"/>
      <c r="CQ316" s="11"/>
      <c r="CR316" s="11"/>
      <c r="CS316" s="11">
        <f>CM316+CO316+CP316+CQ316+CR316</f>
        <v>2528</v>
      </c>
      <c r="CT316" s="11">
        <f>CN316+CP316</f>
        <v>0</v>
      </c>
      <c r="CU316" s="18">
        <v>2528</v>
      </c>
      <c r="CV316" s="18"/>
      <c r="CW316" s="34">
        <f t="shared" si="1066"/>
        <v>100</v>
      </c>
      <c r="CX316" s="34"/>
    </row>
    <row r="317" spans="1:102" ht="21" customHeight="1">
      <c r="A317" s="55" t="s">
        <v>116</v>
      </c>
      <c r="B317" s="14">
        <f>B295</f>
        <v>906</v>
      </c>
      <c r="C317" s="14" t="s">
        <v>87</v>
      </c>
      <c r="D317" s="14" t="s">
        <v>151</v>
      </c>
      <c r="E317" s="14" t="s">
        <v>160</v>
      </c>
      <c r="F317" s="14"/>
      <c r="G317" s="18">
        <f>G318</f>
        <v>46817</v>
      </c>
      <c r="H317" s="18">
        <f t="shared" ref="H317:R317" si="1152">H318</f>
        <v>0</v>
      </c>
      <c r="I317" s="11">
        <f t="shared" si="1152"/>
        <v>0</v>
      </c>
      <c r="J317" s="11">
        <f t="shared" si="1152"/>
        <v>0</v>
      </c>
      <c r="K317" s="11">
        <f t="shared" si="1152"/>
        <v>0</v>
      </c>
      <c r="L317" s="11">
        <f t="shared" si="1152"/>
        <v>0</v>
      </c>
      <c r="M317" s="18">
        <f t="shared" si="1152"/>
        <v>46817</v>
      </c>
      <c r="N317" s="18">
        <f t="shared" si="1152"/>
        <v>0</v>
      </c>
      <c r="O317" s="11">
        <f t="shared" si="1152"/>
        <v>0</v>
      </c>
      <c r="P317" s="11">
        <f t="shared" si="1152"/>
        <v>0</v>
      </c>
      <c r="Q317" s="11">
        <f t="shared" si="1152"/>
        <v>0</v>
      </c>
      <c r="R317" s="11">
        <f t="shared" si="1152"/>
        <v>0</v>
      </c>
      <c r="S317" s="18">
        <f t="shared" ref="S317:CD317" si="1153">S318</f>
        <v>46817</v>
      </c>
      <c r="T317" s="18">
        <f t="shared" si="1153"/>
        <v>0</v>
      </c>
      <c r="U317" s="11">
        <f t="shared" si="1153"/>
        <v>0</v>
      </c>
      <c r="V317" s="11">
        <f t="shared" si="1153"/>
        <v>0</v>
      </c>
      <c r="W317" s="11">
        <f t="shared" si="1153"/>
        <v>0</v>
      </c>
      <c r="X317" s="11">
        <f t="shared" si="1153"/>
        <v>0</v>
      </c>
      <c r="Y317" s="18">
        <f t="shared" si="1153"/>
        <v>46817</v>
      </c>
      <c r="Z317" s="18">
        <f t="shared" si="1153"/>
        <v>0</v>
      </c>
      <c r="AA317" s="11">
        <f t="shared" si="1153"/>
        <v>0</v>
      </c>
      <c r="AB317" s="11">
        <f t="shared" si="1153"/>
        <v>0</v>
      </c>
      <c r="AC317" s="11">
        <f t="shared" si="1153"/>
        <v>0</v>
      </c>
      <c r="AD317" s="11">
        <f t="shared" si="1153"/>
        <v>-1076</v>
      </c>
      <c r="AE317" s="18">
        <f t="shared" si="1153"/>
        <v>45741</v>
      </c>
      <c r="AF317" s="18">
        <f t="shared" si="1153"/>
        <v>0</v>
      </c>
      <c r="AG317" s="11">
        <f t="shared" si="1153"/>
        <v>0</v>
      </c>
      <c r="AH317" s="11">
        <f t="shared" si="1153"/>
        <v>0</v>
      </c>
      <c r="AI317" s="11">
        <f t="shared" si="1153"/>
        <v>0</v>
      </c>
      <c r="AJ317" s="11">
        <f t="shared" si="1153"/>
        <v>0</v>
      </c>
      <c r="AK317" s="18">
        <f t="shared" si="1153"/>
        <v>45741</v>
      </c>
      <c r="AL317" s="18">
        <f t="shared" si="1153"/>
        <v>0</v>
      </c>
      <c r="AM317" s="11">
        <f t="shared" si="1153"/>
        <v>0</v>
      </c>
      <c r="AN317" s="11">
        <f t="shared" si="1153"/>
        <v>0</v>
      </c>
      <c r="AO317" s="11">
        <f t="shared" si="1153"/>
        <v>0</v>
      </c>
      <c r="AP317" s="11">
        <f t="shared" si="1153"/>
        <v>0</v>
      </c>
      <c r="AQ317" s="18">
        <f t="shared" si="1153"/>
        <v>45741</v>
      </c>
      <c r="AR317" s="18">
        <f t="shared" si="1153"/>
        <v>0</v>
      </c>
      <c r="AS317" s="11">
        <f t="shared" si="1153"/>
        <v>0</v>
      </c>
      <c r="AT317" s="11">
        <f t="shared" si="1153"/>
        <v>0</v>
      </c>
      <c r="AU317" s="11">
        <f t="shared" si="1153"/>
        <v>0</v>
      </c>
      <c r="AV317" s="11">
        <f t="shared" si="1153"/>
        <v>-195</v>
      </c>
      <c r="AW317" s="18">
        <f t="shared" si="1153"/>
        <v>45546</v>
      </c>
      <c r="AX317" s="18">
        <f t="shared" si="1153"/>
        <v>0</v>
      </c>
      <c r="AY317" s="11">
        <f t="shared" si="1153"/>
        <v>0</v>
      </c>
      <c r="AZ317" s="11">
        <f t="shared" si="1153"/>
        <v>0</v>
      </c>
      <c r="BA317" s="11">
        <f t="shared" si="1153"/>
        <v>1550</v>
      </c>
      <c r="BB317" s="11">
        <f t="shared" si="1153"/>
        <v>0</v>
      </c>
      <c r="BC317" s="18">
        <f t="shared" si="1153"/>
        <v>47096</v>
      </c>
      <c r="BD317" s="18">
        <f t="shared" si="1153"/>
        <v>0</v>
      </c>
      <c r="BE317" s="11">
        <f t="shared" si="1153"/>
        <v>0</v>
      </c>
      <c r="BF317" s="11">
        <f t="shared" si="1153"/>
        <v>0</v>
      </c>
      <c r="BG317" s="11">
        <f t="shared" si="1153"/>
        <v>0</v>
      </c>
      <c r="BH317" s="11">
        <f t="shared" si="1153"/>
        <v>0</v>
      </c>
      <c r="BI317" s="18">
        <f t="shared" si="1153"/>
        <v>47096</v>
      </c>
      <c r="BJ317" s="18">
        <f t="shared" si="1153"/>
        <v>0</v>
      </c>
      <c r="BK317" s="11">
        <f t="shared" si="1153"/>
        <v>38</v>
      </c>
      <c r="BL317" s="11">
        <f t="shared" si="1153"/>
        <v>0</v>
      </c>
      <c r="BM317" s="11">
        <f t="shared" si="1153"/>
        <v>0</v>
      </c>
      <c r="BN317" s="11">
        <f t="shared" si="1153"/>
        <v>0</v>
      </c>
      <c r="BO317" s="18">
        <f t="shared" si="1153"/>
        <v>47134</v>
      </c>
      <c r="BP317" s="18">
        <f t="shared" si="1153"/>
        <v>0</v>
      </c>
      <c r="BQ317" s="11">
        <f t="shared" si="1153"/>
        <v>0</v>
      </c>
      <c r="BR317" s="11">
        <f t="shared" si="1153"/>
        <v>0</v>
      </c>
      <c r="BS317" s="11">
        <f t="shared" si="1153"/>
        <v>0</v>
      </c>
      <c r="BT317" s="11">
        <f t="shared" si="1153"/>
        <v>0</v>
      </c>
      <c r="BU317" s="18">
        <f t="shared" si="1153"/>
        <v>47134</v>
      </c>
      <c r="BV317" s="18">
        <f t="shared" si="1153"/>
        <v>0</v>
      </c>
      <c r="BW317" s="11">
        <f t="shared" si="1153"/>
        <v>0</v>
      </c>
      <c r="BX317" s="11">
        <f t="shared" si="1153"/>
        <v>0</v>
      </c>
      <c r="BY317" s="11">
        <f t="shared" si="1153"/>
        <v>0</v>
      </c>
      <c r="BZ317" s="11">
        <f t="shared" si="1153"/>
        <v>0</v>
      </c>
      <c r="CA317" s="18">
        <f t="shared" si="1153"/>
        <v>47134</v>
      </c>
      <c r="CB317" s="18">
        <f t="shared" si="1153"/>
        <v>0</v>
      </c>
      <c r="CC317" s="11">
        <f t="shared" si="1153"/>
        <v>-44</v>
      </c>
      <c r="CD317" s="11">
        <f t="shared" si="1153"/>
        <v>0</v>
      </c>
      <c r="CE317" s="11">
        <f t="shared" ref="CE317:CV317" si="1154">CE318</f>
        <v>0</v>
      </c>
      <c r="CF317" s="11">
        <f t="shared" si="1154"/>
        <v>0</v>
      </c>
      <c r="CG317" s="18">
        <f t="shared" si="1154"/>
        <v>47090</v>
      </c>
      <c r="CH317" s="18">
        <f t="shared" si="1154"/>
        <v>0</v>
      </c>
      <c r="CI317" s="11">
        <f t="shared" si="1154"/>
        <v>0</v>
      </c>
      <c r="CJ317" s="11">
        <f t="shared" si="1154"/>
        <v>0</v>
      </c>
      <c r="CK317" s="11">
        <f t="shared" si="1154"/>
        <v>0</v>
      </c>
      <c r="CL317" s="11">
        <f t="shared" si="1154"/>
        <v>-4</v>
      </c>
      <c r="CM317" s="18">
        <f t="shared" si="1154"/>
        <v>47086</v>
      </c>
      <c r="CN317" s="18">
        <f t="shared" si="1154"/>
        <v>0</v>
      </c>
      <c r="CO317" s="11">
        <f t="shared" si="1154"/>
        <v>0</v>
      </c>
      <c r="CP317" s="11">
        <f t="shared" si="1154"/>
        <v>0</v>
      </c>
      <c r="CQ317" s="11">
        <f t="shared" si="1154"/>
        <v>0</v>
      </c>
      <c r="CR317" s="11">
        <f t="shared" si="1154"/>
        <v>0</v>
      </c>
      <c r="CS317" s="18">
        <f t="shared" si="1154"/>
        <v>47086</v>
      </c>
      <c r="CT317" s="18">
        <f t="shared" si="1154"/>
        <v>0</v>
      </c>
      <c r="CU317" s="18">
        <f t="shared" si="1154"/>
        <v>46325</v>
      </c>
      <c r="CV317" s="18">
        <f t="shared" si="1154"/>
        <v>0</v>
      </c>
      <c r="CW317" s="34">
        <f t="shared" si="1066"/>
        <v>98.383808350677484</v>
      </c>
      <c r="CX317" s="34"/>
    </row>
    <row r="318" spans="1:102" ht="49.5">
      <c r="A318" s="55" t="s">
        <v>161</v>
      </c>
      <c r="B318" s="14">
        <f>B317</f>
        <v>906</v>
      </c>
      <c r="C318" s="14" t="s">
        <v>87</v>
      </c>
      <c r="D318" s="14" t="s">
        <v>151</v>
      </c>
      <c r="E318" s="14" t="s">
        <v>162</v>
      </c>
      <c r="F318" s="14"/>
      <c r="G318" s="11">
        <f>G319+G321+G323</f>
        <v>46817</v>
      </c>
      <c r="H318" s="11">
        <f t="shared" ref="H318:N318" si="1155">H319+H321+H323</f>
        <v>0</v>
      </c>
      <c r="I318" s="11">
        <f t="shared" si="1155"/>
        <v>0</v>
      </c>
      <c r="J318" s="11">
        <f t="shared" si="1155"/>
        <v>0</v>
      </c>
      <c r="K318" s="11">
        <f t="shared" si="1155"/>
        <v>0</v>
      </c>
      <c r="L318" s="11">
        <f t="shared" si="1155"/>
        <v>0</v>
      </c>
      <c r="M318" s="11">
        <f t="shared" si="1155"/>
        <v>46817</v>
      </c>
      <c r="N318" s="11">
        <f t="shared" si="1155"/>
        <v>0</v>
      </c>
      <c r="O318" s="11">
        <f t="shared" ref="O318:T318" si="1156">O319+O321+O323</f>
        <v>0</v>
      </c>
      <c r="P318" s="11">
        <f t="shared" si="1156"/>
        <v>0</v>
      </c>
      <c r="Q318" s="11">
        <f t="shared" si="1156"/>
        <v>0</v>
      </c>
      <c r="R318" s="11">
        <f t="shared" si="1156"/>
        <v>0</v>
      </c>
      <c r="S318" s="11">
        <f t="shared" si="1156"/>
        <v>46817</v>
      </c>
      <c r="T318" s="11">
        <f t="shared" si="1156"/>
        <v>0</v>
      </c>
      <c r="U318" s="11">
        <f t="shared" ref="U318:Z318" si="1157">U319+U321+U323</f>
        <v>0</v>
      </c>
      <c r="V318" s="11">
        <f t="shared" si="1157"/>
        <v>0</v>
      </c>
      <c r="W318" s="11">
        <f t="shared" si="1157"/>
        <v>0</v>
      </c>
      <c r="X318" s="11">
        <f t="shared" si="1157"/>
        <v>0</v>
      </c>
      <c r="Y318" s="11">
        <f t="shared" si="1157"/>
        <v>46817</v>
      </c>
      <c r="Z318" s="11">
        <f t="shared" si="1157"/>
        <v>0</v>
      </c>
      <c r="AA318" s="11">
        <f t="shared" ref="AA318:AF318" si="1158">AA319+AA321+AA323</f>
        <v>0</v>
      </c>
      <c r="AB318" s="11">
        <f t="shared" si="1158"/>
        <v>0</v>
      </c>
      <c r="AC318" s="11">
        <f t="shared" si="1158"/>
        <v>0</v>
      </c>
      <c r="AD318" s="11">
        <f t="shared" si="1158"/>
        <v>-1076</v>
      </c>
      <c r="AE318" s="11">
        <f t="shared" si="1158"/>
        <v>45741</v>
      </c>
      <c r="AF318" s="11">
        <f t="shared" si="1158"/>
        <v>0</v>
      </c>
      <c r="AG318" s="11">
        <f t="shared" ref="AG318:AL318" si="1159">AG319+AG321+AG323</f>
        <v>0</v>
      </c>
      <c r="AH318" s="11">
        <f t="shared" si="1159"/>
        <v>0</v>
      </c>
      <c r="AI318" s="11">
        <f t="shared" si="1159"/>
        <v>0</v>
      </c>
      <c r="AJ318" s="11">
        <f t="shared" si="1159"/>
        <v>0</v>
      </c>
      <c r="AK318" s="11">
        <f t="shared" si="1159"/>
        <v>45741</v>
      </c>
      <c r="AL318" s="11">
        <f t="shared" si="1159"/>
        <v>0</v>
      </c>
      <c r="AM318" s="11">
        <f t="shared" ref="AM318:AR318" si="1160">AM319+AM321+AM323</f>
        <v>0</v>
      </c>
      <c r="AN318" s="11">
        <f t="shared" si="1160"/>
        <v>0</v>
      </c>
      <c r="AO318" s="11">
        <f t="shared" si="1160"/>
        <v>0</v>
      </c>
      <c r="AP318" s="11">
        <f t="shared" si="1160"/>
        <v>0</v>
      </c>
      <c r="AQ318" s="11">
        <f t="shared" si="1160"/>
        <v>45741</v>
      </c>
      <c r="AR318" s="11">
        <f t="shared" si="1160"/>
        <v>0</v>
      </c>
      <c r="AS318" s="11">
        <f t="shared" ref="AS318:AX318" si="1161">AS319+AS321+AS323</f>
        <v>0</v>
      </c>
      <c r="AT318" s="11">
        <f t="shared" si="1161"/>
        <v>0</v>
      </c>
      <c r="AU318" s="11">
        <f t="shared" si="1161"/>
        <v>0</v>
      </c>
      <c r="AV318" s="11">
        <f t="shared" si="1161"/>
        <v>-195</v>
      </c>
      <c r="AW318" s="11">
        <f t="shared" si="1161"/>
        <v>45546</v>
      </c>
      <c r="AX318" s="11">
        <f t="shared" si="1161"/>
        <v>0</v>
      </c>
      <c r="AY318" s="11">
        <f t="shared" ref="AY318:BD318" si="1162">AY319+AY321+AY323</f>
        <v>0</v>
      </c>
      <c r="AZ318" s="11">
        <f t="shared" si="1162"/>
        <v>0</v>
      </c>
      <c r="BA318" s="11">
        <f t="shared" si="1162"/>
        <v>1550</v>
      </c>
      <c r="BB318" s="11">
        <f t="shared" si="1162"/>
        <v>0</v>
      </c>
      <c r="BC318" s="11">
        <f t="shared" si="1162"/>
        <v>47096</v>
      </c>
      <c r="BD318" s="11">
        <f t="shared" si="1162"/>
        <v>0</v>
      </c>
      <c r="BE318" s="11">
        <f t="shared" ref="BE318:BJ318" si="1163">BE319+BE321+BE323</f>
        <v>0</v>
      </c>
      <c r="BF318" s="11">
        <f t="shared" si="1163"/>
        <v>0</v>
      </c>
      <c r="BG318" s="11">
        <f t="shared" si="1163"/>
        <v>0</v>
      </c>
      <c r="BH318" s="11">
        <f t="shared" si="1163"/>
        <v>0</v>
      </c>
      <c r="BI318" s="11">
        <f t="shared" si="1163"/>
        <v>47096</v>
      </c>
      <c r="BJ318" s="11">
        <f t="shared" si="1163"/>
        <v>0</v>
      </c>
      <c r="BK318" s="11">
        <f t="shared" ref="BK318:BP318" si="1164">BK319+BK321+BK323</f>
        <v>38</v>
      </c>
      <c r="BL318" s="11">
        <f t="shared" si="1164"/>
        <v>0</v>
      </c>
      <c r="BM318" s="11">
        <f t="shared" si="1164"/>
        <v>0</v>
      </c>
      <c r="BN318" s="11">
        <f t="shared" si="1164"/>
        <v>0</v>
      </c>
      <c r="BO318" s="11">
        <f t="shared" si="1164"/>
        <v>47134</v>
      </c>
      <c r="BP318" s="11">
        <f t="shared" si="1164"/>
        <v>0</v>
      </c>
      <c r="BQ318" s="11">
        <f t="shared" ref="BQ318:BV318" si="1165">BQ319+BQ321+BQ323</f>
        <v>0</v>
      </c>
      <c r="BR318" s="11">
        <f t="shared" si="1165"/>
        <v>0</v>
      </c>
      <c r="BS318" s="11">
        <f t="shared" si="1165"/>
        <v>0</v>
      </c>
      <c r="BT318" s="11">
        <f t="shared" si="1165"/>
        <v>0</v>
      </c>
      <c r="BU318" s="11">
        <f t="shared" si="1165"/>
        <v>47134</v>
      </c>
      <c r="BV318" s="11">
        <f t="shared" si="1165"/>
        <v>0</v>
      </c>
      <c r="BW318" s="11">
        <f t="shared" ref="BW318:CB318" si="1166">BW319+BW321+BW323</f>
        <v>0</v>
      </c>
      <c r="BX318" s="11">
        <f t="shared" si="1166"/>
        <v>0</v>
      </c>
      <c r="BY318" s="11">
        <f t="shared" si="1166"/>
        <v>0</v>
      </c>
      <c r="BZ318" s="11">
        <f t="shared" si="1166"/>
        <v>0</v>
      </c>
      <c r="CA318" s="11">
        <f t="shared" si="1166"/>
        <v>47134</v>
      </c>
      <c r="CB318" s="11">
        <f t="shared" si="1166"/>
        <v>0</v>
      </c>
      <c r="CC318" s="11">
        <f t="shared" ref="CC318:CH318" si="1167">CC319+CC321+CC323</f>
        <v>-44</v>
      </c>
      <c r="CD318" s="11">
        <f t="shared" si="1167"/>
        <v>0</v>
      </c>
      <c r="CE318" s="11">
        <f t="shared" si="1167"/>
        <v>0</v>
      </c>
      <c r="CF318" s="11">
        <f t="shared" si="1167"/>
        <v>0</v>
      </c>
      <c r="CG318" s="11">
        <f t="shared" si="1167"/>
        <v>47090</v>
      </c>
      <c r="CH318" s="11">
        <f t="shared" si="1167"/>
        <v>0</v>
      </c>
      <c r="CI318" s="11">
        <f t="shared" ref="CI318:CN318" si="1168">CI319+CI321+CI323</f>
        <v>0</v>
      </c>
      <c r="CJ318" s="11">
        <f t="shared" si="1168"/>
        <v>0</v>
      </c>
      <c r="CK318" s="11">
        <f t="shared" si="1168"/>
        <v>0</v>
      </c>
      <c r="CL318" s="11">
        <f t="shared" si="1168"/>
        <v>-4</v>
      </c>
      <c r="CM318" s="11">
        <f t="shared" si="1168"/>
        <v>47086</v>
      </c>
      <c r="CN318" s="11">
        <f t="shared" si="1168"/>
        <v>0</v>
      </c>
      <c r="CO318" s="11">
        <f t="shared" ref="CO318:CS318" si="1169">CO319+CO321+CO323</f>
        <v>0</v>
      </c>
      <c r="CP318" s="11">
        <f t="shared" si="1169"/>
        <v>0</v>
      </c>
      <c r="CQ318" s="11">
        <f t="shared" si="1169"/>
        <v>0</v>
      </c>
      <c r="CR318" s="11">
        <f t="shared" si="1169"/>
        <v>0</v>
      </c>
      <c r="CS318" s="11">
        <f t="shared" si="1169"/>
        <v>47086</v>
      </c>
      <c r="CT318" s="11">
        <f t="shared" ref="CT318:CV318" si="1170">CT319+CT321+CT323</f>
        <v>0</v>
      </c>
      <c r="CU318" s="11">
        <f t="shared" si="1170"/>
        <v>46325</v>
      </c>
      <c r="CV318" s="11">
        <f t="shared" si="1170"/>
        <v>0</v>
      </c>
      <c r="CW318" s="34">
        <f t="shared" si="1066"/>
        <v>98.383808350677484</v>
      </c>
      <c r="CX318" s="34"/>
    </row>
    <row r="319" spans="1:102" ht="66" customHeight="1">
      <c r="A319" s="55" t="s">
        <v>536</v>
      </c>
      <c r="B319" s="14">
        <f>B318</f>
        <v>906</v>
      </c>
      <c r="C319" s="14" t="s">
        <v>87</v>
      </c>
      <c r="D319" s="14" t="s">
        <v>151</v>
      </c>
      <c r="E319" s="14" t="s">
        <v>162</v>
      </c>
      <c r="F319" s="14" t="s">
        <v>92</v>
      </c>
      <c r="G319" s="11">
        <f>SUM(G320:G320)</f>
        <v>42037</v>
      </c>
      <c r="H319" s="11">
        <f t="shared" ref="H319:R319" si="1171">SUM(H320:H320)</f>
        <v>0</v>
      </c>
      <c r="I319" s="11">
        <f t="shared" si="1171"/>
        <v>0</v>
      </c>
      <c r="J319" s="11">
        <f t="shared" si="1171"/>
        <v>0</v>
      </c>
      <c r="K319" s="11">
        <f t="shared" si="1171"/>
        <v>0</v>
      </c>
      <c r="L319" s="11">
        <f t="shared" si="1171"/>
        <v>0</v>
      </c>
      <c r="M319" s="11">
        <f t="shared" si="1171"/>
        <v>42037</v>
      </c>
      <c r="N319" s="11">
        <f t="shared" si="1171"/>
        <v>0</v>
      </c>
      <c r="O319" s="11">
        <f t="shared" si="1171"/>
        <v>0</v>
      </c>
      <c r="P319" s="11">
        <f t="shared" si="1171"/>
        <v>0</v>
      </c>
      <c r="Q319" s="11">
        <f t="shared" si="1171"/>
        <v>0</v>
      </c>
      <c r="R319" s="11">
        <f t="shared" si="1171"/>
        <v>0</v>
      </c>
      <c r="S319" s="11">
        <f t="shared" ref="S319:CD319" si="1172">SUM(S320:S320)</f>
        <v>42037</v>
      </c>
      <c r="T319" s="11">
        <f t="shared" si="1172"/>
        <v>0</v>
      </c>
      <c r="U319" s="11">
        <f t="shared" si="1172"/>
        <v>0</v>
      </c>
      <c r="V319" s="11">
        <f t="shared" si="1172"/>
        <v>0</v>
      </c>
      <c r="W319" s="11">
        <f t="shared" si="1172"/>
        <v>0</v>
      </c>
      <c r="X319" s="11">
        <f t="shared" si="1172"/>
        <v>0</v>
      </c>
      <c r="Y319" s="11">
        <f t="shared" si="1172"/>
        <v>42037</v>
      </c>
      <c r="Z319" s="11">
        <f t="shared" si="1172"/>
        <v>0</v>
      </c>
      <c r="AA319" s="11">
        <f t="shared" si="1172"/>
        <v>0</v>
      </c>
      <c r="AB319" s="11">
        <f t="shared" si="1172"/>
        <v>0</v>
      </c>
      <c r="AC319" s="11">
        <f t="shared" si="1172"/>
        <v>0</v>
      </c>
      <c r="AD319" s="11">
        <f t="shared" si="1172"/>
        <v>-932</v>
      </c>
      <c r="AE319" s="11">
        <f t="shared" si="1172"/>
        <v>41105</v>
      </c>
      <c r="AF319" s="11">
        <f t="shared" si="1172"/>
        <v>0</v>
      </c>
      <c r="AG319" s="11">
        <f t="shared" si="1172"/>
        <v>0</v>
      </c>
      <c r="AH319" s="11">
        <f t="shared" si="1172"/>
        <v>0</v>
      </c>
      <c r="AI319" s="11">
        <f t="shared" si="1172"/>
        <v>0</v>
      </c>
      <c r="AJ319" s="11">
        <f t="shared" si="1172"/>
        <v>0</v>
      </c>
      <c r="AK319" s="11">
        <f t="shared" si="1172"/>
        <v>41105</v>
      </c>
      <c r="AL319" s="11">
        <f t="shared" si="1172"/>
        <v>0</v>
      </c>
      <c r="AM319" s="11">
        <f t="shared" si="1172"/>
        <v>0</v>
      </c>
      <c r="AN319" s="11">
        <f t="shared" si="1172"/>
        <v>0</v>
      </c>
      <c r="AO319" s="11">
        <f t="shared" si="1172"/>
        <v>0</v>
      </c>
      <c r="AP319" s="11">
        <f t="shared" si="1172"/>
        <v>0</v>
      </c>
      <c r="AQ319" s="11">
        <f t="shared" si="1172"/>
        <v>41105</v>
      </c>
      <c r="AR319" s="11">
        <f t="shared" si="1172"/>
        <v>0</v>
      </c>
      <c r="AS319" s="11">
        <f t="shared" si="1172"/>
        <v>0</v>
      </c>
      <c r="AT319" s="11">
        <f t="shared" si="1172"/>
        <v>0</v>
      </c>
      <c r="AU319" s="11">
        <f t="shared" si="1172"/>
        <v>0</v>
      </c>
      <c r="AV319" s="11">
        <f t="shared" si="1172"/>
        <v>0</v>
      </c>
      <c r="AW319" s="11">
        <f t="shared" si="1172"/>
        <v>41105</v>
      </c>
      <c r="AX319" s="11">
        <f t="shared" si="1172"/>
        <v>0</v>
      </c>
      <c r="AY319" s="11">
        <f t="shared" si="1172"/>
        <v>0</v>
      </c>
      <c r="AZ319" s="11">
        <f t="shared" si="1172"/>
        <v>0</v>
      </c>
      <c r="BA319" s="11">
        <f t="shared" si="1172"/>
        <v>1550</v>
      </c>
      <c r="BB319" s="11">
        <f t="shared" si="1172"/>
        <v>0</v>
      </c>
      <c r="BC319" s="11">
        <f t="shared" si="1172"/>
        <v>42655</v>
      </c>
      <c r="BD319" s="11">
        <f t="shared" si="1172"/>
        <v>0</v>
      </c>
      <c r="BE319" s="11">
        <f t="shared" si="1172"/>
        <v>0</v>
      </c>
      <c r="BF319" s="11">
        <f t="shared" si="1172"/>
        <v>0</v>
      </c>
      <c r="BG319" s="11">
        <f t="shared" si="1172"/>
        <v>0</v>
      </c>
      <c r="BH319" s="11">
        <f t="shared" si="1172"/>
        <v>0</v>
      </c>
      <c r="BI319" s="11">
        <f t="shared" si="1172"/>
        <v>42655</v>
      </c>
      <c r="BJ319" s="11">
        <f t="shared" si="1172"/>
        <v>0</v>
      </c>
      <c r="BK319" s="11">
        <f t="shared" si="1172"/>
        <v>0</v>
      </c>
      <c r="BL319" s="11">
        <f t="shared" si="1172"/>
        <v>0</v>
      </c>
      <c r="BM319" s="11">
        <f t="shared" si="1172"/>
        <v>0</v>
      </c>
      <c r="BN319" s="11">
        <f t="shared" si="1172"/>
        <v>0</v>
      </c>
      <c r="BO319" s="11">
        <f t="shared" si="1172"/>
        <v>42655</v>
      </c>
      <c r="BP319" s="11">
        <f t="shared" si="1172"/>
        <v>0</v>
      </c>
      <c r="BQ319" s="11">
        <f t="shared" si="1172"/>
        <v>0</v>
      </c>
      <c r="BR319" s="11">
        <f t="shared" si="1172"/>
        <v>0</v>
      </c>
      <c r="BS319" s="11">
        <f t="shared" si="1172"/>
        <v>0</v>
      </c>
      <c r="BT319" s="11">
        <f t="shared" si="1172"/>
        <v>0</v>
      </c>
      <c r="BU319" s="11">
        <f t="shared" si="1172"/>
        <v>42655</v>
      </c>
      <c r="BV319" s="11">
        <f t="shared" si="1172"/>
        <v>0</v>
      </c>
      <c r="BW319" s="11">
        <f t="shared" si="1172"/>
        <v>0</v>
      </c>
      <c r="BX319" s="11">
        <f t="shared" si="1172"/>
        <v>0</v>
      </c>
      <c r="BY319" s="11">
        <f t="shared" si="1172"/>
        <v>0</v>
      </c>
      <c r="BZ319" s="11">
        <f t="shared" si="1172"/>
        <v>0</v>
      </c>
      <c r="CA319" s="11">
        <f t="shared" si="1172"/>
        <v>42655</v>
      </c>
      <c r="CB319" s="11">
        <f t="shared" si="1172"/>
        <v>0</v>
      </c>
      <c r="CC319" s="11">
        <f t="shared" si="1172"/>
        <v>0</v>
      </c>
      <c r="CD319" s="11">
        <f t="shared" si="1172"/>
        <v>0</v>
      </c>
      <c r="CE319" s="11">
        <f t="shared" ref="CE319:CV319" si="1173">SUM(CE320:CE320)</f>
        <v>0</v>
      </c>
      <c r="CF319" s="11">
        <f t="shared" si="1173"/>
        <v>0</v>
      </c>
      <c r="CG319" s="11">
        <f t="shared" si="1173"/>
        <v>42655</v>
      </c>
      <c r="CH319" s="11">
        <f t="shared" si="1173"/>
        <v>0</v>
      </c>
      <c r="CI319" s="11">
        <f t="shared" si="1173"/>
        <v>0</v>
      </c>
      <c r="CJ319" s="11">
        <f t="shared" si="1173"/>
        <v>0</v>
      </c>
      <c r="CK319" s="11">
        <f t="shared" si="1173"/>
        <v>0</v>
      </c>
      <c r="CL319" s="11">
        <f t="shared" si="1173"/>
        <v>0</v>
      </c>
      <c r="CM319" s="11">
        <f t="shared" si="1173"/>
        <v>42655</v>
      </c>
      <c r="CN319" s="11">
        <f t="shared" si="1173"/>
        <v>0</v>
      </c>
      <c r="CO319" s="11">
        <f t="shared" si="1173"/>
        <v>0</v>
      </c>
      <c r="CP319" s="11">
        <f t="shared" si="1173"/>
        <v>0</v>
      </c>
      <c r="CQ319" s="11">
        <f t="shared" si="1173"/>
        <v>0</v>
      </c>
      <c r="CR319" s="11">
        <f t="shared" si="1173"/>
        <v>0</v>
      </c>
      <c r="CS319" s="11">
        <f t="shared" si="1173"/>
        <v>42655</v>
      </c>
      <c r="CT319" s="11">
        <f t="shared" si="1173"/>
        <v>0</v>
      </c>
      <c r="CU319" s="11">
        <f t="shared" si="1173"/>
        <v>42587</v>
      </c>
      <c r="CV319" s="11">
        <f t="shared" si="1173"/>
        <v>0</v>
      </c>
      <c r="CW319" s="34">
        <f t="shared" si="1066"/>
        <v>99.840581408979006</v>
      </c>
      <c r="CX319" s="34"/>
    </row>
    <row r="320" spans="1:102" ht="19.5" customHeight="1">
      <c r="A320" s="55" t="s">
        <v>120</v>
      </c>
      <c r="B320" s="14">
        <f>B319</f>
        <v>906</v>
      </c>
      <c r="C320" s="14" t="s">
        <v>87</v>
      </c>
      <c r="D320" s="14" t="s">
        <v>151</v>
      </c>
      <c r="E320" s="14" t="s">
        <v>162</v>
      </c>
      <c r="F320" s="14" t="s">
        <v>121</v>
      </c>
      <c r="G320" s="11">
        <v>42037</v>
      </c>
      <c r="H320" s="16"/>
      <c r="I320" s="11"/>
      <c r="J320" s="11"/>
      <c r="K320" s="11"/>
      <c r="L320" s="11"/>
      <c r="M320" s="11">
        <f>G320+I320+J320+K320+L320</f>
        <v>42037</v>
      </c>
      <c r="N320" s="11">
        <f>H320+J320</f>
        <v>0</v>
      </c>
      <c r="O320" s="11"/>
      <c r="P320" s="11"/>
      <c r="Q320" s="11"/>
      <c r="R320" s="11"/>
      <c r="S320" s="11">
        <f>M320+O320+P320+Q320+R320</f>
        <v>42037</v>
      </c>
      <c r="T320" s="11">
        <f>N320+P320</f>
        <v>0</v>
      </c>
      <c r="U320" s="11"/>
      <c r="V320" s="11"/>
      <c r="W320" s="11"/>
      <c r="X320" s="11"/>
      <c r="Y320" s="11">
        <f>S320+U320+V320+W320+X320</f>
        <v>42037</v>
      </c>
      <c r="Z320" s="11">
        <f>T320+V320</f>
        <v>0</v>
      </c>
      <c r="AA320" s="11"/>
      <c r="AB320" s="11"/>
      <c r="AC320" s="11"/>
      <c r="AD320" s="11">
        <f>-664-268</f>
        <v>-932</v>
      </c>
      <c r="AE320" s="11">
        <f>Y320+AA320+AB320+AC320+AD320</f>
        <v>41105</v>
      </c>
      <c r="AF320" s="11">
        <f>Z320+AB320</f>
        <v>0</v>
      </c>
      <c r="AG320" s="11"/>
      <c r="AH320" s="11"/>
      <c r="AI320" s="11"/>
      <c r="AJ320" s="11"/>
      <c r="AK320" s="11">
        <f>AE320+AG320+AH320+AI320+AJ320</f>
        <v>41105</v>
      </c>
      <c r="AL320" s="11">
        <f>AF320+AH320</f>
        <v>0</v>
      </c>
      <c r="AM320" s="11"/>
      <c r="AN320" s="11"/>
      <c r="AO320" s="11"/>
      <c r="AP320" s="11"/>
      <c r="AQ320" s="11">
        <f>AK320+AM320+AN320+AO320+AP320</f>
        <v>41105</v>
      </c>
      <c r="AR320" s="11">
        <f>AL320+AN320</f>
        <v>0</v>
      </c>
      <c r="AS320" s="11"/>
      <c r="AT320" s="11"/>
      <c r="AU320" s="11"/>
      <c r="AV320" s="11"/>
      <c r="AW320" s="11">
        <f>AQ320+AS320+AT320+AU320+AV320</f>
        <v>41105</v>
      </c>
      <c r="AX320" s="11">
        <f>AR320+AT320</f>
        <v>0</v>
      </c>
      <c r="AY320" s="11"/>
      <c r="AZ320" s="11"/>
      <c r="BA320" s="11">
        <v>1550</v>
      </c>
      <c r="BB320" s="11"/>
      <c r="BC320" s="11">
        <f>AW320+AY320+AZ320+BA320+BB320</f>
        <v>42655</v>
      </c>
      <c r="BD320" s="11">
        <f>AX320+AZ320</f>
        <v>0</v>
      </c>
      <c r="BE320" s="11"/>
      <c r="BF320" s="11"/>
      <c r="BG320" s="11"/>
      <c r="BH320" s="11"/>
      <c r="BI320" s="11">
        <f>BC320+BE320+BF320+BG320+BH320</f>
        <v>42655</v>
      </c>
      <c r="BJ320" s="11">
        <f>BD320+BF320</f>
        <v>0</v>
      </c>
      <c r="BK320" s="11"/>
      <c r="BL320" s="11"/>
      <c r="BM320" s="11"/>
      <c r="BN320" s="11"/>
      <c r="BO320" s="11">
        <f>BI320+BK320+BL320+BM320+BN320</f>
        <v>42655</v>
      </c>
      <c r="BP320" s="11">
        <f>BJ320+BL320</f>
        <v>0</v>
      </c>
      <c r="BQ320" s="11"/>
      <c r="BR320" s="11"/>
      <c r="BS320" s="11"/>
      <c r="BT320" s="11"/>
      <c r="BU320" s="11">
        <f>BO320+BQ320+BR320+BS320+BT320</f>
        <v>42655</v>
      </c>
      <c r="BV320" s="11">
        <f>BP320+BR320</f>
        <v>0</v>
      </c>
      <c r="BW320" s="11"/>
      <c r="BX320" s="11"/>
      <c r="BY320" s="11"/>
      <c r="BZ320" s="11"/>
      <c r="CA320" s="11">
        <f>BU320+BW320+BX320+BY320+BZ320</f>
        <v>42655</v>
      </c>
      <c r="CB320" s="11">
        <f>BV320+BX320</f>
        <v>0</v>
      </c>
      <c r="CC320" s="11"/>
      <c r="CD320" s="11"/>
      <c r="CE320" s="11"/>
      <c r="CF320" s="11"/>
      <c r="CG320" s="11">
        <f>CA320+CC320+CD320+CE320+CF320</f>
        <v>42655</v>
      </c>
      <c r="CH320" s="11">
        <f>CB320+CD320</f>
        <v>0</v>
      </c>
      <c r="CI320" s="11"/>
      <c r="CJ320" s="11"/>
      <c r="CK320" s="11"/>
      <c r="CL320" s="11"/>
      <c r="CM320" s="11">
        <f>CG320+CI320+CJ320+CK320+CL320</f>
        <v>42655</v>
      </c>
      <c r="CN320" s="11">
        <f>CH320+CJ320</f>
        <v>0</v>
      </c>
      <c r="CO320" s="11"/>
      <c r="CP320" s="11"/>
      <c r="CQ320" s="11"/>
      <c r="CR320" s="11"/>
      <c r="CS320" s="11">
        <f>CM320+CO320+CP320+CQ320+CR320</f>
        <v>42655</v>
      </c>
      <c r="CT320" s="11">
        <f>CN320+CP320</f>
        <v>0</v>
      </c>
      <c r="CU320" s="18">
        <v>42587</v>
      </c>
      <c r="CV320" s="18"/>
      <c r="CW320" s="34">
        <f t="shared" si="1066"/>
        <v>99.840581408979006</v>
      </c>
      <c r="CX320" s="34"/>
    </row>
    <row r="321" spans="1:102" ht="33">
      <c r="A321" s="55" t="s">
        <v>268</v>
      </c>
      <c r="B321" s="14">
        <f t="shared" ref="B321:B328" si="1174">B319</f>
        <v>906</v>
      </c>
      <c r="C321" s="14" t="s">
        <v>87</v>
      </c>
      <c r="D321" s="14" t="s">
        <v>151</v>
      </c>
      <c r="E321" s="14" t="s">
        <v>162</v>
      </c>
      <c r="F321" s="14" t="s">
        <v>33</v>
      </c>
      <c r="G321" s="11">
        <f>G322</f>
        <v>4595</v>
      </c>
      <c r="H321" s="11">
        <f t="shared" ref="H321:R321" si="1175">H322</f>
        <v>0</v>
      </c>
      <c r="I321" s="11">
        <f t="shared" si="1175"/>
        <v>0</v>
      </c>
      <c r="J321" s="11">
        <f t="shared" si="1175"/>
        <v>0</v>
      </c>
      <c r="K321" s="11">
        <f t="shared" si="1175"/>
        <v>0</v>
      </c>
      <c r="L321" s="11">
        <f t="shared" si="1175"/>
        <v>0</v>
      </c>
      <c r="M321" s="11">
        <f t="shared" si="1175"/>
        <v>4595</v>
      </c>
      <c r="N321" s="11">
        <f t="shared" si="1175"/>
        <v>0</v>
      </c>
      <c r="O321" s="11">
        <f t="shared" si="1175"/>
        <v>0</v>
      </c>
      <c r="P321" s="11">
        <f t="shared" si="1175"/>
        <v>0</v>
      </c>
      <c r="Q321" s="11">
        <f t="shared" si="1175"/>
        <v>0</v>
      </c>
      <c r="R321" s="11">
        <f t="shared" si="1175"/>
        <v>0</v>
      </c>
      <c r="S321" s="11">
        <f t="shared" ref="S321:CD321" si="1176">S322</f>
        <v>4595</v>
      </c>
      <c r="T321" s="11">
        <f t="shared" si="1176"/>
        <v>0</v>
      </c>
      <c r="U321" s="11">
        <f t="shared" si="1176"/>
        <v>0</v>
      </c>
      <c r="V321" s="11">
        <f t="shared" si="1176"/>
        <v>0</v>
      </c>
      <c r="W321" s="11">
        <f t="shared" si="1176"/>
        <v>0</v>
      </c>
      <c r="X321" s="11">
        <f t="shared" si="1176"/>
        <v>0</v>
      </c>
      <c r="Y321" s="11">
        <f t="shared" si="1176"/>
        <v>4595</v>
      </c>
      <c r="Z321" s="11">
        <f t="shared" si="1176"/>
        <v>0</v>
      </c>
      <c r="AA321" s="11">
        <f t="shared" si="1176"/>
        <v>0</v>
      </c>
      <c r="AB321" s="11">
        <f t="shared" si="1176"/>
        <v>0</v>
      </c>
      <c r="AC321" s="11">
        <f t="shared" si="1176"/>
        <v>0</v>
      </c>
      <c r="AD321" s="11">
        <f t="shared" si="1176"/>
        <v>-144</v>
      </c>
      <c r="AE321" s="11">
        <f t="shared" si="1176"/>
        <v>4451</v>
      </c>
      <c r="AF321" s="11">
        <f t="shared" si="1176"/>
        <v>0</v>
      </c>
      <c r="AG321" s="11">
        <f t="shared" si="1176"/>
        <v>0</v>
      </c>
      <c r="AH321" s="11">
        <f t="shared" si="1176"/>
        <v>0</v>
      </c>
      <c r="AI321" s="11">
        <f t="shared" si="1176"/>
        <v>0</v>
      </c>
      <c r="AJ321" s="11">
        <f t="shared" si="1176"/>
        <v>0</v>
      </c>
      <c r="AK321" s="11">
        <f t="shared" si="1176"/>
        <v>4451</v>
      </c>
      <c r="AL321" s="11">
        <f t="shared" si="1176"/>
        <v>0</v>
      </c>
      <c r="AM321" s="11">
        <f t="shared" si="1176"/>
        <v>0</v>
      </c>
      <c r="AN321" s="11">
        <f t="shared" si="1176"/>
        <v>0</v>
      </c>
      <c r="AO321" s="11">
        <f t="shared" si="1176"/>
        <v>0</v>
      </c>
      <c r="AP321" s="11">
        <f t="shared" si="1176"/>
        <v>0</v>
      </c>
      <c r="AQ321" s="11">
        <f t="shared" si="1176"/>
        <v>4451</v>
      </c>
      <c r="AR321" s="11">
        <f t="shared" si="1176"/>
        <v>0</v>
      </c>
      <c r="AS321" s="11">
        <f t="shared" si="1176"/>
        <v>0</v>
      </c>
      <c r="AT321" s="11">
        <f t="shared" si="1176"/>
        <v>0</v>
      </c>
      <c r="AU321" s="11">
        <f t="shared" si="1176"/>
        <v>0</v>
      </c>
      <c r="AV321" s="11">
        <f t="shared" si="1176"/>
        <v>-195</v>
      </c>
      <c r="AW321" s="11">
        <f t="shared" si="1176"/>
        <v>4256</v>
      </c>
      <c r="AX321" s="11">
        <f t="shared" si="1176"/>
        <v>0</v>
      </c>
      <c r="AY321" s="11">
        <f t="shared" si="1176"/>
        <v>0</v>
      </c>
      <c r="AZ321" s="11">
        <f t="shared" si="1176"/>
        <v>0</v>
      </c>
      <c r="BA321" s="11">
        <f t="shared" si="1176"/>
        <v>0</v>
      </c>
      <c r="BB321" s="11">
        <f t="shared" si="1176"/>
        <v>0</v>
      </c>
      <c r="BC321" s="11">
        <f t="shared" si="1176"/>
        <v>4256</v>
      </c>
      <c r="BD321" s="11">
        <f t="shared" si="1176"/>
        <v>0</v>
      </c>
      <c r="BE321" s="11">
        <f t="shared" si="1176"/>
        <v>0</v>
      </c>
      <c r="BF321" s="11">
        <f t="shared" si="1176"/>
        <v>0</v>
      </c>
      <c r="BG321" s="11">
        <f t="shared" si="1176"/>
        <v>0</v>
      </c>
      <c r="BH321" s="11">
        <f t="shared" si="1176"/>
        <v>0</v>
      </c>
      <c r="BI321" s="11">
        <f t="shared" si="1176"/>
        <v>4256</v>
      </c>
      <c r="BJ321" s="11">
        <f t="shared" si="1176"/>
        <v>0</v>
      </c>
      <c r="BK321" s="11">
        <f t="shared" si="1176"/>
        <v>38</v>
      </c>
      <c r="BL321" s="11">
        <f t="shared" si="1176"/>
        <v>0</v>
      </c>
      <c r="BM321" s="11">
        <f t="shared" si="1176"/>
        <v>0</v>
      </c>
      <c r="BN321" s="11">
        <f t="shared" si="1176"/>
        <v>0</v>
      </c>
      <c r="BO321" s="11">
        <f t="shared" si="1176"/>
        <v>4294</v>
      </c>
      <c r="BP321" s="11">
        <f t="shared" si="1176"/>
        <v>0</v>
      </c>
      <c r="BQ321" s="11">
        <f t="shared" si="1176"/>
        <v>0</v>
      </c>
      <c r="BR321" s="11">
        <f t="shared" si="1176"/>
        <v>0</v>
      </c>
      <c r="BS321" s="11">
        <f t="shared" si="1176"/>
        <v>0</v>
      </c>
      <c r="BT321" s="11">
        <f t="shared" si="1176"/>
        <v>0</v>
      </c>
      <c r="BU321" s="11">
        <f t="shared" si="1176"/>
        <v>4294</v>
      </c>
      <c r="BV321" s="11">
        <f t="shared" si="1176"/>
        <v>0</v>
      </c>
      <c r="BW321" s="11">
        <f t="shared" si="1176"/>
        <v>0</v>
      </c>
      <c r="BX321" s="11">
        <f t="shared" si="1176"/>
        <v>0</v>
      </c>
      <c r="BY321" s="11">
        <f t="shared" si="1176"/>
        <v>0</v>
      </c>
      <c r="BZ321" s="11">
        <f t="shared" si="1176"/>
        <v>0</v>
      </c>
      <c r="CA321" s="11">
        <f t="shared" si="1176"/>
        <v>4294</v>
      </c>
      <c r="CB321" s="11">
        <f t="shared" si="1176"/>
        <v>0</v>
      </c>
      <c r="CC321" s="11">
        <f t="shared" si="1176"/>
        <v>-37</v>
      </c>
      <c r="CD321" s="11">
        <f t="shared" si="1176"/>
        <v>0</v>
      </c>
      <c r="CE321" s="11">
        <f t="shared" ref="CE321:CV321" si="1177">CE322</f>
        <v>0</v>
      </c>
      <c r="CF321" s="11">
        <f t="shared" si="1177"/>
        <v>0</v>
      </c>
      <c r="CG321" s="11">
        <f t="shared" si="1177"/>
        <v>4257</v>
      </c>
      <c r="CH321" s="11">
        <f t="shared" si="1177"/>
        <v>0</v>
      </c>
      <c r="CI321" s="11">
        <f t="shared" si="1177"/>
        <v>0</v>
      </c>
      <c r="CJ321" s="11">
        <f t="shared" si="1177"/>
        <v>0</v>
      </c>
      <c r="CK321" s="11">
        <f t="shared" si="1177"/>
        <v>0</v>
      </c>
      <c r="CL321" s="11">
        <f t="shared" si="1177"/>
        <v>-4</v>
      </c>
      <c r="CM321" s="11">
        <f t="shared" si="1177"/>
        <v>4253</v>
      </c>
      <c r="CN321" s="11">
        <f t="shared" si="1177"/>
        <v>0</v>
      </c>
      <c r="CO321" s="11">
        <f t="shared" si="1177"/>
        <v>0</v>
      </c>
      <c r="CP321" s="11">
        <f t="shared" si="1177"/>
        <v>0</v>
      </c>
      <c r="CQ321" s="11">
        <f t="shared" si="1177"/>
        <v>0</v>
      </c>
      <c r="CR321" s="11">
        <f t="shared" si="1177"/>
        <v>0</v>
      </c>
      <c r="CS321" s="11">
        <f t="shared" si="1177"/>
        <v>4253</v>
      </c>
      <c r="CT321" s="11">
        <f t="shared" si="1177"/>
        <v>0</v>
      </c>
      <c r="CU321" s="11">
        <f t="shared" si="1177"/>
        <v>3561</v>
      </c>
      <c r="CV321" s="11">
        <f t="shared" si="1177"/>
        <v>0</v>
      </c>
      <c r="CW321" s="34">
        <f t="shared" si="1066"/>
        <v>83.729132377145547</v>
      </c>
      <c r="CX321" s="34"/>
    </row>
    <row r="322" spans="1:102" ht="33">
      <c r="A322" s="55" t="s">
        <v>39</v>
      </c>
      <c r="B322" s="14">
        <f t="shared" si="1174"/>
        <v>906</v>
      </c>
      <c r="C322" s="14" t="s">
        <v>87</v>
      </c>
      <c r="D322" s="14" t="s">
        <v>151</v>
      </c>
      <c r="E322" s="14" t="s">
        <v>162</v>
      </c>
      <c r="F322" s="14" t="s">
        <v>40</v>
      </c>
      <c r="G322" s="11">
        <v>4595</v>
      </c>
      <c r="H322" s="16"/>
      <c r="I322" s="11"/>
      <c r="J322" s="11"/>
      <c r="K322" s="11"/>
      <c r="L322" s="11"/>
      <c r="M322" s="11">
        <f>G322+I322+J322+K322+L322</f>
        <v>4595</v>
      </c>
      <c r="N322" s="11">
        <f>H322+J322</f>
        <v>0</v>
      </c>
      <c r="O322" s="11"/>
      <c r="P322" s="11"/>
      <c r="Q322" s="11"/>
      <c r="R322" s="11"/>
      <c r="S322" s="11">
        <f>M322+O322+P322+Q322+R322</f>
        <v>4595</v>
      </c>
      <c r="T322" s="11">
        <f>N322+P322</f>
        <v>0</v>
      </c>
      <c r="U322" s="11"/>
      <c r="V322" s="11"/>
      <c r="W322" s="11"/>
      <c r="X322" s="11"/>
      <c r="Y322" s="11">
        <f>S322+U322+V322+W322+X322</f>
        <v>4595</v>
      </c>
      <c r="Z322" s="11">
        <f>T322+V322</f>
        <v>0</v>
      </c>
      <c r="AA322" s="11"/>
      <c r="AB322" s="11"/>
      <c r="AC322" s="11"/>
      <c r="AD322" s="11">
        <v>-144</v>
      </c>
      <c r="AE322" s="11">
        <f>Y322+AA322+AB322+AC322+AD322</f>
        <v>4451</v>
      </c>
      <c r="AF322" s="11">
        <f>Z322+AB322</f>
        <v>0</v>
      </c>
      <c r="AG322" s="11"/>
      <c r="AH322" s="11"/>
      <c r="AI322" s="11"/>
      <c r="AJ322" s="11"/>
      <c r="AK322" s="11">
        <f>AE322+AG322+AH322+AI322+AJ322</f>
        <v>4451</v>
      </c>
      <c r="AL322" s="11">
        <f>AF322+AH322</f>
        <v>0</v>
      </c>
      <c r="AM322" s="11"/>
      <c r="AN322" s="11"/>
      <c r="AO322" s="11"/>
      <c r="AP322" s="11"/>
      <c r="AQ322" s="11">
        <f>AK322+AM322+AN322+AO322+AP322</f>
        <v>4451</v>
      </c>
      <c r="AR322" s="11">
        <f>AL322+AN322</f>
        <v>0</v>
      </c>
      <c r="AS322" s="11"/>
      <c r="AT322" s="11"/>
      <c r="AU322" s="11"/>
      <c r="AV322" s="11">
        <v>-195</v>
      </c>
      <c r="AW322" s="11">
        <f>AQ322+AS322+AT322+AU322+AV322</f>
        <v>4256</v>
      </c>
      <c r="AX322" s="11">
        <f>AR322+AT322</f>
        <v>0</v>
      </c>
      <c r="AY322" s="11"/>
      <c r="AZ322" s="11"/>
      <c r="BA322" s="11"/>
      <c r="BB322" s="11"/>
      <c r="BC322" s="11">
        <f>AW322+AY322+AZ322+BA322+BB322</f>
        <v>4256</v>
      </c>
      <c r="BD322" s="11">
        <f>AX322+AZ322</f>
        <v>0</v>
      </c>
      <c r="BE322" s="11"/>
      <c r="BF322" s="11"/>
      <c r="BG322" s="11"/>
      <c r="BH322" s="11"/>
      <c r="BI322" s="11">
        <f>BC322+BE322+BF322+BG322+BH322</f>
        <v>4256</v>
      </c>
      <c r="BJ322" s="11">
        <f>BD322+BF322</f>
        <v>0</v>
      </c>
      <c r="BK322" s="11">
        <v>38</v>
      </c>
      <c r="BL322" s="11"/>
      <c r="BM322" s="11"/>
      <c r="BN322" s="11"/>
      <c r="BO322" s="11">
        <f>BI322+BK322+BL322+BM322+BN322</f>
        <v>4294</v>
      </c>
      <c r="BP322" s="11">
        <f>BJ322+BL322</f>
        <v>0</v>
      </c>
      <c r="BQ322" s="11"/>
      <c r="BR322" s="11"/>
      <c r="BS322" s="11"/>
      <c r="BT322" s="11"/>
      <c r="BU322" s="11">
        <f>BO322+BQ322+BR322+BS322+BT322</f>
        <v>4294</v>
      </c>
      <c r="BV322" s="11">
        <f>BP322+BR322</f>
        <v>0</v>
      </c>
      <c r="BW322" s="11"/>
      <c r="BX322" s="11"/>
      <c r="BY322" s="11"/>
      <c r="BZ322" s="11"/>
      <c r="CA322" s="11">
        <f>BU322+BW322+BX322+BY322+BZ322</f>
        <v>4294</v>
      </c>
      <c r="CB322" s="11">
        <f>BV322+BX322</f>
        <v>0</v>
      </c>
      <c r="CC322" s="11">
        <v>-37</v>
      </c>
      <c r="CD322" s="11"/>
      <c r="CE322" s="11"/>
      <c r="CF322" s="11"/>
      <c r="CG322" s="11">
        <f>CA322+CC322+CD322+CE322+CF322</f>
        <v>4257</v>
      </c>
      <c r="CH322" s="11">
        <f>CB322+CD322</f>
        <v>0</v>
      </c>
      <c r="CI322" s="11"/>
      <c r="CJ322" s="11"/>
      <c r="CK322" s="11"/>
      <c r="CL322" s="11">
        <v>-4</v>
      </c>
      <c r="CM322" s="11">
        <f>CG322+CI322+CJ322+CK322+CL322</f>
        <v>4253</v>
      </c>
      <c r="CN322" s="11">
        <f>CH322+CJ322</f>
        <v>0</v>
      </c>
      <c r="CO322" s="11"/>
      <c r="CP322" s="11"/>
      <c r="CQ322" s="11"/>
      <c r="CR322" s="11"/>
      <c r="CS322" s="11">
        <f>CM322+CO322+CP322+CQ322+CR322</f>
        <v>4253</v>
      </c>
      <c r="CT322" s="11">
        <f>CN322+CP322</f>
        <v>0</v>
      </c>
      <c r="CU322" s="18">
        <v>3561</v>
      </c>
      <c r="CV322" s="18"/>
      <c r="CW322" s="34">
        <f t="shared" si="1066"/>
        <v>83.729132377145547</v>
      </c>
      <c r="CX322" s="34"/>
    </row>
    <row r="323" spans="1:102" ht="22.5" customHeight="1">
      <c r="A323" s="55" t="s">
        <v>70</v>
      </c>
      <c r="B323" s="14">
        <f t="shared" si="1174"/>
        <v>906</v>
      </c>
      <c r="C323" s="14" t="s">
        <v>87</v>
      </c>
      <c r="D323" s="14" t="s">
        <v>151</v>
      </c>
      <c r="E323" s="14" t="s">
        <v>162</v>
      </c>
      <c r="F323" s="14" t="s">
        <v>71</v>
      </c>
      <c r="G323" s="11">
        <f>G324</f>
        <v>185</v>
      </c>
      <c r="H323" s="11">
        <f t="shared" ref="H323:R323" si="1178">H324</f>
        <v>0</v>
      </c>
      <c r="I323" s="11">
        <f t="shared" si="1178"/>
        <v>0</v>
      </c>
      <c r="J323" s="11">
        <f t="shared" si="1178"/>
        <v>0</v>
      </c>
      <c r="K323" s="11">
        <f t="shared" si="1178"/>
        <v>0</v>
      </c>
      <c r="L323" s="11">
        <f t="shared" si="1178"/>
        <v>0</v>
      </c>
      <c r="M323" s="11">
        <f t="shared" si="1178"/>
        <v>185</v>
      </c>
      <c r="N323" s="11">
        <f t="shared" si="1178"/>
        <v>0</v>
      </c>
      <c r="O323" s="11">
        <f t="shared" si="1178"/>
        <v>0</v>
      </c>
      <c r="P323" s="11">
        <f t="shared" si="1178"/>
        <v>0</v>
      </c>
      <c r="Q323" s="11">
        <f t="shared" si="1178"/>
        <v>0</v>
      </c>
      <c r="R323" s="11">
        <f t="shared" si="1178"/>
        <v>0</v>
      </c>
      <c r="S323" s="11">
        <f t="shared" ref="S323:CD323" si="1179">S324</f>
        <v>185</v>
      </c>
      <c r="T323" s="11">
        <f t="shared" si="1179"/>
        <v>0</v>
      </c>
      <c r="U323" s="11">
        <f t="shared" si="1179"/>
        <v>0</v>
      </c>
      <c r="V323" s="11">
        <f t="shared" si="1179"/>
        <v>0</v>
      </c>
      <c r="W323" s="11">
        <f t="shared" si="1179"/>
        <v>0</v>
      </c>
      <c r="X323" s="11">
        <f t="shared" si="1179"/>
        <v>0</v>
      </c>
      <c r="Y323" s="11">
        <f t="shared" si="1179"/>
        <v>185</v>
      </c>
      <c r="Z323" s="11">
        <f t="shared" si="1179"/>
        <v>0</v>
      </c>
      <c r="AA323" s="11">
        <f t="shared" si="1179"/>
        <v>0</v>
      </c>
      <c r="AB323" s="11">
        <f t="shared" si="1179"/>
        <v>0</v>
      </c>
      <c r="AC323" s="11">
        <f t="shared" si="1179"/>
        <v>0</v>
      </c>
      <c r="AD323" s="11">
        <f t="shared" si="1179"/>
        <v>0</v>
      </c>
      <c r="AE323" s="11">
        <f t="shared" si="1179"/>
        <v>185</v>
      </c>
      <c r="AF323" s="11">
        <f t="shared" si="1179"/>
        <v>0</v>
      </c>
      <c r="AG323" s="11">
        <f t="shared" si="1179"/>
        <v>0</v>
      </c>
      <c r="AH323" s="11">
        <f t="shared" si="1179"/>
        <v>0</v>
      </c>
      <c r="AI323" s="11">
        <f t="shared" si="1179"/>
        <v>0</v>
      </c>
      <c r="AJ323" s="11">
        <f t="shared" si="1179"/>
        <v>0</v>
      </c>
      <c r="AK323" s="11">
        <f t="shared" si="1179"/>
        <v>185</v>
      </c>
      <c r="AL323" s="11">
        <f t="shared" si="1179"/>
        <v>0</v>
      </c>
      <c r="AM323" s="11">
        <f t="shared" si="1179"/>
        <v>0</v>
      </c>
      <c r="AN323" s="11">
        <f t="shared" si="1179"/>
        <v>0</v>
      </c>
      <c r="AO323" s="11">
        <f t="shared" si="1179"/>
        <v>0</v>
      </c>
      <c r="AP323" s="11">
        <f t="shared" si="1179"/>
        <v>0</v>
      </c>
      <c r="AQ323" s="11">
        <f t="shared" si="1179"/>
        <v>185</v>
      </c>
      <c r="AR323" s="11">
        <f t="shared" si="1179"/>
        <v>0</v>
      </c>
      <c r="AS323" s="11">
        <f t="shared" si="1179"/>
        <v>0</v>
      </c>
      <c r="AT323" s="11">
        <f t="shared" si="1179"/>
        <v>0</v>
      </c>
      <c r="AU323" s="11">
        <f t="shared" si="1179"/>
        <v>0</v>
      </c>
      <c r="AV323" s="11">
        <f t="shared" si="1179"/>
        <v>0</v>
      </c>
      <c r="AW323" s="11">
        <f t="shared" si="1179"/>
        <v>185</v>
      </c>
      <c r="AX323" s="11">
        <f t="shared" si="1179"/>
        <v>0</v>
      </c>
      <c r="AY323" s="11">
        <f t="shared" si="1179"/>
        <v>0</v>
      </c>
      <c r="AZ323" s="11">
        <f t="shared" si="1179"/>
        <v>0</v>
      </c>
      <c r="BA323" s="11">
        <f t="shared" si="1179"/>
        <v>0</v>
      </c>
      <c r="BB323" s="11">
        <f t="shared" si="1179"/>
        <v>0</v>
      </c>
      <c r="BC323" s="11">
        <f t="shared" si="1179"/>
        <v>185</v>
      </c>
      <c r="BD323" s="11">
        <f t="shared" si="1179"/>
        <v>0</v>
      </c>
      <c r="BE323" s="11">
        <f t="shared" si="1179"/>
        <v>0</v>
      </c>
      <c r="BF323" s="11">
        <f t="shared" si="1179"/>
        <v>0</v>
      </c>
      <c r="BG323" s="11">
        <f t="shared" si="1179"/>
        <v>0</v>
      </c>
      <c r="BH323" s="11">
        <f t="shared" si="1179"/>
        <v>0</v>
      </c>
      <c r="BI323" s="11">
        <f t="shared" si="1179"/>
        <v>185</v>
      </c>
      <c r="BJ323" s="11">
        <f t="shared" si="1179"/>
        <v>0</v>
      </c>
      <c r="BK323" s="11">
        <f t="shared" si="1179"/>
        <v>0</v>
      </c>
      <c r="BL323" s="11">
        <f t="shared" si="1179"/>
        <v>0</v>
      </c>
      <c r="BM323" s="11">
        <f t="shared" si="1179"/>
        <v>0</v>
      </c>
      <c r="BN323" s="11">
        <f t="shared" si="1179"/>
        <v>0</v>
      </c>
      <c r="BO323" s="11">
        <f t="shared" si="1179"/>
        <v>185</v>
      </c>
      <c r="BP323" s="11">
        <f t="shared" si="1179"/>
        <v>0</v>
      </c>
      <c r="BQ323" s="11">
        <f t="shared" si="1179"/>
        <v>0</v>
      </c>
      <c r="BR323" s="11">
        <f t="shared" si="1179"/>
        <v>0</v>
      </c>
      <c r="BS323" s="11">
        <f t="shared" si="1179"/>
        <v>0</v>
      </c>
      <c r="BT323" s="11">
        <f t="shared" si="1179"/>
        <v>0</v>
      </c>
      <c r="BU323" s="11">
        <f t="shared" si="1179"/>
        <v>185</v>
      </c>
      <c r="BV323" s="11">
        <f t="shared" si="1179"/>
        <v>0</v>
      </c>
      <c r="BW323" s="11">
        <f t="shared" si="1179"/>
        <v>0</v>
      </c>
      <c r="BX323" s="11">
        <f t="shared" si="1179"/>
        <v>0</v>
      </c>
      <c r="BY323" s="11">
        <f t="shared" si="1179"/>
        <v>0</v>
      </c>
      <c r="BZ323" s="11">
        <f t="shared" si="1179"/>
        <v>0</v>
      </c>
      <c r="CA323" s="11">
        <f t="shared" si="1179"/>
        <v>185</v>
      </c>
      <c r="CB323" s="11">
        <f t="shared" si="1179"/>
        <v>0</v>
      </c>
      <c r="CC323" s="11">
        <f t="shared" si="1179"/>
        <v>-7</v>
      </c>
      <c r="CD323" s="11">
        <f t="shared" si="1179"/>
        <v>0</v>
      </c>
      <c r="CE323" s="11">
        <f t="shared" ref="CE323:CV323" si="1180">CE324</f>
        <v>0</v>
      </c>
      <c r="CF323" s="11">
        <f t="shared" si="1180"/>
        <v>0</v>
      </c>
      <c r="CG323" s="11">
        <f t="shared" si="1180"/>
        <v>178</v>
      </c>
      <c r="CH323" s="11">
        <f t="shared" si="1180"/>
        <v>0</v>
      </c>
      <c r="CI323" s="11">
        <f t="shared" si="1180"/>
        <v>0</v>
      </c>
      <c r="CJ323" s="11">
        <f t="shared" si="1180"/>
        <v>0</v>
      </c>
      <c r="CK323" s="11">
        <f t="shared" si="1180"/>
        <v>0</v>
      </c>
      <c r="CL323" s="11">
        <f t="shared" si="1180"/>
        <v>0</v>
      </c>
      <c r="CM323" s="11">
        <f t="shared" si="1180"/>
        <v>178</v>
      </c>
      <c r="CN323" s="11">
        <f t="shared" si="1180"/>
        <v>0</v>
      </c>
      <c r="CO323" s="11">
        <f t="shared" si="1180"/>
        <v>0</v>
      </c>
      <c r="CP323" s="11">
        <f t="shared" si="1180"/>
        <v>0</v>
      </c>
      <c r="CQ323" s="11">
        <f t="shared" si="1180"/>
        <v>0</v>
      </c>
      <c r="CR323" s="11">
        <f t="shared" si="1180"/>
        <v>0</v>
      </c>
      <c r="CS323" s="11">
        <f t="shared" si="1180"/>
        <v>178</v>
      </c>
      <c r="CT323" s="11">
        <f t="shared" si="1180"/>
        <v>0</v>
      </c>
      <c r="CU323" s="11">
        <f t="shared" si="1180"/>
        <v>177</v>
      </c>
      <c r="CV323" s="11">
        <f t="shared" si="1180"/>
        <v>0</v>
      </c>
      <c r="CW323" s="34">
        <f t="shared" si="1066"/>
        <v>99.438202247191015</v>
      </c>
      <c r="CX323" s="34"/>
    </row>
    <row r="324" spans="1:102" ht="22.5" customHeight="1">
      <c r="A324" s="55" t="s">
        <v>72</v>
      </c>
      <c r="B324" s="14">
        <f t="shared" si="1174"/>
        <v>906</v>
      </c>
      <c r="C324" s="14" t="s">
        <v>87</v>
      </c>
      <c r="D324" s="14" t="s">
        <v>151</v>
      </c>
      <c r="E324" s="14" t="s">
        <v>162</v>
      </c>
      <c r="F324" s="14" t="s">
        <v>73</v>
      </c>
      <c r="G324" s="11">
        <v>185</v>
      </c>
      <c r="H324" s="16"/>
      <c r="I324" s="11"/>
      <c r="J324" s="11"/>
      <c r="K324" s="11"/>
      <c r="L324" s="11"/>
      <c r="M324" s="11">
        <f>G324+I324+J324+K324+L324</f>
        <v>185</v>
      </c>
      <c r="N324" s="11">
        <f>H324+J324</f>
        <v>0</v>
      </c>
      <c r="O324" s="11"/>
      <c r="P324" s="11"/>
      <c r="Q324" s="11"/>
      <c r="R324" s="11"/>
      <c r="S324" s="11">
        <f>M324+O324+P324+Q324+R324</f>
        <v>185</v>
      </c>
      <c r="T324" s="11">
        <f>N324+P324</f>
        <v>0</v>
      </c>
      <c r="U324" s="11"/>
      <c r="V324" s="11"/>
      <c r="W324" s="11"/>
      <c r="X324" s="11"/>
      <c r="Y324" s="11">
        <f>S324+U324+V324+W324+X324</f>
        <v>185</v>
      </c>
      <c r="Z324" s="11">
        <f>T324+V324</f>
        <v>0</v>
      </c>
      <c r="AA324" s="11"/>
      <c r="AB324" s="11"/>
      <c r="AC324" s="11"/>
      <c r="AD324" s="11"/>
      <c r="AE324" s="11">
        <f>Y324+AA324+AB324+AC324+AD324</f>
        <v>185</v>
      </c>
      <c r="AF324" s="11">
        <f>Z324+AB324</f>
        <v>0</v>
      </c>
      <c r="AG324" s="11"/>
      <c r="AH324" s="11"/>
      <c r="AI324" s="11"/>
      <c r="AJ324" s="11"/>
      <c r="AK324" s="11">
        <f>AE324+AG324+AH324+AI324+AJ324</f>
        <v>185</v>
      </c>
      <c r="AL324" s="11">
        <f>AF324+AH324</f>
        <v>0</v>
      </c>
      <c r="AM324" s="11"/>
      <c r="AN324" s="11"/>
      <c r="AO324" s="11"/>
      <c r="AP324" s="11"/>
      <c r="AQ324" s="11">
        <f>AK324+AM324+AN324+AO324+AP324</f>
        <v>185</v>
      </c>
      <c r="AR324" s="11">
        <f>AL324+AN324</f>
        <v>0</v>
      </c>
      <c r="AS324" s="11"/>
      <c r="AT324" s="11"/>
      <c r="AU324" s="11"/>
      <c r="AV324" s="11"/>
      <c r="AW324" s="11">
        <f>AQ324+AS324+AT324+AU324+AV324</f>
        <v>185</v>
      </c>
      <c r="AX324" s="11">
        <f>AR324+AT324</f>
        <v>0</v>
      </c>
      <c r="AY324" s="11"/>
      <c r="AZ324" s="11"/>
      <c r="BA324" s="11"/>
      <c r="BB324" s="11"/>
      <c r="BC324" s="11">
        <f>AW324+AY324+AZ324+BA324+BB324</f>
        <v>185</v>
      </c>
      <c r="BD324" s="11">
        <f>AX324+AZ324</f>
        <v>0</v>
      </c>
      <c r="BE324" s="11"/>
      <c r="BF324" s="11"/>
      <c r="BG324" s="11"/>
      <c r="BH324" s="11"/>
      <c r="BI324" s="11">
        <f>BC324+BE324+BF324+BG324+BH324</f>
        <v>185</v>
      </c>
      <c r="BJ324" s="11">
        <f>BD324+BF324</f>
        <v>0</v>
      </c>
      <c r="BK324" s="11"/>
      <c r="BL324" s="11"/>
      <c r="BM324" s="11"/>
      <c r="BN324" s="11"/>
      <c r="BO324" s="11">
        <f>BI324+BK324+BL324+BM324+BN324</f>
        <v>185</v>
      </c>
      <c r="BP324" s="11">
        <f>BJ324+BL324</f>
        <v>0</v>
      </c>
      <c r="BQ324" s="11"/>
      <c r="BR324" s="11"/>
      <c r="BS324" s="11"/>
      <c r="BT324" s="11"/>
      <c r="BU324" s="11">
        <f>BO324+BQ324+BR324+BS324+BT324</f>
        <v>185</v>
      </c>
      <c r="BV324" s="11">
        <f>BP324+BR324</f>
        <v>0</v>
      </c>
      <c r="BW324" s="11"/>
      <c r="BX324" s="11"/>
      <c r="BY324" s="11"/>
      <c r="BZ324" s="11"/>
      <c r="CA324" s="11">
        <f>BU324+BW324+BX324+BY324+BZ324</f>
        <v>185</v>
      </c>
      <c r="CB324" s="11">
        <f>BV324+BX324</f>
        <v>0</v>
      </c>
      <c r="CC324" s="11">
        <v>-7</v>
      </c>
      <c r="CD324" s="11"/>
      <c r="CE324" s="11"/>
      <c r="CF324" s="11"/>
      <c r="CG324" s="11">
        <f>CA324+CC324+CD324+CE324+CF324</f>
        <v>178</v>
      </c>
      <c r="CH324" s="11">
        <f>CB324+CD324</f>
        <v>0</v>
      </c>
      <c r="CI324" s="11"/>
      <c r="CJ324" s="11"/>
      <c r="CK324" s="11"/>
      <c r="CL324" s="11"/>
      <c r="CM324" s="11">
        <f>CG324+CI324+CJ324+CK324+CL324</f>
        <v>178</v>
      </c>
      <c r="CN324" s="11">
        <f>CH324+CJ324</f>
        <v>0</v>
      </c>
      <c r="CO324" s="11"/>
      <c r="CP324" s="11"/>
      <c r="CQ324" s="11"/>
      <c r="CR324" s="11"/>
      <c r="CS324" s="11">
        <f>CM324+CO324+CP324+CQ324+CR324</f>
        <v>178</v>
      </c>
      <c r="CT324" s="11">
        <f>CN324+CP324</f>
        <v>0</v>
      </c>
      <c r="CU324" s="18">
        <v>177</v>
      </c>
      <c r="CV324" s="18"/>
      <c r="CW324" s="34">
        <f t="shared" si="1066"/>
        <v>99.438202247191015</v>
      </c>
      <c r="CX324" s="34"/>
    </row>
    <row r="325" spans="1:102" ht="22.5" customHeight="1">
      <c r="A325" s="63" t="s">
        <v>568</v>
      </c>
      <c r="B325" s="14">
        <f t="shared" si="1174"/>
        <v>906</v>
      </c>
      <c r="C325" s="14" t="s">
        <v>87</v>
      </c>
      <c r="D325" s="14" t="s">
        <v>151</v>
      </c>
      <c r="E325" s="14" t="s">
        <v>753</v>
      </c>
      <c r="F325" s="14"/>
      <c r="G325" s="11"/>
      <c r="H325" s="16"/>
      <c r="I325" s="11"/>
      <c r="J325" s="11"/>
      <c r="K325" s="11"/>
      <c r="L325" s="11"/>
      <c r="M325" s="11"/>
      <c r="N325" s="11"/>
      <c r="O325" s="11"/>
      <c r="P325" s="11"/>
      <c r="Q325" s="11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  <c r="AJ325" s="11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  <c r="AZ325" s="11"/>
      <c r="BA325" s="11"/>
      <c r="BB325" s="11"/>
      <c r="BC325" s="11"/>
      <c r="BD325" s="11"/>
      <c r="BE325" s="11"/>
      <c r="BF325" s="11"/>
      <c r="BG325" s="11"/>
      <c r="BH325" s="11"/>
      <c r="BI325" s="11"/>
      <c r="BJ325" s="11"/>
      <c r="BK325" s="11"/>
      <c r="BL325" s="11">
        <f>BL326</f>
        <v>1913</v>
      </c>
      <c r="BM325" s="11">
        <f t="shared" ref="BM325:BP327" si="1181">BM326</f>
        <v>0</v>
      </c>
      <c r="BN325" s="11">
        <f t="shared" si="1181"/>
        <v>0</v>
      </c>
      <c r="BO325" s="11">
        <f t="shared" si="1181"/>
        <v>1913</v>
      </c>
      <c r="BP325" s="11">
        <f t="shared" si="1181"/>
        <v>1913</v>
      </c>
      <c r="BQ325" s="11"/>
      <c r="BR325" s="11">
        <f>BR326</f>
        <v>0</v>
      </c>
      <c r="BS325" s="11">
        <f t="shared" ref="BS325:BV327" si="1182">BS326</f>
        <v>0</v>
      </c>
      <c r="BT325" s="11">
        <f t="shared" si="1182"/>
        <v>0</v>
      </c>
      <c r="BU325" s="11">
        <f t="shared" si="1182"/>
        <v>1913</v>
      </c>
      <c r="BV325" s="11">
        <f t="shared" si="1182"/>
        <v>1913</v>
      </c>
      <c r="BW325" s="11"/>
      <c r="BX325" s="11">
        <f>BX326</f>
        <v>0</v>
      </c>
      <c r="BY325" s="11">
        <f t="shared" ref="BY325:CB327" si="1183">BY326</f>
        <v>0</v>
      </c>
      <c r="BZ325" s="11">
        <f t="shared" si="1183"/>
        <v>0</v>
      </c>
      <c r="CA325" s="11">
        <f t="shared" si="1183"/>
        <v>1913</v>
      </c>
      <c r="CB325" s="11">
        <f t="shared" si="1183"/>
        <v>1913</v>
      </c>
      <c r="CC325" s="11"/>
      <c r="CD325" s="11">
        <f>CD326</f>
        <v>0</v>
      </c>
      <c r="CE325" s="11">
        <f t="shared" ref="CE325:CH327" si="1184">CE326</f>
        <v>0</v>
      </c>
      <c r="CF325" s="11">
        <f t="shared" si="1184"/>
        <v>0</v>
      </c>
      <c r="CG325" s="11">
        <f t="shared" si="1184"/>
        <v>1913</v>
      </c>
      <c r="CH325" s="11">
        <f t="shared" si="1184"/>
        <v>1913</v>
      </c>
      <c r="CI325" s="11"/>
      <c r="CJ325" s="11">
        <f>CJ326</f>
        <v>0</v>
      </c>
      <c r="CK325" s="11">
        <f t="shared" ref="CK325:CN327" si="1185">CK326</f>
        <v>0</v>
      </c>
      <c r="CL325" s="11">
        <f t="shared" si="1185"/>
        <v>0</v>
      </c>
      <c r="CM325" s="11">
        <f t="shared" si="1185"/>
        <v>1913</v>
      </c>
      <c r="CN325" s="11">
        <f t="shared" si="1185"/>
        <v>1913</v>
      </c>
      <c r="CO325" s="11"/>
      <c r="CP325" s="11">
        <f>CP326</f>
        <v>0</v>
      </c>
      <c r="CQ325" s="11">
        <f t="shared" ref="CQ325:CV327" si="1186">CQ326</f>
        <v>0</v>
      </c>
      <c r="CR325" s="11">
        <f t="shared" si="1186"/>
        <v>0</v>
      </c>
      <c r="CS325" s="11">
        <f t="shared" si="1186"/>
        <v>1913</v>
      </c>
      <c r="CT325" s="11">
        <f t="shared" si="1186"/>
        <v>1913</v>
      </c>
      <c r="CU325" s="11">
        <f t="shared" si="1186"/>
        <v>1913</v>
      </c>
      <c r="CV325" s="11">
        <f t="shared" si="1186"/>
        <v>1913</v>
      </c>
      <c r="CW325" s="34">
        <f t="shared" si="1066"/>
        <v>100</v>
      </c>
      <c r="CX325" s="34">
        <f t="shared" si="1097"/>
        <v>100</v>
      </c>
    </row>
    <row r="326" spans="1:102" ht="33">
      <c r="A326" s="55" t="s">
        <v>755</v>
      </c>
      <c r="B326" s="14">
        <f t="shared" si="1174"/>
        <v>906</v>
      </c>
      <c r="C326" s="14" t="s">
        <v>87</v>
      </c>
      <c r="D326" s="14" t="s">
        <v>151</v>
      </c>
      <c r="E326" s="14" t="s">
        <v>754</v>
      </c>
      <c r="F326" s="14"/>
      <c r="G326" s="11"/>
      <c r="H326" s="16"/>
      <c r="I326" s="11"/>
      <c r="J326" s="11"/>
      <c r="K326" s="11"/>
      <c r="L326" s="11"/>
      <c r="M326" s="11"/>
      <c r="N326" s="11"/>
      <c r="O326" s="11"/>
      <c r="P326" s="11"/>
      <c r="Q326" s="11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  <c r="AJ326" s="11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  <c r="AZ326" s="11"/>
      <c r="BA326" s="11"/>
      <c r="BB326" s="11"/>
      <c r="BC326" s="11"/>
      <c r="BD326" s="11"/>
      <c r="BE326" s="11"/>
      <c r="BF326" s="11"/>
      <c r="BG326" s="11"/>
      <c r="BH326" s="11"/>
      <c r="BI326" s="11"/>
      <c r="BJ326" s="11"/>
      <c r="BK326" s="11"/>
      <c r="BL326" s="11">
        <f>BL327</f>
        <v>1913</v>
      </c>
      <c r="BM326" s="11">
        <f t="shared" si="1181"/>
        <v>0</v>
      </c>
      <c r="BN326" s="11">
        <f t="shared" si="1181"/>
        <v>0</v>
      </c>
      <c r="BO326" s="11">
        <f t="shared" si="1181"/>
        <v>1913</v>
      </c>
      <c r="BP326" s="11">
        <f t="shared" si="1181"/>
        <v>1913</v>
      </c>
      <c r="BQ326" s="11"/>
      <c r="BR326" s="11">
        <f>BR327</f>
        <v>0</v>
      </c>
      <c r="BS326" s="11">
        <f t="shared" si="1182"/>
        <v>0</v>
      </c>
      <c r="BT326" s="11">
        <f t="shared" si="1182"/>
        <v>0</v>
      </c>
      <c r="BU326" s="11">
        <f t="shared" si="1182"/>
        <v>1913</v>
      </c>
      <c r="BV326" s="11">
        <f t="shared" si="1182"/>
        <v>1913</v>
      </c>
      <c r="BW326" s="11"/>
      <c r="BX326" s="11">
        <f>BX327</f>
        <v>0</v>
      </c>
      <c r="BY326" s="11">
        <f t="shared" si="1183"/>
        <v>0</v>
      </c>
      <c r="BZ326" s="11">
        <f t="shared" si="1183"/>
        <v>0</v>
      </c>
      <c r="CA326" s="11">
        <f t="shared" si="1183"/>
        <v>1913</v>
      </c>
      <c r="CB326" s="11">
        <f t="shared" si="1183"/>
        <v>1913</v>
      </c>
      <c r="CC326" s="11"/>
      <c r="CD326" s="11">
        <f>CD327</f>
        <v>0</v>
      </c>
      <c r="CE326" s="11">
        <f t="shared" si="1184"/>
        <v>0</v>
      </c>
      <c r="CF326" s="11">
        <f t="shared" si="1184"/>
        <v>0</v>
      </c>
      <c r="CG326" s="11">
        <f t="shared" si="1184"/>
        <v>1913</v>
      </c>
      <c r="CH326" s="11">
        <f t="shared" si="1184"/>
        <v>1913</v>
      </c>
      <c r="CI326" s="11"/>
      <c r="CJ326" s="11">
        <f>CJ327</f>
        <v>0</v>
      </c>
      <c r="CK326" s="11">
        <f t="shared" si="1185"/>
        <v>0</v>
      </c>
      <c r="CL326" s="11">
        <f t="shared" si="1185"/>
        <v>0</v>
      </c>
      <c r="CM326" s="11">
        <f t="shared" si="1185"/>
        <v>1913</v>
      </c>
      <c r="CN326" s="11">
        <f t="shared" si="1185"/>
        <v>1913</v>
      </c>
      <c r="CO326" s="11"/>
      <c r="CP326" s="11">
        <f>CP327</f>
        <v>0</v>
      </c>
      <c r="CQ326" s="11">
        <f t="shared" si="1186"/>
        <v>0</v>
      </c>
      <c r="CR326" s="11">
        <f t="shared" si="1186"/>
        <v>0</v>
      </c>
      <c r="CS326" s="11">
        <f t="shared" si="1186"/>
        <v>1913</v>
      </c>
      <c r="CT326" s="11">
        <f t="shared" si="1186"/>
        <v>1913</v>
      </c>
      <c r="CU326" s="11">
        <f t="shared" si="1186"/>
        <v>1913</v>
      </c>
      <c r="CV326" s="11">
        <f t="shared" si="1186"/>
        <v>1913</v>
      </c>
      <c r="CW326" s="34">
        <f t="shared" si="1066"/>
        <v>100</v>
      </c>
      <c r="CX326" s="34">
        <f t="shared" si="1097"/>
        <v>100</v>
      </c>
    </row>
    <row r="327" spans="1:102" ht="33">
      <c r="A327" s="55" t="s">
        <v>12</v>
      </c>
      <c r="B327" s="14">
        <f t="shared" si="1174"/>
        <v>906</v>
      </c>
      <c r="C327" s="14" t="s">
        <v>87</v>
      </c>
      <c r="D327" s="14" t="s">
        <v>151</v>
      </c>
      <c r="E327" s="14" t="s">
        <v>754</v>
      </c>
      <c r="F327" s="14" t="s">
        <v>13</v>
      </c>
      <c r="G327" s="11"/>
      <c r="H327" s="16"/>
      <c r="I327" s="11"/>
      <c r="J327" s="11"/>
      <c r="K327" s="11"/>
      <c r="L327" s="11"/>
      <c r="M327" s="11"/>
      <c r="N327" s="11"/>
      <c r="O327" s="11"/>
      <c r="P327" s="11"/>
      <c r="Q327" s="11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  <c r="AJ327" s="11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  <c r="AZ327" s="11"/>
      <c r="BA327" s="11"/>
      <c r="BB327" s="11"/>
      <c r="BC327" s="11"/>
      <c r="BD327" s="11"/>
      <c r="BE327" s="11"/>
      <c r="BF327" s="11"/>
      <c r="BG327" s="11"/>
      <c r="BH327" s="11"/>
      <c r="BI327" s="11"/>
      <c r="BJ327" s="11"/>
      <c r="BK327" s="11"/>
      <c r="BL327" s="11">
        <f>BL328</f>
        <v>1913</v>
      </c>
      <c r="BM327" s="11">
        <f t="shared" si="1181"/>
        <v>0</v>
      </c>
      <c r="BN327" s="11">
        <f t="shared" si="1181"/>
        <v>0</v>
      </c>
      <c r="BO327" s="11">
        <f t="shared" si="1181"/>
        <v>1913</v>
      </c>
      <c r="BP327" s="11">
        <f t="shared" si="1181"/>
        <v>1913</v>
      </c>
      <c r="BQ327" s="11"/>
      <c r="BR327" s="11">
        <f>BR328</f>
        <v>0</v>
      </c>
      <c r="BS327" s="11">
        <f t="shared" si="1182"/>
        <v>0</v>
      </c>
      <c r="BT327" s="11">
        <f t="shared" si="1182"/>
        <v>0</v>
      </c>
      <c r="BU327" s="11">
        <f t="shared" si="1182"/>
        <v>1913</v>
      </c>
      <c r="BV327" s="11">
        <f t="shared" si="1182"/>
        <v>1913</v>
      </c>
      <c r="BW327" s="11"/>
      <c r="BX327" s="11">
        <f>BX328</f>
        <v>0</v>
      </c>
      <c r="BY327" s="11">
        <f t="shared" si="1183"/>
        <v>0</v>
      </c>
      <c r="BZ327" s="11">
        <f t="shared" si="1183"/>
        <v>0</v>
      </c>
      <c r="CA327" s="11">
        <f t="shared" si="1183"/>
        <v>1913</v>
      </c>
      <c r="CB327" s="11">
        <f t="shared" si="1183"/>
        <v>1913</v>
      </c>
      <c r="CC327" s="11"/>
      <c r="CD327" s="11">
        <f>CD328</f>
        <v>0</v>
      </c>
      <c r="CE327" s="11">
        <f t="shared" si="1184"/>
        <v>0</v>
      </c>
      <c r="CF327" s="11">
        <f t="shared" si="1184"/>
        <v>0</v>
      </c>
      <c r="CG327" s="11">
        <f t="shared" si="1184"/>
        <v>1913</v>
      </c>
      <c r="CH327" s="11">
        <f t="shared" si="1184"/>
        <v>1913</v>
      </c>
      <c r="CI327" s="11"/>
      <c r="CJ327" s="11">
        <f>CJ328</f>
        <v>0</v>
      </c>
      <c r="CK327" s="11">
        <f t="shared" si="1185"/>
        <v>0</v>
      </c>
      <c r="CL327" s="11">
        <f t="shared" si="1185"/>
        <v>0</v>
      </c>
      <c r="CM327" s="11">
        <f t="shared" si="1185"/>
        <v>1913</v>
      </c>
      <c r="CN327" s="11">
        <f t="shared" si="1185"/>
        <v>1913</v>
      </c>
      <c r="CO327" s="11"/>
      <c r="CP327" s="11">
        <f>CP328</f>
        <v>0</v>
      </c>
      <c r="CQ327" s="11">
        <f t="shared" si="1186"/>
        <v>0</v>
      </c>
      <c r="CR327" s="11">
        <f t="shared" si="1186"/>
        <v>0</v>
      </c>
      <c r="CS327" s="11">
        <f t="shared" si="1186"/>
        <v>1913</v>
      </c>
      <c r="CT327" s="11">
        <f t="shared" si="1186"/>
        <v>1913</v>
      </c>
      <c r="CU327" s="11">
        <f t="shared" si="1186"/>
        <v>1913</v>
      </c>
      <c r="CV327" s="11">
        <f t="shared" si="1186"/>
        <v>1913</v>
      </c>
      <c r="CW327" s="34">
        <f t="shared" si="1066"/>
        <v>100</v>
      </c>
      <c r="CX327" s="34">
        <f t="shared" si="1097"/>
        <v>100</v>
      </c>
    </row>
    <row r="328" spans="1:102" ht="33">
      <c r="A328" s="55" t="s">
        <v>148</v>
      </c>
      <c r="B328" s="14">
        <f t="shared" si="1174"/>
        <v>906</v>
      </c>
      <c r="C328" s="14" t="s">
        <v>87</v>
      </c>
      <c r="D328" s="14" t="s">
        <v>151</v>
      </c>
      <c r="E328" s="14" t="s">
        <v>754</v>
      </c>
      <c r="F328" s="14" t="s">
        <v>149</v>
      </c>
      <c r="G328" s="11"/>
      <c r="H328" s="16"/>
      <c r="I328" s="11"/>
      <c r="J328" s="11"/>
      <c r="K328" s="11"/>
      <c r="L328" s="11"/>
      <c r="M328" s="11"/>
      <c r="N328" s="11"/>
      <c r="O328" s="11"/>
      <c r="P328" s="11"/>
      <c r="Q328" s="11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  <c r="AJ328" s="11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  <c r="AZ328" s="11"/>
      <c r="BA328" s="11"/>
      <c r="BB328" s="11"/>
      <c r="BC328" s="11"/>
      <c r="BD328" s="11"/>
      <c r="BE328" s="11"/>
      <c r="BF328" s="11"/>
      <c r="BG328" s="11"/>
      <c r="BH328" s="11"/>
      <c r="BI328" s="11"/>
      <c r="BJ328" s="11"/>
      <c r="BK328" s="11"/>
      <c r="BL328" s="11">
        <v>1913</v>
      </c>
      <c r="BM328" s="11"/>
      <c r="BN328" s="11"/>
      <c r="BO328" s="11">
        <f>BI328+BK328+BL328+BM328+BN328</f>
        <v>1913</v>
      </c>
      <c r="BP328" s="11">
        <f>BJ328+BL328</f>
        <v>1913</v>
      </c>
      <c r="BQ328" s="11"/>
      <c r="BR328" s="11"/>
      <c r="BS328" s="11"/>
      <c r="BT328" s="11"/>
      <c r="BU328" s="11">
        <f>BO328+BQ328+BR328+BS328+BT328</f>
        <v>1913</v>
      </c>
      <c r="BV328" s="11">
        <f>BP328+BR328</f>
        <v>1913</v>
      </c>
      <c r="BW328" s="11"/>
      <c r="BX328" s="11"/>
      <c r="BY328" s="11"/>
      <c r="BZ328" s="11"/>
      <c r="CA328" s="11">
        <f>BU328+BW328+BX328+BY328+BZ328</f>
        <v>1913</v>
      </c>
      <c r="CB328" s="11">
        <f>BV328+BX328</f>
        <v>1913</v>
      </c>
      <c r="CC328" s="11"/>
      <c r="CD328" s="11"/>
      <c r="CE328" s="11"/>
      <c r="CF328" s="11"/>
      <c r="CG328" s="11">
        <f>CA328+CC328+CD328+CE328+CF328</f>
        <v>1913</v>
      </c>
      <c r="CH328" s="11">
        <f>CB328+CD328</f>
        <v>1913</v>
      </c>
      <c r="CI328" s="11"/>
      <c r="CJ328" s="11"/>
      <c r="CK328" s="11"/>
      <c r="CL328" s="11"/>
      <c r="CM328" s="11">
        <f>CG328+CI328+CJ328+CK328+CL328</f>
        <v>1913</v>
      </c>
      <c r="CN328" s="11">
        <f>CH328+CJ328</f>
        <v>1913</v>
      </c>
      <c r="CO328" s="11"/>
      <c r="CP328" s="11"/>
      <c r="CQ328" s="11"/>
      <c r="CR328" s="11"/>
      <c r="CS328" s="11">
        <f>CM328+CO328+CP328+CQ328+CR328</f>
        <v>1913</v>
      </c>
      <c r="CT328" s="11">
        <f>CN328+CP328</f>
        <v>1913</v>
      </c>
      <c r="CU328" s="18">
        <v>1913</v>
      </c>
      <c r="CV328" s="18">
        <v>1913</v>
      </c>
      <c r="CW328" s="34">
        <f t="shared" si="1066"/>
        <v>100</v>
      </c>
      <c r="CX328" s="34">
        <f t="shared" si="1097"/>
        <v>100</v>
      </c>
    </row>
    <row r="329" spans="1:102">
      <c r="A329" s="55"/>
      <c r="B329" s="14"/>
      <c r="C329" s="14"/>
      <c r="D329" s="14"/>
      <c r="E329" s="14"/>
      <c r="F329" s="14"/>
      <c r="G329" s="11"/>
      <c r="H329" s="16"/>
      <c r="I329" s="11"/>
      <c r="J329" s="11"/>
      <c r="K329" s="11"/>
      <c r="L329" s="11"/>
      <c r="M329" s="11"/>
      <c r="N329" s="11"/>
      <c r="O329" s="11"/>
      <c r="P329" s="11"/>
      <c r="Q329" s="11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  <c r="AJ329" s="11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  <c r="AZ329" s="11"/>
      <c r="BA329" s="11"/>
      <c r="BB329" s="11"/>
      <c r="BC329" s="11"/>
      <c r="BD329" s="11"/>
      <c r="BE329" s="11"/>
      <c r="BF329" s="11"/>
      <c r="BG329" s="11"/>
      <c r="BH329" s="11"/>
      <c r="BI329" s="11"/>
      <c r="BJ329" s="11"/>
      <c r="BK329" s="11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  <c r="CR329" s="11"/>
      <c r="CS329" s="11"/>
      <c r="CT329" s="11"/>
      <c r="CU329" s="18"/>
      <c r="CV329" s="18"/>
      <c r="CW329" s="34"/>
      <c r="CX329" s="34"/>
    </row>
    <row r="330" spans="1:102" ht="37.5">
      <c r="A330" s="54" t="s">
        <v>163</v>
      </c>
      <c r="B330" s="12">
        <v>906</v>
      </c>
      <c r="C330" s="12" t="s">
        <v>7</v>
      </c>
      <c r="D330" s="12" t="s">
        <v>164</v>
      </c>
      <c r="E330" s="12"/>
      <c r="F330" s="12"/>
      <c r="G330" s="21">
        <f>G331</f>
        <v>3005</v>
      </c>
      <c r="H330" s="21">
        <f t="shared" ref="H330:R330" si="1187">H331</f>
        <v>0</v>
      </c>
      <c r="I330" s="11">
        <f t="shared" si="1187"/>
        <v>0</v>
      </c>
      <c r="J330" s="11">
        <f t="shared" si="1187"/>
        <v>0</v>
      </c>
      <c r="K330" s="11">
        <f t="shared" si="1187"/>
        <v>0</v>
      </c>
      <c r="L330" s="11">
        <f t="shared" si="1187"/>
        <v>0</v>
      </c>
      <c r="M330" s="21">
        <f t="shared" si="1187"/>
        <v>3005</v>
      </c>
      <c r="N330" s="21">
        <f t="shared" si="1187"/>
        <v>0</v>
      </c>
      <c r="O330" s="11">
        <f t="shared" si="1187"/>
        <v>0</v>
      </c>
      <c r="P330" s="11">
        <f t="shared" si="1187"/>
        <v>0</v>
      </c>
      <c r="Q330" s="11">
        <f t="shared" si="1187"/>
        <v>0</v>
      </c>
      <c r="R330" s="11">
        <f t="shared" si="1187"/>
        <v>0</v>
      </c>
      <c r="S330" s="21">
        <f t="shared" ref="S330:CD330" si="1188">S331</f>
        <v>3005</v>
      </c>
      <c r="T330" s="21">
        <f t="shared" si="1188"/>
        <v>0</v>
      </c>
      <c r="U330" s="11">
        <f t="shared" si="1188"/>
        <v>0</v>
      </c>
      <c r="V330" s="11">
        <f t="shared" si="1188"/>
        <v>0</v>
      </c>
      <c r="W330" s="11">
        <f t="shared" si="1188"/>
        <v>0</v>
      </c>
      <c r="X330" s="11">
        <f t="shared" si="1188"/>
        <v>0</v>
      </c>
      <c r="Y330" s="21">
        <f t="shared" si="1188"/>
        <v>3005</v>
      </c>
      <c r="Z330" s="21">
        <f t="shared" si="1188"/>
        <v>0</v>
      </c>
      <c r="AA330" s="11">
        <f t="shared" si="1188"/>
        <v>0</v>
      </c>
      <c r="AB330" s="11">
        <f t="shared" si="1188"/>
        <v>0</v>
      </c>
      <c r="AC330" s="11">
        <f t="shared" si="1188"/>
        <v>0</v>
      </c>
      <c r="AD330" s="11">
        <f t="shared" si="1188"/>
        <v>0</v>
      </c>
      <c r="AE330" s="21">
        <f t="shared" si="1188"/>
        <v>3005</v>
      </c>
      <c r="AF330" s="21">
        <f t="shared" si="1188"/>
        <v>0</v>
      </c>
      <c r="AG330" s="11">
        <f t="shared" si="1188"/>
        <v>0</v>
      </c>
      <c r="AH330" s="11">
        <f t="shared" si="1188"/>
        <v>0</v>
      </c>
      <c r="AI330" s="11">
        <f t="shared" si="1188"/>
        <v>0</v>
      </c>
      <c r="AJ330" s="11">
        <f t="shared" si="1188"/>
        <v>0</v>
      </c>
      <c r="AK330" s="21">
        <f t="shared" si="1188"/>
        <v>3005</v>
      </c>
      <c r="AL330" s="21">
        <f t="shared" si="1188"/>
        <v>0</v>
      </c>
      <c r="AM330" s="30">
        <f t="shared" si="1188"/>
        <v>0</v>
      </c>
      <c r="AN330" s="30">
        <f t="shared" si="1188"/>
        <v>0</v>
      </c>
      <c r="AO330" s="30">
        <f t="shared" si="1188"/>
        <v>0</v>
      </c>
      <c r="AP330" s="30">
        <f t="shared" si="1188"/>
        <v>0</v>
      </c>
      <c r="AQ330" s="21">
        <f t="shared" si="1188"/>
        <v>3005</v>
      </c>
      <c r="AR330" s="21">
        <f t="shared" si="1188"/>
        <v>0</v>
      </c>
      <c r="AS330" s="30">
        <f t="shared" si="1188"/>
        <v>0</v>
      </c>
      <c r="AT330" s="30">
        <f t="shared" si="1188"/>
        <v>0</v>
      </c>
      <c r="AU330" s="30">
        <f t="shared" si="1188"/>
        <v>0</v>
      </c>
      <c r="AV330" s="30">
        <f t="shared" si="1188"/>
        <v>0</v>
      </c>
      <c r="AW330" s="21">
        <f t="shared" si="1188"/>
        <v>3005</v>
      </c>
      <c r="AX330" s="21">
        <f t="shared" si="1188"/>
        <v>0</v>
      </c>
      <c r="AY330" s="30">
        <f t="shared" si="1188"/>
        <v>0</v>
      </c>
      <c r="AZ330" s="30">
        <f t="shared" si="1188"/>
        <v>0</v>
      </c>
      <c r="BA330" s="30">
        <f t="shared" si="1188"/>
        <v>0</v>
      </c>
      <c r="BB330" s="30">
        <f t="shared" si="1188"/>
        <v>0</v>
      </c>
      <c r="BC330" s="21">
        <f t="shared" si="1188"/>
        <v>3005</v>
      </c>
      <c r="BD330" s="21">
        <f t="shared" si="1188"/>
        <v>0</v>
      </c>
      <c r="BE330" s="30">
        <f t="shared" si="1188"/>
        <v>0</v>
      </c>
      <c r="BF330" s="30">
        <f t="shared" si="1188"/>
        <v>0</v>
      </c>
      <c r="BG330" s="30">
        <f t="shared" si="1188"/>
        <v>19</v>
      </c>
      <c r="BH330" s="30">
        <f t="shared" si="1188"/>
        <v>0</v>
      </c>
      <c r="BI330" s="21">
        <f t="shared" si="1188"/>
        <v>3024</v>
      </c>
      <c r="BJ330" s="21">
        <f t="shared" si="1188"/>
        <v>0</v>
      </c>
      <c r="BK330" s="30">
        <f t="shared" si="1188"/>
        <v>0</v>
      </c>
      <c r="BL330" s="30">
        <f t="shared" si="1188"/>
        <v>0</v>
      </c>
      <c r="BM330" s="30">
        <f t="shared" si="1188"/>
        <v>0</v>
      </c>
      <c r="BN330" s="30">
        <f t="shared" si="1188"/>
        <v>0</v>
      </c>
      <c r="BO330" s="21">
        <f t="shared" si="1188"/>
        <v>3024</v>
      </c>
      <c r="BP330" s="21">
        <f t="shared" si="1188"/>
        <v>0</v>
      </c>
      <c r="BQ330" s="30">
        <f t="shared" si="1188"/>
        <v>0</v>
      </c>
      <c r="BR330" s="30">
        <f t="shared" si="1188"/>
        <v>0</v>
      </c>
      <c r="BS330" s="30">
        <f t="shared" si="1188"/>
        <v>0</v>
      </c>
      <c r="BT330" s="30">
        <f t="shared" si="1188"/>
        <v>0</v>
      </c>
      <c r="BU330" s="21">
        <f t="shared" si="1188"/>
        <v>3024</v>
      </c>
      <c r="BV330" s="21">
        <f t="shared" si="1188"/>
        <v>0</v>
      </c>
      <c r="BW330" s="30">
        <f t="shared" si="1188"/>
        <v>0</v>
      </c>
      <c r="BX330" s="30">
        <f t="shared" si="1188"/>
        <v>0</v>
      </c>
      <c r="BY330" s="30">
        <f t="shared" si="1188"/>
        <v>0</v>
      </c>
      <c r="BZ330" s="30">
        <f t="shared" si="1188"/>
        <v>0</v>
      </c>
      <c r="CA330" s="21">
        <f t="shared" si="1188"/>
        <v>3024</v>
      </c>
      <c r="CB330" s="21">
        <f t="shared" si="1188"/>
        <v>0</v>
      </c>
      <c r="CC330" s="30">
        <f t="shared" si="1188"/>
        <v>0</v>
      </c>
      <c r="CD330" s="30">
        <f t="shared" si="1188"/>
        <v>0</v>
      </c>
      <c r="CE330" s="30">
        <f t="shared" ref="CE330:CV330" si="1189">CE331</f>
        <v>0</v>
      </c>
      <c r="CF330" s="30">
        <f t="shared" si="1189"/>
        <v>0</v>
      </c>
      <c r="CG330" s="21">
        <f t="shared" si="1189"/>
        <v>3024</v>
      </c>
      <c r="CH330" s="21">
        <f t="shared" si="1189"/>
        <v>0</v>
      </c>
      <c r="CI330" s="30">
        <f t="shared" si="1189"/>
        <v>0</v>
      </c>
      <c r="CJ330" s="30">
        <f t="shared" si="1189"/>
        <v>0</v>
      </c>
      <c r="CK330" s="30">
        <f t="shared" si="1189"/>
        <v>0</v>
      </c>
      <c r="CL330" s="30">
        <f t="shared" si="1189"/>
        <v>0</v>
      </c>
      <c r="CM330" s="21">
        <f t="shared" si="1189"/>
        <v>3024</v>
      </c>
      <c r="CN330" s="21">
        <f t="shared" si="1189"/>
        <v>0</v>
      </c>
      <c r="CO330" s="30">
        <f t="shared" si="1189"/>
        <v>0</v>
      </c>
      <c r="CP330" s="30">
        <f t="shared" si="1189"/>
        <v>0</v>
      </c>
      <c r="CQ330" s="30">
        <f t="shared" si="1189"/>
        <v>0</v>
      </c>
      <c r="CR330" s="30">
        <f t="shared" si="1189"/>
        <v>0</v>
      </c>
      <c r="CS330" s="21">
        <f t="shared" si="1189"/>
        <v>3024</v>
      </c>
      <c r="CT330" s="21">
        <f t="shared" si="1189"/>
        <v>0</v>
      </c>
      <c r="CU330" s="21">
        <f t="shared" si="1189"/>
        <v>3024</v>
      </c>
      <c r="CV330" s="83">
        <f t="shared" si="1189"/>
        <v>0</v>
      </c>
      <c r="CW330" s="81">
        <f t="shared" si="1066"/>
        <v>100</v>
      </c>
      <c r="CX330" s="34"/>
    </row>
    <row r="331" spans="1:102" ht="82.5">
      <c r="A331" s="55" t="s">
        <v>135</v>
      </c>
      <c r="B331" s="14">
        <v>906</v>
      </c>
      <c r="C331" s="14" t="s">
        <v>7</v>
      </c>
      <c r="D331" s="14" t="s">
        <v>164</v>
      </c>
      <c r="E331" s="14" t="s">
        <v>136</v>
      </c>
      <c r="F331" s="14"/>
      <c r="G331" s="18">
        <f>G332+G336</f>
        <v>3005</v>
      </c>
      <c r="H331" s="18">
        <f t="shared" ref="H331:N331" si="1190">H332+H336</f>
        <v>0</v>
      </c>
      <c r="I331" s="11">
        <f t="shared" si="1190"/>
        <v>0</v>
      </c>
      <c r="J331" s="11">
        <f t="shared" si="1190"/>
        <v>0</v>
      </c>
      <c r="K331" s="11">
        <f t="shared" si="1190"/>
        <v>0</v>
      </c>
      <c r="L331" s="11">
        <f t="shared" si="1190"/>
        <v>0</v>
      </c>
      <c r="M331" s="18">
        <f t="shared" si="1190"/>
        <v>3005</v>
      </c>
      <c r="N331" s="18">
        <f t="shared" si="1190"/>
        <v>0</v>
      </c>
      <c r="O331" s="11">
        <f t="shared" ref="O331:T331" si="1191">O332+O336</f>
        <v>0</v>
      </c>
      <c r="P331" s="11">
        <f t="shared" si="1191"/>
        <v>0</v>
      </c>
      <c r="Q331" s="11">
        <f t="shared" si="1191"/>
        <v>0</v>
      </c>
      <c r="R331" s="11">
        <f t="shared" si="1191"/>
        <v>0</v>
      </c>
      <c r="S331" s="18">
        <f t="shared" si="1191"/>
        <v>3005</v>
      </c>
      <c r="T331" s="18">
        <f t="shared" si="1191"/>
        <v>0</v>
      </c>
      <c r="U331" s="11">
        <f t="shared" ref="U331:Z331" si="1192">U332+U336</f>
        <v>0</v>
      </c>
      <c r="V331" s="11">
        <f t="shared" si="1192"/>
        <v>0</v>
      </c>
      <c r="W331" s="11">
        <f t="shared" si="1192"/>
        <v>0</v>
      </c>
      <c r="X331" s="11">
        <f t="shared" si="1192"/>
        <v>0</v>
      </c>
      <c r="Y331" s="18">
        <f t="shared" si="1192"/>
        <v>3005</v>
      </c>
      <c r="Z331" s="18">
        <f t="shared" si="1192"/>
        <v>0</v>
      </c>
      <c r="AA331" s="11">
        <f t="shared" ref="AA331:AF331" si="1193">AA332+AA336</f>
        <v>0</v>
      </c>
      <c r="AB331" s="11">
        <f t="shared" si="1193"/>
        <v>0</v>
      </c>
      <c r="AC331" s="11">
        <f t="shared" si="1193"/>
        <v>0</v>
      </c>
      <c r="AD331" s="11">
        <f t="shared" si="1193"/>
        <v>0</v>
      </c>
      <c r="AE331" s="18">
        <f t="shared" si="1193"/>
        <v>3005</v>
      </c>
      <c r="AF331" s="18">
        <f t="shared" si="1193"/>
        <v>0</v>
      </c>
      <c r="AG331" s="11">
        <f t="shared" ref="AG331:AL331" si="1194">AG332+AG336</f>
        <v>0</v>
      </c>
      <c r="AH331" s="11">
        <f t="shared" si="1194"/>
        <v>0</v>
      </c>
      <c r="AI331" s="11">
        <f t="shared" si="1194"/>
        <v>0</v>
      </c>
      <c r="AJ331" s="11">
        <f t="shared" si="1194"/>
        <v>0</v>
      </c>
      <c r="AK331" s="18">
        <f t="shared" si="1194"/>
        <v>3005</v>
      </c>
      <c r="AL331" s="18">
        <f t="shared" si="1194"/>
        <v>0</v>
      </c>
      <c r="AM331" s="11">
        <f t="shared" ref="AM331:AR331" si="1195">AM332+AM336</f>
        <v>0</v>
      </c>
      <c r="AN331" s="11">
        <f t="shared" si="1195"/>
        <v>0</v>
      </c>
      <c r="AO331" s="11">
        <f t="shared" si="1195"/>
        <v>0</v>
      </c>
      <c r="AP331" s="11">
        <f t="shared" si="1195"/>
        <v>0</v>
      </c>
      <c r="AQ331" s="18">
        <f t="shared" si="1195"/>
        <v>3005</v>
      </c>
      <c r="AR331" s="18">
        <f t="shared" si="1195"/>
        <v>0</v>
      </c>
      <c r="AS331" s="11">
        <f t="shared" ref="AS331:AX331" si="1196">AS332+AS336</f>
        <v>0</v>
      </c>
      <c r="AT331" s="11">
        <f t="shared" si="1196"/>
        <v>0</v>
      </c>
      <c r="AU331" s="11">
        <f t="shared" si="1196"/>
        <v>0</v>
      </c>
      <c r="AV331" s="11">
        <f t="shared" si="1196"/>
        <v>0</v>
      </c>
      <c r="AW331" s="18">
        <f t="shared" si="1196"/>
        <v>3005</v>
      </c>
      <c r="AX331" s="18">
        <f t="shared" si="1196"/>
        <v>0</v>
      </c>
      <c r="AY331" s="11">
        <f t="shared" ref="AY331:BD331" si="1197">AY332+AY336</f>
        <v>0</v>
      </c>
      <c r="AZ331" s="11">
        <f t="shared" si="1197"/>
        <v>0</v>
      </c>
      <c r="BA331" s="11">
        <f t="shared" si="1197"/>
        <v>0</v>
      </c>
      <c r="BB331" s="11">
        <f t="shared" si="1197"/>
        <v>0</v>
      </c>
      <c r="BC331" s="18">
        <f t="shared" si="1197"/>
        <v>3005</v>
      </c>
      <c r="BD331" s="18">
        <f t="shared" si="1197"/>
        <v>0</v>
      </c>
      <c r="BE331" s="11">
        <f t="shared" ref="BE331:BJ331" si="1198">BE332+BE336</f>
        <v>0</v>
      </c>
      <c r="BF331" s="11">
        <f t="shared" si="1198"/>
        <v>0</v>
      </c>
      <c r="BG331" s="11">
        <f t="shared" si="1198"/>
        <v>19</v>
      </c>
      <c r="BH331" s="11">
        <f t="shared" si="1198"/>
        <v>0</v>
      </c>
      <c r="BI331" s="18">
        <f t="shared" si="1198"/>
        <v>3024</v>
      </c>
      <c r="BJ331" s="18">
        <f t="shared" si="1198"/>
        <v>0</v>
      </c>
      <c r="BK331" s="11">
        <f t="shared" ref="BK331:BP331" si="1199">BK332+BK336</f>
        <v>0</v>
      </c>
      <c r="BL331" s="11">
        <f t="shared" si="1199"/>
        <v>0</v>
      </c>
      <c r="BM331" s="11">
        <f t="shared" si="1199"/>
        <v>0</v>
      </c>
      <c r="BN331" s="11">
        <f t="shared" si="1199"/>
        <v>0</v>
      </c>
      <c r="BO331" s="18">
        <f t="shared" si="1199"/>
        <v>3024</v>
      </c>
      <c r="BP331" s="18">
        <f t="shared" si="1199"/>
        <v>0</v>
      </c>
      <c r="BQ331" s="11">
        <f t="shared" ref="BQ331:BV331" si="1200">BQ332+BQ336</f>
        <v>0</v>
      </c>
      <c r="BR331" s="11">
        <f t="shared" si="1200"/>
        <v>0</v>
      </c>
      <c r="BS331" s="11">
        <f t="shared" si="1200"/>
        <v>0</v>
      </c>
      <c r="BT331" s="11">
        <f t="shared" si="1200"/>
        <v>0</v>
      </c>
      <c r="BU331" s="18">
        <f t="shared" si="1200"/>
        <v>3024</v>
      </c>
      <c r="BV331" s="18">
        <f t="shared" si="1200"/>
        <v>0</v>
      </c>
      <c r="BW331" s="11">
        <f t="shared" ref="BW331:CB331" si="1201">BW332+BW336</f>
        <v>0</v>
      </c>
      <c r="BX331" s="11">
        <f t="shared" si="1201"/>
        <v>0</v>
      </c>
      <c r="BY331" s="11">
        <f t="shared" si="1201"/>
        <v>0</v>
      </c>
      <c r="BZ331" s="11">
        <f t="shared" si="1201"/>
        <v>0</v>
      </c>
      <c r="CA331" s="18">
        <f t="shared" si="1201"/>
        <v>3024</v>
      </c>
      <c r="CB331" s="18">
        <f t="shared" si="1201"/>
        <v>0</v>
      </c>
      <c r="CC331" s="11">
        <f t="shared" ref="CC331:CH331" si="1202">CC332+CC336</f>
        <v>0</v>
      </c>
      <c r="CD331" s="11">
        <f t="shared" si="1202"/>
        <v>0</v>
      </c>
      <c r="CE331" s="11">
        <f t="shared" si="1202"/>
        <v>0</v>
      </c>
      <c r="CF331" s="11">
        <f t="shared" si="1202"/>
        <v>0</v>
      </c>
      <c r="CG331" s="18">
        <f t="shared" si="1202"/>
        <v>3024</v>
      </c>
      <c r="CH331" s="18">
        <f t="shared" si="1202"/>
        <v>0</v>
      </c>
      <c r="CI331" s="11">
        <f t="shared" ref="CI331:CN331" si="1203">CI332+CI336</f>
        <v>0</v>
      </c>
      <c r="CJ331" s="11">
        <f t="shared" si="1203"/>
        <v>0</v>
      </c>
      <c r="CK331" s="11">
        <f t="shared" si="1203"/>
        <v>0</v>
      </c>
      <c r="CL331" s="11">
        <f t="shared" si="1203"/>
        <v>0</v>
      </c>
      <c r="CM331" s="18">
        <f t="shared" si="1203"/>
        <v>3024</v>
      </c>
      <c r="CN331" s="18">
        <f t="shared" si="1203"/>
        <v>0</v>
      </c>
      <c r="CO331" s="11">
        <f t="shared" ref="CO331:CS331" si="1204">CO332+CO336</f>
        <v>0</v>
      </c>
      <c r="CP331" s="11">
        <f t="shared" si="1204"/>
        <v>0</v>
      </c>
      <c r="CQ331" s="11">
        <f t="shared" si="1204"/>
        <v>0</v>
      </c>
      <c r="CR331" s="11">
        <f t="shared" si="1204"/>
        <v>0</v>
      </c>
      <c r="CS331" s="18">
        <f t="shared" si="1204"/>
        <v>3024</v>
      </c>
      <c r="CT331" s="18">
        <f t="shared" ref="CT331:CV331" si="1205">CT332+CT336</f>
        <v>0</v>
      </c>
      <c r="CU331" s="18">
        <f t="shared" si="1205"/>
        <v>3024</v>
      </c>
      <c r="CV331" s="18">
        <f t="shared" si="1205"/>
        <v>0</v>
      </c>
      <c r="CW331" s="34">
        <f t="shared" si="1066"/>
        <v>100</v>
      </c>
      <c r="CX331" s="34"/>
    </row>
    <row r="332" spans="1:102" ht="33">
      <c r="A332" s="55" t="s">
        <v>84</v>
      </c>
      <c r="B332" s="14">
        <v>906</v>
      </c>
      <c r="C332" s="14" t="s">
        <v>7</v>
      </c>
      <c r="D332" s="14" t="s">
        <v>164</v>
      </c>
      <c r="E332" s="14" t="s">
        <v>165</v>
      </c>
      <c r="F332" s="14"/>
      <c r="G332" s="18">
        <f t="shared" ref="G332:R334" si="1206">G333</f>
        <v>2908</v>
      </c>
      <c r="H332" s="18">
        <f t="shared" si="1206"/>
        <v>0</v>
      </c>
      <c r="I332" s="11">
        <f t="shared" si="1206"/>
        <v>0</v>
      </c>
      <c r="J332" s="11">
        <f t="shared" si="1206"/>
        <v>0</v>
      </c>
      <c r="K332" s="11">
        <f t="shared" si="1206"/>
        <v>0</v>
      </c>
      <c r="L332" s="11">
        <f t="shared" si="1206"/>
        <v>0</v>
      </c>
      <c r="M332" s="18">
        <f t="shared" si="1206"/>
        <v>2908</v>
      </c>
      <c r="N332" s="18">
        <f t="shared" si="1206"/>
        <v>0</v>
      </c>
      <c r="O332" s="11">
        <f t="shared" si="1206"/>
        <v>0</v>
      </c>
      <c r="P332" s="11">
        <f t="shared" si="1206"/>
        <v>0</v>
      </c>
      <c r="Q332" s="11">
        <f t="shared" si="1206"/>
        <v>0</v>
      </c>
      <c r="R332" s="11">
        <f t="shared" si="1206"/>
        <v>0</v>
      </c>
      <c r="S332" s="18">
        <f t="shared" ref="S332:AH334" si="1207">S333</f>
        <v>2908</v>
      </c>
      <c r="T332" s="18">
        <f t="shared" si="1207"/>
        <v>0</v>
      </c>
      <c r="U332" s="11">
        <f t="shared" si="1207"/>
        <v>0</v>
      </c>
      <c r="V332" s="11">
        <f t="shared" si="1207"/>
        <v>0</v>
      </c>
      <c r="W332" s="11">
        <f t="shared" si="1207"/>
        <v>0</v>
      </c>
      <c r="X332" s="11">
        <f t="shared" si="1207"/>
        <v>0</v>
      </c>
      <c r="Y332" s="18">
        <f t="shared" si="1207"/>
        <v>2908</v>
      </c>
      <c r="Z332" s="18">
        <f t="shared" si="1207"/>
        <v>0</v>
      </c>
      <c r="AA332" s="11">
        <f t="shared" si="1207"/>
        <v>0</v>
      </c>
      <c r="AB332" s="11">
        <f t="shared" si="1207"/>
        <v>0</v>
      </c>
      <c r="AC332" s="11">
        <f t="shared" si="1207"/>
        <v>0</v>
      </c>
      <c r="AD332" s="11">
        <f t="shared" si="1207"/>
        <v>0</v>
      </c>
      <c r="AE332" s="18">
        <f t="shared" si="1207"/>
        <v>2908</v>
      </c>
      <c r="AF332" s="18">
        <f t="shared" si="1207"/>
        <v>0</v>
      </c>
      <c r="AG332" s="11">
        <f t="shared" si="1207"/>
        <v>0</v>
      </c>
      <c r="AH332" s="11">
        <f t="shared" si="1207"/>
        <v>0</v>
      </c>
      <c r="AI332" s="11">
        <f t="shared" ref="AG332:AV334" si="1208">AI333</f>
        <v>0</v>
      </c>
      <c r="AJ332" s="11">
        <f t="shared" si="1208"/>
        <v>0</v>
      </c>
      <c r="AK332" s="18">
        <f t="shared" si="1208"/>
        <v>2908</v>
      </c>
      <c r="AL332" s="18">
        <f t="shared" si="1208"/>
        <v>0</v>
      </c>
      <c r="AM332" s="11">
        <f t="shared" si="1208"/>
        <v>0</v>
      </c>
      <c r="AN332" s="11">
        <f t="shared" si="1208"/>
        <v>0</v>
      </c>
      <c r="AO332" s="11">
        <f t="shared" si="1208"/>
        <v>0</v>
      </c>
      <c r="AP332" s="11">
        <f t="shared" si="1208"/>
        <v>0</v>
      </c>
      <c r="AQ332" s="18">
        <f t="shared" si="1208"/>
        <v>2908</v>
      </c>
      <c r="AR332" s="18">
        <f t="shared" si="1208"/>
        <v>0</v>
      </c>
      <c r="AS332" s="11">
        <f t="shared" si="1208"/>
        <v>0</v>
      </c>
      <c r="AT332" s="11">
        <f t="shared" si="1208"/>
        <v>0</v>
      </c>
      <c r="AU332" s="11">
        <f t="shared" si="1208"/>
        <v>0</v>
      </c>
      <c r="AV332" s="11">
        <f t="shared" si="1208"/>
        <v>0</v>
      </c>
      <c r="AW332" s="18">
        <f t="shared" ref="AS332:BH334" si="1209">AW333</f>
        <v>2908</v>
      </c>
      <c r="AX332" s="18">
        <f t="shared" si="1209"/>
        <v>0</v>
      </c>
      <c r="AY332" s="11">
        <f t="shared" si="1209"/>
        <v>0</v>
      </c>
      <c r="AZ332" s="11">
        <f t="shared" si="1209"/>
        <v>0</v>
      </c>
      <c r="BA332" s="11">
        <f t="shared" si="1209"/>
        <v>0</v>
      </c>
      <c r="BB332" s="11">
        <f t="shared" si="1209"/>
        <v>0</v>
      </c>
      <c r="BC332" s="18">
        <f t="shared" si="1209"/>
        <v>2908</v>
      </c>
      <c r="BD332" s="18">
        <f t="shared" si="1209"/>
        <v>0</v>
      </c>
      <c r="BE332" s="11">
        <f t="shared" si="1209"/>
        <v>97</v>
      </c>
      <c r="BF332" s="11">
        <f t="shared" si="1209"/>
        <v>0</v>
      </c>
      <c r="BG332" s="11">
        <f t="shared" si="1209"/>
        <v>19</v>
      </c>
      <c r="BH332" s="11">
        <f t="shared" si="1209"/>
        <v>0</v>
      </c>
      <c r="BI332" s="18">
        <f t="shared" ref="BE332:BT334" si="1210">BI333</f>
        <v>3024</v>
      </c>
      <c r="BJ332" s="18">
        <f t="shared" si="1210"/>
        <v>0</v>
      </c>
      <c r="BK332" s="11">
        <f t="shared" si="1210"/>
        <v>0</v>
      </c>
      <c r="BL332" s="11">
        <f t="shared" si="1210"/>
        <v>0</v>
      </c>
      <c r="BM332" s="11">
        <f t="shared" si="1210"/>
        <v>0</v>
      </c>
      <c r="BN332" s="11">
        <f t="shared" si="1210"/>
        <v>0</v>
      </c>
      <c r="BO332" s="18">
        <f t="shared" si="1210"/>
        <v>3024</v>
      </c>
      <c r="BP332" s="18">
        <f t="shared" si="1210"/>
        <v>0</v>
      </c>
      <c r="BQ332" s="11">
        <f t="shared" si="1210"/>
        <v>0</v>
      </c>
      <c r="BR332" s="11">
        <f t="shared" si="1210"/>
        <v>0</v>
      </c>
      <c r="BS332" s="11">
        <f t="shared" si="1210"/>
        <v>0</v>
      </c>
      <c r="BT332" s="11">
        <f t="shared" si="1210"/>
        <v>0</v>
      </c>
      <c r="BU332" s="18">
        <f t="shared" ref="BQ332:CF334" si="1211">BU333</f>
        <v>3024</v>
      </c>
      <c r="BV332" s="18">
        <f t="shared" si="1211"/>
        <v>0</v>
      </c>
      <c r="BW332" s="11">
        <f t="shared" si="1211"/>
        <v>0</v>
      </c>
      <c r="BX332" s="11">
        <f t="shared" si="1211"/>
        <v>0</v>
      </c>
      <c r="BY332" s="11">
        <f t="shared" si="1211"/>
        <v>0</v>
      </c>
      <c r="BZ332" s="11">
        <f t="shared" si="1211"/>
        <v>0</v>
      </c>
      <c r="CA332" s="18">
        <f t="shared" si="1211"/>
        <v>3024</v>
      </c>
      <c r="CB332" s="18">
        <f t="shared" si="1211"/>
        <v>0</v>
      </c>
      <c r="CC332" s="11">
        <f t="shared" si="1211"/>
        <v>0</v>
      </c>
      <c r="CD332" s="11">
        <f t="shared" si="1211"/>
        <v>0</v>
      </c>
      <c r="CE332" s="11">
        <f t="shared" si="1211"/>
        <v>0</v>
      </c>
      <c r="CF332" s="11">
        <f t="shared" si="1211"/>
        <v>0</v>
      </c>
      <c r="CG332" s="18">
        <f t="shared" ref="CC332:CR334" si="1212">CG333</f>
        <v>3024</v>
      </c>
      <c r="CH332" s="18">
        <f t="shared" si="1212"/>
        <v>0</v>
      </c>
      <c r="CI332" s="11">
        <f t="shared" si="1212"/>
        <v>0</v>
      </c>
      <c r="CJ332" s="11">
        <f t="shared" si="1212"/>
        <v>0</v>
      </c>
      <c r="CK332" s="11">
        <f t="shared" si="1212"/>
        <v>0</v>
      </c>
      <c r="CL332" s="11">
        <f t="shared" si="1212"/>
        <v>0</v>
      </c>
      <c r="CM332" s="18">
        <f t="shared" si="1212"/>
        <v>3024</v>
      </c>
      <c r="CN332" s="18">
        <f t="shared" si="1212"/>
        <v>0</v>
      </c>
      <c r="CO332" s="11">
        <f t="shared" si="1212"/>
        <v>0</v>
      </c>
      <c r="CP332" s="11">
        <f t="shared" si="1212"/>
        <v>0</v>
      </c>
      <c r="CQ332" s="11">
        <f t="shared" si="1212"/>
        <v>0</v>
      </c>
      <c r="CR332" s="11">
        <f t="shared" si="1212"/>
        <v>0</v>
      </c>
      <c r="CS332" s="18">
        <f t="shared" ref="CO332:CV334" si="1213">CS333</f>
        <v>3024</v>
      </c>
      <c r="CT332" s="18">
        <f t="shared" si="1213"/>
        <v>0</v>
      </c>
      <c r="CU332" s="18">
        <f t="shared" si="1213"/>
        <v>3024</v>
      </c>
      <c r="CV332" s="18">
        <f t="shared" si="1213"/>
        <v>0</v>
      </c>
      <c r="CW332" s="34">
        <f t="shared" si="1066"/>
        <v>100</v>
      </c>
      <c r="CX332" s="34"/>
    </row>
    <row r="333" spans="1:102" ht="49.5">
      <c r="A333" s="55" t="s">
        <v>166</v>
      </c>
      <c r="B333" s="14">
        <v>906</v>
      </c>
      <c r="C333" s="14" t="s">
        <v>7</v>
      </c>
      <c r="D333" s="14" t="s">
        <v>164</v>
      </c>
      <c r="E333" s="14" t="s">
        <v>167</v>
      </c>
      <c r="F333" s="14"/>
      <c r="G333" s="18">
        <f t="shared" si="1206"/>
        <v>2908</v>
      </c>
      <c r="H333" s="18">
        <f t="shared" si="1206"/>
        <v>0</v>
      </c>
      <c r="I333" s="11">
        <f t="shared" si="1206"/>
        <v>0</v>
      </c>
      <c r="J333" s="11">
        <f t="shared" si="1206"/>
        <v>0</v>
      </c>
      <c r="K333" s="11">
        <f t="shared" si="1206"/>
        <v>0</v>
      </c>
      <c r="L333" s="11">
        <f t="shared" si="1206"/>
        <v>0</v>
      </c>
      <c r="M333" s="18">
        <f t="shared" si="1206"/>
        <v>2908</v>
      </c>
      <c r="N333" s="18">
        <f t="shared" si="1206"/>
        <v>0</v>
      </c>
      <c r="O333" s="11">
        <f t="shared" si="1206"/>
        <v>0</v>
      </c>
      <c r="P333" s="11">
        <f t="shared" si="1206"/>
        <v>0</v>
      </c>
      <c r="Q333" s="11">
        <f t="shared" si="1206"/>
        <v>0</v>
      </c>
      <c r="R333" s="11">
        <f t="shared" si="1206"/>
        <v>0</v>
      </c>
      <c r="S333" s="18">
        <f t="shared" si="1207"/>
        <v>2908</v>
      </c>
      <c r="T333" s="18">
        <f t="shared" si="1207"/>
        <v>0</v>
      </c>
      <c r="U333" s="11">
        <f t="shared" si="1207"/>
        <v>0</v>
      </c>
      <c r="V333" s="11">
        <f t="shared" si="1207"/>
        <v>0</v>
      </c>
      <c r="W333" s="11">
        <f t="shared" si="1207"/>
        <v>0</v>
      </c>
      <c r="X333" s="11">
        <f t="shared" si="1207"/>
        <v>0</v>
      </c>
      <c r="Y333" s="18">
        <f t="shared" si="1207"/>
        <v>2908</v>
      </c>
      <c r="Z333" s="18">
        <f t="shared" si="1207"/>
        <v>0</v>
      </c>
      <c r="AA333" s="11">
        <f t="shared" si="1207"/>
        <v>0</v>
      </c>
      <c r="AB333" s="11">
        <f t="shared" si="1207"/>
        <v>0</v>
      </c>
      <c r="AC333" s="11">
        <f t="shared" si="1207"/>
        <v>0</v>
      </c>
      <c r="AD333" s="11">
        <f t="shared" si="1207"/>
        <v>0</v>
      </c>
      <c r="AE333" s="18">
        <f t="shared" si="1207"/>
        <v>2908</v>
      </c>
      <c r="AF333" s="18">
        <f t="shared" si="1207"/>
        <v>0</v>
      </c>
      <c r="AG333" s="11">
        <f t="shared" si="1208"/>
        <v>0</v>
      </c>
      <c r="AH333" s="11">
        <f t="shared" si="1208"/>
        <v>0</v>
      </c>
      <c r="AI333" s="11">
        <f t="shared" si="1208"/>
        <v>0</v>
      </c>
      <c r="AJ333" s="11">
        <f t="shared" si="1208"/>
        <v>0</v>
      </c>
      <c r="AK333" s="18">
        <f t="shared" si="1208"/>
        <v>2908</v>
      </c>
      <c r="AL333" s="18">
        <f t="shared" si="1208"/>
        <v>0</v>
      </c>
      <c r="AM333" s="11">
        <f t="shared" si="1208"/>
        <v>0</v>
      </c>
      <c r="AN333" s="11">
        <f t="shared" si="1208"/>
        <v>0</v>
      </c>
      <c r="AO333" s="11">
        <f t="shared" si="1208"/>
        <v>0</v>
      </c>
      <c r="AP333" s="11">
        <f t="shared" si="1208"/>
        <v>0</v>
      </c>
      <c r="AQ333" s="18">
        <f t="shared" si="1208"/>
        <v>2908</v>
      </c>
      <c r="AR333" s="18">
        <f t="shared" si="1208"/>
        <v>0</v>
      </c>
      <c r="AS333" s="11">
        <f t="shared" si="1209"/>
        <v>0</v>
      </c>
      <c r="AT333" s="11">
        <f t="shared" si="1209"/>
        <v>0</v>
      </c>
      <c r="AU333" s="11">
        <f t="shared" si="1209"/>
        <v>0</v>
      </c>
      <c r="AV333" s="11">
        <f t="shared" si="1209"/>
        <v>0</v>
      </c>
      <c r="AW333" s="18">
        <f t="shared" si="1209"/>
        <v>2908</v>
      </c>
      <c r="AX333" s="18">
        <f t="shared" si="1209"/>
        <v>0</v>
      </c>
      <c r="AY333" s="11">
        <f t="shared" si="1209"/>
        <v>0</v>
      </c>
      <c r="AZ333" s="11">
        <f t="shared" si="1209"/>
        <v>0</v>
      </c>
      <c r="BA333" s="11">
        <f t="shared" si="1209"/>
        <v>0</v>
      </c>
      <c r="BB333" s="11">
        <f t="shared" si="1209"/>
        <v>0</v>
      </c>
      <c r="BC333" s="18">
        <f t="shared" si="1209"/>
        <v>2908</v>
      </c>
      <c r="BD333" s="18">
        <f t="shared" si="1209"/>
        <v>0</v>
      </c>
      <c r="BE333" s="11">
        <f t="shared" si="1210"/>
        <v>97</v>
      </c>
      <c r="BF333" s="11">
        <f t="shared" si="1210"/>
        <v>0</v>
      </c>
      <c r="BG333" s="11">
        <f t="shared" si="1210"/>
        <v>19</v>
      </c>
      <c r="BH333" s="11">
        <f t="shared" si="1210"/>
        <v>0</v>
      </c>
      <c r="BI333" s="18">
        <f t="shared" si="1210"/>
        <v>3024</v>
      </c>
      <c r="BJ333" s="18">
        <f t="shared" si="1210"/>
        <v>0</v>
      </c>
      <c r="BK333" s="11">
        <f t="shared" si="1210"/>
        <v>0</v>
      </c>
      <c r="BL333" s="11">
        <f t="shared" si="1210"/>
        <v>0</v>
      </c>
      <c r="BM333" s="11">
        <f t="shared" si="1210"/>
        <v>0</v>
      </c>
      <c r="BN333" s="11">
        <f t="shared" si="1210"/>
        <v>0</v>
      </c>
      <c r="BO333" s="18">
        <f t="shared" si="1210"/>
        <v>3024</v>
      </c>
      <c r="BP333" s="18">
        <f t="shared" si="1210"/>
        <v>0</v>
      </c>
      <c r="BQ333" s="11">
        <f t="shared" si="1211"/>
        <v>0</v>
      </c>
      <c r="BR333" s="11">
        <f t="shared" si="1211"/>
        <v>0</v>
      </c>
      <c r="BS333" s="11">
        <f t="shared" si="1211"/>
        <v>0</v>
      </c>
      <c r="BT333" s="11">
        <f t="shared" si="1211"/>
        <v>0</v>
      </c>
      <c r="BU333" s="18">
        <f t="shared" si="1211"/>
        <v>3024</v>
      </c>
      <c r="BV333" s="18">
        <f t="shared" si="1211"/>
        <v>0</v>
      </c>
      <c r="BW333" s="11">
        <f t="shared" si="1211"/>
        <v>0</v>
      </c>
      <c r="BX333" s="11">
        <f t="shared" si="1211"/>
        <v>0</v>
      </c>
      <c r="BY333" s="11">
        <f t="shared" si="1211"/>
        <v>0</v>
      </c>
      <c r="BZ333" s="11">
        <f t="shared" si="1211"/>
        <v>0</v>
      </c>
      <c r="CA333" s="18">
        <f t="shared" si="1211"/>
        <v>3024</v>
      </c>
      <c r="CB333" s="18">
        <f t="shared" si="1211"/>
        <v>0</v>
      </c>
      <c r="CC333" s="11">
        <f t="shared" si="1212"/>
        <v>0</v>
      </c>
      <c r="CD333" s="11">
        <f t="shared" si="1212"/>
        <v>0</v>
      </c>
      <c r="CE333" s="11">
        <f t="shared" si="1212"/>
        <v>0</v>
      </c>
      <c r="CF333" s="11">
        <f t="shared" si="1212"/>
        <v>0</v>
      </c>
      <c r="CG333" s="18">
        <f t="shared" si="1212"/>
        <v>3024</v>
      </c>
      <c r="CH333" s="18">
        <f t="shared" si="1212"/>
        <v>0</v>
      </c>
      <c r="CI333" s="11">
        <f t="shared" si="1212"/>
        <v>0</v>
      </c>
      <c r="CJ333" s="11">
        <f t="shared" si="1212"/>
        <v>0</v>
      </c>
      <c r="CK333" s="11">
        <f t="shared" si="1212"/>
        <v>0</v>
      </c>
      <c r="CL333" s="11">
        <f t="shared" si="1212"/>
        <v>0</v>
      </c>
      <c r="CM333" s="18">
        <f t="shared" si="1212"/>
        <v>3024</v>
      </c>
      <c r="CN333" s="18">
        <f t="shared" si="1212"/>
        <v>0</v>
      </c>
      <c r="CO333" s="11">
        <f t="shared" si="1213"/>
        <v>0</v>
      </c>
      <c r="CP333" s="11">
        <f t="shared" si="1213"/>
        <v>0</v>
      </c>
      <c r="CQ333" s="11">
        <f t="shared" si="1213"/>
        <v>0</v>
      </c>
      <c r="CR333" s="11">
        <f t="shared" si="1213"/>
        <v>0</v>
      </c>
      <c r="CS333" s="18">
        <f t="shared" si="1213"/>
        <v>3024</v>
      </c>
      <c r="CT333" s="18">
        <f t="shared" si="1213"/>
        <v>0</v>
      </c>
      <c r="CU333" s="18">
        <f t="shared" si="1213"/>
        <v>3024</v>
      </c>
      <c r="CV333" s="18">
        <f t="shared" si="1213"/>
        <v>0</v>
      </c>
      <c r="CW333" s="34">
        <f t="shared" si="1066"/>
        <v>100</v>
      </c>
      <c r="CX333" s="34"/>
    </row>
    <row r="334" spans="1:102" ht="33">
      <c r="A334" s="55" t="s">
        <v>12</v>
      </c>
      <c r="B334" s="14">
        <v>906</v>
      </c>
      <c r="C334" s="14" t="s">
        <v>7</v>
      </c>
      <c r="D334" s="14" t="s">
        <v>164</v>
      </c>
      <c r="E334" s="14" t="s">
        <v>167</v>
      </c>
      <c r="F334" s="14" t="s">
        <v>13</v>
      </c>
      <c r="G334" s="18">
        <f t="shared" si="1206"/>
        <v>2908</v>
      </c>
      <c r="H334" s="18">
        <f t="shared" si="1206"/>
        <v>0</v>
      </c>
      <c r="I334" s="11">
        <f t="shared" si="1206"/>
        <v>0</v>
      </c>
      <c r="J334" s="11">
        <f t="shared" si="1206"/>
        <v>0</v>
      </c>
      <c r="K334" s="11">
        <f t="shared" si="1206"/>
        <v>0</v>
      </c>
      <c r="L334" s="11">
        <f t="shared" si="1206"/>
        <v>0</v>
      </c>
      <c r="M334" s="18">
        <f t="shared" si="1206"/>
        <v>2908</v>
      </c>
      <c r="N334" s="18">
        <f t="shared" si="1206"/>
        <v>0</v>
      </c>
      <c r="O334" s="11">
        <f t="shared" si="1206"/>
        <v>0</v>
      </c>
      <c r="P334" s="11">
        <f t="shared" si="1206"/>
        <v>0</v>
      </c>
      <c r="Q334" s="11">
        <f t="shared" si="1206"/>
        <v>0</v>
      </c>
      <c r="R334" s="11">
        <f t="shared" si="1206"/>
        <v>0</v>
      </c>
      <c r="S334" s="18">
        <f t="shared" si="1207"/>
        <v>2908</v>
      </c>
      <c r="T334" s="18">
        <f t="shared" si="1207"/>
        <v>0</v>
      </c>
      <c r="U334" s="11">
        <f t="shared" si="1207"/>
        <v>0</v>
      </c>
      <c r="V334" s="11">
        <f t="shared" si="1207"/>
        <v>0</v>
      </c>
      <c r="W334" s="11">
        <f t="shared" si="1207"/>
        <v>0</v>
      </c>
      <c r="X334" s="11">
        <f t="shared" si="1207"/>
        <v>0</v>
      </c>
      <c r="Y334" s="18">
        <f t="shared" si="1207"/>
        <v>2908</v>
      </c>
      <c r="Z334" s="18">
        <f t="shared" si="1207"/>
        <v>0</v>
      </c>
      <c r="AA334" s="11">
        <f t="shared" si="1207"/>
        <v>0</v>
      </c>
      <c r="AB334" s="11">
        <f t="shared" si="1207"/>
        <v>0</v>
      </c>
      <c r="AC334" s="11">
        <f t="shared" si="1207"/>
        <v>0</v>
      </c>
      <c r="AD334" s="11">
        <f t="shared" si="1207"/>
        <v>0</v>
      </c>
      <c r="AE334" s="18">
        <f t="shared" si="1207"/>
        <v>2908</v>
      </c>
      <c r="AF334" s="18">
        <f t="shared" si="1207"/>
        <v>0</v>
      </c>
      <c r="AG334" s="11">
        <f t="shared" si="1208"/>
        <v>0</v>
      </c>
      <c r="AH334" s="11">
        <f t="shared" si="1208"/>
        <v>0</v>
      </c>
      <c r="AI334" s="11">
        <f t="shared" si="1208"/>
        <v>0</v>
      </c>
      <c r="AJ334" s="11">
        <f t="shared" si="1208"/>
        <v>0</v>
      </c>
      <c r="AK334" s="18">
        <f t="shared" si="1208"/>
        <v>2908</v>
      </c>
      <c r="AL334" s="18">
        <f t="shared" si="1208"/>
        <v>0</v>
      </c>
      <c r="AM334" s="11">
        <f t="shared" si="1208"/>
        <v>0</v>
      </c>
      <c r="AN334" s="11">
        <f t="shared" si="1208"/>
        <v>0</v>
      </c>
      <c r="AO334" s="11">
        <f t="shared" si="1208"/>
        <v>0</v>
      </c>
      <c r="AP334" s="11">
        <f t="shared" si="1208"/>
        <v>0</v>
      </c>
      <c r="AQ334" s="18">
        <f t="shared" si="1208"/>
        <v>2908</v>
      </c>
      <c r="AR334" s="18">
        <f t="shared" si="1208"/>
        <v>0</v>
      </c>
      <c r="AS334" s="11">
        <f t="shared" si="1209"/>
        <v>0</v>
      </c>
      <c r="AT334" s="11">
        <f t="shared" si="1209"/>
        <v>0</v>
      </c>
      <c r="AU334" s="11">
        <f t="shared" si="1209"/>
        <v>0</v>
      </c>
      <c r="AV334" s="11">
        <f t="shared" si="1209"/>
        <v>0</v>
      </c>
      <c r="AW334" s="18">
        <f t="shared" si="1209"/>
        <v>2908</v>
      </c>
      <c r="AX334" s="18">
        <f t="shared" si="1209"/>
        <v>0</v>
      </c>
      <c r="AY334" s="11">
        <f t="shared" si="1209"/>
        <v>0</v>
      </c>
      <c r="AZ334" s="11">
        <f t="shared" si="1209"/>
        <v>0</v>
      </c>
      <c r="BA334" s="11">
        <f t="shared" si="1209"/>
        <v>0</v>
      </c>
      <c r="BB334" s="11">
        <f t="shared" si="1209"/>
        <v>0</v>
      </c>
      <c r="BC334" s="18">
        <f t="shared" si="1209"/>
        <v>2908</v>
      </c>
      <c r="BD334" s="18">
        <f t="shared" si="1209"/>
        <v>0</v>
      </c>
      <c r="BE334" s="11">
        <f t="shared" si="1210"/>
        <v>97</v>
      </c>
      <c r="BF334" s="11">
        <f t="shared" si="1210"/>
        <v>0</v>
      </c>
      <c r="BG334" s="11">
        <f t="shared" si="1210"/>
        <v>19</v>
      </c>
      <c r="BH334" s="11">
        <f t="shared" si="1210"/>
        <v>0</v>
      </c>
      <c r="BI334" s="18">
        <f t="shared" si="1210"/>
        <v>3024</v>
      </c>
      <c r="BJ334" s="18">
        <f t="shared" si="1210"/>
        <v>0</v>
      </c>
      <c r="BK334" s="11">
        <f t="shared" si="1210"/>
        <v>0</v>
      </c>
      <c r="BL334" s="11">
        <f t="shared" si="1210"/>
        <v>0</v>
      </c>
      <c r="BM334" s="11">
        <f t="shared" si="1210"/>
        <v>0</v>
      </c>
      <c r="BN334" s="11">
        <f t="shared" si="1210"/>
        <v>0</v>
      </c>
      <c r="BO334" s="18">
        <f t="shared" si="1210"/>
        <v>3024</v>
      </c>
      <c r="BP334" s="18">
        <f t="shared" si="1210"/>
        <v>0</v>
      </c>
      <c r="BQ334" s="11">
        <f t="shared" si="1211"/>
        <v>0</v>
      </c>
      <c r="BR334" s="11">
        <f t="shared" si="1211"/>
        <v>0</v>
      </c>
      <c r="BS334" s="11">
        <f t="shared" si="1211"/>
        <v>0</v>
      </c>
      <c r="BT334" s="11">
        <f t="shared" si="1211"/>
        <v>0</v>
      </c>
      <c r="BU334" s="18">
        <f t="shared" si="1211"/>
        <v>3024</v>
      </c>
      <c r="BV334" s="18">
        <f t="shared" si="1211"/>
        <v>0</v>
      </c>
      <c r="BW334" s="11">
        <f t="shared" si="1211"/>
        <v>0</v>
      </c>
      <c r="BX334" s="11">
        <f t="shared" si="1211"/>
        <v>0</v>
      </c>
      <c r="BY334" s="11">
        <f t="shared" si="1211"/>
        <v>0</v>
      </c>
      <c r="BZ334" s="11">
        <f t="shared" si="1211"/>
        <v>0</v>
      </c>
      <c r="CA334" s="18">
        <f t="shared" si="1211"/>
        <v>3024</v>
      </c>
      <c r="CB334" s="18">
        <f t="shared" si="1211"/>
        <v>0</v>
      </c>
      <c r="CC334" s="11">
        <f t="shared" si="1212"/>
        <v>0</v>
      </c>
      <c r="CD334" s="11">
        <f t="shared" si="1212"/>
        <v>0</v>
      </c>
      <c r="CE334" s="11">
        <f t="shared" si="1212"/>
        <v>0</v>
      </c>
      <c r="CF334" s="11">
        <f t="shared" si="1212"/>
        <v>0</v>
      </c>
      <c r="CG334" s="18">
        <f t="shared" si="1212"/>
        <v>3024</v>
      </c>
      <c r="CH334" s="18">
        <f t="shared" si="1212"/>
        <v>0</v>
      </c>
      <c r="CI334" s="11">
        <f t="shared" si="1212"/>
        <v>0</v>
      </c>
      <c r="CJ334" s="11">
        <f t="shared" si="1212"/>
        <v>0</v>
      </c>
      <c r="CK334" s="11">
        <f t="shared" si="1212"/>
        <v>0</v>
      </c>
      <c r="CL334" s="11">
        <f t="shared" si="1212"/>
        <v>0</v>
      </c>
      <c r="CM334" s="18">
        <f t="shared" si="1212"/>
        <v>3024</v>
      </c>
      <c r="CN334" s="18">
        <f t="shared" si="1212"/>
        <v>0</v>
      </c>
      <c r="CO334" s="11">
        <f t="shared" si="1213"/>
        <v>0</v>
      </c>
      <c r="CP334" s="11">
        <f t="shared" si="1213"/>
        <v>0</v>
      </c>
      <c r="CQ334" s="11">
        <f t="shared" si="1213"/>
        <v>0</v>
      </c>
      <c r="CR334" s="11">
        <f t="shared" si="1213"/>
        <v>0</v>
      </c>
      <c r="CS334" s="18">
        <f t="shared" si="1213"/>
        <v>3024</v>
      </c>
      <c r="CT334" s="18">
        <f t="shared" si="1213"/>
        <v>0</v>
      </c>
      <c r="CU334" s="18">
        <f t="shared" si="1213"/>
        <v>3024</v>
      </c>
      <c r="CV334" s="18">
        <f t="shared" si="1213"/>
        <v>0</v>
      </c>
      <c r="CW334" s="34">
        <f t="shared" si="1066"/>
        <v>100</v>
      </c>
      <c r="CX334" s="34"/>
    </row>
    <row r="335" spans="1:102" ht="21" customHeight="1">
      <c r="A335" s="55" t="s">
        <v>14</v>
      </c>
      <c r="B335" s="14">
        <v>906</v>
      </c>
      <c r="C335" s="14" t="s">
        <v>7</v>
      </c>
      <c r="D335" s="14" t="s">
        <v>164</v>
      </c>
      <c r="E335" s="14" t="s">
        <v>167</v>
      </c>
      <c r="F335" s="14" t="s">
        <v>37</v>
      </c>
      <c r="G335" s="11">
        <v>2908</v>
      </c>
      <c r="H335" s="16"/>
      <c r="I335" s="11"/>
      <c r="J335" s="11"/>
      <c r="K335" s="11"/>
      <c r="L335" s="11"/>
      <c r="M335" s="11">
        <f>G335+I335+J335+K335+L335</f>
        <v>2908</v>
      </c>
      <c r="N335" s="11">
        <f>H335+J335</f>
        <v>0</v>
      </c>
      <c r="O335" s="11"/>
      <c r="P335" s="11"/>
      <c r="Q335" s="11"/>
      <c r="R335" s="11"/>
      <c r="S335" s="11">
        <f>M335+O335+P335+Q335+R335</f>
        <v>2908</v>
      </c>
      <c r="T335" s="11">
        <f>N335+P335</f>
        <v>0</v>
      </c>
      <c r="U335" s="11"/>
      <c r="V335" s="11"/>
      <c r="W335" s="11"/>
      <c r="X335" s="11"/>
      <c r="Y335" s="11">
        <f>S335+U335+V335+W335+X335</f>
        <v>2908</v>
      </c>
      <c r="Z335" s="11">
        <f>T335+V335</f>
        <v>0</v>
      </c>
      <c r="AA335" s="11"/>
      <c r="AB335" s="11"/>
      <c r="AC335" s="11"/>
      <c r="AD335" s="11"/>
      <c r="AE335" s="11">
        <f>Y335+AA335+AB335+AC335+AD335</f>
        <v>2908</v>
      </c>
      <c r="AF335" s="11">
        <f>Z335+AB335</f>
        <v>0</v>
      </c>
      <c r="AG335" s="11"/>
      <c r="AH335" s="11"/>
      <c r="AI335" s="11"/>
      <c r="AJ335" s="11"/>
      <c r="AK335" s="11">
        <f>AE335+AG335+AH335+AI335+AJ335</f>
        <v>2908</v>
      </c>
      <c r="AL335" s="11">
        <f>AF335+AH335</f>
        <v>0</v>
      </c>
      <c r="AM335" s="11"/>
      <c r="AN335" s="11"/>
      <c r="AO335" s="11"/>
      <c r="AP335" s="11"/>
      <c r="AQ335" s="11">
        <f>AK335+AM335+AN335+AO335+AP335</f>
        <v>2908</v>
      </c>
      <c r="AR335" s="11">
        <f>AL335+AN335</f>
        <v>0</v>
      </c>
      <c r="AS335" s="11"/>
      <c r="AT335" s="11"/>
      <c r="AU335" s="11"/>
      <c r="AV335" s="11"/>
      <c r="AW335" s="11">
        <f>AQ335+AS335+AT335+AU335+AV335</f>
        <v>2908</v>
      </c>
      <c r="AX335" s="11">
        <f>AR335+AT335</f>
        <v>0</v>
      </c>
      <c r="AY335" s="11"/>
      <c r="AZ335" s="11"/>
      <c r="BA335" s="11"/>
      <c r="BB335" s="11"/>
      <c r="BC335" s="11">
        <f>AW335+AY335+AZ335+BA335+BB335</f>
        <v>2908</v>
      </c>
      <c r="BD335" s="11">
        <f>AX335+AZ335</f>
        <v>0</v>
      </c>
      <c r="BE335" s="11">
        <v>97</v>
      </c>
      <c r="BF335" s="11"/>
      <c r="BG335" s="11">
        <v>19</v>
      </c>
      <c r="BH335" s="11"/>
      <c r="BI335" s="11">
        <f>BC335+BE335+BF335+BG335+BH335</f>
        <v>3024</v>
      </c>
      <c r="BJ335" s="11">
        <f>BD335+BF335</f>
        <v>0</v>
      </c>
      <c r="BK335" s="11"/>
      <c r="BL335" s="11"/>
      <c r="BM335" s="11"/>
      <c r="BN335" s="11"/>
      <c r="BO335" s="11">
        <f>BI335+BK335+BL335+BM335+BN335</f>
        <v>3024</v>
      </c>
      <c r="BP335" s="11">
        <f>BJ335+BL335</f>
        <v>0</v>
      </c>
      <c r="BQ335" s="11"/>
      <c r="BR335" s="11"/>
      <c r="BS335" s="11"/>
      <c r="BT335" s="11"/>
      <c r="BU335" s="11">
        <f>BO335+BQ335+BR335+BS335+BT335</f>
        <v>3024</v>
      </c>
      <c r="BV335" s="11">
        <f>BP335+BR335</f>
        <v>0</v>
      </c>
      <c r="BW335" s="11"/>
      <c r="BX335" s="11"/>
      <c r="BY335" s="11"/>
      <c r="BZ335" s="11"/>
      <c r="CA335" s="11">
        <f>BU335+BW335+BX335+BY335+BZ335</f>
        <v>3024</v>
      </c>
      <c r="CB335" s="11">
        <f>BV335+BX335</f>
        <v>0</v>
      </c>
      <c r="CC335" s="11"/>
      <c r="CD335" s="11"/>
      <c r="CE335" s="11"/>
      <c r="CF335" s="11"/>
      <c r="CG335" s="11">
        <f>CA335+CC335+CD335+CE335+CF335</f>
        <v>3024</v>
      </c>
      <c r="CH335" s="11">
        <f>CB335+CD335</f>
        <v>0</v>
      </c>
      <c r="CI335" s="11"/>
      <c r="CJ335" s="11"/>
      <c r="CK335" s="11"/>
      <c r="CL335" s="11"/>
      <c r="CM335" s="11">
        <f>CG335+CI335+CJ335+CK335+CL335</f>
        <v>3024</v>
      </c>
      <c r="CN335" s="11">
        <f>CH335+CJ335</f>
        <v>0</v>
      </c>
      <c r="CO335" s="11"/>
      <c r="CP335" s="11"/>
      <c r="CQ335" s="11"/>
      <c r="CR335" s="11"/>
      <c r="CS335" s="11">
        <f>CM335+CO335+CP335+CQ335+CR335</f>
        <v>3024</v>
      </c>
      <c r="CT335" s="11">
        <f>CN335+CP335</f>
        <v>0</v>
      </c>
      <c r="CU335" s="18">
        <v>3024</v>
      </c>
      <c r="CV335" s="18"/>
      <c r="CW335" s="34">
        <f t="shared" si="1066"/>
        <v>100</v>
      </c>
      <c r="CX335" s="34"/>
    </row>
    <row r="336" spans="1:102" ht="33" hidden="1">
      <c r="A336" s="55" t="s">
        <v>15</v>
      </c>
      <c r="B336" s="14">
        <f>B335</f>
        <v>906</v>
      </c>
      <c r="C336" s="14" t="s">
        <v>7</v>
      </c>
      <c r="D336" s="14" t="s">
        <v>164</v>
      </c>
      <c r="E336" s="14" t="s">
        <v>168</v>
      </c>
      <c r="F336" s="14"/>
      <c r="G336" s="11">
        <f t="shared" ref="G336:R338" si="1214">G337</f>
        <v>97</v>
      </c>
      <c r="H336" s="11">
        <f t="shared" si="1214"/>
        <v>0</v>
      </c>
      <c r="I336" s="11">
        <f t="shared" si="1214"/>
        <v>0</v>
      </c>
      <c r="J336" s="11">
        <f t="shared" si="1214"/>
        <v>0</v>
      </c>
      <c r="K336" s="11">
        <f t="shared" si="1214"/>
        <v>0</v>
      </c>
      <c r="L336" s="11">
        <f t="shared" si="1214"/>
        <v>0</v>
      </c>
      <c r="M336" s="11">
        <f t="shared" si="1214"/>
        <v>97</v>
      </c>
      <c r="N336" s="11">
        <f t="shared" si="1214"/>
        <v>0</v>
      </c>
      <c r="O336" s="11">
        <f t="shared" si="1214"/>
        <v>0</v>
      </c>
      <c r="P336" s="11">
        <f t="shared" si="1214"/>
        <v>0</v>
      </c>
      <c r="Q336" s="11">
        <f t="shared" si="1214"/>
        <v>0</v>
      </c>
      <c r="R336" s="11">
        <f t="shared" si="1214"/>
        <v>0</v>
      </c>
      <c r="S336" s="11">
        <f t="shared" ref="S336:AH338" si="1215">S337</f>
        <v>97</v>
      </c>
      <c r="T336" s="11">
        <f t="shared" si="1215"/>
        <v>0</v>
      </c>
      <c r="U336" s="11">
        <f t="shared" si="1215"/>
        <v>0</v>
      </c>
      <c r="V336" s="11">
        <f t="shared" si="1215"/>
        <v>0</v>
      </c>
      <c r="W336" s="11">
        <f t="shared" si="1215"/>
        <v>0</v>
      </c>
      <c r="X336" s="11">
        <f t="shared" si="1215"/>
        <v>0</v>
      </c>
      <c r="Y336" s="11">
        <f t="shared" si="1215"/>
        <v>97</v>
      </c>
      <c r="Z336" s="11">
        <f t="shared" si="1215"/>
        <v>0</v>
      </c>
      <c r="AA336" s="11">
        <f t="shared" si="1215"/>
        <v>0</v>
      </c>
      <c r="AB336" s="11">
        <f t="shared" si="1215"/>
        <v>0</v>
      </c>
      <c r="AC336" s="11">
        <f t="shared" si="1215"/>
        <v>0</v>
      </c>
      <c r="AD336" s="11">
        <f t="shared" si="1215"/>
        <v>0</v>
      </c>
      <c r="AE336" s="11">
        <f t="shared" si="1215"/>
        <v>97</v>
      </c>
      <c r="AF336" s="11">
        <f t="shared" si="1215"/>
        <v>0</v>
      </c>
      <c r="AG336" s="11">
        <f t="shared" si="1215"/>
        <v>0</v>
      </c>
      <c r="AH336" s="11">
        <f t="shared" si="1215"/>
        <v>0</v>
      </c>
      <c r="AI336" s="11">
        <f t="shared" ref="AG336:AV338" si="1216">AI337</f>
        <v>0</v>
      </c>
      <c r="AJ336" s="11">
        <f t="shared" si="1216"/>
        <v>0</v>
      </c>
      <c r="AK336" s="11">
        <f t="shared" si="1216"/>
        <v>97</v>
      </c>
      <c r="AL336" s="11">
        <f t="shared" si="1216"/>
        <v>0</v>
      </c>
      <c r="AM336" s="11">
        <f t="shared" si="1216"/>
        <v>0</v>
      </c>
      <c r="AN336" s="11">
        <f t="shared" si="1216"/>
        <v>0</v>
      </c>
      <c r="AO336" s="11">
        <f t="shared" si="1216"/>
        <v>0</v>
      </c>
      <c r="AP336" s="11">
        <f t="shared" si="1216"/>
        <v>0</v>
      </c>
      <c r="AQ336" s="11">
        <f t="shared" si="1216"/>
        <v>97</v>
      </c>
      <c r="AR336" s="11">
        <f t="shared" si="1216"/>
        <v>0</v>
      </c>
      <c r="AS336" s="11">
        <f t="shared" si="1216"/>
        <v>0</v>
      </c>
      <c r="AT336" s="11">
        <f t="shared" si="1216"/>
        <v>0</v>
      </c>
      <c r="AU336" s="11">
        <f t="shared" si="1216"/>
        <v>0</v>
      </c>
      <c r="AV336" s="11">
        <f t="shared" si="1216"/>
        <v>0</v>
      </c>
      <c r="AW336" s="11">
        <f t="shared" ref="AS336:BH338" si="1217">AW337</f>
        <v>97</v>
      </c>
      <c r="AX336" s="11">
        <f t="shared" si="1217"/>
        <v>0</v>
      </c>
      <c r="AY336" s="11">
        <f t="shared" si="1217"/>
        <v>0</v>
      </c>
      <c r="AZ336" s="11">
        <f t="shared" si="1217"/>
        <v>0</v>
      </c>
      <c r="BA336" s="11">
        <f t="shared" si="1217"/>
        <v>0</v>
      </c>
      <c r="BB336" s="11">
        <f t="shared" si="1217"/>
        <v>0</v>
      </c>
      <c r="BC336" s="11">
        <f t="shared" si="1217"/>
        <v>97</v>
      </c>
      <c r="BD336" s="11">
        <f t="shared" si="1217"/>
        <v>0</v>
      </c>
      <c r="BE336" s="11">
        <f t="shared" si="1217"/>
        <v>-97</v>
      </c>
      <c r="BF336" s="11">
        <f t="shared" si="1217"/>
        <v>0</v>
      </c>
      <c r="BG336" s="11">
        <f t="shared" si="1217"/>
        <v>0</v>
      </c>
      <c r="BH336" s="11">
        <f t="shared" si="1217"/>
        <v>0</v>
      </c>
      <c r="BI336" s="11">
        <f t="shared" ref="BE336:BT338" si="1218">BI337</f>
        <v>0</v>
      </c>
      <c r="BJ336" s="11">
        <f t="shared" si="1218"/>
        <v>0</v>
      </c>
      <c r="BK336" s="11">
        <f t="shared" si="1218"/>
        <v>0</v>
      </c>
      <c r="BL336" s="11">
        <f t="shared" si="1218"/>
        <v>0</v>
      </c>
      <c r="BM336" s="11">
        <f t="shared" si="1218"/>
        <v>0</v>
      </c>
      <c r="BN336" s="11">
        <f t="shared" si="1218"/>
        <v>0</v>
      </c>
      <c r="BO336" s="11">
        <f t="shared" si="1218"/>
        <v>0</v>
      </c>
      <c r="BP336" s="11">
        <f t="shared" si="1218"/>
        <v>0</v>
      </c>
      <c r="BQ336" s="11">
        <f t="shared" si="1218"/>
        <v>0</v>
      </c>
      <c r="BR336" s="11">
        <f t="shared" si="1218"/>
        <v>0</v>
      </c>
      <c r="BS336" s="11">
        <f t="shared" si="1218"/>
        <v>0</v>
      </c>
      <c r="BT336" s="11">
        <f t="shared" si="1218"/>
        <v>0</v>
      </c>
      <c r="BU336" s="11">
        <f t="shared" ref="BQ336:CF338" si="1219">BU337</f>
        <v>0</v>
      </c>
      <c r="BV336" s="11">
        <f t="shared" si="1219"/>
        <v>0</v>
      </c>
      <c r="BW336" s="11">
        <f t="shared" si="1219"/>
        <v>0</v>
      </c>
      <c r="BX336" s="11">
        <f t="shared" si="1219"/>
        <v>0</v>
      </c>
      <c r="BY336" s="11">
        <f t="shared" si="1219"/>
        <v>0</v>
      </c>
      <c r="BZ336" s="11">
        <f t="shared" si="1219"/>
        <v>0</v>
      </c>
      <c r="CA336" s="11">
        <f t="shared" si="1219"/>
        <v>0</v>
      </c>
      <c r="CB336" s="11">
        <f t="shared" si="1219"/>
        <v>0</v>
      </c>
      <c r="CC336" s="11">
        <f t="shared" si="1219"/>
        <v>0</v>
      </c>
      <c r="CD336" s="11">
        <f t="shared" si="1219"/>
        <v>0</v>
      </c>
      <c r="CE336" s="11">
        <f t="shared" si="1219"/>
        <v>0</v>
      </c>
      <c r="CF336" s="11">
        <f t="shared" si="1219"/>
        <v>0</v>
      </c>
      <c r="CG336" s="11">
        <f t="shared" ref="CC336:CR338" si="1220">CG337</f>
        <v>0</v>
      </c>
      <c r="CH336" s="11">
        <f t="shared" si="1220"/>
        <v>0</v>
      </c>
      <c r="CI336" s="11">
        <f t="shared" si="1220"/>
        <v>0</v>
      </c>
      <c r="CJ336" s="11">
        <f t="shared" si="1220"/>
        <v>0</v>
      </c>
      <c r="CK336" s="11">
        <f t="shared" si="1220"/>
        <v>0</v>
      </c>
      <c r="CL336" s="11">
        <f t="shared" si="1220"/>
        <v>0</v>
      </c>
      <c r="CM336" s="11">
        <f t="shared" si="1220"/>
        <v>0</v>
      </c>
      <c r="CN336" s="11">
        <f t="shared" si="1220"/>
        <v>0</v>
      </c>
      <c r="CO336" s="11">
        <f t="shared" si="1220"/>
        <v>0</v>
      </c>
      <c r="CP336" s="11">
        <f t="shared" si="1220"/>
        <v>0</v>
      </c>
      <c r="CQ336" s="11">
        <f t="shared" si="1220"/>
        <v>0</v>
      </c>
      <c r="CR336" s="11">
        <f t="shared" si="1220"/>
        <v>0</v>
      </c>
      <c r="CS336" s="11">
        <f t="shared" ref="CO336:CT338" si="1221">CS337</f>
        <v>0</v>
      </c>
      <c r="CT336" s="11">
        <f t="shared" si="1221"/>
        <v>0</v>
      </c>
      <c r="CU336" s="18"/>
      <c r="CV336" s="18"/>
      <c r="CW336" s="34" t="e">
        <f t="shared" si="1066"/>
        <v>#DIV/0!</v>
      </c>
      <c r="CX336" s="34" t="e">
        <f t="shared" si="1097"/>
        <v>#DIV/0!</v>
      </c>
    </row>
    <row r="337" spans="1:102" ht="49.5" hidden="1">
      <c r="A337" s="55" t="s">
        <v>169</v>
      </c>
      <c r="B337" s="14">
        <f>B336</f>
        <v>906</v>
      </c>
      <c r="C337" s="14" t="s">
        <v>7</v>
      </c>
      <c r="D337" s="14" t="s">
        <v>164</v>
      </c>
      <c r="E337" s="14" t="s">
        <v>170</v>
      </c>
      <c r="F337" s="14"/>
      <c r="G337" s="11">
        <f t="shared" si="1214"/>
        <v>97</v>
      </c>
      <c r="H337" s="11">
        <f t="shared" si="1214"/>
        <v>0</v>
      </c>
      <c r="I337" s="11">
        <f t="shared" si="1214"/>
        <v>0</v>
      </c>
      <c r="J337" s="11">
        <f t="shared" si="1214"/>
        <v>0</v>
      </c>
      <c r="K337" s="11">
        <f t="shared" si="1214"/>
        <v>0</v>
      </c>
      <c r="L337" s="11">
        <f t="shared" si="1214"/>
        <v>0</v>
      </c>
      <c r="M337" s="11">
        <f t="shared" si="1214"/>
        <v>97</v>
      </c>
      <c r="N337" s="11">
        <f t="shared" si="1214"/>
        <v>0</v>
      </c>
      <c r="O337" s="11">
        <f t="shared" si="1214"/>
        <v>0</v>
      </c>
      <c r="P337" s="11">
        <f t="shared" si="1214"/>
        <v>0</v>
      </c>
      <c r="Q337" s="11">
        <f t="shared" si="1214"/>
        <v>0</v>
      </c>
      <c r="R337" s="11">
        <f t="shared" si="1214"/>
        <v>0</v>
      </c>
      <c r="S337" s="11">
        <f t="shared" si="1215"/>
        <v>97</v>
      </c>
      <c r="T337" s="11">
        <f t="shared" si="1215"/>
        <v>0</v>
      </c>
      <c r="U337" s="11">
        <f t="shared" si="1215"/>
        <v>0</v>
      </c>
      <c r="V337" s="11">
        <f t="shared" si="1215"/>
        <v>0</v>
      </c>
      <c r="W337" s="11">
        <f t="shared" si="1215"/>
        <v>0</v>
      </c>
      <c r="X337" s="11">
        <f t="shared" si="1215"/>
        <v>0</v>
      </c>
      <c r="Y337" s="11">
        <f t="shared" si="1215"/>
        <v>97</v>
      </c>
      <c r="Z337" s="11">
        <f t="shared" si="1215"/>
        <v>0</v>
      </c>
      <c r="AA337" s="11">
        <f t="shared" si="1215"/>
        <v>0</v>
      </c>
      <c r="AB337" s="11">
        <f t="shared" si="1215"/>
        <v>0</v>
      </c>
      <c r="AC337" s="11">
        <f t="shared" si="1215"/>
        <v>0</v>
      </c>
      <c r="AD337" s="11">
        <f t="shared" si="1215"/>
        <v>0</v>
      </c>
      <c r="AE337" s="11">
        <f t="shared" si="1215"/>
        <v>97</v>
      </c>
      <c r="AF337" s="11">
        <f t="shared" si="1215"/>
        <v>0</v>
      </c>
      <c r="AG337" s="11">
        <f t="shared" si="1216"/>
        <v>0</v>
      </c>
      <c r="AH337" s="11">
        <f t="shared" si="1216"/>
        <v>0</v>
      </c>
      <c r="AI337" s="11">
        <f t="shared" si="1216"/>
        <v>0</v>
      </c>
      <c r="AJ337" s="11">
        <f t="shared" si="1216"/>
        <v>0</v>
      </c>
      <c r="AK337" s="11">
        <f t="shared" si="1216"/>
        <v>97</v>
      </c>
      <c r="AL337" s="11">
        <f t="shared" si="1216"/>
        <v>0</v>
      </c>
      <c r="AM337" s="11">
        <f t="shared" si="1216"/>
        <v>0</v>
      </c>
      <c r="AN337" s="11">
        <f t="shared" si="1216"/>
        <v>0</v>
      </c>
      <c r="AO337" s="11">
        <f t="shared" si="1216"/>
        <v>0</v>
      </c>
      <c r="AP337" s="11">
        <f t="shared" si="1216"/>
        <v>0</v>
      </c>
      <c r="AQ337" s="11">
        <f t="shared" si="1216"/>
        <v>97</v>
      </c>
      <c r="AR337" s="11">
        <f t="shared" si="1216"/>
        <v>0</v>
      </c>
      <c r="AS337" s="11">
        <f t="shared" si="1217"/>
        <v>0</v>
      </c>
      <c r="AT337" s="11">
        <f t="shared" si="1217"/>
        <v>0</v>
      </c>
      <c r="AU337" s="11">
        <f t="shared" si="1217"/>
        <v>0</v>
      </c>
      <c r="AV337" s="11">
        <f t="shared" si="1217"/>
        <v>0</v>
      </c>
      <c r="AW337" s="11">
        <f t="shared" si="1217"/>
        <v>97</v>
      </c>
      <c r="AX337" s="11">
        <f t="shared" si="1217"/>
        <v>0</v>
      </c>
      <c r="AY337" s="11">
        <f t="shared" si="1217"/>
        <v>0</v>
      </c>
      <c r="AZ337" s="11">
        <f t="shared" si="1217"/>
        <v>0</v>
      </c>
      <c r="BA337" s="11">
        <f t="shared" si="1217"/>
        <v>0</v>
      </c>
      <c r="BB337" s="11">
        <f t="shared" si="1217"/>
        <v>0</v>
      </c>
      <c r="BC337" s="11">
        <f t="shared" si="1217"/>
        <v>97</v>
      </c>
      <c r="BD337" s="11">
        <f t="shared" si="1217"/>
        <v>0</v>
      </c>
      <c r="BE337" s="11">
        <f t="shared" si="1218"/>
        <v>-97</v>
      </c>
      <c r="BF337" s="11">
        <f t="shared" si="1218"/>
        <v>0</v>
      </c>
      <c r="BG337" s="11">
        <f t="shared" si="1218"/>
        <v>0</v>
      </c>
      <c r="BH337" s="11">
        <f t="shared" si="1218"/>
        <v>0</v>
      </c>
      <c r="BI337" s="11">
        <f t="shared" si="1218"/>
        <v>0</v>
      </c>
      <c r="BJ337" s="11">
        <f t="shared" si="1218"/>
        <v>0</v>
      </c>
      <c r="BK337" s="11">
        <f t="shared" si="1218"/>
        <v>0</v>
      </c>
      <c r="BL337" s="11">
        <f t="shared" si="1218"/>
        <v>0</v>
      </c>
      <c r="BM337" s="11">
        <f t="shared" si="1218"/>
        <v>0</v>
      </c>
      <c r="BN337" s="11">
        <f t="shared" si="1218"/>
        <v>0</v>
      </c>
      <c r="BO337" s="11">
        <f t="shared" si="1218"/>
        <v>0</v>
      </c>
      <c r="BP337" s="11">
        <f t="shared" si="1218"/>
        <v>0</v>
      </c>
      <c r="BQ337" s="11">
        <f t="shared" si="1219"/>
        <v>0</v>
      </c>
      <c r="BR337" s="11">
        <f t="shared" si="1219"/>
        <v>0</v>
      </c>
      <c r="BS337" s="11">
        <f t="shared" si="1219"/>
        <v>0</v>
      </c>
      <c r="BT337" s="11">
        <f t="shared" si="1219"/>
        <v>0</v>
      </c>
      <c r="BU337" s="11">
        <f t="shared" si="1219"/>
        <v>0</v>
      </c>
      <c r="BV337" s="11">
        <f t="shared" si="1219"/>
        <v>0</v>
      </c>
      <c r="BW337" s="11">
        <f t="shared" si="1219"/>
        <v>0</v>
      </c>
      <c r="BX337" s="11">
        <f t="shared" si="1219"/>
        <v>0</v>
      </c>
      <c r="BY337" s="11">
        <f t="shared" si="1219"/>
        <v>0</v>
      </c>
      <c r="BZ337" s="11">
        <f t="shared" si="1219"/>
        <v>0</v>
      </c>
      <c r="CA337" s="11">
        <f t="shared" si="1219"/>
        <v>0</v>
      </c>
      <c r="CB337" s="11">
        <f t="shared" si="1219"/>
        <v>0</v>
      </c>
      <c r="CC337" s="11">
        <f t="shared" si="1220"/>
        <v>0</v>
      </c>
      <c r="CD337" s="11">
        <f t="shared" si="1220"/>
        <v>0</v>
      </c>
      <c r="CE337" s="11">
        <f t="shared" si="1220"/>
        <v>0</v>
      </c>
      <c r="CF337" s="11">
        <f t="shared" si="1220"/>
        <v>0</v>
      </c>
      <c r="CG337" s="11">
        <f t="shared" si="1220"/>
        <v>0</v>
      </c>
      <c r="CH337" s="11">
        <f t="shared" si="1220"/>
        <v>0</v>
      </c>
      <c r="CI337" s="11">
        <f t="shared" si="1220"/>
        <v>0</v>
      </c>
      <c r="CJ337" s="11">
        <f t="shared" si="1220"/>
        <v>0</v>
      </c>
      <c r="CK337" s="11">
        <f t="shared" si="1220"/>
        <v>0</v>
      </c>
      <c r="CL337" s="11">
        <f t="shared" si="1220"/>
        <v>0</v>
      </c>
      <c r="CM337" s="11">
        <f t="shared" si="1220"/>
        <v>0</v>
      </c>
      <c r="CN337" s="11">
        <f t="shared" si="1220"/>
        <v>0</v>
      </c>
      <c r="CO337" s="11">
        <f t="shared" si="1221"/>
        <v>0</v>
      </c>
      <c r="CP337" s="11">
        <f t="shared" si="1221"/>
        <v>0</v>
      </c>
      <c r="CQ337" s="11">
        <f t="shared" si="1221"/>
        <v>0</v>
      </c>
      <c r="CR337" s="11">
        <f t="shared" si="1221"/>
        <v>0</v>
      </c>
      <c r="CS337" s="11">
        <f t="shared" si="1221"/>
        <v>0</v>
      </c>
      <c r="CT337" s="11">
        <f t="shared" si="1221"/>
        <v>0</v>
      </c>
      <c r="CU337" s="18"/>
      <c r="CV337" s="18"/>
      <c r="CW337" s="34" t="e">
        <f t="shared" si="1066"/>
        <v>#DIV/0!</v>
      </c>
      <c r="CX337" s="34" t="e">
        <f t="shared" si="1097"/>
        <v>#DIV/0!</v>
      </c>
    </row>
    <row r="338" spans="1:102" ht="33" hidden="1">
      <c r="A338" s="55" t="s">
        <v>12</v>
      </c>
      <c r="B338" s="14">
        <f>B337</f>
        <v>906</v>
      </c>
      <c r="C338" s="14" t="s">
        <v>7</v>
      </c>
      <c r="D338" s="14" t="s">
        <v>164</v>
      </c>
      <c r="E338" s="14" t="s">
        <v>170</v>
      </c>
      <c r="F338" s="18">
        <v>600</v>
      </c>
      <c r="G338" s="18">
        <f t="shared" si="1214"/>
        <v>97</v>
      </c>
      <c r="H338" s="18">
        <f t="shared" si="1214"/>
        <v>0</v>
      </c>
      <c r="I338" s="11">
        <f t="shared" si="1214"/>
        <v>0</v>
      </c>
      <c r="J338" s="11">
        <f t="shared" si="1214"/>
        <v>0</v>
      </c>
      <c r="K338" s="11">
        <f t="shared" si="1214"/>
        <v>0</v>
      </c>
      <c r="L338" s="11">
        <f t="shared" si="1214"/>
        <v>0</v>
      </c>
      <c r="M338" s="18">
        <f t="shared" si="1214"/>
        <v>97</v>
      </c>
      <c r="N338" s="18">
        <f t="shared" si="1214"/>
        <v>0</v>
      </c>
      <c r="O338" s="11">
        <f t="shared" si="1214"/>
        <v>0</v>
      </c>
      <c r="P338" s="11">
        <f t="shared" si="1214"/>
        <v>0</v>
      </c>
      <c r="Q338" s="11">
        <f t="shared" si="1214"/>
        <v>0</v>
      </c>
      <c r="R338" s="11">
        <f t="shared" si="1214"/>
        <v>0</v>
      </c>
      <c r="S338" s="18">
        <f t="shared" si="1215"/>
        <v>97</v>
      </c>
      <c r="T338" s="18">
        <f t="shared" si="1215"/>
        <v>0</v>
      </c>
      <c r="U338" s="11">
        <f t="shared" si="1215"/>
        <v>0</v>
      </c>
      <c r="V338" s="11">
        <f t="shared" si="1215"/>
        <v>0</v>
      </c>
      <c r="W338" s="11">
        <f t="shared" si="1215"/>
        <v>0</v>
      </c>
      <c r="X338" s="11">
        <f t="shared" si="1215"/>
        <v>0</v>
      </c>
      <c r="Y338" s="18">
        <f t="shared" si="1215"/>
        <v>97</v>
      </c>
      <c r="Z338" s="18">
        <f t="shared" si="1215"/>
        <v>0</v>
      </c>
      <c r="AA338" s="11">
        <f t="shared" si="1215"/>
        <v>0</v>
      </c>
      <c r="AB338" s="11">
        <f t="shared" si="1215"/>
        <v>0</v>
      </c>
      <c r="AC338" s="11">
        <f t="shared" si="1215"/>
        <v>0</v>
      </c>
      <c r="AD338" s="11">
        <f t="shared" si="1215"/>
        <v>0</v>
      </c>
      <c r="AE338" s="18">
        <f t="shared" si="1215"/>
        <v>97</v>
      </c>
      <c r="AF338" s="18">
        <f t="shared" si="1215"/>
        <v>0</v>
      </c>
      <c r="AG338" s="11">
        <f t="shared" si="1216"/>
        <v>0</v>
      </c>
      <c r="AH338" s="11">
        <f t="shared" si="1216"/>
        <v>0</v>
      </c>
      <c r="AI338" s="11">
        <f t="shared" si="1216"/>
        <v>0</v>
      </c>
      <c r="AJ338" s="11">
        <f t="shared" si="1216"/>
        <v>0</v>
      </c>
      <c r="AK338" s="18">
        <f t="shared" si="1216"/>
        <v>97</v>
      </c>
      <c r="AL338" s="18">
        <f t="shared" si="1216"/>
        <v>0</v>
      </c>
      <c r="AM338" s="11">
        <f t="shared" si="1216"/>
        <v>0</v>
      </c>
      <c r="AN338" s="11">
        <f t="shared" si="1216"/>
        <v>0</v>
      </c>
      <c r="AO338" s="11">
        <f t="shared" si="1216"/>
        <v>0</v>
      </c>
      <c r="AP338" s="11">
        <f t="shared" si="1216"/>
        <v>0</v>
      </c>
      <c r="AQ338" s="18">
        <f t="shared" si="1216"/>
        <v>97</v>
      </c>
      <c r="AR338" s="18">
        <f t="shared" si="1216"/>
        <v>0</v>
      </c>
      <c r="AS338" s="11">
        <f t="shared" si="1217"/>
        <v>0</v>
      </c>
      <c r="AT338" s="11">
        <f t="shared" si="1217"/>
        <v>0</v>
      </c>
      <c r="AU338" s="11">
        <f t="shared" si="1217"/>
        <v>0</v>
      </c>
      <c r="AV338" s="11">
        <f t="shared" si="1217"/>
        <v>0</v>
      </c>
      <c r="AW338" s="18">
        <f t="shared" si="1217"/>
        <v>97</v>
      </c>
      <c r="AX338" s="18">
        <f t="shared" si="1217"/>
        <v>0</v>
      </c>
      <c r="AY338" s="11">
        <f t="shared" si="1217"/>
        <v>0</v>
      </c>
      <c r="AZ338" s="11">
        <f t="shared" si="1217"/>
        <v>0</v>
      </c>
      <c r="BA338" s="11">
        <f t="shared" si="1217"/>
        <v>0</v>
      </c>
      <c r="BB338" s="11">
        <f t="shared" si="1217"/>
        <v>0</v>
      </c>
      <c r="BC338" s="18">
        <f t="shared" si="1217"/>
        <v>97</v>
      </c>
      <c r="BD338" s="18">
        <f t="shared" si="1217"/>
        <v>0</v>
      </c>
      <c r="BE338" s="11">
        <f t="shared" si="1218"/>
        <v>-97</v>
      </c>
      <c r="BF338" s="11">
        <f t="shared" si="1218"/>
        <v>0</v>
      </c>
      <c r="BG338" s="11">
        <f t="shared" si="1218"/>
        <v>0</v>
      </c>
      <c r="BH338" s="11">
        <f t="shared" si="1218"/>
        <v>0</v>
      </c>
      <c r="BI338" s="18">
        <f t="shared" si="1218"/>
        <v>0</v>
      </c>
      <c r="BJ338" s="18">
        <f t="shared" si="1218"/>
        <v>0</v>
      </c>
      <c r="BK338" s="11">
        <f t="shared" si="1218"/>
        <v>0</v>
      </c>
      <c r="BL338" s="11">
        <f t="shared" si="1218"/>
        <v>0</v>
      </c>
      <c r="BM338" s="11">
        <f t="shared" si="1218"/>
        <v>0</v>
      </c>
      <c r="BN338" s="11">
        <f t="shared" si="1218"/>
        <v>0</v>
      </c>
      <c r="BO338" s="18">
        <f t="shared" si="1218"/>
        <v>0</v>
      </c>
      <c r="BP338" s="18">
        <f t="shared" si="1218"/>
        <v>0</v>
      </c>
      <c r="BQ338" s="11">
        <f t="shared" si="1219"/>
        <v>0</v>
      </c>
      <c r="BR338" s="11">
        <f t="shared" si="1219"/>
        <v>0</v>
      </c>
      <c r="BS338" s="11">
        <f t="shared" si="1219"/>
        <v>0</v>
      </c>
      <c r="BT338" s="11">
        <f t="shared" si="1219"/>
        <v>0</v>
      </c>
      <c r="BU338" s="18">
        <f t="shared" si="1219"/>
        <v>0</v>
      </c>
      <c r="BV338" s="18">
        <f t="shared" si="1219"/>
        <v>0</v>
      </c>
      <c r="BW338" s="11">
        <f t="shared" si="1219"/>
        <v>0</v>
      </c>
      <c r="BX338" s="11">
        <f t="shared" si="1219"/>
        <v>0</v>
      </c>
      <c r="BY338" s="11">
        <f t="shared" si="1219"/>
        <v>0</v>
      </c>
      <c r="BZ338" s="11">
        <f t="shared" si="1219"/>
        <v>0</v>
      </c>
      <c r="CA338" s="18">
        <f t="shared" si="1219"/>
        <v>0</v>
      </c>
      <c r="CB338" s="18">
        <f t="shared" si="1219"/>
        <v>0</v>
      </c>
      <c r="CC338" s="11">
        <f t="shared" si="1220"/>
        <v>0</v>
      </c>
      <c r="CD338" s="11">
        <f t="shared" si="1220"/>
        <v>0</v>
      </c>
      <c r="CE338" s="11">
        <f t="shared" si="1220"/>
        <v>0</v>
      </c>
      <c r="CF338" s="11">
        <f t="shared" si="1220"/>
        <v>0</v>
      </c>
      <c r="CG338" s="18">
        <f t="shared" si="1220"/>
        <v>0</v>
      </c>
      <c r="CH338" s="18">
        <f t="shared" si="1220"/>
        <v>0</v>
      </c>
      <c r="CI338" s="11">
        <f t="shared" si="1220"/>
        <v>0</v>
      </c>
      <c r="CJ338" s="11">
        <f t="shared" si="1220"/>
        <v>0</v>
      </c>
      <c r="CK338" s="11">
        <f t="shared" si="1220"/>
        <v>0</v>
      </c>
      <c r="CL338" s="11">
        <f t="shared" si="1220"/>
        <v>0</v>
      </c>
      <c r="CM338" s="18">
        <f t="shared" si="1220"/>
        <v>0</v>
      </c>
      <c r="CN338" s="18">
        <f t="shared" si="1220"/>
        <v>0</v>
      </c>
      <c r="CO338" s="11">
        <f t="shared" si="1221"/>
        <v>0</v>
      </c>
      <c r="CP338" s="11">
        <f t="shared" si="1221"/>
        <v>0</v>
      </c>
      <c r="CQ338" s="11">
        <f t="shared" si="1221"/>
        <v>0</v>
      </c>
      <c r="CR338" s="11">
        <f t="shared" si="1221"/>
        <v>0</v>
      </c>
      <c r="CS338" s="18">
        <f t="shared" si="1221"/>
        <v>0</v>
      </c>
      <c r="CT338" s="18">
        <f t="shared" si="1221"/>
        <v>0</v>
      </c>
      <c r="CU338" s="18"/>
      <c r="CV338" s="18"/>
      <c r="CW338" s="34" t="e">
        <f t="shared" si="1066"/>
        <v>#DIV/0!</v>
      </c>
      <c r="CX338" s="34" t="e">
        <f t="shared" si="1097"/>
        <v>#DIV/0!</v>
      </c>
    </row>
    <row r="339" spans="1:102" ht="33" hidden="1">
      <c r="A339" s="55" t="s">
        <v>14</v>
      </c>
      <c r="B339" s="14">
        <f>B338</f>
        <v>906</v>
      </c>
      <c r="C339" s="14" t="s">
        <v>7</v>
      </c>
      <c r="D339" s="14" t="s">
        <v>164</v>
      </c>
      <c r="E339" s="14" t="s">
        <v>170</v>
      </c>
      <c r="F339" s="14" t="s">
        <v>37</v>
      </c>
      <c r="G339" s="11">
        <v>97</v>
      </c>
      <c r="H339" s="16"/>
      <c r="I339" s="11"/>
      <c r="J339" s="11"/>
      <c r="K339" s="11"/>
      <c r="L339" s="11"/>
      <c r="M339" s="11">
        <f>G339+I339+J339+K339+L339</f>
        <v>97</v>
      </c>
      <c r="N339" s="11">
        <f>H339+J339</f>
        <v>0</v>
      </c>
      <c r="O339" s="11"/>
      <c r="P339" s="11"/>
      <c r="Q339" s="11"/>
      <c r="R339" s="11"/>
      <c r="S339" s="11">
        <f>M339+O339+P339+Q339+R339</f>
        <v>97</v>
      </c>
      <c r="T339" s="11">
        <f>N339+P339</f>
        <v>0</v>
      </c>
      <c r="U339" s="11"/>
      <c r="V339" s="11"/>
      <c r="W339" s="11"/>
      <c r="X339" s="11"/>
      <c r="Y339" s="11">
        <f>S339+U339+V339+W339+X339</f>
        <v>97</v>
      </c>
      <c r="Z339" s="11">
        <f>T339+V339</f>
        <v>0</v>
      </c>
      <c r="AA339" s="11"/>
      <c r="AB339" s="11"/>
      <c r="AC339" s="11"/>
      <c r="AD339" s="11"/>
      <c r="AE339" s="11">
        <f>Y339+AA339+AB339+AC339+AD339</f>
        <v>97</v>
      </c>
      <c r="AF339" s="11">
        <f>Z339+AB339</f>
        <v>0</v>
      </c>
      <c r="AG339" s="11"/>
      <c r="AH339" s="11"/>
      <c r="AI339" s="11"/>
      <c r="AJ339" s="11"/>
      <c r="AK339" s="11">
        <f>AE339+AG339+AH339+AI339+AJ339</f>
        <v>97</v>
      </c>
      <c r="AL339" s="11">
        <f>AF339+AH339</f>
        <v>0</v>
      </c>
      <c r="AM339" s="11"/>
      <c r="AN339" s="11"/>
      <c r="AO339" s="11"/>
      <c r="AP339" s="11"/>
      <c r="AQ339" s="11">
        <f>AK339+AM339+AN339+AO339+AP339</f>
        <v>97</v>
      </c>
      <c r="AR339" s="11">
        <f>AL339+AN339</f>
        <v>0</v>
      </c>
      <c r="AS339" s="11"/>
      <c r="AT339" s="11"/>
      <c r="AU339" s="11"/>
      <c r="AV339" s="11"/>
      <c r="AW339" s="11">
        <f>AQ339+AS339+AT339+AU339+AV339</f>
        <v>97</v>
      </c>
      <c r="AX339" s="11">
        <f>AR339+AT339</f>
        <v>0</v>
      </c>
      <c r="AY339" s="11"/>
      <c r="AZ339" s="11"/>
      <c r="BA339" s="11"/>
      <c r="BB339" s="11"/>
      <c r="BC339" s="11">
        <f>AW339+AY339+AZ339+BA339+BB339</f>
        <v>97</v>
      </c>
      <c r="BD339" s="11">
        <f>AX339+AZ339</f>
        <v>0</v>
      </c>
      <c r="BE339" s="11">
        <v>-97</v>
      </c>
      <c r="BF339" s="11"/>
      <c r="BG339" s="11"/>
      <c r="BH339" s="11"/>
      <c r="BI339" s="11">
        <f>BC339+BE339+BF339+BG339+BH339</f>
        <v>0</v>
      </c>
      <c r="BJ339" s="11">
        <f>BD339+BF339</f>
        <v>0</v>
      </c>
      <c r="BK339" s="11"/>
      <c r="BL339" s="11"/>
      <c r="BM339" s="11"/>
      <c r="BN339" s="11"/>
      <c r="BO339" s="11">
        <f>BI339+BK339+BL339+BM339+BN339</f>
        <v>0</v>
      </c>
      <c r="BP339" s="11">
        <f>BJ339+BL339</f>
        <v>0</v>
      </c>
      <c r="BQ339" s="11"/>
      <c r="BR339" s="11"/>
      <c r="BS339" s="11"/>
      <c r="BT339" s="11"/>
      <c r="BU339" s="11">
        <f>BO339+BQ339+BR339+BS339+BT339</f>
        <v>0</v>
      </c>
      <c r="BV339" s="11">
        <f>BP339+BR339</f>
        <v>0</v>
      </c>
      <c r="BW339" s="11"/>
      <c r="BX339" s="11"/>
      <c r="BY339" s="11"/>
      <c r="BZ339" s="11"/>
      <c r="CA339" s="11">
        <f>BU339+BW339+BX339+BY339+BZ339</f>
        <v>0</v>
      </c>
      <c r="CB339" s="11">
        <f>BV339+BX339</f>
        <v>0</v>
      </c>
      <c r="CC339" s="11"/>
      <c r="CD339" s="11"/>
      <c r="CE339" s="11"/>
      <c r="CF339" s="11"/>
      <c r="CG339" s="11">
        <f>CA339+CC339+CD339+CE339+CF339</f>
        <v>0</v>
      </c>
      <c r="CH339" s="11">
        <f>CB339+CD339</f>
        <v>0</v>
      </c>
      <c r="CI339" s="11"/>
      <c r="CJ339" s="11"/>
      <c r="CK339" s="11"/>
      <c r="CL339" s="11"/>
      <c r="CM339" s="11">
        <f>CG339+CI339+CJ339+CK339+CL339</f>
        <v>0</v>
      </c>
      <c r="CN339" s="11">
        <f>CH339+CJ339</f>
        <v>0</v>
      </c>
      <c r="CO339" s="11"/>
      <c r="CP339" s="11"/>
      <c r="CQ339" s="11"/>
      <c r="CR339" s="11"/>
      <c r="CS339" s="11">
        <f>CM339+CO339+CP339+CQ339+CR339</f>
        <v>0</v>
      </c>
      <c r="CT339" s="11">
        <f>CN339+CP339</f>
        <v>0</v>
      </c>
      <c r="CU339" s="18"/>
      <c r="CV339" s="18"/>
      <c r="CW339" s="34" t="e">
        <f t="shared" si="1066"/>
        <v>#DIV/0!</v>
      </c>
      <c r="CX339" s="34" t="e">
        <f t="shared" si="1097"/>
        <v>#DIV/0!</v>
      </c>
    </row>
    <row r="340" spans="1:102">
      <c r="A340" s="55"/>
      <c r="B340" s="14"/>
      <c r="C340" s="14"/>
      <c r="D340" s="14"/>
      <c r="E340" s="14"/>
      <c r="F340" s="14"/>
      <c r="G340" s="11"/>
      <c r="H340" s="16"/>
      <c r="I340" s="11"/>
      <c r="J340" s="11"/>
      <c r="K340" s="11"/>
      <c r="L340" s="11"/>
      <c r="M340" s="11"/>
      <c r="N340" s="11"/>
      <c r="O340" s="11"/>
      <c r="P340" s="11"/>
      <c r="Q340" s="11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  <c r="AJ340" s="11"/>
      <c r="AK340" s="11"/>
      <c r="AL340" s="11"/>
      <c r="AM340" s="11"/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  <c r="AZ340" s="11"/>
      <c r="BA340" s="11"/>
      <c r="BB340" s="11"/>
      <c r="BC340" s="11"/>
      <c r="BD340" s="11"/>
      <c r="BE340" s="11"/>
      <c r="BF340" s="11"/>
      <c r="BG340" s="11"/>
      <c r="BH340" s="11"/>
      <c r="BI340" s="11"/>
      <c r="BJ340" s="11"/>
      <c r="BK340" s="11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  <c r="CR340" s="11"/>
      <c r="CS340" s="11"/>
      <c r="CT340" s="11"/>
      <c r="CU340" s="18"/>
      <c r="CV340" s="18"/>
      <c r="CW340" s="34"/>
      <c r="CX340" s="34"/>
    </row>
    <row r="341" spans="1:102" ht="60.75">
      <c r="A341" s="60" t="s">
        <v>694</v>
      </c>
      <c r="B341" s="32">
        <v>909</v>
      </c>
      <c r="C341" s="8"/>
      <c r="D341" s="8"/>
      <c r="E341" s="8"/>
      <c r="F341" s="8"/>
      <c r="G341" s="28">
        <f t="shared" ref="G341:AR341" si="1222">G343+G370+G421+G429</f>
        <v>857412</v>
      </c>
      <c r="H341" s="28">
        <f t="shared" si="1222"/>
        <v>0</v>
      </c>
      <c r="I341" s="11">
        <f t="shared" si="1222"/>
        <v>0</v>
      </c>
      <c r="J341" s="11">
        <f t="shared" si="1222"/>
        <v>1002757</v>
      </c>
      <c r="K341" s="11">
        <f t="shared" si="1222"/>
        <v>27265</v>
      </c>
      <c r="L341" s="11">
        <f t="shared" si="1222"/>
        <v>0</v>
      </c>
      <c r="M341" s="28">
        <f t="shared" si="1222"/>
        <v>1887434</v>
      </c>
      <c r="N341" s="28">
        <f t="shared" si="1222"/>
        <v>1002757</v>
      </c>
      <c r="O341" s="11">
        <f t="shared" si="1222"/>
        <v>0</v>
      </c>
      <c r="P341" s="11">
        <f t="shared" si="1222"/>
        <v>0</v>
      </c>
      <c r="Q341" s="11">
        <f t="shared" si="1222"/>
        <v>0</v>
      </c>
      <c r="R341" s="11">
        <f t="shared" si="1222"/>
        <v>0</v>
      </c>
      <c r="S341" s="28">
        <f t="shared" si="1222"/>
        <v>1887434</v>
      </c>
      <c r="T341" s="28">
        <f t="shared" si="1222"/>
        <v>1002757</v>
      </c>
      <c r="U341" s="11">
        <f t="shared" si="1222"/>
        <v>0</v>
      </c>
      <c r="V341" s="11">
        <f t="shared" si="1222"/>
        <v>0</v>
      </c>
      <c r="W341" s="11">
        <f t="shared" si="1222"/>
        <v>0</v>
      </c>
      <c r="X341" s="11">
        <f t="shared" si="1222"/>
        <v>0</v>
      </c>
      <c r="Y341" s="28">
        <f t="shared" si="1222"/>
        <v>1887434</v>
      </c>
      <c r="Z341" s="28">
        <f t="shared" si="1222"/>
        <v>1002757</v>
      </c>
      <c r="AA341" s="10">
        <f t="shared" si="1222"/>
        <v>0</v>
      </c>
      <c r="AB341" s="10">
        <f t="shared" si="1222"/>
        <v>0</v>
      </c>
      <c r="AC341" s="10">
        <f t="shared" si="1222"/>
        <v>22370</v>
      </c>
      <c r="AD341" s="10">
        <f t="shared" si="1222"/>
        <v>-595</v>
      </c>
      <c r="AE341" s="28">
        <f t="shared" si="1222"/>
        <v>1909209</v>
      </c>
      <c r="AF341" s="28">
        <f t="shared" si="1222"/>
        <v>1002757</v>
      </c>
      <c r="AG341" s="10">
        <f t="shared" si="1222"/>
        <v>0</v>
      </c>
      <c r="AH341" s="10">
        <f t="shared" si="1222"/>
        <v>155134</v>
      </c>
      <c r="AI341" s="10">
        <f t="shared" si="1222"/>
        <v>73022</v>
      </c>
      <c r="AJ341" s="10">
        <f t="shared" si="1222"/>
        <v>0</v>
      </c>
      <c r="AK341" s="28">
        <f t="shared" si="1222"/>
        <v>2137365</v>
      </c>
      <c r="AL341" s="28">
        <f t="shared" si="1222"/>
        <v>1157891</v>
      </c>
      <c r="AM341" s="10">
        <f t="shared" si="1222"/>
        <v>-949</v>
      </c>
      <c r="AN341" s="10">
        <f t="shared" si="1222"/>
        <v>-258</v>
      </c>
      <c r="AO341" s="10">
        <f t="shared" si="1222"/>
        <v>1450</v>
      </c>
      <c r="AP341" s="10">
        <f t="shared" si="1222"/>
        <v>0</v>
      </c>
      <c r="AQ341" s="28">
        <f t="shared" si="1222"/>
        <v>2137608</v>
      </c>
      <c r="AR341" s="28">
        <f t="shared" si="1222"/>
        <v>1157633</v>
      </c>
      <c r="AS341" s="10">
        <f t="shared" ref="AS341:AX341" si="1223">AS343+AS370+AS421+AS429</f>
        <v>0</v>
      </c>
      <c r="AT341" s="10">
        <f t="shared" si="1223"/>
        <v>264349</v>
      </c>
      <c r="AU341" s="10">
        <f t="shared" si="1223"/>
        <v>27802</v>
      </c>
      <c r="AV341" s="10">
        <f t="shared" si="1223"/>
        <v>0</v>
      </c>
      <c r="AW341" s="28">
        <f t="shared" si="1223"/>
        <v>2429759</v>
      </c>
      <c r="AX341" s="28">
        <f t="shared" si="1223"/>
        <v>1421982</v>
      </c>
      <c r="AY341" s="10">
        <f t="shared" ref="AY341:BD341" si="1224">AY343+AY370+AY421+AY429</f>
        <v>0</v>
      </c>
      <c r="AZ341" s="10">
        <f t="shared" si="1224"/>
        <v>0</v>
      </c>
      <c r="BA341" s="10">
        <f t="shared" si="1224"/>
        <v>0</v>
      </c>
      <c r="BB341" s="10">
        <f t="shared" si="1224"/>
        <v>0</v>
      </c>
      <c r="BC341" s="28">
        <f t="shared" si="1224"/>
        <v>2429759</v>
      </c>
      <c r="BD341" s="28">
        <f t="shared" si="1224"/>
        <v>1421982</v>
      </c>
      <c r="BE341" s="10">
        <f t="shared" ref="BE341:BJ341" si="1225">BE343+BE370+BE421+BE429</f>
        <v>-321</v>
      </c>
      <c r="BF341" s="10">
        <f t="shared" si="1225"/>
        <v>0</v>
      </c>
      <c r="BG341" s="10">
        <f t="shared" si="1225"/>
        <v>1541</v>
      </c>
      <c r="BH341" s="10">
        <f t="shared" si="1225"/>
        <v>0</v>
      </c>
      <c r="BI341" s="28">
        <f t="shared" si="1225"/>
        <v>2430979</v>
      </c>
      <c r="BJ341" s="28">
        <f t="shared" si="1225"/>
        <v>1421982</v>
      </c>
      <c r="BK341" s="10">
        <f t="shared" ref="BK341:BP341" si="1226">BK343+BK370+BK421+BK429</f>
        <v>-1582</v>
      </c>
      <c r="BL341" s="10">
        <f t="shared" si="1226"/>
        <v>0</v>
      </c>
      <c r="BM341" s="10">
        <f t="shared" si="1226"/>
        <v>932</v>
      </c>
      <c r="BN341" s="10">
        <f t="shared" si="1226"/>
        <v>0</v>
      </c>
      <c r="BO341" s="28">
        <f t="shared" si="1226"/>
        <v>2430329</v>
      </c>
      <c r="BP341" s="28">
        <f t="shared" si="1226"/>
        <v>1421982</v>
      </c>
      <c r="BQ341" s="10">
        <f t="shared" ref="BQ341:BV341" si="1227">BQ343+BQ370+BQ421+BQ429</f>
        <v>0</v>
      </c>
      <c r="BR341" s="10">
        <f t="shared" si="1227"/>
        <v>0</v>
      </c>
      <c r="BS341" s="10">
        <f t="shared" si="1227"/>
        <v>0</v>
      </c>
      <c r="BT341" s="10">
        <f t="shared" si="1227"/>
        <v>0</v>
      </c>
      <c r="BU341" s="28">
        <f t="shared" si="1227"/>
        <v>2430329</v>
      </c>
      <c r="BV341" s="28">
        <f t="shared" si="1227"/>
        <v>1421982</v>
      </c>
      <c r="BW341" s="10">
        <f t="shared" ref="BW341:CB341" si="1228">BW343+BW370+BW421+BW429</f>
        <v>0</v>
      </c>
      <c r="BX341" s="10">
        <f t="shared" si="1228"/>
        <v>0</v>
      </c>
      <c r="BY341" s="10">
        <f t="shared" si="1228"/>
        <v>0</v>
      </c>
      <c r="BZ341" s="10">
        <f t="shared" si="1228"/>
        <v>0</v>
      </c>
      <c r="CA341" s="28">
        <f t="shared" si="1228"/>
        <v>2430329</v>
      </c>
      <c r="CB341" s="28">
        <f t="shared" si="1228"/>
        <v>1421982</v>
      </c>
      <c r="CC341" s="10">
        <f t="shared" ref="CC341:CH341" si="1229">CC343+CC370+CC421+CC429</f>
        <v>0</v>
      </c>
      <c r="CD341" s="10">
        <f t="shared" si="1229"/>
        <v>0</v>
      </c>
      <c r="CE341" s="10">
        <f t="shared" si="1229"/>
        <v>0</v>
      </c>
      <c r="CF341" s="10">
        <f t="shared" si="1229"/>
        <v>0</v>
      </c>
      <c r="CG341" s="28">
        <f t="shared" si="1229"/>
        <v>2430329</v>
      </c>
      <c r="CH341" s="28">
        <f t="shared" si="1229"/>
        <v>1421982</v>
      </c>
      <c r="CI341" s="10">
        <f t="shared" ref="CI341:CN341" si="1230">CI343+CI370+CI421+CI429</f>
        <v>-2874</v>
      </c>
      <c r="CJ341" s="10">
        <f t="shared" si="1230"/>
        <v>0</v>
      </c>
      <c r="CK341" s="10">
        <f t="shared" si="1230"/>
        <v>2400</v>
      </c>
      <c r="CL341" s="10">
        <f t="shared" si="1230"/>
        <v>-1588</v>
      </c>
      <c r="CM341" s="28">
        <f t="shared" si="1230"/>
        <v>2428267</v>
      </c>
      <c r="CN341" s="28">
        <f t="shared" si="1230"/>
        <v>1421982</v>
      </c>
      <c r="CO341" s="10">
        <f t="shared" ref="CO341:CT341" si="1231">CO343+CO370+CO421+CO429</f>
        <v>0</v>
      </c>
      <c r="CP341" s="10">
        <f t="shared" si="1231"/>
        <v>0</v>
      </c>
      <c r="CQ341" s="10">
        <f t="shared" si="1231"/>
        <v>0</v>
      </c>
      <c r="CR341" s="10">
        <f t="shared" si="1231"/>
        <v>0</v>
      </c>
      <c r="CS341" s="28">
        <f t="shared" si="1231"/>
        <v>2428267</v>
      </c>
      <c r="CT341" s="28">
        <f t="shared" si="1231"/>
        <v>1421982</v>
      </c>
      <c r="CU341" s="28">
        <f t="shared" ref="CU341:CV341" si="1232">CU343+CU370+CU421+CU429</f>
        <v>2353645</v>
      </c>
      <c r="CV341" s="28">
        <f t="shared" si="1232"/>
        <v>1372291</v>
      </c>
      <c r="CW341" s="80">
        <f t="shared" si="1066"/>
        <v>96.926944195181179</v>
      </c>
      <c r="CX341" s="80">
        <f t="shared" si="1097"/>
        <v>96.505511321521652</v>
      </c>
    </row>
    <row r="342" spans="1:102" ht="20.25">
      <c r="A342" s="60"/>
      <c r="B342" s="32"/>
      <c r="C342" s="8"/>
      <c r="D342" s="8"/>
      <c r="E342" s="8"/>
      <c r="F342" s="8"/>
      <c r="G342" s="28"/>
      <c r="H342" s="28"/>
      <c r="I342" s="11"/>
      <c r="J342" s="11"/>
      <c r="K342" s="11"/>
      <c r="L342" s="11"/>
      <c r="M342" s="28"/>
      <c r="N342" s="28"/>
      <c r="O342" s="11"/>
      <c r="P342" s="11"/>
      <c r="Q342" s="11"/>
      <c r="R342" s="11"/>
      <c r="S342" s="28"/>
      <c r="T342" s="28"/>
      <c r="U342" s="11"/>
      <c r="V342" s="11"/>
      <c r="W342" s="11"/>
      <c r="X342" s="11"/>
      <c r="Y342" s="28"/>
      <c r="Z342" s="28"/>
      <c r="AA342" s="10"/>
      <c r="AB342" s="10"/>
      <c r="AC342" s="10"/>
      <c r="AD342" s="10"/>
      <c r="AE342" s="28"/>
      <c r="AF342" s="28"/>
      <c r="AG342" s="10"/>
      <c r="AH342" s="10"/>
      <c r="AI342" s="10"/>
      <c r="AJ342" s="10"/>
      <c r="AK342" s="28"/>
      <c r="AL342" s="28"/>
      <c r="AM342" s="10"/>
      <c r="AN342" s="10"/>
      <c r="AO342" s="10"/>
      <c r="AP342" s="10"/>
      <c r="AQ342" s="28"/>
      <c r="AR342" s="28"/>
      <c r="AS342" s="10"/>
      <c r="AT342" s="10"/>
      <c r="AU342" s="10"/>
      <c r="AV342" s="10"/>
      <c r="AW342" s="28"/>
      <c r="AX342" s="28"/>
      <c r="AY342" s="10"/>
      <c r="AZ342" s="10"/>
      <c r="BA342" s="10"/>
      <c r="BB342" s="10"/>
      <c r="BC342" s="28"/>
      <c r="BD342" s="28"/>
      <c r="BE342" s="10"/>
      <c r="BF342" s="10"/>
      <c r="BG342" s="10"/>
      <c r="BH342" s="10"/>
      <c r="BI342" s="28"/>
      <c r="BJ342" s="28"/>
      <c r="BK342" s="10"/>
      <c r="BL342" s="10"/>
      <c r="BM342" s="10"/>
      <c r="BN342" s="10"/>
      <c r="BO342" s="28"/>
      <c r="BP342" s="28"/>
      <c r="BQ342" s="10"/>
      <c r="BR342" s="10"/>
      <c r="BS342" s="10"/>
      <c r="BT342" s="10"/>
      <c r="BU342" s="28"/>
      <c r="BV342" s="28"/>
      <c r="BW342" s="10"/>
      <c r="BX342" s="10"/>
      <c r="BY342" s="10"/>
      <c r="BZ342" s="10"/>
      <c r="CA342" s="28"/>
      <c r="CB342" s="28"/>
      <c r="CC342" s="10"/>
      <c r="CD342" s="10"/>
      <c r="CE342" s="10"/>
      <c r="CF342" s="10"/>
      <c r="CG342" s="28"/>
      <c r="CH342" s="28"/>
      <c r="CI342" s="10"/>
      <c r="CJ342" s="10"/>
      <c r="CK342" s="10"/>
      <c r="CL342" s="10"/>
      <c r="CM342" s="28"/>
      <c r="CN342" s="28"/>
      <c r="CO342" s="10"/>
      <c r="CP342" s="10"/>
      <c r="CQ342" s="10"/>
      <c r="CR342" s="10"/>
      <c r="CS342" s="28"/>
      <c r="CT342" s="28"/>
      <c r="CU342" s="82"/>
      <c r="CV342" s="82"/>
      <c r="CW342" s="34"/>
      <c r="CX342" s="34"/>
    </row>
    <row r="343" spans="1:102" ht="18.75">
      <c r="A343" s="61" t="s">
        <v>183</v>
      </c>
      <c r="B343" s="12">
        <f>B341</f>
        <v>909</v>
      </c>
      <c r="C343" s="12" t="s">
        <v>30</v>
      </c>
      <c r="D343" s="12" t="s">
        <v>21</v>
      </c>
      <c r="E343" s="12"/>
      <c r="F343" s="12"/>
      <c r="G343" s="21">
        <f t="shared" ref="G343:R345" si="1233">G344</f>
        <v>230348</v>
      </c>
      <c r="H343" s="21">
        <f t="shared" si="1233"/>
        <v>0</v>
      </c>
      <c r="I343" s="11">
        <f t="shared" si="1233"/>
        <v>0</v>
      </c>
      <c r="J343" s="11">
        <f t="shared" si="1233"/>
        <v>0</v>
      </c>
      <c r="K343" s="11">
        <f t="shared" si="1233"/>
        <v>0</v>
      </c>
      <c r="L343" s="11">
        <f t="shared" si="1233"/>
        <v>0</v>
      </c>
      <c r="M343" s="21">
        <f t="shared" si="1233"/>
        <v>230348</v>
      </c>
      <c r="N343" s="21">
        <f t="shared" si="1233"/>
        <v>0</v>
      </c>
      <c r="O343" s="11">
        <f t="shared" si="1233"/>
        <v>0</v>
      </c>
      <c r="P343" s="11">
        <f t="shared" si="1233"/>
        <v>0</v>
      </c>
      <c r="Q343" s="11">
        <f t="shared" si="1233"/>
        <v>0</v>
      </c>
      <c r="R343" s="11">
        <f t="shared" si="1233"/>
        <v>0</v>
      </c>
      <c r="S343" s="21">
        <f t="shared" ref="S343:AH345" si="1234">S344</f>
        <v>230348</v>
      </c>
      <c r="T343" s="21">
        <f t="shared" si="1234"/>
        <v>0</v>
      </c>
      <c r="U343" s="11">
        <f t="shared" si="1234"/>
        <v>0</v>
      </c>
      <c r="V343" s="11">
        <f t="shared" si="1234"/>
        <v>0</v>
      </c>
      <c r="W343" s="11">
        <f t="shared" si="1234"/>
        <v>0</v>
      </c>
      <c r="X343" s="11">
        <f t="shared" si="1234"/>
        <v>0</v>
      </c>
      <c r="Y343" s="21">
        <f t="shared" si="1234"/>
        <v>230348</v>
      </c>
      <c r="Z343" s="21">
        <f t="shared" si="1234"/>
        <v>0</v>
      </c>
      <c r="AA343" s="11">
        <f t="shared" si="1234"/>
        <v>0</v>
      </c>
      <c r="AB343" s="11">
        <f t="shared" si="1234"/>
        <v>0</v>
      </c>
      <c r="AC343" s="11">
        <f t="shared" si="1234"/>
        <v>0</v>
      </c>
      <c r="AD343" s="11">
        <f t="shared" si="1234"/>
        <v>0</v>
      </c>
      <c r="AE343" s="21">
        <f t="shared" si="1234"/>
        <v>230348</v>
      </c>
      <c r="AF343" s="21">
        <f t="shared" si="1234"/>
        <v>0</v>
      </c>
      <c r="AG343" s="11">
        <f t="shared" si="1234"/>
        <v>0</v>
      </c>
      <c r="AH343" s="11">
        <f t="shared" si="1234"/>
        <v>155134</v>
      </c>
      <c r="AI343" s="11">
        <f t="shared" ref="AG343:AV344" si="1235">AI344</f>
        <v>73022</v>
      </c>
      <c r="AJ343" s="11">
        <f t="shared" si="1235"/>
        <v>0</v>
      </c>
      <c r="AK343" s="21">
        <f t="shared" si="1235"/>
        <v>458504</v>
      </c>
      <c r="AL343" s="21">
        <f t="shared" si="1235"/>
        <v>155134</v>
      </c>
      <c r="AM343" s="11">
        <f t="shared" si="1235"/>
        <v>0</v>
      </c>
      <c r="AN343" s="11">
        <f t="shared" si="1235"/>
        <v>0</v>
      </c>
      <c r="AO343" s="11">
        <f t="shared" si="1235"/>
        <v>0</v>
      </c>
      <c r="AP343" s="11">
        <f t="shared" si="1235"/>
        <v>0</v>
      </c>
      <c r="AQ343" s="21">
        <f t="shared" si="1235"/>
        <v>458504</v>
      </c>
      <c r="AR343" s="21">
        <f t="shared" si="1235"/>
        <v>155134</v>
      </c>
      <c r="AS343" s="16">
        <f t="shared" si="1235"/>
        <v>0</v>
      </c>
      <c r="AT343" s="11">
        <f t="shared" si="1235"/>
        <v>0</v>
      </c>
      <c r="AU343" s="11">
        <f t="shared" si="1235"/>
        <v>0</v>
      </c>
      <c r="AV343" s="11">
        <f t="shared" si="1235"/>
        <v>0</v>
      </c>
      <c r="AW343" s="21">
        <f t="shared" ref="AS343:BH344" si="1236">AW344</f>
        <v>458504</v>
      </c>
      <c r="AX343" s="21">
        <f t="shared" si="1236"/>
        <v>155134</v>
      </c>
      <c r="AY343" s="16">
        <f t="shared" si="1236"/>
        <v>0</v>
      </c>
      <c r="AZ343" s="11">
        <f t="shared" si="1236"/>
        <v>0</v>
      </c>
      <c r="BA343" s="11">
        <f t="shared" si="1236"/>
        <v>0</v>
      </c>
      <c r="BB343" s="11">
        <f t="shared" si="1236"/>
        <v>0</v>
      </c>
      <c r="BC343" s="21">
        <f t="shared" si="1236"/>
        <v>458504</v>
      </c>
      <c r="BD343" s="21">
        <f t="shared" si="1236"/>
        <v>155134</v>
      </c>
      <c r="BE343" s="16">
        <f t="shared" si="1236"/>
        <v>0</v>
      </c>
      <c r="BF343" s="11">
        <f t="shared" si="1236"/>
        <v>0</v>
      </c>
      <c r="BG343" s="11">
        <f t="shared" si="1236"/>
        <v>0</v>
      </c>
      <c r="BH343" s="11">
        <f t="shared" si="1236"/>
        <v>0</v>
      </c>
      <c r="BI343" s="21">
        <f t="shared" ref="BE343:BT344" si="1237">BI344</f>
        <v>458504</v>
      </c>
      <c r="BJ343" s="21">
        <f t="shared" si="1237"/>
        <v>155134</v>
      </c>
      <c r="BK343" s="16">
        <f t="shared" si="1237"/>
        <v>0</v>
      </c>
      <c r="BL343" s="11">
        <f t="shared" si="1237"/>
        <v>0</v>
      </c>
      <c r="BM343" s="11">
        <f t="shared" si="1237"/>
        <v>0</v>
      </c>
      <c r="BN343" s="11">
        <f t="shared" si="1237"/>
        <v>0</v>
      </c>
      <c r="BO343" s="21">
        <f t="shared" si="1237"/>
        <v>458504</v>
      </c>
      <c r="BP343" s="21">
        <f t="shared" si="1237"/>
        <v>155134</v>
      </c>
      <c r="BQ343" s="16">
        <f t="shared" si="1237"/>
        <v>0</v>
      </c>
      <c r="BR343" s="11">
        <f t="shared" si="1237"/>
        <v>0</v>
      </c>
      <c r="BS343" s="11">
        <f t="shared" si="1237"/>
        <v>0</v>
      </c>
      <c r="BT343" s="11">
        <f t="shared" si="1237"/>
        <v>0</v>
      </c>
      <c r="BU343" s="21">
        <f t="shared" ref="BQ343:CF344" si="1238">BU344</f>
        <v>458504</v>
      </c>
      <c r="BV343" s="21">
        <f t="shared" si="1238"/>
        <v>155134</v>
      </c>
      <c r="BW343" s="16">
        <f t="shared" si="1238"/>
        <v>0</v>
      </c>
      <c r="BX343" s="11">
        <f t="shared" si="1238"/>
        <v>0</v>
      </c>
      <c r="BY343" s="11">
        <f t="shared" si="1238"/>
        <v>0</v>
      </c>
      <c r="BZ343" s="11">
        <f t="shared" si="1238"/>
        <v>0</v>
      </c>
      <c r="CA343" s="21">
        <f t="shared" si="1238"/>
        <v>458504</v>
      </c>
      <c r="CB343" s="21">
        <f t="shared" si="1238"/>
        <v>155134</v>
      </c>
      <c r="CC343" s="16">
        <f t="shared" si="1238"/>
        <v>0</v>
      </c>
      <c r="CD343" s="11">
        <f t="shared" si="1238"/>
        <v>0</v>
      </c>
      <c r="CE343" s="11">
        <f t="shared" si="1238"/>
        <v>0</v>
      </c>
      <c r="CF343" s="11">
        <f t="shared" si="1238"/>
        <v>0</v>
      </c>
      <c r="CG343" s="21">
        <f t="shared" ref="CC343:CR344" si="1239">CG344</f>
        <v>458504</v>
      </c>
      <c r="CH343" s="21">
        <f t="shared" si="1239"/>
        <v>155134</v>
      </c>
      <c r="CI343" s="21">
        <f t="shared" si="1239"/>
        <v>-895</v>
      </c>
      <c r="CJ343" s="21">
        <f t="shared" si="1239"/>
        <v>0</v>
      </c>
      <c r="CK343" s="21">
        <f t="shared" si="1239"/>
        <v>2400</v>
      </c>
      <c r="CL343" s="11">
        <f t="shared" si="1239"/>
        <v>0</v>
      </c>
      <c r="CM343" s="21">
        <f t="shared" si="1239"/>
        <v>460009</v>
      </c>
      <c r="CN343" s="21">
        <f t="shared" si="1239"/>
        <v>155134</v>
      </c>
      <c r="CO343" s="21">
        <f t="shared" si="1239"/>
        <v>0</v>
      </c>
      <c r="CP343" s="21">
        <f t="shared" si="1239"/>
        <v>0</v>
      </c>
      <c r="CQ343" s="21">
        <f t="shared" si="1239"/>
        <v>0</v>
      </c>
      <c r="CR343" s="11">
        <f t="shared" si="1239"/>
        <v>0</v>
      </c>
      <c r="CS343" s="21">
        <f t="shared" ref="CO343:CV344" si="1240">CS344</f>
        <v>460009</v>
      </c>
      <c r="CT343" s="21">
        <f t="shared" si="1240"/>
        <v>155134</v>
      </c>
      <c r="CU343" s="21">
        <f t="shared" si="1240"/>
        <v>459799</v>
      </c>
      <c r="CV343" s="21">
        <f t="shared" si="1240"/>
        <v>155134</v>
      </c>
      <c r="CW343" s="81">
        <f t="shared" si="1066"/>
        <v>99.954348719264189</v>
      </c>
      <c r="CX343" s="81">
        <f t="shared" si="1097"/>
        <v>100</v>
      </c>
    </row>
    <row r="344" spans="1:102" ht="49.5">
      <c r="A344" s="51" t="s">
        <v>392</v>
      </c>
      <c r="B344" s="14">
        <f t="shared" ref="B344:B351" si="1241">B343</f>
        <v>909</v>
      </c>
      <c r="C344" s="14" t="s">
        <v>30</v>
      </c>
      <c r="D344" s="14" t="s">
        <v>21</v>
      </c>
      <c r="E344" s="14" t="s">
        <v>416</v>
      </c>
      <c r="F344" s="17"/>
      <c r="G344" s="18">
        <f>G345</f>
        <v>230348</v>
      </c>
      <c r="H344" s="18">
        <f t="shared" si="1233"/>
        <v>0</v>
      </c>
      <c r="I344" s="11">
        <f t="shared" si="1233"/>
        <v>0</v>
      </c>
      <c r="J344" s="11">
        <f t="shared" si="1233"/>
        <v>0</v>
      </c>
      <c r="K344" s="11">
        <f t="shared" si="1233"/>
        <v>0</v>
      </c>
      <c r="L344" s="11">
        <f t="shared" si="1233"/>
        <v>0</v>
      </c>
      <c r="M344" s="18">
        <f t="shared" si="1233"/>
        <v>230348</v>
      </c>
      <c r="N344" s="18">
        <f t="shared" si="1233"/>
        <v>0</v>
      </c>
      <c r="O344" s="11">
        <f t="shared" si="1233"/>
        <v>0</v>
      </c>
      <c r="P344" s="11">
        <f t="shared" si="1233"/>
        <v>0</v>
      </c>
      <c r="Q344" s="11">
        <f t="shared" si="1233"/>
        <v>0</v>
      </c>
      <c r="R344" s="11">
        <f t="shared" si="1233"/>
        <v>0</v>
      </c>
      <c r="S344" s="18">
        <f t="shared" si="1234"/>
        <v>230348</v>
      </c>
      <c r="T344" s="18">
        <f t="shared" si="1234"/>
        <v>0</v>
      </c>
      <c r="U344" s="11">
        <f t="shared" si="1234"/>
        <v>0</v>
      </c>
      <c r="V344" s="11">
        <f t="shared" si="1234"/>
        <v>0</v>
      </c>
      <c r="W344" s="11">
        <f t="shared" si="1234"/>
        <v>0</v>
      </c>
      <c r="X344" s="11">
        <f t="shared" si="1234"/>
        <v>0</v>
      </c>
      <c r="Y344" s="18">
        <f t="shared" si="1234"/>
        <v>230348</v>
      </c>
      <c r="Z344" s="18">
        <f t="shared" si="1234"/>
        <v>0</v>
      </c>
      <c r="AA344" s="11">
        <f t="shared" si="1234"/>
        <v>0</v>
      </c>
      <c r="AB344" s="11">
        <f t="shared" si="1234"/>
        <v>0</v>
      </c>
      <c r="AC344" s="11">
        <f t="shared" si="1234"/>
        <v>0</v>
      </c>
      <c r="AD344" s="11">
        <f t="shared" si="1234"/>
        <v>0</v>
      </c>
      <c r="AE344" s="18">
        <f t="shared" si="1234"/>
        <v>230348</v>
      </c>
      <c r="AF344" s="18">
        <f t="shared" si="1234"/>
        <v>0</v>
      </c>
      <c r="AG344" s="11">
        <f t="shared" si="1235"/>
        <v>0</v>
      </c>
      <c r="AH344" s="11">
        <f t="shared" si="1235"/>
        <v>155134</v>
      </c>
      <c r="AI344" s="11">
        <f t="shared" si="1235"/>
        <v>73022</v>
      </c>
      <c r="AJ344" s="11">
        <f t="shared" si="1235"/>
        <v>0</v>
      </c>
      <c r="AK344" s="18">
        <f t="shared" si="1235"/>
        <v>458504</v>
      </c>
      <c r="AL344" s="18">
        <f t="shared" si="1235"/>
        <v>155134</v>
      </c>
      <c r="AM344" s="11">
        <f t="shared" si="1235"/>
        <v>0</v>
      </c>
      <c r="AN344" s="11">
        <f t="shared" si="1235"/>
        <v>0</v>
      </c>
      <c r="AO344" s="11">
        <f t="shared" si="1235"/>
        <v>0</v>
      </c>
      <c r="AP344" s="11">
        <f t="shared" si="1235"/>
        <v>0</v>
      </c>
      <c r="AQ344" s="18">
        <f t="shared" si="1235"/>
        <v>458504</v>
      </c>
      <c r="AR344" s="18">
        <f t="shared" si="1235"/>
        <v>155134</v>
      </c>
      <c r="AS344" s="11">
        <f t="shared" si="1236"/>
        <v>0</v>
      </c>
      <c r="AT344" s="11">
        <f t="shared" si="1236"/>
        <v>0</v>
      </c>
      <c r="AU344" s="11">
        <f t="shared" si="1236"/>
        <v>0</v>
      </c>
      <c r="AV344" s="11">
        <f t="shared" si="1236"/>
        <v>0</v>
      </c>
      <c r="AW344" s="18">
        <f t="shared" si="1236"/>
        <v>458504</v>
      </c>
      <c r="AX344" s="18">
        <f t="shared" si="1236"/>
        <v>155134</v>
      </c>
      <c r="AY344" s="11">
        <f t="shared" si="1236"/>
        <v>0</v>
      </c>
      <c r="AZ344" s="11">
        <f t="shared" si="1236"/>
        <v>0</v>
      </c>
      <c r="BA344" s="11">
        <f t="shared" si="1236"/>
        <v>0</v>
      </c>
      <c r="BB344" s="11">
        <f t="shared" si="1236"/>
        <v>0</v>
      </c>
      <c r="BC344" s="18">
        <f t="shared" si="1236"/>
        <v>458504</v>
      </c>
      <c r="BD344" s="18">
        <f t="shared" si="1236"/>
        <v>155134</v>
      </c>
      <c r="BE344" s="11">
        <f t="shared" si="1237"/>
        <v>0</v>
      </c>
      <c r="BF344" s="11">
        <f t="shared" si="1237"/>
        <v>0</v>
      </c>
      <c r="BG344" s="11">
        <f t="shared" si="1237"/>
        <v>0</v>
      </c>
      <c r="BH344" s="11">
        <f t="shared" si="1237"/>
        <v>0</v>
      </c>
      <c r="BI344" s="18">
        <f t="shared" si="1237"/>
        <v>458504</v>
      </c>
      <c r="BJ344" s="18">
        <f t="shared" si="1237"/>
        <v>155134</v>
      </c>
      <c r="BK344" s="11">
        <f t="shared" si="1237"/>
        <v>0</v>
      </c>
      <c r="BL344" s="11">
        <f t="shared" si="1237"/>
        <v>0</v>
      </c>
      <c r="BM344" s="11">
        <f t="shared" si="1237"/>
        <v>0</v>
      </c>
      <c r="BN344" s="11">
        <f t="shared" si="1237"/>
        <v>0</v>
      </c>
      <c r="BO344" s="18">
        <f t="shared" si="1237"/>
        <v>458504</v>
      </c>
      <c r="BP344" s="18">
        <f t="shared" si="1237"/>
        <v>155134</v>
      </c>
      <c r="BQ344" s="11">
        <f t="shared" si="1238"/>
        <v>0</v>
      </c>
      <c r="BR344" s="11">
        <f t="shared" si="1238"/>
        <v>0</v>
      </c>
      <c r="BS344" s="11">
        <f t="shared" si="1238"/>
        <v>0</v>
      </c>
      <c r="BT344" s="11">
        <f t="shared" si="1238"/>
        <v>0</v>
      </c>
      <c r="BU344" s="18">
        <f t="shared" si="1238"/>
        <v>458504</v>
      </c>
      <c r="BV344" s="18">
        <f t="shared" si="1238"/>
        <v>155134</v>
      </c>
      <c r="BW344" s="11">
        <f t="shared" si="1238"/>
        <v>0</v>
      </c>
      <c r="BX344" s="11">
        <f t="shared" si="1238"/>
        <v>0</v>
      </c>
      <c r="BY344" s="11">
        <f t="shared" si="1238"/>
        <v>0</v>
      </c>
      <c r="BZ344" s="11">
        <f t="shared" si="1238"/>
        <v>0</v>
      </c>
      <c r="CA344" s="18">
        <f t="shared" si="1238"/>
        <v>458504</v>
      </c>
      <c r="CB344" s="18">
        <f t="shared" si="1238"/>
        <v>155134</v>
      </c>
      <c r="CC344" s="11">
        <f t="shared" si="1239"/>
        <v>0</v>
      </c>
      <c r="CD344" s="11">
        <f t="shared" si="1239"/>
        <v>0</v>
      </c>
      <c r="CE344" s="11">
        <f t="shared" si="1239"/>
        <v>0</v>
      </c>
      <c r="CF344" s="11">
        <f t="shared" si="1239"/>
        <v>0</v>
      </c>
      <c r="CG344" s="18">
        <f t="shared" si="1239"/>
        <v>458504</v>
      </c>
      <c r="CH344" s="18">
        <f t="shared" si="1239"/>
        <v>155134</v>
      </c>
      <c r="CI344" s="11">
        <f t="shared" si="1239"/>
        <v>-895</v>
      </c>
      <c r="CJ344" s="11">
        <f t="shared" si="1239"/>
        <v>0</v>
      </c>
      <c r="CK344" s="11">
        <f t="shared" si="1239"/>
        <v>2400</v>
      </c>
      <c r="CL344" s="11">
        <f t="shared" si="1239"/>
        <v>0</v>
      </c>
      <c r="CM344" s="18">
        <f t="shared" si="1239"/>
        <v>460009</v>
      </c>
      <c r="CN344" s="18">
        <f t="shared" si="1239"/>
        <v>155134</v>
      </c>
      <c r="CO344" s="11">
        <f t="shared" si="1240"/>
        <v>0</v>
      </c>
      <c r="CP344" s="11">
        <f t="shared" si="1240"/>
        <v>0</v>
      </c>
      <c r="CQ344" s="11">
        <f t="shared" si="1240"/>
        <v>0</v>
      </c>
      <c r="CR344" s="11">
        <f t="shared" si="1240"/>
        <v>0</v>
      </c>
      <c r="CS344" s="18">
        <f t="shared" si="1240"/>
        <v>460009</v>
      </c>
      <c r="CT344" s="18">
        <f t="shared" si="1240"/>
        <v>155134</v>
      </c>
      <c r="CU344" s="18">
        <f t="shared" si="1240"/>
        <v>459799</v>
      </c>
      <c r="CV344" s="18">
        <f t="shared" si="1240"/>
        <v>155134</v>
      </c>
      <c r="CW344" s="34">
        <f t="shared" si="1066"/>
        <v>99.954348719264189</v>
      </c>
      <c r="CX344" s="34">
        <f t="shared" si="1097"/>
        <v>100</v>
      </c>
    </row>
    <row r="345" spans="1:102" ht="49.5">
      <c r="A345" s="51" t="s">
        <v>393</v>
      </c>
      <c r="B345" s="14">
        <f>B344</f>
        <v>909</v>
      </c>
      <c r="C345" s="14" t="s">
        <v>30</v>
      </c>
      <c r="D345" s="14" t="s">
        <v>21</v>
      </c>
      <c r="E345" s="14" t="s">
        <v>383</v>
      </c>
      <c r="F345" s="11"/>
      <c r="G345" s="18">
        <f t="shared" si="1233"/>
        <v>230348</v>
      </c>
      <c r="H345" s="18">
        <f t="shared" si="1233"/>
        <v>0</v>
      </c>
      <c r="I345" s="11">
        <f t="shared" si="1233"/>
        <v>0</v>
      </c>
      <c r="J345" s="11">
        <f t="shared" si="1233"/>
        <v>0</v>
      </c>
      <c r="K345" s="11">
        <f t="shared" si="1233"/>
        <v>0</v>
      </c>
      <c r="L345" s="11">
        <f t="shared" si="1233"/>
        <v>0</v>
      </c>
      <c r="M345" s="18">
        <f t="shared" si="1233"/>
        <v>230348</v>
      </c>
      <c r="N345" s="18">
        <f t="shared" si="1233"/>
        <v>0</v>
      </c>
      <c r="O345" s="11">
        <f t="shared" si="1233"/>
        <v>0</v>
      </c>
      <c r="P345" s="11">
        <f t="shared" si="1233"/>
        <v>0</v>
      </c>
      <c r="Q345" s="11">
        <f t="shared" si="1233"/>
        <v>0</v>
      </c>
      <c r="R345" s="11">
        <f t="shared" si="1233"/>
        <v>0</v>
      </c>
      <c r="S345" s="18">
        <f t="shared" si="1234"/>
        <v>230348</v>
      </c>
      <c r="T345" s="18">
        <f t="shared" si="1234"/>
        <v>0</v>
      </c>
      <c r="U345" s="11">
        <f t="shared" si="1234"/>
        <v>0</v>
      </c>
      <c r="V345" s="11">
        <f t="shared" si="1234"/>
        <v>0</v>
      </c>
      <c r="W345" s="11">
        <f t="shared" si="1234"/>
        <v>0</v>
      </c>
      <c r="X345" s="11">
        <f t="shared" si="1234"/>
        <v>0</v>
      </c>
      <c r="Y345" s="18">
        <f t="shared" si="1234"/>
        <v>230348</v>
      </c>
      <c r="Z345" s="18">
        <f t="shared" si="1234"/>
        <v>0</v>
      </c>
      <c r="AA345" s="11">
        <f t="shared" si="1234"/>
        <v>0</v>
      </c>
      <c r="AB345" s="11">
        <f t="shared" si="1234"/>
        <v>0</v>
      </c>
      <c r="AC345" s="11">
        <f t="shared" si="1234"/>
        <v>0</v>
      </c>
      <c r="AD345" s="11">
        <f t="shared" si="1234"/>
        <v>0</v>
      </c>
      <c r="AE345" s="18">
        <f t="shared" si="1234"/>
        <v>230348</v>
      </c>
      <c r="AF345" s="18">
        <f t="shared" si="1234"/>
        <v>0</v>
      </c>
      <c r="AG345" s="11">
        <f t="shared" ref="AG345:AL345" si="1242">AG346+AG362+AG366</f>
        <v>0</v>
      </c>
      <c r="AH345" s="11">
        <f t="shared" si="1242"/>
        <v>155134</v>
      </c>
      <c r="AI345" s="11">
        <f t="shared" si="1242"/>
        <v>73022</v>
      </c>
      <c r="AJ345" s="11">
        <f t="shared" si="1242"/>
        <v>0</v>
      </c>
      <c r="AK345" s="11">
        <f t="shared" si="1242"/>
        <v>458504</v>
      </c>
      <c r="AL345" s="11">
        <f t="shared" si="1242"/>
        <v>155134</v>
      </c>
      <c r="AM345" s="11">
        <f t="shared" ref="AM345:AR345" si="1243">AM346+AM362+AM366</f>
        <v>0</v>
      </c>
      <c r="AN345" s="11">
        <f t="shared" si="1243"/>
        <v>0</v>
      </c>
      <c r="AO345" s="11">
        <f t="shared" si="1243"/>
        <v>0</v>
      </c>
      <c r="AP345" s="11">
        <f t="shared" si="1243"/>
        <v>0</v>
      </c>
      <c r="AQ345" s="11">
        <f t="shared" si="1243"/>
        <v>458504</v>
      </c>
      <c r="AR345" s="11">
        <f t="shared" si="1243"/>
        <v>155134</v>
      </c>
      <c r="AS345" s="11">
        <f t="shared" ref="AS345:AX345" si="1244">AS346+AS362+AS366</f>
        <v>0</v>
      </c>
      <c r="AT345" s="11">
        <f t="shared" si="1244"/>
        <v>0</v>
      </c>
      <c r="AU345" s="11">
        <f t="shared" si="1244"/>
        <v>0</v>
      </c>
      <c r="AV345" s="11">
        <f t="shared" si="1244"/>
        <v>0</v>
      </c>
      <c r="AW345" s="11">
        <f t="shared" si="1244"/>
        <v>458504</v>
      </c>
      <c r="AX345" s="11">
        <f t="shared" si="1244"/>
        <v>155134</v>
      </c>
      <c r="AY345" s="11">
        <f t="shared" ref="AY345:BD345" si="1245">AY346+AY362+AY366</f>
        <v>0</v>
      </c>
      <c r="AZ345" s="11">
        <f t="shared" si="1245"/>
        <v>0</v>
      </c>
      <c r="BA345" s="11">
        <f t="shared" si="1245"/>
        <v>0</v>
      </c>
      <c r="BB345" s="11">
        <f t="shared" si="1245"/>
        <v>0</v>
      </c>
      <c r="BC345" s="11">
        <f t="shared" si="1245"/>
        <v>458504</v>
      </c>
      <c r="BD345" s="11">
        <f t="shared" si="1245"/>
        <v>155134</v>
      </c>
      <c r="BE345" s="11">
        <f t="shared" ref="BE345:BJ345" si="1246">BE346+BE362+BE366</f>
        <v>0</v>
      </c>
      <c r="BF345" s="11">
        <f t="shared" si="1246"/>
        <v>0</v>
      </c>
      <c r="BG345" s="11">
        <f t="shared" si="1246"/>
        <v>0</v>
      </c>
      <c r="BH345" s="11">
        <f t="shared" si="1246"/>
        <v>0</v>
      </c>
      <c r="BI345" s="11">
        <f t="shared" si="1246"/>
        <v>458504</v>
      </c>
      <c r="BJ345" s="11">
        <f t="shared" si="1246"/>
        <v>155134</v>
      </c>
      <c r="BK345" s="11">
        <f t="shared" ref="BK345:BP345" si="1247">BK346+BK362+BK366</f>
        <v>0</v>
      </c>
      <c r="BL345" s="11">
        <f t="shared" si="1247"/>
        <v>0</v>
      </c>
      <c r="BM345" s="11">
        <f t="shared" si="1247"/>
        <v>0</v>
      </c>
      <c r="BN345" s="11">
        <f t="shared" si="1247"/>
        <v>0</v>
      </c>
      <c r="BO345" s="11">
        <f t="shared" si="1247"/>
        <v>458504</v>
      </c>
      <c r="BP345" s="11">
        <f t="shared" si="1247"/>
        <v>155134</v>
      </c>
      <c r="BQ345" s="11">
        <f t="shared" ref="BQ345:BV345" si="1248">BQ346+BQ362+BQ366</f>
        <v>0</v>
      </c>
      <c r="BR345" s="11">
        <f t="shared" si="1248"/>
        <v>0</v>
      </c>
      <c r="BS345" s="11">
        <f t="shared" si="1248"/>
        <v>0</v>
      </c>
      <c r="BT345" s="11">
        <f t="shared" si="1248"/>
        <v>0</v>
      </c>
      <c r="BU345" s="11">
        <f t="shared" si="1248"/>
        <v>458504</v>
      </c>
      <c r="BV345" s="11">
        <f t="shared" si="1248"/>
        <v>155134</v>
      </c>
      <c r="BW345" s="11">
        <f t="shared" ref="BW345:CB345" si="1249">BW346+BW362+BW366</f>
        <v>0</v>
      </c>
      <c r="BX345" s="11">
        <f t="shared" si="1249"/>
        <v>0</v>
      </c>
      <c r="BY345" s="11">
        <f t="shared" si="1249"/>
        <v>0</v>
      </c>
      <c r="BZ345" s="11">
        <f t="shared" si="1249"/>
        <v>0</v>
      </c>
      <c r="CA345" s="11">
        <f t="shared" si="1249"/>
        <v>458504</v>
      </c>
      <c r="CB345" s="11">
        <f t="shared" si="1249"/>
        <v>155134</v>
      </c>
      <c r="CC345" s="11">
        <f t="shared" ref="CC345:CH345" si="1250">CC346+CC362+CC366</f>
        <v>0</v>
      </c>
      <c r="CD345" s="11">
        <f t="shared" si="1250"/>
        <v>0</v>
      </c>
      <c r="CE345" s="11">
        <f t="shared" si="1250"/>
        <v>0</v>
      </c>
      <c r="CF345" s="11">
        <f t="shared" si="1250"/>
        <v>0</v>
      </c>
      <c r="CG345" s="11">
        <f t="shared" si="1250"/>
        <v>458504</v>
      </c>
      <c r="CH345" s="11">
        <f t="shared" si="1250"/>
        <v>155134</v>
      </c>
      <c r="CI345" s="11">
        <f t="shared" ref="CI345:CN345" si="1251">CI346+CI362+CI366</f>
        <v>-895</v>
      </c>
      <c r="CJ345" s="11">
        <f t="shared" si="1251"/>
        <v>0</v>
      </c>
      <c r="CK345" s="11">
        <f t="shared" si="1251"/>
        <v>2400</v>
      </c>
      <c r="CL345" s="11">
        <f t="shared" si="1251"/>
        <v>0</v>
      </c>
      <c r="CM345" s="11">
        <f t="shared" si="1251"/>
        <v>460009</v>
      </c>
      <c r="CN345" s="11">
        <f t="shared" si="1251"/>
        <v>155134</v>
      </c>
      <c r="CO345" s="11">
        <f t="shared" ref="CO345:CT345" si="1252">CO346+CO362+CO366</f>
        <v>0</v>
      </c>
      <c r="CP345" s="11">
        <f t="shared" si="1252"/>
        <v>0</v>
      </c>
      <c r="CQ345" s="11">
        <f t="shared" si="1252"/>
        <v>0</v>
      </c>
      <c r="CR345" s="11">
        <f t="shared" si="1252"/>
        <v>0</v>
      </c>
      <c r="CS345" s="11">
        <f t="shared" si="1252"/>
        <v>460009</v>
      </c>
      <c r="CT345" s="11">
        <f t="shared" si="1252"/>
        <v>155134</v>
      </c>
      <c r="CU345" s="11">
        <f t="shared" ref="CU345:CV345" si="1253">CU346+CU362+CU366</f>
        <v>459799</v>
      </c>
      <c r="CV345" s="11">
        <f t="shared" si="1253"/>
        <v>155134</v>
      </c>
      <c r="CW345" s="34">
        <f t="shared" si="1066"/>
        <v>99.954348719264189</v>
      </c>
      <c r="CX345" s="34">
        <f t="shared" si="1097"/>
        <v>100</v>
      </c>
    </row>
    <row r="346" spans="1:102" ht="49.5">
      <c r="A346" s="51" t="s">
        <v>234</v>
      </c>
      <c r="B346" s="14">
        <f>B344</f>
        <v>909</v>
      </c>
      <c r="C346" s="14" t="s">
        <v>30</v>
      </c>
      <c r="D346" s="14" t="s">
        <v>21</v>
      </c>
      <c r="E346" s="14" t="s">
        <v>424</v>
      </c>
      <c r="F346" s="11"/>
      <c r="G346" s="18">
        <f>G347+G350+G353+G356+G359</f>
        <v>230348</v>
      </c>
      <c r="H346" s="18">
        <f t="shared" ref="H346:N346" si="1254">H347+H350+H353+H356+H359</f>
        <v>0</v>
      </c>
      <c r="I346" s="11">
        <f t="shared" si="1254"/>
        <v>0</v>
      </c>
      <c r="J346" s="11">
        <f t="shared" si="1254"/>
        <v>0</v>
      </c>
      <c r="K346" s="11">
        <f t="shared" si="1254"/>
        <v>0</v>
      </c>
      <c r="L346" s="11">
        <f t="shared" si="1254"/>
        <v>0</v>
      </c>
      <c r="M346" s="18">
        <f t="shared" si="1254"/>
        <v>230348</v>
      </c>
      <c r="N346" s="18">
        <f t="shared" si="1254"/>
        <v>0</v>
      </c>
      <c r="O346" s="11">
        <f t="shared" ref="O346:T346" si="1255">O347+O350+O353+O356+O359</f>
        <v>0</v>
      </c>
      <c r="P346" s="11">
        <f t="shared" si="1255"/>
        <v>0</v>
      </c>
      <c r="Q346" s="11">
        <f t="shared" si="1255"/>
        <v>0</v>
      </c>
      <c r="R346" s="11">
        <f t="shared" si="1255"/>
        <v>0</v>
      </c>
      <c r="S346" s="18">
        <f t="shared" si="1255"/>
        <v>230348</v>
      </c>
      <c r="T346" s="18">
        <f t="shared" si="1255"/>
        <v>0</v>
      </c>
      <c r="U346" s="11">
        <f t="shared" ref="U346:Z346" si="1256">U347+U350+U353+U356+U359</f>
        <v>0</v>
      </c>
      <c r="V346" s="11">
        <f t="shared" si="1256"/>
        <v>0</v>
      </c>
      <c r="W346" s="11">
        <f t="shared" si="1256"/>
        <v>0</v>
      </c>
      <c r="X346" s="11">
        <f t="shared" si="1256"/>
        <v>0</v>
      </c>
      <c r="Y346" s="18">
        <f t="shared" si="1256"/>
        <v>230348</v>
      </c>
      <c r="Z346" s="18">
        <f t="shared" si="1256"/>
        <v>0</v>
      </c>
      <c r="AA346" s="11">
        <f t="shared" ref="AA346:AF346" si="1257">AA347+AA350+AA353+AA356+AA359</f>
        <v>0</v>
      </c>
      <c r="AB346" s="11">
        <f t="shared" si="1257"/>
        <v>0</v>
      </c>
      <c r="AC346" s="11">
        <f t="shared" si="1257"/>
        <v>0</v>
      </c>
      <c r="AD346" s="11">
        <f t="shared" si="1257"/>
        <v>0</v>
      </c>
      <c r="AE346" s="18">
        <f t="shared" si="1257"/>
        <v>230348</v>
      </c>
      <c r="AF346" s="18">
        <f t="shared" si="1257"/>
        <v>0</v>
      </c>
      <c r="AG346" s="11">
        <f t="shared" ref="AG346:AL346" si="1258">AG347+AG350+AG353+AG356+AG359</f>
        <v>0</v>
      </c>
      <c r="AH346" s="11">
        <f t="shared" si="1258"/>
        <v>0</v>
      </c>
      <c r="AI346" s="11">
        <f t="shared" si="1258"/>
        <v>0</v>
      </c>
      <c r="AJ346" s="11">
        <f t="shared" si="1258"/>
        <v>0</v>
      </c>
      <c r="AK346" s="18">
        <f t="shared" si="1258"/>
        <v>230348</v>
      </c>
      <c r="AL346" s="18">
        <f t="shared" si="1258"/>
        <v>0</v>
      </c>
      <c r="AM346" s="11">
        <f t="shared" ref="AM346:AR346" si="1259">AM347+AM350+AM353+AM356+AM359</f>
        <v>0</v>
      </c>
      <c r="AN346" s="11">
        <f t="shared" si="1259"/>
        <v>0</v>
      </c>
      <c r="AO346" s="11">
        <f t="shared" si="1259"/>
        <v>0</v>
      </c>
      <c r="AP346" s="11">
        <f t="shared" si="1259"/>
        <v>0</v>
      </c>
      <c r="AQ346" s="18">
        <f t="shared" si="1259"/>
        <v>230348</v>
      </c>
      <c r="AR346" s="18">
        <f t="shared" si="1259"/>
        <v>0</v>
      </c>
      <c r="AS346" s="11">
        <f t="shared" ref="AS346:AX346" si="1260">AS347+AS350+AS353+AS356+AS359</f>
        <v>0</v>
      </c>
      <c r="AT346" s="11">
        <f t="shared" si="1260"/>
        <v>0</v>
      </c>
      <c r="AU346" s="11">
        <f t="shared" si="1260"/>
        <v>0</v>
      </c>
      <c r="AV346" s="11">
        <f t="shared" si="1260"/>
        <v>0</v>
      </c>
      <c r="AW346" s="18">
        <f t="shared" si="1260"/>
        <v>230348</v>
      </c>
      <c r="AX346" s="18">
        <f t="shared" si="1260"/>
        <v>0</v>
      </c>
      <c r="AY346" s="11">
        <f t="shared" ref="AY346:BD346" si="1261">AY347+AY350+AY353+AY356+AY359</f>
        <v>0</v>
      </c>
      <c r="AZ346" s="11">
        <f t="shared" si="1261"/>
        <v>0</v>
      </c>
      <c r="BA346" s="11">
        <f t="shared" si="1261"/>
        <v>0</v>
      </c>
      <c r="BB346" s="11">
        <f t="shared" si="1261"/>
        <v>0</v>
      </c>
      <c r="BC346" s="18">
        <f t="shared" si="1261"/>
        <v>230348</v>
      </c>
      <c r="BD346" s="18">
        <f t="shared" si="1261"/>
        <v>0</v>
      </c>
      <c r="BE346" s="11">
        <f t="shared" ref="BE346:BJ346" si="1262">BE347+BE350+BE353+BE356+BE359</f>
        <v>0</v>
      </c>
      <c r="BF346" s="11">
        <f t="shared" si="1262"/>
        <v>0</v>
      </c>
      <c r="BG346" s="11">
        <f t="shared" si="1262"/>
        <v>0</v>
      </c>
      <c r="BH346" s="11">
        <f t="shared" si="1262"/>
        <v>0</v>
      </c>
      <c r="BI346" s="18">
        <f t="shared" si="1262"/>
        <v>230348</v>
      </c>
      <c r="BJ346" s="18">
        <f t="shared" si="1262"/>
        <v>0</v>
      </c>
      <c r="BK346" s="11">
        <f t="shared" ref="BK346:BP346" si="1263">BK347+BK350+BK353+BK356+BK359</f>
        <v>0</v>
      </c>
      <c r="BL346" s="11">
        <f t="shared" si="1263"/>
        <v>0</v>
      </c>
      <c r="BM346" s="11">
        <f t="shared" si="1263"/>
        <v>0</v>
      </c>
      <c r="BN346" s="11">
        <f t="shared" si="1263"/>
        <v>0</v>
      </c>
      <c r="BO346" s="18">
        <f t="shared" si="1263"/>
        <v>230348</v>
      </c>
      <c r="BP346" s="18">
        <f t="shared" si="1263"/>
        <v>0</v>
      </c>
      <c r="BQ346" s="11">
        <f t="shared" ref="BQ346:BV346" si="1264">BQ347+BQ350+BQ353+BQ356+BQ359</f>
        <v>0</v>
      </c>
      <c r="BR346" s="11">
        <f t="shared" si="1264"/>
        <v>0</v>
      </c>
      <c r="BS346" s="11">
        <f t="shared" si="1264"/>
        <v>0</v>
      </c>
      <c r="BT346" s="11">
        <f t="shared" si="1264"/>
        <v>0</v>
      </c>
      <c r="BU346" s="18">
        <f t="shared" si="1264"/>
        <v>230348</v>
      </c>
      <c r="BV346" s="18">
        <f t="shared" si="1264"/>
        <v>0</v>
      </c>
      <c r="BW346" s="11">
        <f t="shared" ref="BW346:CB346" si="1265">BW347+BW350+BW353+BW356+BW359</f>
        <v>0</v>
      </c>
      <c r="BX346" s="11">
        <f t="shared" si="1265"/>
        <v>0</v>
      </c>
      <c r="BY346" s="11">
        <f t="shared" si="1265"/>
        <v>0</v>
      </c>
      <c r="BZ346" s="11">
        <f t="shared" si="1265"/>
        <v>0</v>
      </c>
      <c r="CA346" s="18">
        <f t="shared" si="1265"/>
        <v>230348</v>
      </c>
      <c r="CB346" s="18">
        <f t="shared" si="1265"/>
        <v>0</v>
      </c>
      <c r="CC346" s="11">
        <f t="shared" ref="CC346:CH346" si="1266">CC347+CC350+CC353+CC356+CC359</f>
        <v>0</v>
      </c>
      <c r="CD346" s="11">
        <f t="shared" si="1266"/>
        <v>0</v>
      </c>
      <c r="CE346" s="11">
        <f t="shared" si="1266"/>
        <v>0</v>
      </c>
      <c r="CF346" s="11">
        <f t="shared" si="1266"/>
        <v>0</v>
      </c>
      <c r="CG346" s="18">
        <f t="shared" si="1266"/>
        <v>230348</v>
      </c>
      <c r="CH346" s="18">
        <f t="shared" si="1266"/>
        <v>0</v>
      </c>
      <c r="CI346" s="11">
        <f t="shared" ref="CI346:CN346" si="1267">CI347+CI350+CI353+CI356+CI359</f>
        <v>-895</v>
      </c>
      <c r="CJ346" s="11">
        <f t="shared" si="1267"/>
        <v>0</v>
      </c>
      <c r="CK346" s="11">
        <f t="shared" si="1267"/>
        <v>2400</v>
      </c>
      <c r="CL346" s="11">
        <f t="shared" si="1267"/>
        <v>0</v>
      </c>
      <c r="CM346" s="18">
        <f t="shared" si="1267"/>
        <v>231853</v>
      </c>
      <c r="CN346" s="18">
        <f t="shared" si="1267"/>
        <v>0</v>
      </c>
      <c r="CO346" s="11">
        <f t="shared" ref="CO346:CT346" si="1268">CO347+CO350+CO353+CO356+CO359</f>
        <v>0</v>
      </c>
      <c r="CP346" s="11">
        <f t="shared" si="1268"/>
        <v>0</v>
      </c>
      <c r="CQ346" s="11">
        <f t="shared" si="1268"/>
        <v>0</v>
      </c>
      <c r="CR346" s="11">
        <f t="shared" si="1268"/>
        <v>0</v>
      </c>
      <c r="CS346" s="18">
        <f t="shared" si="1268"/>
        <v>231853</v>
      </c>
      <c r="CT346" s="18">
        <f t="shared" si="1268"/>
        <v>0</v>
      </c>
      <c r="CU346" s="18">
        <f t="shared" ref="CU346:CV346" si="1269">CU347+CU350+CU353+CU356+CU359</f>
        <v>231643</v>
      </c>
      <c r="CV346" s="18">
        <f t="shared" si="1269"/>
        <v>0</v>
      </c>
      <c r="CW346" s="34">
        <f t="shared" ref="CW346:CW409" si="1270">CU346/CS346*100</f>
        <v>99.909425368660308</v>
      </c>
      <c r="CX346" s="34"/>
    </row>
    <row r="347" spans="1:102" ht="49.5">
      <c r="A347" s="51" t="s">
        <v>487</v>
      </c>
      <c r="B347" s="14">
        <f>B345</f>
        <v>909</v>
      </c>
      <c r="C347" s="14" t="s">
        <v>30</v>
      </c>
      <c r="D347" s="14" t="s">
        <v>21</v>
      </c>
      <c r="E347" s="14" t="s">
        <v>425</v>
      </c>
      <c r="F347" s="14"/>
      <c r="G347" s="18">
        <f>G348</f>
        <v>205327</v>
      </c>
      <c r="H347" s="18">
        <f t="shared" ref="H347:R348" si="1271">H348</f>
        <v>0</v>
      </c>
      <c r="I347" s="11">
        <f t="shared" si="1271"/>
        <v>0</v>
      </c>
      <c r="J347" s="11">
        <f t="shared" si="1271"/>
        <v>0</v>
      </c>
      <c r="K347" s="11">
        <f t="shared" si="1271"/>
        <v>0</v>
      </c>
      <c r="L347" s="11">
        <f t="shared" si="1271"/>
        <v>0</v>
      </c>
      <c r="M347" s="18">
        <f t="shared" si="1271"/>
        <v>205327</v>
      </c>
      <c r="N347" s="18">
        <f t="shared" si="1271"/>
        <v>0</v>
      </c>
      <c r="O347" s="11">
        <f t="shared" si="1271"/>
        <v>0</v>
      </c>
      <c r="P347" s="11">
        <f t="shared" si="1271"/>
        <v>0</v>
      </c>
      <c r="Q347" s="11">
        <f t="shared" si="1271"/>
        <v>0</v>
      </c>
      <c r="R347" s="11">
        <f t="shared" si="1271"/>
        <v>0</v>
      </c>
      <c r="S347" s="18">
        <f>S348</f>
        <v>205327</v>
      </c>
      <c r="T347" s="18">
        <f>T348</f>
        <v>0</v>
      </c>
      <c r="U347" s="11">
        <f t="shared" ref="U347:X348" si="1272">U348</f>
        <v>0</v>
      </c>
      <c r="V347" s="11">
        <f t="shared" si="1272"/>
        <v>0</v>
      </c>
      <c r="W347" s="11">
        <f t="shared" si="1272"/>
        <v>0</v>
      </c>
      <c r="X347" s="11">
        <f t="shared" si="1272"/>
        <v>0</v>
      </c>
      <c r="Y347" s="18">
        <f>Y348</f>
        <v>205327</v>
      </c>
      <c r="Z347" s="18">
        <f>Z348</f>
        <v>0</v>
      </c>
      <c r="AA347" s="11">
        <f t="shared" ref="AA347:AD348" si="1273">AA348</f>
        <v>0</v>
      </c>
      <c r="AB347" s="11">
        <f t="shared" si="1273"/>
        <v>0</v>
      </c>
      <c r="AC347" s="11">
        <f t="shared" si="1273"/>
        <v>0</v>
      </c>
      <c r="AD347" s="11">
        <f t="shared" si="1273"/>
        <v>0</v>
      </c>
      <c r="AE347" s="18">
        <f>AE348</f>
        <v>205327</v>
      </c>
      <c r="AF347" s="18">
        <f>AF348</f>
        <v>0</v>
      </c>
      <c r="AG347" s="11">
        <f t="shared" ref="AG347:AJ348" si="1274">AG348</f>
        <v>0</v>
      </c>
      <c r="AH347" s="11">
        <f t="shared" si="1274"/>
        <v>0</v>
      </c>
      <c r="AI347" s="11">
        <f t="shared" si="1274"/>
        <v>0</v>
      </c>
      <c r="AJ347" s="11">
        <f t="shared" si="1274"/>
        <v>0</v>
      </c>
      <c r="AK347" s="18">
        <f>AK348</f>
        <v>205327</v>
      </c>
      <c r="AL347" s="18">
        <f>AL348</f>
        <v>0</v>
      </c>
      <c r="AM347" s="11">
        <f t="shared" ref="AM347:AP348" si="1275">AM348</f>
        <v>0</v>
      </c>
      <c r="AN347" s="11">
        <f t="shared" si="1275"/>
        <v>0</v>
      </c>
      <c r="AO347" s="11">
        <f t="shared" si="1275"/>
        <v>0</v>
      </c>
      <c r="AP347" s="11">
        <f t="shared" si="1275"/>
        <v>0</v>
      </c>
      <c r="AQ347" s="18">
        <f>AQ348</f>
        <v>205327</v>
      </c>
      <c r="AR347" s="18">
        <f>AR348</f>
        <v>0</v>
      </c>
      <c r="AS347" s="11">
        <f t="shared" ref="AS347:AV348" si="1276">AS348</f>
        <v>0</v>
      </c>
      <c r="AT347" s="11">
        <f t="shared" si="1276"/>
        <v>0</v>
      </c>
      <c r="AU347" s="11">
        <f t="shared" si="1276"/>
        <v>0</v>
      </c>
      <c r="AV347" s="11">
        <f t="shared" si="1276"/>
        <v>0</v>
      </c>
      <c r="AW347" s="18">
        <f>AW348</f>
        <v>205327</v>
      </c>
      <c r="AX347" s="18">
        <f>AX348</f>
        <v>0</v>
      </c>
      <c r="AY347" s="11">
        <f t="shared" ref="AY347:BB348" si="1277">AY348</f>
        <v>0</v>
      </c>
      <c r="AZ347" s="11">
        <f t="shared" si="1277"/>
        <v>0</v>
      </c>
      <c r="BA347" s="11">
        <f t="shared" si="1277"/>
        <v>0</v>
      </c>
      <c r="BB347" s="11">
        <f t="shared" si="1277"/>
        <v>0</v>
      </c>
      <c r="BC347" s="18">
        <f>BC348</f>
        <v>205327</v>
      </c>
      <c r="BD347" s="18">
        <f>BD348</f>
        <v>0</v>
      </c>
      <c r="BE347" s="11">
        <f t="shared" ref="BE347:BH348" si="1278">BE348</f>
        <v>0</v>
      </c>
      <c r="BF347" s="11">
        <f t="shared" si="1278"/>
        <v>0</v>
      </c>
      <c r="BG347" s="11">
        <f t="shared" si="1278"/>
        <v>0</v>
      </c>
      <c r="BH347" s="11">
        <f t="shared" si="1278"/>
        <v>0</v>
      </c>
      <c r="BI347" s="18">
        <f>BI348</f>
        <v>205327</v>
      </c>
      <c r="BJ347" s="18">
        <f>BJ348</f>
        <v>0</v>
      </c>
      <c r="BK347" s="11">
        <f t="shared" ref="BK347:BN348" si="1279">BK348</f>
        <v>0</v>
      </c>
      <c r="BL347" s="11">
        <f t="shared" si="1279"/>
        <v>0</v>
      </c>
      <c r="BM347" s="11">
        <f t="shared" si="1279"/>
        <v>0</v>
      </c>
      <c r="BN347" s="11">
        <f t="shared" si="1279"/>
        <v>0</v>
      </c>
      <c r="BO347" s="18">
        <f>BO348</f>
        <v>205327</v>
      </c>
      <c r="BP347" s="18">
        <f>BP348</f>
        <v>0</v>
      </c>
      <c r="BQ347" s="11">
        <f t="shared" ref="BQ347:BT348" si="1280">BQ348</f>
        <v>0</v>
      </c>
      <c r="BR347" s="11">
        <f t="shared" si="1280"/>
        <v>0</v>
      </c>
      <c r="BS347" s="11">
        <f t="shared" si="1280"/>
        <v>0</v>
      </c>
      <c r="BT347" s="11">
        <f t="shared" si="1280"/>
        <v>0</v>
      </c>
      <c r="BU347" s="18">
        <f>BU348</f>
        <v>205327</v>
      </c>
      <c r="BV347" s="18">
        <f>BV348</f>
        <v>0</v>
      </c>
      <c r="BW347" s="11">
        <f t="shared" ref="BW347:BZ348" si="1281">BW348</f>
        <v>0</v>
      </c>
      <c r="BX347" s="11">
        <f t="shared" si="1281"/>
        <v>0</v>
      </c>
      <c r="BY347" s="11">
        <f t="shared" si="1281"/>
        <v>0</v>
      </c>
      <c r="BZ347" s="11">
        <f t="shared" si="1281"/>
        <v>0</v>
      </c>
      <c r="CA347" s="18">
        <f>CA348</f>
        <v>205327</v>
      </c>
      <c r="CB347" s="18">
        <f>CB348</f>
        <v>0</v>
      </c>
      <c r="CC347" s="11">
        <f t="shared" ref="CC347:CF348" si="1282">CC348</f>
        <v>0</v>
      </c>
      <c r="CD347" s="11">
        <f t="shared" si="1282"/>
        <v>0</v>
      </c>
      <c r="CE347" s="11">
        <f t="shared" si="1282"/>
        <v>0</v>
      </c>
      <c r="CF347" s="11">
        <f t="shared" si="1282"/>
        <v>0</v>
      </c>
      <c r="CG347" s="18">
        <f>CG348</f>
        <v>205327</v>
      </c>
      <c r="CH347" s="18">
        <f>CH348</f>
        <v>0</v>
      </c>
      <c r="CI347" s="11">
        <f t="shared" ref="CI347:CL348" si="1283">CI348</f>
        <v>0</v>
      </c>
      <c r="CJ347" s="11">
        <f t="shared" si="1283"/>
        <v>0</v>
      </c>
      <c r="CK347" s="11">
        <f t="shared" si="1283"/>
        <v>0</v>
      </c>
      <c r="CL347" s="11">
        <f t="shared" si="1283"/>
        <v>0</v>
      </c>
      <c r="CM347" s="18">
        <f>CM348</f>
        <v>205327</v>
      </c>
      <c r="CN347" s="18">
        <f>CN348</f>
        <v>0</v>
      </c>
      <c r="CO347" s="11">
        <f t="shared" ref="CO347:CR348" si="1284">CO348</f>
        <v>0</v>
      </c>
      <c r="CP347" s="11">
        <f t="shared" si="1284"/>
        <v>0</v>
      </c>
      <c r="CQ347" s="11">
        <f t="shared" si="1284"/>
        <v>0</v>
      </c>
      <c r="CR347" s="11">
        <f t="shared" si="1284"/>
        <v>0</v>
      </c>
      <c r="CS347" s="18">
        <f>CS348</f>
        <v>205327</v>
      </c>
      <c r="CT347" s="18">
        <f>CT348</f>
        <v>0</v>
      </c>
      <c r="CU347" s="18">
        <f t="shared" ref="CU347:CV348" si="1285">CU348</f>
        <v>205327</v>
      </c>
      <c r="CV347" s="18">
        <f t="shared" si="1285"/>
        <v>0</v>
      </c>
      <c r="CW347" s="34">
        <f t="shared" si="1270"/>
        <v>100</v>
      </c>
      <c r="CX347" s="34"/>
    </row>
    <row r="348" spans="1:102" ht="21" customHeight="1">
      <c r="A348" s="51" t="s">
        <v>70</v>
      </c>
      <c r="B348" s="14">
        <f t="shared" si="1241"/>
        <v>909</v>
      </c>
      <c r="C348" s="14" t="s">
        <v>30</v>
      </c>
      <c r="D348" s="14" t="s">
        <v>21</v>
      </c>
      <c r="E348" s="14" t="s">
        <v>425</v>
      </c>
      <c r="F348" s="14" t="s">
        <v>71</v>
      </c>
      <c r="G348" s="11">
        <f>G349</f>
        <v>205327</v>
      </c>
      <c r="H348" s="11">
        <f t="shared" si="1271"/>
        <v>0</v>
      </c>
      <c r="I348" s="11">
        <f t="shared" si="1271"/>
        <v>0</v>
      </c>
      <c r="J348" s="11">
        <f t="shared" si="1271"/>
        <v>0</v>
      </c>
      <c r="K348" s="11">
        <f t="shared" si="1271"/>
        <v>0</v>
      </c>
      <c r="L348" s="11">
        <f t="shared" si="1271"/>
        <v>0</v>
      </c>
      <c r="M348" s="11">
        <f t="shared" si="1271"/>
        <v>205327</v>
      </c>
      <c r="N348" s="11">
        <f t="shared" si="1271"/>
        <v>0</v>
      </c>
      <c r="O348" s="11">
        <f t="shared" si="1271"/>
        <v>0</v>
      </c>
      <c r="P348" s="11">
        <f t="shared" si="1271"/>
        <v>0</v>
      </c>
      <c r="Q348" s="11">
        <f t="shared" si="1271"/>
        <v>0</v>
      </c>
      <c r="R348" s="11">
        <f t="shared" si="1271"/>
        <v>0</v>
      </c>
      <c r="S348" s="11">
        <f>S349</f>
        <v>205327</v>
      </c>
      <c r="T348" s="11">
        <f>T349</f>
        <v>0</v>
      </c>
      <c r="U348" s="11">
        <f t="shared" si="1272"/>
        <v>0</v>
      </c>
      <c r="V348" s="11">
        <f t="shared" si="1272"/>
        <v>0</v>
      </c>
      <c r="W348" s="11">
        <f t="shared" si="1272"/>
        <v>0</v>
      </c>
      <c r="X348" s="11">
        <f t="shared" si="1272"/>
        <v>0</v>
      </c>
      <c r="Y348" s="11">
        <f>Y349</f>
        <v>205327</v>
      </c>
      <c r="Z348" s="11">
        <f>Z349</f>
        <v>0</v>
      </c>
      <c r="AA348" s="11">
        <f t="shared" si="1273"/>
        <v>0</v>
      </c>
      <c r="AB348" s="11">
        <f t="shared" si="1273"/>
        <v>0</v>
      </c>
      <c r="AC348" s="11">
        <f t="shared" si="1273"/>
        <v>0</v>
      </c>
      <c r="AD348" s="11">
        <f t="shared" si="1273"/>
        <v>0</v>
      </c>
      <c r="AE348" s="11">
        <f>AE349</f>
        <v>205327</v>
      </c>
      <c r="AF348" s="11">
        <f>AF349</f>
        <v>0</v>
      </c>
      <c r="AG348" s="11">
        <f t="shared" si="1274"/>
        <v>0</v>
      </c>
      <c r="AH348" s="11">
        <f t="shared" si="1274"/>
        <v>0</v>
      </c>
      <c r="AI348" s="11">
        <f t="shared" si="1274"/>
        <v>0</v>
      </c>
      <c r="AJ348" s="11">
        <f t="shared" si="1274"/>
        <v>0</v>
      </c>
      <c r="AK348" s="11">
        <f>AK349</f>
        <v>205327</v>
      </c>
      <c r="AL348" s="11">
        <f>AL349</f>
        <v>0</v>
      </c>
      <c r="AM348" s="11">
        <f t="shared" si="1275"/>
        <v>0</v>
      </c>
      <c r="AN348" s="11">
        <f t="shared" si="1275"/>
        <v>0</v>
      </c>
      <c r="AO348" s="11">
        <f t="shared" si="1275"/>
        <v>0</v>
      </c>
      <c r="AP348" s="11">
        <f t="shared" si="1275"/>
        <v>0</v>
      </c>
      <c r="AQ348" s="11">
        <f>AQ349</f>
        <v>205327</v>
      </c>
      <c r="AR348" s="11">
        <f>AR349</f>
        <v>0</v>
      </c>
      <c r="AS348" s="11">
        <f t="shared" si="1276"/>
        <v>0</v>
      </c>
      <c r="AT348" s="11">
        <f t="shared" si="1276"/>
        <v>0</v>
      </c>
      <c r="AU348" s="11">
        <f t="shared" si="1276"/>
        <v>0</v>
      </c>
      <c r="AV348" s="11">
        <f t="shared" si="1276"/>
        <v>0</v>
      </c>
      <c r="AW348" s="11">
        <f>AW349</f>
        <v>205327</v>
      </c>
      <c r="AX348" s="11">
        <f>AX349</f>
        <v>0</v>
      </c>
      <c r="AY348" s="11">
        <f t="shared" si="1277"/>
        <v>0</v>
      </c>
      <c r="AZ348" s="11">
        <f t="shared" si="1277"/>
        <v>0</v>
      </c>
      <c r="BA348" s="11">
        <f t="shared" si="1277"/>
        <v>0</v>
      </c>
      <c r="BB348" s="11">
        <f t="shared" si="1277"/>
        <v>0</v>
      </c>
      <c r="BC348" s="11">
        <f>BC349</f>
        <v>205327</v>
      </c>
      <c r="BD348" s="11">
        <f>BD349</f>
        <v>0</v>
      </c>
      <c r="BE348" s="11">
        <f t="shared" si="1278"/>
        <v>0</v>
      </c>
      <c r="BF348" s="11">
        <f t="shared" si="1278"/>
        <v>0</v>
      </c>
      <c r="BG348" s="11">
        <f t="shared" si="1278"/>
        <v>0</v>
      </c>
      <c r="BH348" s="11">
        <f t="shared" si="1278"/>
        <v>0</v>
      </c>
      <c r="BI348" s="11">
        <f>BI349</f>
        <v>205327</v>
      </c>
      <c r="BJ348" s="11">
        <f>BJ349</f>
        <v>0</v>
      </c>
      <c r="BK348" s="11">
        <f t="shared" si="1279"/>
        <v>0</v>
      </c>
      <c r="BL348" s="11">
        <f t="shared" si="1279"/>
        <v>0</v>
      </c>
      <c r="BM348" s="11">
        <f t="shared" si="1279"/>
        <v>0</v>
      </c>
      <c r="BN348" s="11">
        <f t="shared" si="1279"/>
        <v>0</v>
      </c>
      <c r="BO348" s="11">
        <f>BO349</f>
        <v>205327</v>
      </c>
      <c r="BP348" s="11">
        <f>BP349</f>
        <v>0</v>
      </c>
      <c r="BQ348" s="11">
        <f t="shared" si="1280"/>
        <v>0</v>
      </c>
      <c r="BR348" s="11">
        <f t="shared" si="1280"/>
        <v>0</v>
      </c>
      <c r="BS348" s="11">
        <f t="shared" si="1280"/>
        <v>0</v>
      </c>
      <c r="BT348" s="11">
        <f t="shared" si="1280"/>
        <v>0</v>
      </c>
      <c r="BU348" s="11">
        <f>BU349</f>
        <v>205327</v>
      </c>
      <c r="BV348" s="11">
        <f>BV349</f>
        <v>0</v>
      </c>
      <c r="BW348" s="11">
        <f t="shared" si="1281"/>
        <v>0</v>
      </c>
      <c r="BX348" s="11">
        <f t="shared" si="1281"/>
        <v>0</v>
      </c>
      <c r="BY348" s="11">
        <f t="shared" si="1281"/>
        <v>0</v>
      </c>
      <c r="BZ348" s="11">
        <f t="shared" si="1281"/>
        <v>0</v>
      </c>
      <c r="CA348" s="11">
        <f>CA349</f>
        <v>205327</v>
      </c>
      <c r="CB348" s="11">
        <f>CB349</f>
        <v>0</v>
      </c>
      <c r="CC348" s="11">
        <f t="shared" si="1282"/>
        <v>0</v>
      </c>
      <c r="CD348" s="11">
        <f t="shared" si="1282"/>
        <v>0</v>
      </c>
      <c r="CE348" s="11">
        <f t="shared" si="1282"/>
        <v>0</v>
      </c>
      <c r="CF348" s="11">
        <f t="shared" si="1282"/>
        <v>0</v>
      </c>
      <c r="CG348" s="11">
        <f>CG349</f>
        <v>205327</v>
      </c>
      <c r="CH348" s="11">
        <f>CH349</f>
        <v>0</v>
      </c>
      <c r="CI348" s="11">
        <f t="shared" si="1283"/>
        <v>0</v>
      </c>
      <c r="CJ348" s="11">
        <f t="shared" si="1283"/>
        <v>0</v>
      </c>
      <c r="CK348" s="11">
        <f t="shared" si="1283"/>
        <v>0</v>
      </c>
      <c r="CL348" s="11">
        <f t="shared" si="1283"/>
        <v>0</v>
      </c>
      <c r="CM348" s="11">
        <f>CM349</f>
        <v>205327</v>
      </c>
      <c r="CN348" s="11">
        <f>CN349</f>
        <v>0</v>
      </c>
      <c r="CO348" s="11">
        <f t="shared" si="1284"/>
        <v>0</v>
      </c>
      <c r="CP348" s="11">
        <f t="shared" si="1284"/>
        <v>0</v>
      </c>
      <c r="CQ348" s="11">
        <f t="shared" si="1284"/>
        <v>0</v>
      </c>
      <c r="CR348" s="11">
        <f t="shared" si="1284"/>
        <v>0</v>
      </c>
      <c r="CS348" s="11">
        <f>CS349</f>
        <v>205327</v>
      </c>
      <c r="CT348" s="11">
        <f>CT349</f>
        <v>0</v>
      </c>
      <c r="CU348" s="11">
        <f t="shared" si="1285"/>
        <v>205327</v>
      </c>
      <c r="CV348" s="11">
        <f t="shared" si="1285"/>
        <v>0</v>
      </c>
      <c r="CW348" s="34">
        <f t="shared" si="1270"/>
        <v>100</v>
      </c>
      <c r="CX348" s="34"/>
    </row>
    <row r="349" spans="1:102" ht="51.75" customHeight="1">
      <c r="A349" s="55" t="s">
        <v>468</v>
      </c>
      <c r="B349" s="14">
        <f t="shared" si="1241"/>
        <v>909</v>
      </c>
      <c r="C349" s="14" t="s">
        <v>30</v>
      </c>
      <c r="D349" s="14" t="s">
        <v>21</v>
      </c>
      <c r="E349" s="14" t="s">
        <v>425</v>
      </c>
      <c r="F349" s="14" t="s">
        <v>290</v>
      </c>
      <c r="G349" s="11">
        <v>205327</v>
      </c>
      <c r="H349" s="16"/>
      <c r="I349" s="11"/>
      <c r="J349" s="11"/>
      <c r="K349" s="11"/>
      <c r="L349" s="11"/>
      <c r="M349" s="11">
        <f>G349+I349+J349+K349+L349</f>
        <v>205327</v>
      </c>
      <c r="N349" s="11">
        <f>H349+J349</f>
        <v>0</v>
      </c>
      <c r="O349" s="11"/>
      <c r="P349" s="11"/>
      <c r="Q349" s="11"/>
      <c r="R349" s="11"/>
      <c r="S349" s="11">
        <f>M349+O349+P349+Q349+R349</f>
        <v>205327</v>
      </c>
      <c r="T349" s="11">
        <f>N349+P349</f>
        <v>0</v>
      </c>
      <c r="U349" s="11"/>
      <c r="V349" s="11"/>
      <c r="W349" s="11"/>
      <c r="X349" s="11"/>
      <c r="Y349" s="11">
        <f>S349+U349+V349+W349+X349</f>
        <v>205327</v>
      </c>
      <c r="Z349" s="11">
        <f>T349+V349</f>
        <v>0</v>
      </c>
      <c r="AA349" s="11"/>
      <c r="AB349" s="11"/>
      <c r="AC349" s="11"/>
      <c r="AD349" s="11"/>
      <c r="AE349" s="11">
        <f>Y349+AA349+AB349+AC349+AD349</f>
        <v>205327</v>
      </c>
      <c r="AF349" s="11">
        <f>Z349+AB349</f>
        <v>0</v>
      </c>
      <c r="AG349" s="11"/>
      <c r="AH349" s="11"/>
      <c r="AI349" s="11"/>
      <c r="AJ349" s="11"/>
      <c r="AK349" s="11">
        <f>AE349+AG349+AH349+AI349+AJ349</f>
        <v>205327</v>
      </c>
      <c r="AL349" s="11">
        <f>AF349+AH349</f>
        <v>0</v>
      </c>
      <c r="AM349" s="11"/>
      <c r="AN349" s="11"/>
      <c r="AO349" s="11"/>
      <c r="AP349" s="11"/>
      <c r="AQ349" s="11">
        <f>AK349+AM349+AN349+AO349+AP349</f>
        <v>205327</v>
      </c>
      <c r="AR349" s="11">
        <f>AL349+AN349</f>
        <v>0</v>
      </c>
      <c r="AS349" s="11"/>
      <c r="AT349" s="11"/>
      <c r="AU349" s="11"/>
      <c r="AV349" s="11"/>
      <c r="AW349" s="11">
        <f>AQ349+AS349+AT349+AU349+AV349</f>
        <v>205327</v>
      </c>
      <c r="AX349" s="11">
        <f>AR349+AT349</f>
        <v>0</v>
      </c>
      <c r="AY349" s="11"/>
      <c r="AZ349" s="11"/>
      <c r="BA349" s="11"/>
      <c r="BB349" s="11"/>
      <c r="BC349" s="11">
        <f>AW349+AY349+AZ349+BA349+BB349</f>
        <v>205327</v>
      </c>
      <c r="BD349" s="11">
        <f>AX349+AZ349</f>
        <v>0</v>
      </c>
      <c r="BE349" s="11"/>
      <c r="BF349" s="11"/>
      <c r="BG349" s="11"/>
      <c r="BH349" s="11"/>
      <c r="BI349" s="11">
        <f>BC349+BE349+BF349+BG349+BH349</f>
        <v>205327</v>
      </c>
      <c r="BJ349" s="11">
        <f>BD349+BF349</f>
        <v>0</v>
      </c>
      <c r="BK349" s="11"/>
      <c r="BL349" s="11"/>
      <c r="BM349" s="11"/>
      <c r="BN349" s="11"/>
      <c r="BO349" s="11">
        <f>BI349+BK349+BL349+BM349+BN349</f>
        <v>205327</v>
      </c>
      <c r="BP349" s="11">
        <f>BJ349+BL349</f>
        <v>0</v>
      </c>
      <c r="BQ349" s="11"/>
      <c r="BR349" s="11"/>
      <c r="BS349" s="11"/>
      <c r="BT349" s="11"/>
      <c r="BU349" s="11">
        <f>BO349+BQ349+BR349+BS349+BT349</f>
        <v>205327</v>
      </c>
      <c r="BV349" s="11">
        <f>BP349+BR349</f>
        <v>0</v>
      </c>
      <c r="BW349" s="11"/>
      <c r="BX349" s="11"/>
      <c r="BY349" s="11"/>
      <c r="BZ349" s="11"/>
      <c r="CA349" s="11">
        <f>BU349+BW349+BX349+BY349+BZ349</f>
        <v>205327</v>
      </c>
      <c r="CB349" s="11">
        <f>BV349+BX349</f>
        <v>0</v>
      </c>
      <c r="CC349" s="11"/>
      <c r="CD349" s="11"/>
      <c r="CE349" s="11"/>
      <c r="CF349" s="11"/>
      <c r="CG349" s="11">
        <f>CA349+CC349+CD349+CE349+CF349</f>
        <v>205327</v>
      </c>
      <c r="CH349" s="11">
        <f>CB349+CD349</f>
        <v>0</v>
      </c>
      <c r="CI349" s="11"/>
      <c r="CJ349" s="11"/>
      <c r="CK349" s="11"/>
      <c r="CL349" s="11"/>
      <c r="CM349" s="11">
        <f>CG349+CI349+CJ349+CK349+CL349</f>
        <v>205327</v>
      </c>
      <c r="CN349" s="11">
        <f>CH349+CJ349</f>
        <v>0</v>
      </c>
      <c r="CO349" s="11"/>
      <c r="CP349" s="11"/>
      <c r="CQ349" s="11"/>
      <c r="CR349" s="11"/>
      <c r="CS349" s="11">
        <f>CM349+CO349+CP349+CQ349+CR349</f>
        <v>205327</v>
      </c>
      <c r="CT349" s="11">
        <f>CN349+CP349</f>
        <v>0</v>
      </c>
      <c r="CU349" s="18">
        <v>205327</v>
      </c>
      <c r="CV349" s="18"/>
      <c r="CW349" s="34">
        <f t="shared" si="1270"/>
        <v>100</v>
      </c>
      <c r="CX349" s="34"/>
    </row>
    <row r="350" spans="1:102" ht="69.75" customHeight="1">
      <c r="A350" s="51" t="s">
        <v>491</v>
      </c>
      <c r="B350" s="14">
        <f t="shared" si="1241"/>
        <v>909</v>
      </c>
      <c r="C350" s="14" t="s">
        <v>30</v>
      </c>
      <c r="D350" s="14" t="s">
        <v>21</v>
      </c>
      <c r="E350" s="14" t="s">
        <v>426</v>
      </c>
      <c r="F350" s="14"/>
      <c r="G350" s="18">
        <f>G351</f>
        <v>6050</v>
      </c>
      <c r="H350" s="18">
        <f t="shared" ref="H350:R351" si="1286">H351</f>
        <v>0</v>
      </c>
      <c r="I350" s="11">
        <f t="shared" si="1286"/>
        <v>0</v>
      </c>
      <c r="J350" s="11">
        <f t="shared" si="1286"/>
        <v>0</v>
      </c>
      <c r="K350" s="11">
        <f t="shared" si="1286"/>
        <v>0</v>
      </c>
      <c r="L350" s="11">
        <f t="shared" si="1286"/>
        <v>0</v>
      </c>
      <c r="M350" s="18">
        <f t="shared" si="1286"/>
        <v>6050</v>
      </c>
      <c r="N350" s="18">
        <f t="shared" si="1286"/>
        <v>0</v>
      </c>
      <c r="O350" s="11">
        <f t="shared" si="1286"/>
        <v>0</v>
      </c>
      <c r="P350" s="11">
        <f t="shared" si="1286"/>
        <v>0</v>
      </c>
      <c r="Q350" s="11">
        <f t="shared" si="1286"/>
        <v>0</v>
      </c>
      <c r="R350" s="11">
        <f t="shared" si="1286"/>
        <v>0</v>
      </c>
      <c r="S350" s="18">
        <f>S351</f>
        <v>6050</v>
      </c>
      <c r="T350" s="18">
        <f>T351</f>
        <v>0</v>
      </c>
      <c r="U350" s="11">
        <f t="shared" ref="U350:X351" si="1287">U351</f>
        <v>0</v>
      </c>
      <c r="V350" s="11">
        <f t="shared" si="1287"/>
        <v>0</v>
      </c>
      <c r="W350" s="11">
        <f t="shared" si="1287"/>
        <v>0</v>
      </c>
      <c r="X350" s="11">
        <f t="shared" si="1287"/>
        <v>0</v>
      </c>
      <c r="Y350" s="18">
        <f>Y351</f>
        <v>6050</v>
      </c>
      <c r="Z350" s="18">
        <f>Z351</f>
        <v>0</v>
      </c>
      <c r="AA350" s="11">
        <f t="shared" ref="AA350:AD351" si="1288">AA351</f>
        <v>0</v>
      </c>
      <c r="AB350" s="11">
        <f t="shared" si="1288"/>
        <v>0</v>
      </c>
      <c r="AC350" s="11">
        <f t="shared" si="1288"/>
        <v>0</v>
      </c>
      <c r="AD350" s="11">
        <f t="shared" si="1288"/>
        <v>0</v>
      </c>
      <c r="AE350" s="18">
        <f>AE351</f>
        <v>6050</v>
      </c>
      <c r="AF350" s="18">
        <f>AF351</f>
        <v>0</v>
      </c>
      <c r="AG350" s="11">
        <f t="shared" ref="AG350:AJ351" si="1289">AG351</f>
        <v>0</v>
      </c>
      <c r="AH350" s="11">
        <f t="shared" si="1289"/>
        <v>0</v>
      </c>
      <c r="AI350" s="11">
        <f t="shared" si="1289"/>
        <v>0</v>
      </c>
      <c r="AJ350" s="11">
        <f t="shared" si="1289"/>
        <v>0</v>
      </c>
      <c r="AK350" s="18">
        <f>AK351</f>
        <v>6050</v>
      </c>
      <c r="AL350" s="18">
        <f>AL351</f>
        <v>0</v>
      </c>
      <c r="AM350" s="11">
        <f t="shared" ref="AM350:AP351" si="1290">AM351</f>
        <v>0</v>
      </c>
      <c r="AN350" s="11">
        <f t="shared" si="1290"/>
        <v>0</v>
      </c>
      <c r="AO350" s="11">
        <f t="shared" si="1290"/>
        <v>0</v>
      </c>
      <c r="AP350" s="11">
        <f t="shared" si="1290"/>
        <v>0</v>
      </c>
      <c r="AQ350" s="18">
        <f>AQ351</f>
        <v>6050</v>
      </c>
      <c r="AR350" s="18">
        <f>AR351</f>
        <v>0</v>
      </c>
      <c r="AS350" s="11">
        <f t="shared" ref="AS350:AV351" si="1291">AS351</f>
        <v>0</v>
      </c>
      <c r="AT350" s="11">
        <f t="shared" si="1291"/>
        <v>0</v>
      </c>
      <c r="AU350" s="11">
        <f t="shared" si="1291"/>
        <v>0</v>
      </c>
      <c r="AV350" s="11">
        <f t="shared" si="1291"/>
        <v>0</v>
      </c>
      <c r="AW350" s="18">
        <f>AW351</f>
        <v>6050</v>
      </c>
      <c r="AX350" s="18">
        <f>AX351</f>
        <v>0</v>
      </c>
      <c r="AY350" s="11">
        <f t="shared" ref="AY350:BB351" si="1292">AY351</f>
        <v>0</v>
      </c>
      <c r="AZ350" s="11">
        <f t="shared" si="1292"/>
        <v>0</v>
      </c>
      <c r="BA350" s="11">
        <f t="shared" si="1292"/>
        <v>0</v>
      </c>
      <c r="BB350" s="11">
        <f t="shared" si="1292"/>
        <v>0</v>
      </c>
      <c r="BC350" s="18">
        <f>BC351</f>
        <v>6050</v>
      </c>
      <c r="BD350" s="18">
        <f>BD351</f>
        <v>0</v>
      </c>
      <c r="BE350" s="11">
        <f t="shared" ref="BE350:BH351" si="1293">BE351</f>
        <v>0</v>
      </c>
      <c r="BF350" s="11">
        <f t="shared" si="1293"/>
        <v>0</v>
      </c>
      <c r="BG350" s="11">
        <f t="shared" si="1293"/>
        <v>0</v>
      </c>
      <c r="BH350" s="11">
        <f t="shared" si="1293"/>
        <v>0</v>
      </c>
      <c r="BI350" s="18">
        <f>BI351</f>
        <v>6050</v>
      </c>
      <c r="BJ350" s="18">
        <f>BJ351</f>
        <v>0</v>
      </c>
      <c r="BK350" s="11">
        <f t="shared" ref="BK350:BN351" si="1294">BK351</f>
        <v>0</v>
      </c>
      <c r="BL350" s="11">
        <f t="shared" si="1294"/>
        <v>0</v>
      </c>
      <c r="BM350" s="11">
        <f t="shared" si="1294"/>
        <v>0</v>
      </c>
      <c r="BN350" s="11">
        <f t="shared" si="1294"/>
        <v>0</v>
      </c>
      <c r="BO350" s="18">
        <f>BO351</f>
        <v>6050</v>
      </c>
      <c r="BP350" s="18">
        <f>BP351</f>
        <v>0</v>
      </c>
      <c r="BQ350" s="11">
        <f t="shared" ref="BQ350:BT351" si="1295">BQ351</f>
        <v>0</v>
      </c>
      <c r="BR350" s="11">
        <f t="shared" si="1295"/>
        <v>0</v>
      </c>
      <c r="BS350" s="11">
        <f t="shared" si="1295"/>
        <v>0</v>
      </c>
      <c r="BT350" s="11">
        <f t="shared" si="1295"/>
        <v>0</v>
      </c>
      <c r="BU350" s="18">
        <f>BU351</f>
        <v>6050</v>
      </c>
      <c r="BV350" s="18">
        <f>BV351</f>
        <v>0</v>
      </c>
      <c r="BW350" s="11">
        <f t="shared" ref="BW350:BZ351" si="1296">BW351</f>
        <v>0</v>
      </c>
      <c r="BX350" s="11">
        <f t="shared" si="1296"/>
        <v>0</v>
      </c>
      <c r="BY350" s="11">
        <f t="shared" si="1296"/>
        <v>0</v>
      </c>
      <c r="BZ350" s="11">
        <f t="shared" si="1296"/>
        <v>0</v>
      </c>
      <c r="CA350" s="18">
        <f>CA351</f>
        <v>6050</v>
      </c>
      <c r="CB350" s="18">
        <f>CB351</f>
        <v>0</v>
      </c>
      <c r="CC350" s="11">
        <f t="shared" ref="CC350:CF351" si="1297">CC351</f>
        <v>0</v>
      </c>
      <c r="CD350" s="11">
        <f t="shared" si="1297"/>
        <v>0</v>
      </c>
      <c r="CE350" s="11">
        <f t="shared" si="1297"/>
        <v>0</v>
      </c>
      <c r="CF350" s="11">
        <f t="shared" si="1297"/>
        <v>0</v>
      </c>
      <c r="CG350" s="18">
        <f>CG351</f>
        <v>6050</v>
      </c>
      <c r="CH350" s="18">
        <f>CH351</f>
        <v>0</v>
      </c>
      <c r="CI350" s="11">
        <f t="shared" ref="CI350:CL351" si="1298">CI351</f>
        <v>0</v>
      </c>
      <c r="CJ350" s="11">
        <f t="shared" si="1298"/>
        <v>0</v>
      </c>
      <c r="CK350" s="11">
        <f t="shared" si="1298"/>
        <v>2400</v>
      </c>
      <c r="CL350" s="11">
        <f t="shared" si="1298"/>
        <v>0</v>
      </c>
      <c r="CM350" s="18">
        <f>CM351</f>
        <v>8450</v>
      </c>
      <c r="CN350" s="18">
        <f>CN351</f>
        <v>0</v>
      </c>
      <c r="CO350" s="11">
        <f t="shared" ref="CO350:CR351" si="1299">CO351</f>
        <v>0</v>
      </c>
      <c r="CP350" s="11">
        <f t="shared" si="1299"/>
        <v>0</v>
      </c>
      <c r="CQ350" s="11">
        <f t="shared" si="1299"/>
        <v>0</v>
      </c>
      <c r="CR350" s="11">
        <f t="shared" si="1299"/>
        <v>0</v>
      </c>
      <c r="CS350" s="18">
        <f>CS351</f>
        <v>8450</v>
      </c>
      <c r="CT350" s="18">
        <f t="shared" ref="CT350:CV351" si="1300">CT351</f>
        <v>0</v>
      </c>
      <c r="CU350" s="18">
        <f t="shared" si="1300"/>
        <v>8337</v>
      </c>
      <c r="CV350" s="18">
        <f t="shared" si="1300"/>
        <v>0</v>
      </c>
      <c r="CW350" s="34">
        <f t="shared" si="1270"/>
        <v>98.662721893491124</v>
      </c>
      <c r="CX350" s="34"/>
    </row>
    <row r="351" spans="1:102" ht="21" customHeight="1">
      <c r="A351" s="51" t="s">
        <v>70</v>
      </c>
      <c r="B351" s="14">
        <f t="shared" si="1241"/>
        <v>909</v>
      </c>
      <c r="C351" s="14" t="s">
        <v>30</v>
      </c>
      <c r="D351" s="14" t="s">
        <v>21</v>
      </c>
      <c r="E351" s="14" t="s">
        <v>426</v>
      </c>
      <c r="F351" s="14" t="s">
        <v>71</v>
      </c>
      <c r="G351" s="11">
        <f>G352</f>
        <v>6050</v>
      </c>
      <c r="H351" s="11">
        <f t="shared" si="1286"/>
        <v>0</v>
      </c>
      <c r="I351" s="11">
        <f t="shared" si="1286"/>
        <v>0</v>
      </c>
      <c r="J351" s="11">
        <f t="shared" si="1286"/>
        <v>0</v>
      </c>
      <c r="K351" s="11">
        <f t="shared" si="1286"/>
        <v>0</v>
      </c>
      <c r="L351" s="11">
        <f t="shared" si="1286"/>
        <v>0</v>
      </c>
      <c r="M351" s="11">
        <f t="shared" si="1286"/>
        <v>6050</v>
      </c>
      <c r="N351" s="11">
        <f t="shared" si="1286"/>
        <v>0</v>
      </c>
      <c r="O351" s="11">
        <f t="shared" si="1286"/>
        <v>0</v>
      </c>
      <c r="P351" s="11">
        <f t="shared" si="1286"/>
        <v>0</v>
      </c>
      <c r="Q351" s="11">
        <f t="shared" si="1286"/>
        <v>0</v>
      </c>
      <c r="R351" s="11">
        <f t="shared" si="1286"/>
        <v>0</v>
      </c>
      <c r="S351" s="11">
        <f>S352</f>
        <v>6050</v>
      </c>
      <c r="T351" s="11">
        <f>T352</f>
        <v>0</v>
      </c>
      <c r="U351" s="11">
        <f t="shared" si="1287"/>
        <v>0</v>
      </c>
      <c r="V351" s="11">
        <f t="shared" si="1287"/>
        <v>0</v>
      </c>
      <c r="W351" s="11">
        <f t="shared" si="1287"/>
        <v>0</v>
      </c>
      <c r="X351" s="11">
        <f t="shared" si="1287"/>
        <v>0</v>
      </c>
      <c r="Y351" s="11">
        <f>Y352</f>
        <v>6050</v>
      </c>
      <c r="Z351" s="11">
        <f>Z352</f>
        <v>0</v>
      </c>
      <c r="AA351" s="11">
        <f t="shared" si="1288"/>
        <v>0</v>
      </c>
      <c r="AB351" s="11">
        <f t="shared" si="1288"/>
        <v>0</v>
      </c>
      <c r="AC351" s="11">
        <f t="shared" si="1288"/>
        <v>0</v>
      </c>
      <c r="AD351" s="11">
        <f t="shared" si="1288"/>
        <v>0</v>
      </c>
      <c r="AE351" s="11">
        <f>AE352</f>
        <v>6050</v>
      </c>
      <c r="AF351" s="11">
        <f>AF352</f>
        <v>0</v>
      </c>
      <c r="AG351" s="11">
        <f t="shared" si="1289"/>
        <v>0</v>
      </c>
      <c r="AH351" s="11">
        <f t="shared" si="1289"/>
        <v>0</v>
      </c>
      <c r="AI351" s="11">
        <f t="shared" si="1289"/>
        <v>0</v>
      </c>
      <c r="AJ351" s="11">
        <f t="shared" si="1289"/>
        <v>0</v>
      </c>
      <c r="AK351" s="11">
        <f>AK352</f>
        <v>6050</v>
      </c>
      <c r="AL351" s="11">
        <f>AL352</f>
        <v>0</v>
      </c>
      <c r="AM351" s="11">
        <f t="shared" si="1290"/>
        <v>0</v>
      </c>
      <c r="AN351" s="11">
        <f t="shared" si="1290"/>
        <v>0</v>
      </c>
      <c r="AO351" s="11">
        <f t="shared" si="1290"/>
        <v>0</v>
      </c>
      <c r="AP351" s="11">
        <f t="shared" si="1290"/>
        <v>0</v>
      </c>
      <c r="AQ351" s="11">
        <f>AQ352</f>
        <v>6050</v>
      </c>
      <c r="AR351" s="11">
        <f>AR352</f>
        <v>0</v>
      </c>
      <c r="AS351" s="11">
        <f t="shared" si="1291"/>
        <v>0</v>
      </c>
      <c r="AT351" s="11">
        <f t="shared" si="1291"/>
        <v>0</v>
      </c>
      <c r="AU351" s="11">
        <f t="shared" si="1291"/>
        <v>0</v>
      </c>
      <c r="AV351" s="11">
        <f t="shared" si="1291"/>
        <v>0</v>
      </c>
      <c r="AW351" s="11">
        <f>AW352</f>
        <v>6050</v>
      </c>
      <c r="AX351" s="11">
        <f>AX352</f>
        <v>0</v>
      </c>
      <c r="AY351" s="11">
        <f t="shared" si="1292"/>
        <v>0</v>
      </c>
      <c r="AZ351" s="11">
        <f t="shared" si="1292"/>
        <v>0</v>
      </c>
      <c r="BA351" s="11">
        <f t="shared" si="1292"/>
        <v>0</v>
      </c>
      <c r="BB351" s="11">
        <f t="shared" si="1292"/>
        <v>0</v>
      </c>
      <c r="BC351" s="11">
        <f>BC352</f>
        <v>6050</v>
      </c>
      <c r="BD351" s="11">
        <f>BD352</f>
        <v>0</v>
      </c>
      <c r="BE351" s="11">
        <f t="shared" si="1293"/>
        <v>0</v>
      </c>
      <c r="BF351" s="11">
        <f t="shared" si="1293"/>
        <v>0</v>
      </c>
      <c r="BG351" s="11">
        <f t="shared" si="1293"/>
        <v>0</v>
      </c>
      <c r="BH351" s="11">
        <f t="shared" si="1293"/>
        <v>0</v>
      </c>
      <c r="BI351" s="11">
        <f>BI352</f>
        <v>6050</v>
      </c>
      <c r="BJ351" s="11">
        <f>BJ352</f>
        <v>0</v>
      </c>
      <c r="BK351" s="11">
        <f t="shared" si="1294"/>
        <v>0</v>
      </c>
      <c r="BL351" s="11">
        <f t="shared" si="1294"/>
        <v>0</v>
      </c>
      <c r="BM351" s="11">
        <f t="shared" si="1294"/>
        <v>0</v>
      </c>
      <c r="BN351" s="11">
        <f t="shared" si="1294"/>
        <v>0</v>
      </c>
      <c r="BO351" s="11">
        <f>BO352</f>
        <v>6050</v>
      </c>
      <c r="BP351" s="11">
        <f>BP352</f>
        <v>0</v>
      </c>
      <c r="BQ351" s="11">
        <f t="shared" si="1295"/>
        <v>0</v>
      </c>
      <c r="BR351" s="11">
        <f t="shared" si="1295"/>
        <v>0</v>
      </c>
      <c r="BS351" s="11">
        <f t="shared" si="1295"/>
        <v>0</v>
      </c>
      <c r="BT351" s="11">
        <f t="shared" si="1295"/>
        <v>0</v>
      </c>
      <c r="BU351" s="11">
        <f>BU352</f>
        <v>6050</v>
      </c>
      <c r="BV351" s="11">
        <f>BV352</f>
        <v>0</v>
      </c>
      <c r="BW351" s="11">
        <f t="shared" si="1296"/>
        <v>0</v>
      </c>
      <c r="BX351" s="11">
        <f t="shared" si="1296"/>
        <v>0</v>
      </c>
      <c r="BY351" s="11">
        <f t="shared" si="1296"/>
        <v>0</v>
      </c>
      <c r="BZ351" s="11">
        <f t="shared" si="1296"/>
        <v>0</v>
      </c>
      <c r="CA351" s="11">
        <f>CA352</f>
        <v>6050</v>
      </c>
      <c r="CB351" s="11">
        <f>CB352</f>
        <v>0</v>
      </c>
      <c r="CC351" s="11">
        <f t="shared" si="1297"/>
        <v>0</v>
      </c>
      <c r="CD351" s="11">
        <f t="shared" si="1297"/>
        <v>0</v>
      </c>
      <c r="CE351" s="11">
        <f t="shared" si="1297"/>
        <v>0</v>
      </c>
      <c r="CF351" s="11">
        <f t="shared" si="1297"/>
        <v>0</v>
      </c>
      <c r="CG351" s="11">
        <f>CG352</f>
        <v>6050</v>
      </c>
      <c r="CH351" s="11">
        <f>CH352</f>
        <v>0</v>
      </c>
      <c r="CI351" s="11">
        <f t="shared" si="1298"/>
        <v>0</v>
      </c>
      <c r="CJ351" s="11">
        <f t="shared" si="1298"/>
        <v>0</v>
      </c>
      <c r="CK351" s="11">
        <f t="shared" si="1298"/>
        <v>2400</v>
      </c>
      <c r="CL351" s="11">
        <f t="shared" si="1298"/>
        <v>0</v>
      </c>
      <c r="CM351" s="11">
        <f>CM352</f>
        <v>8450</v>
      </c>
      <c r="CN351" s="11">
        <f>CN352</f>
        <v>0</v>
      </c>
      <c r="CO351" s="11">
        <f t="shared" si="1299"/>
        <v>0</v>
      </c>
      <c r="CP351" s="11">
        <f t="shared" si="1299"/>
        <v>0</v>
      </c>
      <c r="CQ351" s="11">
        <f t="shared" si="1299"/>
        <v>0</v>
      </c>
      <c r="CR351" s="11">
        <f t="shared" si="1299"/>
        <v>0</v>
      </c>
      <c r="CS351" s="11">
        <f>CS352</f>
        <v>8450</v>
      </c>
      <c r="CT351" s="11">
        <f t="shared" si="1300"/>
        <v>0</v>
      </c>
      <c r="CU351" s="11">
        <f t="shared" si="1300"/>
        <v>8337</v>
      </c>
      <c r="CV351" s="11">
        <f t="shared" si="1300"/>
        <v>0</v>
      </c>
      <c r="CW351" s="34">
        <f t="shared" si="1270"/>
        <v>98.662721893491124</v>
      </c>
      <c r="CX351" s="34"/>
    </row>
    <row r="352" spans="1:102" ht="56.25" customHeight="1">
      <c r="A352" s="55" t="s">
        <v>468</v>
      </c>
      <c r="B352" s="14">
        <v>909</v>
      </c>
      <c r="C352" s="14" t="s">
        <v>30</v>
      </c>
      <c r="D352" s="14" t="s">
        <v>21</v>
      </c>
      <c r="E352" s="14" t="s">
        <v>426</v>
      </c>
      <c r="F352" s="14" t="s">
        <v>290</v>
      </c>
      <c r="G352" s="11">
        <v>6050</v>
      </c>
      <c r="H352" s="16"/>
      <c r="I352" s="11"/>
      <c r="J352" s="11"/>
      <c r="K352" s="11"/>
      <c r="L352" s="11"/>
      <c r="M352" s="11">
        <f>G352+I352+J352+K352+L352</f>
        <v>6050</v>
      </c>
      <c r="N352" s="11">
        <f>H352+J352</f>
        <v>0</v>
      </c>
      <c r="O352" s="11"/>
      <c r="P352" s="11"/>
      <c r="Q352" s="11"/>
      <c r="R352" s="11"/>
      <c r="S352" s="11">
        <f>M352+O352+P352+Q352+R352</f>
        <v>6050</v>
      </c>
      <c r="T352" s="11">
        <f>N352+P352</f>
        <v>0</v>
      </c>
      <c r="U352" s="11"/>
      <c r="V352" s="11"/>
      <c r="W352" s="11"/>
      <c r="X352" s="11"/>
      <c r="Y352" s="11">
        <f>S352+U352+V352+W352+X352</f>
        <v>6050</v>
      </c>
      <c r="Z352" s="11">
        <f>T352+V352</f>
        <v>0</v>
      </c>
      <c r="AA352" s="11"/>
      <c r="AB352" s="11"/>
      <c r="AC352" s="11"/>
      <c r="AD352" s="11"/>
      <c r="AE352" s="11">
        <f>Y352+AA352+AB352+AC352+AD352</f>
        <v>6050</v>
      </c>
      <c r="AF352" s="11">
        <f>Z352+AB352</f>
        <v>0</v>
      </c>
      <c r="AG352" s="11"/>
      <c r="AH352" s="11"/>
      <c r="AI352" s="11"/>
      <c r="AJ352" s="11"/>
      <c r="AK352" s="11">
        <f>AE352+AG352+AH352+AI352+AJ352</f>
        <v>6050</v>
      </c>
      <c r="AL352" s="11">
        <f>AF352+AH352</f>
        <v>0</v>
      </c>
      <c r="AM352" s="11"/>
      <c r="AN352" s="11"/>
      <c r="AO352" s="11"/>
      <c r="AP352" s="11"/>
      <c r="AQ352" s="11">
        <f>AK352+AM352+AN352+AO352+AP352</f>
        <v>6050</v>
      </c>
      <c r="AR352" s="11">
        <f>AL352+AN352</f>
        <v>0</v>
      </c>
      <c r="AS352" s="11"/>
      <c r="AT352" s="11"/>
      <c r="AU352" s="11"/>
      <c r="AV352" s="11"/>
      <c r="AW352" s="11">
        <f>AQ352+AS352+AT352+AU352+AV352</f>
        <v>6050</v>
      </c>
      <c r="AX352" s="11">
        <f>AR352+AT352</f>
        <v>0</v>
      </c>
      <c r="AY352" s="11"/>
      <c r="AZ352" s="11"/>
      <c r="BA352" s="11"/>
      <c r="BB352" s="11"/>
      <c r="BC352" s="11">
        <f>AW352+AY352+AZ352+BA352+BB352</f>
        <v>6050</v>
      </c>
      <c r="BD352" s="11">
        <f>AX352+AZ352</f>
        <v>0</v>
      </c>
      <c r="BE352" s="11"/>
      <c r="BF352" s="11"/>
      <c r="BG352" s="11"/>
      <c r="BH352" s="11"/>
      <c r="BI352" s="11">
        <f>BC352+BE352+BF352+BG352+BH352</f>
        <v>6050</v>
      </c>
      <c r="BJ352" s="11">
        <f>BD352+BF352</f>
        <v>0</v>
      </c>
      <c r="BK352" s="11"/>
      <c r="BL352" s="11"/>
      <c r="BM352" s="11"/>
      <c r="BN352" s="11"/>
      <c r="BO352" s="11">
        <f>BI352+BK352+BL352+BM352+BN352</f>
        <v>6050</v>
      </c>
      <c r="BP352" s="11">
        <f>BJ352+BL352</f>
        <v>0</v>
      </c>
      <c r="BQ352" s="11"/>
      <c r="BR352" s="11"/>
      <c r="BS352" s="11"/>
      <c r="BT352" s="11"/>
      <c r="BU352" s="11">
        <f>BO352+BQ352+BR352+BS352+BT352</f>
        <v>6050</v>
      </c>
      <c r="BV352" s="11">
        <f>BP352+BR352</f>
        <v>0</v>
      </c>
      <c r="BW352" s="11"/>
      <c r="BX352" s="11"/>
      <c r="BY352" s="11"/>
      <c r="BZ352" s="11"/>
      <c r="CA352" s="11">
        <f>BU352+BW352+BX352+BY352+BZ352</f>
        <v>6050</v>
      </c>
      <c r="CB352" s="11">
        <f>BV352+BX352</f>
        <v>0</v>
      </c>
      <c r="CC352" s="11"/>
      <c r="CD352" s="11"/>
      <c r="CE352" s="11"/>
      <c r="CF352" s="11"/>
      <c r="CG352" s="11">
        <f>CA352+CC352+CD352+CE352+CF352</f>
        <v>6050</v>
      </c>
      <c r="CH352" s="11">
        <f>CB352+CD352</f>
        <v>0</v>
      </c>
      <c r="CI352" s="11"/>
      <c r="CJ352" s="11"/>
      <c r="CK352" s="11">
        <v>2400</v>
      </c>
      <c r="CL352" s="11"/>
      <c r="CM352" s="11">
        <f>CG352+CI352+CJ352+CK352+CL352</f>
        <v>8450</v>
      </c>
      <c r="CN352" s="11">
        <f>CH352+CJ352</f>
        <v>0</v>
      </c>
      <c r="CO352" s="11"/>
      <c r="CP352" s="11"/>
      <c r="CQ352" s="11"/>
      <c r="CR352" s="11"/>
      <c r="CS352" s="11">
        <f>CM352+CO352+CP352+CQ352+CR352</f>
        <v>8450</v>
      </c>
      <c r="CT352" s="11">
        <f>CN352+CP352</f>
        <v>0</v>
      </c>
      <c r="CU352" s="18">
        <v>8337</v>
      </c>
      <c r="CV352" s="18"/>
      <c r="CW352" s="34">
        <f t="shared" si="1270"/>
        <v>98.662721893491124</v>
      </c>
      <c r="CX352" s="34"/>
    </row>
    <row r="353" spans="1:102" ht="102" customHeight="1">
      <c r="A353" s="51" t="s">
        <v>647</v>
      </c>
      <c r="B353" s="14">
        <v>909</v>
      </c>
      <c r="C353" s="14" t="s">
        <v>30</v>
      </c>
      <c r="D353" s="14" t="s">
        <v>21</v>
      </c>
      <c r="E353" s="14" t="s">
        <v>427</v>
      </c>
      <c r="F353" s="14"/>
      <c r="G353" s="18">
        <f>G354</f>
        <v>1909</v>
      </c>
      <c r="H353" s="18">
        <f t="shared" ref="H353:R353" si="1301">H354</f>
        <v>0</v>
      </c>
      <c r="I353" s="11">
        <f t="shared" si="1301"/>
        <v>0</v>
      </c>
      <c r="J353" s="11">
        <f t="shared" si="1301"/>
        <v>0</v>
      </c>
      <c r="K353" s="11">
        <f t="shared" si="1301"/>
        <v>0</v>
      </c>
      <c r="L353" s="11">
        <f t="shared" si="1301"/>
        <v>0</v>
      </c>
      <c r="M353" s="18">
        <f t="shared" si="1301"/>
        <v>1909</v>
      </c>
      <c r="N353" s="18">
        <f t="shared" si="1301"/>
        <v>0</v>
      </c>
      <c r="O353" s="11">
        <f t="shared" si="1301"/>
        <v>0</v>
      </c>
      <c r="P353" s="11">
        <f t="shared" si="1301"/>
        <v>0</v>
      </c>
      <c r="Q353" s="11">
        <f t="shared" si="1301"/>
        <v>0</v>
      </c>
      <c r="R353" s="11">
        <f t="shared" si="1301"/>
        <v>0</v>
      </c>
      <c r="S353" s="18">
        <f t="shared" ref="S353:CD353" si="1302">S354</f>
        <v>1909</v>
      </c>
      <c r="T353" s="18">
        <f t="shared" si="1302"/>
        <v>0</v>
      </c>
      <c r="U353" s="11">
        <f t="shared" si="1302"/>
        <v>0</v>
      </c>
      <c r="V353" s="11">
        <f t="shared" si="1302"/>
        <v>0</v>
      </c>
      <c r="W353" s="11">
        <f t="shared" si="1302"/>
        <v>0</v>
      </c>
      <c r="X353" s="11">
        <f t="shared" si="1302"/>
        <v>0</v>
      </c>
      <c r="Y353" s="18">
        <f t="shared" si="1302"/>
        <v>1909</v>
      </c>
      <c r="Z353" s="18">
        <f t="shared" si="1302"/>
        <v>0</v>
      </c>
      <c r="AA353" s="11">
        <f t="shared" si="1302"/>
        <v>0</v>
      </c>
      <c r="AB353" s="11">
        <f t="shared" si="1302"/>
        <v>0</v>
      </c>
      <c r="AC353" s="11">
        <f t="shared" si="1302"/>
        <v>0</v>
      </c>
      <c r="AD353" s="11">
        <f t="shared" si="1302"/>
        <v>0</v>
      </c>
      <c r="AE353" s="18">
        <f t="shared" si="1302"/>
        <v>1909</v>
      </c>
      <c r="AF353" s="18">
        <f t="shared" si="1302"/>
        <v>0</v>
      </c>
      <c r="AG353" s="11">
        <f t="shared" si="1302"/>
        <v>0</v>
      </c>
      <c r="AH353" s="11">
        <f t="shared" si="1302"/>
        <v>0</v>
      </c>
      <c r="AI353" s="11">
        <f t="shared" si="1302"/>
        <v>0</v>
      </c>
      <c r="AJ353" s="11">
        <f t="shared" si="1302"/>
        <v>0</v>
      </c>
      <c r="AK353" s="18">
        <f t="shared" si="1302"/>
        <v>1909</v>
      </c>
      <c r="AL353" s="18">
        <f t="shared" si="1302"/>
        <v>0</v>
      </c>
      <c r="AM353" s="11">
        <f t="shared" si="1302"/>
        <v>0</v>
      </c>
      <c r="AN353" s="11">
        <f t="shared" si="1302"/>
        <v>0</v>
      </c>
      <c r="AO353" s="11">
        <f t="shared" si="1302"/>
        <v>0</v>
      </c>
      <c r="AP353" s="11">
        <f t="shared" si="1302"/>
        <v>0</v>
      </c>
      <c r="AQ353" s="18">
        <f t="shared" si="1302"/>
        <v>1909</v>
      </c>
      <c r="AR353" s="18">
        <f t="shared" si="1302"/>
        <v>0</v>
      </c>
      <c r="AS353" s="11">
        <f t="shared" si="1302"/>
        <v>0</v>
      </c>
      <c r="AT353" s="11">
        <f t="shared" si="1302"/>
        <v>0</v>
      </c>
      <c r="AU353" s="11">
        <f t="shared" si="1302"/>
        <v>0</v>
      </c>
      <c r="AV353" s="11">
        <f t="shared" si="1302"/>
        <v>0</v>
      </c>
      <c r="AW353" s="18">
        <f t="shared" si="1302"/>
        <v>1909</v>
      </c>
      <c r="AX353" s="18">
        <f t="shared" si="1302"/>
        <v>0</v>
      </c>
      <c r="AY353" s="11">
        <f t="shared" si="1302"/>
        <v>0</v>
      </c>
      <c r="AZ353" s="11">
        <f t="shared" si="1302"/>
        <v>0</v>
      </c>
      <c r="BA353" s="11">
        <f t="shared" si="1302"/>
        <v>0</v>
      </c>
      <c r="BB353" s="11">
        <f t="shared" si="1302"/>
        <v>0</v>
      </c>
      <c r="BC353" s="18">
        <f t="shared" si="1302"/>
        <v>1909</v>
      </c>
      <c r="BD353" s="18">
        <f t="shared" si="1302"/>
        <v>0</v>
      </c>
      <c r="BE353" s="11">
        <f t="shared" si="1302"/>
        <v>0</v>
      </c>
      <c r="BF353" s="11">
        <f t="shared" si="1302"/>
        <v>0</v>
      </c>
      <c r="BG353" s="11">
        <f t="shared" si="1302"/>
        <v>0</v>
      </c>
      <c r="BH353" s="11">
        <f t="shared" si="1302"/>
        <v>0</v>
      </c>
      <c r="BI353" s="18">
        <f t="shared" si="1302"/>
        <v>1909</v>
      </c>
      <c r="BJ353" s="18">
        <f t="shared" si="1302"/>
        <v>0</v>
      </c>
      <c r="BK353" s="11">
        <f t="shared" si="1302"/>
        <v>0</v>
      </c>
      <c r="BL353" s="11">
        <f t="shared" si="1302"/>
        <v>0</v>
      </c>
      <c r="BM353" s="11">
        <f t="shared" si="1302"/>
        <v>0</v>
      </c>
      <c r="BN353" s="11">
        <f t="shared" si="1302"/>
        <v>0</v>
      </c>
      <c r="BO353" s="18">
        <f t="shared" si="1302"/>
        <v>1909</v>
      </c>
      <c r="BP353" s="18">
        <f t="shared" si="1302"/>
        <v>0</v>
      </c>
      <c r="BQ353" s="11">
        <f t="shared" si="1302"/>
        <v>0</v>
      </c>
      <c r="BR353" s="11">
        <f t="shared" si="1302"/>
        <v>0</v>
      </c>
      <c r="BS353" s="11">
        <f t="shared" si="1302"/>
        <v>0</v>
      </c>
      <c r="BT353" s="11">
        <f t="shared" si="1302"/>
        <v>0</v>
      </c>
      <c r="BU353" s="18">
        <f t="shared" si="1302"/>
        <v>1909</v>
      </c>
      <c r="BV353" s="18">
        <f t="shared" si="1302"/>
        <v>0</v>
      </c>
      <c r="BW353" s="11">
        <f t="shared" si="1302"/>
        <v>0</v>
      </c>
      <c r="BX353" s="11">
        <f t="shared" si="1302"/>
        <v>0</v>
      </c>
      <c r="BY353" s="11">
        <f t="shared" si="1302"/>
        <v>0</v>
      </c>
      <c r="BZ353" s="11">
        <f t="shared" si="1302"/>
        <v>0</v>
      </c>
      <c r="CA353" s="18">
        <f t="shared" si="1302"/>
        <v>1909</v>
      </c>
      <c r="CB353" s="18">
        <f t="shared" si="1302"/>
        <v>0</v>
      </c>
      <c r="CC353" s="11">
        <f t="shared" si="1302"/>
        <v>0</v>
      </c>
      <c r="CD353" s="11">
        <f t="shared" si="1302"/>
        <v>0</v>
      </c>
      <c r="CE353" s="11">
        <f t="shared" ref="CE353:CV353" si="1303">CE354</f>
        <v>0</v>
      </c>
      <c r="CF353" s="11">
        <f t="shared" si="1303"/>
        <v>0</v>
      </c>
      <c r="CG353" s="18">
        <f t="shared" si="1303"/>
        <v>1909</v>
      </c>
      <c r="CH353" s="18">
        <f t="shared" si="1303"/>
        <v>0</v>
      </c>
      <c r="CI353" s="11">
        <f t="shared" si="1303"/>
        <v>-66</v>
      </c>
      <c r="CJ353" s="11">
        <f t="shared" si="1303"/>
        <v>0</v>
      </c>
      <c r="CK353" s="11">
        <f t="shared" si="1303"/>
        <v>0</v>
      </c>
      <c r="CL353" s="11">
        <f t="shared" si="1303"/>
        <v>0</v>
      </c>
      <c r="CM353" s="18">
        <f t="shared" si="1303"/>
        <v>1843</v>
      </c>
      <c r="CN353" s="18">
        <f t="shared" si="1303"/>
        <v>0</v>
      </c>
      <c r="CO353" s="11">
        <f t="shared" si="1303"/>
        <v>0</v>
      </c>
      <c r="CP353" s="11">
        <f t="shared" si="1303"/>
        <v>0</v>
      </c>
      <c r="CQ353" s="11">
        <f t="shared" si="1303"/>
        <v>0</v>
      </c>
      <c r="CR353" s="11">
        <f t="shared" si="1303"/>
        <v>0</v>
      </c>
      <c r="CS353" s="18">
        <f t="shared" si="1303"/>
        <v>1843</v>
      </c>
      <c r="CT353" s="18">
        <f t="shared" si="1303"/>
        <v>0</v>
      </c>
      <c r="CU353" s="18">
        <f t="shared" si="1303"/>
        <v>1843</v>
      </c>
      <c r="CV353" s="18">
        <f t="shared" si="1303"/>
        <v>0</v>
      </c>
      <c r="CW353" s="34">
        <f t="shared" si="1270"/>
        <v>100</v>
      </c>
      <c r="CX353" s="34"/>
    </row>
    <row r="354" spans="1:102" ht="21.75" customHeight="1">
      <c r="A354" s="51" t="s">
        <v>70</v>
      </c>
      <c r="B354" s="14">
        <f>B352</f>
        <v>909</v>
      </c>
      <c r="C354" s="14" t="s">
        <v>30</v>
      </c>
      <c r="D354" s="14" t="s">
        <v>21</v>
      </c>
      <c r="E354" s="14" t="s">
        <v>427</v>
      </c>
      <c r="F354" s="14" t="s">
        <v>71</v>
      </c>
      <c r="G354" s="11">
        <f>SUM(G355:G355)</f>
        <v>1909</v>
      </c>
      <c r="H354" s="11">
        <f t="shared" ref="H354:R354" si="1304">SUM(H355:H355)</f>
        <v>0</v>
      </c>
      <c r="I354" s="11">
        <f t="shared" si="1304"/>
        <v>0</v>
      </c>
      <c r="J354" s="11">
        <f t="shared" si="1304"/>
        <v>0</v>
      </c>
      <c r="K354" s="11">
        <f t="shared" si="1304"/>
        <v>0</v>
      </c>
      <c r="L354" s="11">
        <f t="shared" si="1304"/>
        <v>0</v>
      </c>
      <c r="M354" s="11">
        <f t="shared" si="1304"/>
        <v>1909</v>
      </c>
      <c r="N354" s="11">
        <f t="shared" si="1304"/>
        <v>0</v>
      </c>
      <c r="O354" s="11">
        <f t="shared" si="1304"/>
        <v>0</v>
      </c>
      <c r="P354" s="11">
        <f t="shared" si="1304"/>
        <v>0</v>
      </c>
      <c r="Q354" s="11">
        <f t="shared" si="1304"/>
        <v>0</v>
      </c>
      <c r="R354" s="11">
        <f t="shared" si="1304"/>
        <v>0</v>
      </c>
      <c r="S354" s="11">
        <f t="shared" ref="S354:CD354" si="1305">SUM(S355:S355)</f>
        <v>1909</v>
      </c>
      <c r="T354" s="11">
        <f t="shared" si="1305"/>
        <v>0</v>
      </c>
      <c r="U354" s="11">
        <f t="shared" si="1305"/>
        <v>0</v>
      </c>
      <c r="V354" s="11">
        <f t="shared" si="1305"/>
        <v>0</v>
      </c>
      <c r="W354" s="11">
        <f t="shared" si="1305"/>
        <v>0</v>
      </c>
      <c r="X354" s="11">
        <f t="shared" si="1305"/>
        <v>0</v>
      </c>
      <c r="Y354" s="11">
        <f t="shared" si="1305"/>
        <v>1909</v>
      </c>
      <c r="Z354" s="11">
        <f t="shared" si="1305"/>
        <v>0</v>
      </c>
      <c r="AA354" s="11">
        <f t="shared" si="1305"/>
        <v>0</v>
      </c>
      <c r="AB354" s="11">
        <f t="shared" si="1305"/>
        <v>0</v>
      </c>
      <c r="AC354" s="11">
        <f t="shared" si="1305"/>
        <v>0</v>
      </c>
      <c r="AD354" s="11">
        <f t="shared" si="1305"/>
        <v>0</v>
      </c>
      <c r="AE354" s="11">
        <f t="shared" si="1305"/>
        <v>1909</v>
      </c>
      <c r="AF354" s="11">
        <f t="shared" si="1305"/>
        <v>0</v>
      </c>
      <c r="AG354" s="11">
        <f t="shared" si="1305"/>
        <v>0</v>
      </c>
      <c r="AH354" s="11">
        <f t="shared" si="1305"/>
        <v>0</v>
      </c>
      <c r="AI354" s="11">
        <f t="shared" si="1305"/>
        <v>0</v>
      </c>
      <c r="AJ354" s="11">
        <f t="shared" si="1305"/>
        <v>0</v>
      </c>
      <c r="AK354" s="11">
        <f t="shared" si="1305"/>
        <v>1909</v>
      </c>
      <c r="AL354" s="11">
        <f t="shared" si="1305"/>
        <v>0</v>
      </c>
      <c r="AM354" s="11">
        <f t="shared" si="1305"/>
        <v>0</v>
      </c>
      <c r="AN354" s="11">
        <f t="shared" si="1305"/>
        <v>0</v>
      </c>
      <c r="AO354" s="11">
        <f t="shared" si="1305"/>
        <v>0</v>
      </c>
      <c r="AP354" s="11">
        <f t="shared" si="1305"/>
        <v>0</v>
      </c>
      <c r="AQ354" s="11">
        <f t="shared" si="1305"/>
        <v>1909</v>
      </c>
      <c r="AR354" s="11">
        <f t="shared" si="1305"/>
        <v>0</v>
      </c>
      <c r="AS354" s="11">
        <f t="shared" si="1305"/>
        <v>0</v>
      </c>
      <c r="AT354" s="11">
        <f t="shared" si="1305"/>
        <v>0</v>
      </c>
      <c r="AU354" s="11">
        <f t="shared" si="1305"/>
        <v>0</v>
      </c>
      <c r="AV354" s="11">
        <f t="shared" si="1305"/>
        <v>0</v>
      </c>
      <c r="AW354" s="11">
        <f t="shared" si="1305"/>
        <v>1909</v>
      </c>
      <c r="AX354" s="11">
        <f t="shared" si="1305"/>
        <v>0</v>
      </c>
      <c r="AY354" s="11">
        <f t="shared" si="1305"/>
        <v>0</v>
      </c>
      <c r="AZ354" s="11">
        <f t="shared" si="1305"/>
        <v>0</v>
      </c>
      <c r="BA354" s="11">
        <f t="shared" si="1305"/>
        <v>0</v>
      </c>
      <c r="BB354" s="11">
        <f t="shared" si="1305"/>
        <v>0</v>
      </c>
      <c r="BC354" s="11">
        <f t="shared" si="1305"/>
        <v>1909</v>
      </c>
      <c r="BD354" s="11">
        <f t="shared" si="1305"/>
        <v>0</v>
      </c>
      <c r="BE354" s="11">
        <f t="shared" si="1305"/>
        <v>0</v>
      </c>
      <c r="BF354" s="11">
        <f t="shared" si="1305"/>
        <v>0</v>
      </c>
      <c r="BG354" s="11">
        <f t="shared" si="1305"/>
        <v>0</v>
      </c>
      <c r="BH354" s="11">
        <f t="shared" si="1305"/>
        <v>0</v>
      </c>
      <c r="BI354" s="11">
        <f t="shared" si="1305"/>
        <v>1909</v>
      </c>
      <c r="BJ354" s="11">
        <f t="shared" si="1305"/>
        <v>0</v>
      </c>
      <c r="BK354" s="11">
        <f t="shared" si="1305"/>
        <v>0</v>
      </c>
      <c r="BL354" s="11">
        <f t="shared" si="1305"/>
        <v>0</v>
      </c>
      <c r="BM354" s="11">
        <f t="shared" si="1305"/>
        <v>0</v>
      </c>
      <c r="BN354" s="11">
        <f t="shared" si="1305"/>
        <v>0</v>
      </c>
      <c r="BO354" s="11">
        <f t="shared" si="1305"/>
        <v>1909</v>
      </c>
      <c r="BP354" s="11">
        <f t="shared" si="1305"/>
        <v>0</v>
      </c>
      <c r="BQ354" s="11">
        <f t="shared" si="1305"/>
        <v>0</v>
      </c>
      <c r="BR354" s="11">
        <f t="shared" si="1305"/>
        <v>0</v>
      </c>
      <c r="BS354" s="11">
        <f t="shared" si="1305"/>
        <v>0</v>
      </c>
      <c r="BT354" s="11">
        <f t="shared" si="1305"/>
        <v>0</v>
      </c>
      <c r="BU354" s="11">
        <f t="shared" si="1305"/>
        <v>1909</v>
      </c>
      <c r="BV354" s="11">
        <f t="shared" si="1305"/>
        <v>0</v>
      </c>
      <c r="BW354" s="11">
        <f t="shared" si="1305"/>
        <v>0</v>
      </c>
      <c r="BX354" s="11">
        <f t="shared" si="1305"/>
        <v>0</v>
      </c>
      <c r="BY354" s="11">
        <f t="shared" si="1305"/>
        <v>0</v>
      </c>
      <c r="BZ354" s="11">
        <f t="shared" si="1305"/>
        <v>0</v>
      </c>
      <c r="CA354" s="11">
        <f t="shared" si="1305"/>
        <v>1909</v>
      </c>
      <c r="CB354" s="11">
        <f t="shared" si="1305"/>
        <v>0</v>
      </c>
      <c r="CC354" s="11">
        <f t="shared" si="1305"/>
        <v>0</v>
      </c>
      <c r="CD354" s="11">
        <f t="shared" si="1305"/>
        <v>0</v>
      </c>
      <c r="CE354" s="11">
        <f t="shared" ref="CE354:CV354" si="1306">SUM(CE355:CE355)</f>
        <v>0</v>
      </c>
      <c r="CF354" s="11">
        <f t="shared" si="1306"/>
        <v>0</v>
      </c>
      <c r="CG354" s="11">
        <f t="shared" si="1306"/>
        <v>1909</v>
      </c>
      <c r="CH354" s="11">
        <f t="shared" si="1306"/>
        <v>0</v>
      </c>
      <c r="CI354" s="11">
        <f t="shared" si="1306"/>
        <v>-66</v>
      </c>
      <c r="CJ354" s="11">
        <f t="shared" si="1306"/>
        <v>0</v>
      </c>
      <c r="CK354" s="11">
        <f t="shared" si="1306"/>
        <v>0</v>
      </c>
      <c r="CL354" s="11">
        <f t="shared" si="1306"/>
        <v>0</v>
      </c>
      <c r="CM354" s="11">
        <f t="shared" si="1306"/>
        <v>1843</v>
      </c>
      <c r="CN354" s="11">
        <f t="shared" si="1306"/>
        <v>0</v>
      </c>
      <c r="CO354" s="11">
        <f t="shared" si="1306"/>
        <v>0</v>
      </c>
      <c r="CP354" s="11">
        <f t="shared" si="1306"/>
        <v>0</v>
      </c>
      <c r="CQ354" s="11">
        <f t="shared" si="1306"/>
        <v>0</v>
      </c>
      <c r="CR354" s="11">
        <f t="shared" si="1306"/>
        <v>0</v>
      </c>
      <c r="CS354" s="11">
        <f t="shared" si="1306"/>
        <v>1843</v>
      </c>
      <c r="CT354" s="11">
        <f t="shared" si="1306"/>
        <v>0</v>
      </c>
      <c r="CU354" s="11">
        <f t="shared" si="1306"/>
        <v>1843</v>
      </c>
      <c r="CV354" s="11">
        <f t="shared" si="1306"/>
        <v>0</v>
      </c>
      <c r="CW354" s="34">
        <f t="shared" si="1270"/>
        <v>100</v>
      </c>
      <c r="CX354" s="34"/>
    </row>
    <row r="355" spans="1:102" ht="52.5" customHeight="1">
      <c r="A355" s="55" t="s">
        <v>468</v>
      </c>
      <c r="B355" s="14">
        <f>B353</f>
        <v>909</v>
      </c>
      <c r="C355" s="14" t="s">
        <v>30</v>
      </c>
      <c r="D355" s="14" t="s">
        <v>21</v>
      </c>
      <c r="E355" s="14" t="s">
        <v>427</v>
      </c>
      <c r="F355" s="14" t="s">
        <v>290</v>
      </c>
      <c r="G355" s="11">
        <v>1909</v>
      </c>
      <c r="H355" s="16"/>
      <c r="I355" s="11"/>
      <c r="J355" s="11"/>
      <c r="K355" s="11"/>
      <c r="L355" s="11"/>
      <c r="M355" s="11">
        <f>G355+I355+J355+K355+L355</f>
        <v>1909</v>
      </c>
      <c r="N355" s="11">
        <f>H355+J355</f>
        <v>0</v>
      </c>
      <c r="O355" s="11"/>
      <c r="P355" s="11"/>
      <c r="Q355" s="11"/>
      <c r="R355" s="11"/>
      <c r="S355" s="11">
        <f>M355+O355+P355+Q355+R355</f>
        <v>1909</v>
      </c>
      <c r="T355" s="11">
        <f>N355+P355</f>
        <v>0</v>
      </c>
      <c r="U355" s="11"/>
      <c r="V355" s="11"/>
      <c r="W355" s="11"/>
      <c r="X355" s="11"/>
      <c r="Y355" s="11">
        <f>S355+U355+V355+W355+X355</f>
        <v>1909</v>
      </c>
      <c r="Z355" s="11">
        <f>T355+V355</f>
        <v>0</v>
      </c>
      <c r="AA355" s="11"/>
      <c r="AB355" s="11"/>
      <c r="AC355" s="11"/>
      <c r="AD355" s="11"/>
      <c r="AE355" s="11">
        <f>Y355+AA355+AB355+AC355+AD355</f>
        <v>1909</v>
      </c>
      <c r="AF355" s="11">
        <f>Z355+AB355</f>
        <v>0</v>
      </c>
      <c r="AG355" s="11"/>
      <c r="AH355" s="11"/>
      <c r="AI355" s="11"/>
      <c r="AJ355" s="11"/>
      <c r="AK355" s="11">
        <f>AE355+AG355+AH355+AI355+AJ355</f>
        <v>1909</v>
      </c>
      <c r="AL355" s="11">
        <f>AF355+AH355</f>
        <v>0</v>
      </c>
      <c r="AM355" s="11"/>
      <c r="AN355" s="11"/>
      <c r="AO355" s="11"/>
      <c r="AP355" s="11"/>
      <c r="AQ355" s="11">
        <f>AK355+AM355+AN355+AO355+AP355</f>
        <v>1909</v>
      </c>
      <c r="AR355" s="11">
        <f>AL355+AN355</f>
        <v>0</v>
      </c>
      <c r="AS355" s="11"/>
      <c r="AT355" s="11"/>
      <c r="AU355" s="11"/>
      <c r="AV355" s="11"/>
      <c r="AW355" s="11">
        <f>AQ355+AS355+AT355+AU355+AV355</f>
        <v>1909</v>
      </c>
      <c r="AX355" s="11">
        <f>AR355+AT355</f>
        <v>0</v>
      </c>
      <c r="AY355" s="11"/>
      <c r="AZ355" s="11"/>
      <c r="BA355" s="11"/>
      <c r="BB355" s="11"/>
      <c r="BC355" s="11">
        <f>AW355+AY355+AZ355+BA355+BB355</f>
        <v>1909</v>
      </c>
      <c r="BD355" s="11">
        <f>AX355+AZ355</f>
        <v>0</v>
      </c>
      <c r="BE355" s="11"/>
      <c r="BF355" s="11"/>
      <c r="BG355" s="11"/>
      <c r="BH355" s="11"/>
      <c r="BI355" s="11">
        <f>BC355+BE355+BF355+BG355+BH355</f>
        <v>1909</v>
      </c>
      <c r="BJ355" s="11">
        <f>BD355+BF355</f>
        <v>0</v>
      </c>
      <c r="BK355" s="11"/>
      <c r="BL355" s="11"/>
      <c r="BM355" s="11"/>
      <c r="BN355" s="11"/>
      <c r="BO355" s="11">
        <f>BI355+BK355+BL355+BM355+BN355</f>
        <v>1909</v>
      </c>
      <c r="BP355" s="11">
        <f>BJ355+BL355</f>
        <v>0</v>
      </c>
      <c r="BQ355" s="11"/>
      <c r="BR355" s="11"/>
      <c r="BS355" s="11"/>
      <c r="BT355" s="11"/>
      <c r="BU355" s="11">
        <f>BO355+BQ355+BR355+BS355+BT355</f>
        <v>1909</v>
      </c>
      <c r="BV355" s="11">
        <f>BP355+BR355</f>
        <v>0</v>
      </c>
      <c r="BW355" s="11"/>
      <c r="BX355" s="11"/>
      <c r="BY355" s="11"/>
      <c r="BZ355" s="11"/>
      <c r="CA355" s="11">
        <f>BU355+BW355+BX355+BY355+BZ355</f>
        <v>1909</v>
      </c>
      <c r="CB355" s="11">
        <f>BV355+BX355</f>
        <v>0</v>
      </c>
      <c r="CC355" s="11"/>
      <c r="CD355" s="11"/>
      <c r="CE355" s="11"/>
      <c r="CF355" s="11"/>
      <c r="CG355" s="11">
        <f>CA355+CC355+CD355+CE355+CF355</f>
        <v>1909</v>
      </c>
      <c r="CH355" s="11">
        <f>CB355+CD355</f>
        <v>0</v>
      </c>
      <c r="CI355" s="11">
        <v>-66</v>
      </c>
      <c r="CJ355" s="11"/>
      <c r="CK355" s="11"/>
      <c r="CL355" s="11"/>
      <c r="CM355" s="11">
        <f>CG355+CI355+CJ355+CK355+CL355</f>
        <v>1843</v>
      </c>
      <c r="CN355" s="11">
        <f>CH355+CJ355</f>
        <v>0</v>
      </c>
      <c r="CO355" s="11"/>
      <c r="CP355" s="11"/>
      <c r="CQ355" s="11"/>
      <c r="CR355" s="11"/>
      <c r="CS355" s="11">
        <f>CM355+CO355+CP355+CQ355+CR355</f>
        <v>1843</v>
      </c>
      <c r="CT355" s="11">
        <f>CN355+CP355</f>
        <v>0</v>
      </c>
      <c r="CU355" s="18">
        <v>1843</v>
      </c>
      <c r="CV355" s="18"/>
      <c r="CW355" s="34">
        <f t="shared" si="1270"/>
        <v>100</v>
      </c>
      <c r="CX355" s="34"/>
    </row>
    <row r="356" spans="1:102" ht="88.5" customHeight="1">
      <c r="A356" s="51" t="s">
        <v>648</v>
      </c>
      <c r="B356" s="14">
        <f>B354</f>
        <v>909</v>
      </c>
      <c r="C356" s="14" t="s">
        <v>30</v>
      </c>
      <c r="D356" s="14" t="s">
        <v>21</v>
      </c>
      <c r="E356" s="14" t="s">
        <v>428</v>
      </c>
      <c r="F356" s="14"/>
      <c r="G356" s="18">
        <f>G357</f>
        <v>12599</v>
      </c>
      <c r="H356" s="18">
        <f>H357</f>
        <v>0</v>
      </c>
      <c r="I356" s="11"/>
      <c r="J356" s="11"/>
      <c r="K356" s="11"/>
      <c r="L356" s="11"/>
      <c r="M356" s="18">
        <f>M357</f>
        <v>12599</v>
      </c>
      <c r="N356" s="18">
        <f>N357</f>
        <v>0</v>
      </c>
      <c r="O356" s="11"/>
      <c r="P356" s="11"/>
      <c r="Q356" s="11"/>
      <c r="R356" s="11"/>
      <c r="S356" s="18">
        <f>S357</f>
        <v>12599</v>
      </c>
      <c r="T356" s="18">
        <f>T357</f>
        <v>0</v>
      </c>
      <c r="U356" s="11"/>
      <c r="V356" s="11"/>
      <c r="W356" s="11"/>
      <c r="X356" s="11"/>
      <c r="Y356" s="18">
        <f>Y357</f>
        <v>12599</v>
      </c>
      <c r="Z356" s="18">
        <f>Z357</f>
        <v>0</v>
      </c>
      <c r="AA356" s="11"/>
      <c r="AB356" s="11"/>
      <c r="AC356" s="11"/>
      <c r="AD356" s="11"/>
      <c r="AE356" s="18">
        <f>AE357</f>
        <v>12599</v>
      </c>
      <c r="AF356" s="18">
        <f>AF357</f>
        <v>0</v>
      </c>
      <c r="AG356" s="11"/>
      <c r="AH356" s="11"/>
      <c r="AI356" s="11"/>
      <c r="AJ356" s="11"/>
      <c r="AK356" s="18">
        <f>AK357</f>
        <v>12599</v>
      </c>
      <c r="AL356" s="18">
        <f>AL357</f>
        <v>0</v>
      </c>
      <c r="AM356" s="11"/>
      <c r="AN356" s="11"/>
      <c r="AO356" s="11"/>
      <c r="AP356" s="11"/>
      <c r="AQ356" s="18">
        <f>AQ357</f>
        <v>12599</v>
      </c>
      <c r="AR356" s="18">
        <f>AR357</f>
        <v>0</v>
      </c>
      <c r="AS356" s="11"/>
      <c r="AT356" s="11"/>
      <c r="AU356" s="11"/>
      <c r="AV356" s="11"/>
      <c r="AW356" s="18">
        <f>AW357</f>
        <v>12599</v>
      </c>
      <c r="AX356" s="18">
        <f>AX357</f>
        <v>0</v>
      </c>
      <c r="AY356" s="11"/>
      <c r="AZ356" s="11"/>
      <c r="BA356" s="11"/>
      <c r="BB356" s="11"/>
      <c r="BC356" s="18">
        <f>BC357</f>
        <v>12599</v>
      </c>
      <c r="BD356" s="18">
        <f>BD357</f>
        <v>0</v>
      </c>
      <c r="BE356" s="11"/>
      <c r="BF356" s="11"/>
      <c r="BG356" s="11"/>
      <c r="BH356" s="11"/>
      <c r="BI356" s="18">
        <f>BI357</f>
        <v>12599</v>
      </c>
      <c r="BJ356" s="18">
        <f>BJ357</f>
        <v>0</v>
      </c>
      <c r="BK356" s="11"/>
      <c r="BL356" s="11"/>
      <c r="BM356" s="11"/>
      <c r="BN356" s="11"/>
      <c r="BO356" s="18">
        <f>BO357</f>
        <v>12599</v>
      </c>
      <c r="BP356" s="18">
        <f>BP357</f>
        <v>0</v>
      </c>
      <c r="BQ356" s="11"/>
      <c r="BR356" s="11"/>
      <c r="BS356" s="11"/>
      <c r="BT356" s="11"/>
      <c r="BU356" s="18">
        <f>BU357</f>
        <v>12599</v>
      </c>
      <c r="BV356" s="18">
        <f>BV357</f>
        <v>0</v>
      </c>
      <c r="BW356" s="11"/>
      <c r="BX356" s="11"/>
      <c r="BY356" s="11"/>
      <c r="BZ356" s="11"/>
      <c r="CA356" s="18">
        <f>CA357</f>
        <v>12599</v>
      </c>
      <c r="CB356" s="18">
        <f>CB357</f>
        <v>0</v>
      </c>
      <c r="CC356" s="11"/>
      <c r="CD356" s="11"/>
      <c r="CE356" s="11"/>
      <c r="CF356" s="11"/>
      <c r="CG356" s="18">
        <f t="shared" ref="CG356:CJ357" si="1307">CG357</f>
        <v>12599</v>
      </c>
      <c r="CH356" s="18">
        <f t="shared" si="1307"/>
        <v>0</v>
      </c>
      <c r="CI356" s="18">
        <f t="shared" si="1307"/>
        <v>-719</v>
      </c>
      <c r="CJ356" s="18">
        <f t="shared" si="1307"/>
        <v>0</v>
      </c>
      <c r="CK356" s="18">
        <f t="shared" ref="CK356:CM356" si="1308">CK357</f>
        <v>0</v>
      </c>
      <c r="CL356" s="18">
        <f t="shared" si="1308"/>
        <v>0</v>
      </c>
      <c r="CM356" s="18">
        <f t="shared" si="1308"/>
        <v>11880</v>
      </c>
      <c r="CN356" s="18">
        <f>CN357</f>
        <v>0</v>
      </c>
      <c r="CO356" s="18">
        <f t="shared" ref="CO356:CV357" si="1309">CO357</f>
        <v>0</v>
      </c>
      <c r="CP356" s="18">
        <f t="shared" si="1309"/>
        <v>0</v>
      </c>
      <c r="CQ356" s="18">
        <f t="shared" si="1309"/>
        <v>0</v>
      </c>
      <c r="CR356" s="18">
        <f t="shared" si="1309"/>
        <v>0</v>
      </c>
      <c r="CS356" s="18">
        <f t="shared" si="1309"/>
        <v>11880</v>
      </c>
      <c r="CT356" s="18">
        <f t="shared" si="1309"/>
        <v>0</v>
      </c>
      <c r="CU356" s="18">
        <f t="shared" si="1309"/>
        <v>11878</v>
      </c>
      <c r="CV356" s="18">
        <f t="shared" si="1309"/>
        <v>0</v>
      </c>
      <c r="CW356" s="34">
        <f t="shared" si="1270"/>
        <v>99.983164983164983</v>
      </c>
      <c r="CX356" s="34"/>
    </row>
    <row r="357" spans="1:102" ht="22.5" customHeight="1">
      <c r="A357" s="51" t="s">
        <v>70</v>
      </c>
      <c r="B357" s="14">
        <f>B356</f>
        <v>909</v>
      </c>
      <c r="C357" s="14" t="s">
        <v>30</v>
      </c>
      <c r="D357" s="14" t="s">
        <v>21</v>
      </c>
      <c r="E357" s="14" t="s">
        <v>428</v>
      </c>
      <c r="F357" s="14" t="s">
        <v>71</v>
      </c>
      <c r="G357" s="11">
        <f>G358</f>
        <v>12599</v>
      </c>
      <c r="H357" s="11">
        <f t="shared" ref="H357:R357" si="1310">H358</f>
        <v>0</v>
      </c>
      <c r="I357" s="11">
        <f t="shared" si="1310"/>
        <v>0</v>
      </c>
      <c r="J357" s="11">
        <f t="shared" si="1310"/>
        <v>0</v>
      </c>
      <c r="K357" s="11">
        <f t="shared" si="1310"/>
        <v>0</v>
      </c>
      <c r="L357" s="11">
        <f t="shared" si="1310"/>
        <v>0</v>
      </c>
      <c r="M357" s="11">
        <f t="shared" si="1310"/>
        <v>12599</v>
      </c>
      <c r="N357" s="11">
        <f t="shared" si="1310"/>
        <v>0</v>
      </c>
      <c r="O357" s="11">
        <f t="shared" si="1310"/>
        <v>0</v>
      </c>
      <c r="P357" s="11">
        <f t="shared" si="1310"/>
        <v>0</v>
      </c>
      <c r="Q357" s="11">
        <f t="shared" si="1310"/>
        <v>0</v>
      </c>
      <c r="R357" s="11">
        <f t="shared" si="1310"/>
        <v>0</v>
      </c>
      <c r="S357" s="11">
        <f>S358</f>
        <v>12599</v>
      </c>
      <c r="T357" s="11">
        <f>T358</f>
        <v>0</v>
      </c>
      <c r="U357" s="11">
        <f>U358</f>
        <v>0</v>
      </c>
      <c r="V357" s="11">
        <f>V358</f>
        <v>0</v>
      </c>
      <c r="W357" s="11">
        <f>W358</f>
        <v>0</v>
      </c>
      <c r="X357" s="11">
        <f>X358</f>
        <v>0</v>
      </c>
      <c r="Y357" s="11">
        <f>Y358</f>
        <v>12599</v>
      </c>
      <c r="Z357" s="11">
        <f>Z358</f>
        <v>0</v>
      </c>
      <c r="AA357" s="11">
        <f>AA358</f>
        <v>0</v>
      </c>
      <c r="AB357" s="11">
        <f>AB358</f>
        <v>0</v>
      </c>
      <c r="AC357" s="11">
        <f>AC358</f>
        <v>0</v>
      </c>
      <c r="AD357" s="11">
        <f>AD358</f>
        <v>0</v>
      </c>
      <c r="AE357" s="11">
        <f>AE358</f>
        <v>12599</v>
      </c>
      <c r="AF357" s="11">
        <f>AF358</f>
        <v>0</v>
      </c>
      <c r="AG357" s="11">
        <f>AG358</f>
        <v>0</v>
      </c>
      <c r="AH357" s="11">
        <f>AH358</f>
        <v>0</v>
      </c>
      <c r="AI357" s="11">
        <f>AI358</f>
        <v>0</v>
      </c>
      <c r="AJ357" s="11">
        <f>AJ358</f>
        <v>0</v>
      </c>
      <c r="AK357" s="11">
        <f>AK358</f>
        <v>12599</v>
      </c>
      <c r="AL357" s="11">
        <f>AL358</f>
        <v>0</v>
      </c>
      <c r="AM357" s="11">
        <f>AM358</f>
        <v>0</v>
      </c>
      <c r="AN357" s="11">
        <f>AN358</f>
        <v>0</v>
      </c>
      <c r="AO357" s="11">
        <f>AO358</f>
        <v>0</v>
      </c>
      <c r="AP357" s="11">
        <f>AP358</f>
        <v>0</v>
      </c>
      <c r="AQ357" s="11">
        <f>AQ358</f>
        <v>12599</v>
      </c>
      <c r="AR357" s="11">
        <f>AR358</f>
        <v>0</v>
      </c>
      <c r="AS357" s="11">
        <f>AS358</f>
        <v>0</v>
      </c>
      <c r="AT357" s="11">
        <f>AT358</f>
        <v>0</v>
      </c>
      <c r="AU357" s="11">
        <f>AU358</f>
        <v>0</v>
      </c>
      <c r="AV357" s="11">
        <f>AV358</f>
        <v>0</v>
      </c>
      <c r="AW357" s="11">
        <f>AW358</f>
        <v>12599</v>
      </c>
      <c r="AX357" s="11">
        <f>AX358</f>
        <v>0</v>
      </c>
      <c r="AY357" s="11">
        <f>AY358</f>
        <v>0</v>
      </c>
      <c r="AZ357" s="11">
        <f>AZ358</f>
        <v>0</v>
      </c>
      <c r="BA357" s="11">
        <f>BA358</f>
        <v>0</v>
      </c>
      <c r="BB357" s="11">
        <f>BB358</f>
        <v>0</v>
      </c>
      <c r="BC357" s="11">
        <f>BC358</f>
        <v>12599</v>
      </c>
      <c r="BD357" s="11">
        <f>BD358</f>
        <v>0</v>
      </c>
      <c r="BE357" s="11">
        <f>BE358</f>
        <v>0</v>
      </c>
      <c r="BF357" s="11">
        <f>BF358</f>
        <v>0</v>
      </c>
      <c r="BG357" s="11">
        <f>BG358</f>
        <v>0</v>
      </c>
      <c r="BH357" s="11">
        <f>BH358</f>
        <v>0</v>
      </c>
      <c r="BI357" s="11">
        <f>BI358</f>
        <v>12599</v>
      </c>
      <c r="BJ357" s="11">
        <f>BJ358</f>
        <v>0</v>
      </c>
      <c r="BK357" s="11">
        <f>BK358</f>
        <v>0</v>
      </c>
      <c r="BL357" s="11">
        <f>BL358</f>
        <v>0</v>
      </c>
      <c r="BM357" s="11">
        <f>BM358</f>
        <v>0</v>
      </c>
      <c r="BN357" s="11">
        <f>BN358</f>
        <v>0</v>
      </c>
      <c r="BO357" s="11">
        <f>BO358</f>
        <v>12599</v>
      </c>
      <c r="BP357" s="11">
        <f>BP358</f>
        <v>0</v>
      </c>
      <c r="BQ357" s="11">
        <f>BQ358</f>
        <v>0</v>
      </c>
      <c r="BR357" s="11">
        <f>BR358</f>
        <v>0</v>
      </c>
      <c r="BS357" s="11">
        <f>BS358</f>
        <v>0</v>
      </c>
      <c r="BT357" s="11">
        <f>BT358</f>
        <v>0</v>
      </c>
      <c r="BU357" s="11">
        <f>BU358</f>
        <v>12599</v>
      </c>
      <c r="BV357" s="11">
        <f>BV358</f>
        <v>0</v>
      </c>
      <c r="BW357" s="11">
        <f>BW358</f>
        <v>0</v>
      </c>
      <c r="BX357" s="11">
        <f>BX358</f>
        <v>0</v>
      </c>
      <c r="BY357" s="11">
        <f>BY358</f>
        <v>0</v>
      </c>
      <c r="BZ357" s="11">
        <f>BZ358</f>
        <v>0</v>
      </c>
      <c r="CA357" s="11">
        <f>CA358</f>
        <v>12599</v>
      </c>
      <c r="CB357" s="11">
        <f>CB358</f>
        <v>0</v>
      </c>
      <c r="CC357" s="11">
        <f>CC358</f>
        <v>0</v>
      </c>
      <c r="CD357" s="11">
        <f>CD358</f>
        <v>0</v>
      </c>
      <c r="CE357" s="11">
        <f>CE358</f>
        <v>0</v>
      </c>
      <c r="CF357" s="11">
        <f>CF358</f>
        <v>0</v>
      </c>
      <c r="CG357" s="11">
        <f t="shared" si="1307"/>
        <v>12599</v>
      </c>
      <c r="CH357" s="11">
        <f t="shared" si="1307"/>
        <v>0</v>
      </c>
      <c r="CI357" s="11">
        <f t="shared" si="1307"/>
        <v>-719</v>
      </c>
      <c r="CJ357" s="11">
        <f t="shared" si="1307"/>
        <v>0</v>
      </c>
      <c r="CK357" s="11">
        <f>CK358</f>
        <v>0</v>
      </c>
      <c r="CL357" s="11">
        <f>CL358</f>
        <v>0</v>
      </c>
      <c r="CM357" s="11">
        <f>CM358</f>
        <v>11880</v>
      </c>
      <c r="CN357" s="11">
        <f>CN358</f>
        <v>0</v>
      </c>
      <c r="CO357" s="11">
        <f t="shared" si="1309"/>
        <v>0</v>
      </c>
      <c r="CP357" s="11">
        <f t="shared" si="1309"/>
        <v>0</v>
      </c>
      <c r="CQ357" s="11">
        <f>CQ358</f>
        <v>0</v>
      </c>
      <c r="CR357" s="11">
        <f>CR358</f>
        <v>0</v>
      </c>
      <c r="CS357" s="11">
        <f>CS358</f>
        <v>11880</v>
      </c>
      <c r="CT357" s="11">
        <f t="shared" si="1309"/>
        <v>0</v>
      </c>
      <c r="CU357" s="11">
        <f t="shared" si="1309"/>
        <v>11878</v>
      </c>
      <c r="CV357" s="11">
        <f t="shared" si="1309"/>
        <v>0</v>
      </c>
      <c r="CW357" s="34">
        <f t="shared" si="1270"/>
        <v>99.983164983164983</v>
      </c>
      <c r="CX357" s="34"/>
    </row>
    <row r="358" spans="1:102" ht="54.75" customHeight="1">
      <c r="A358" s="55" t="s">
        <v>468</v>
      </c>
      <c r="B358" s="14">
        <f>B357</f>
        <v>909</v>
      </c>
      <c r="C358" s="14" t="s">
        <v>30</v>
      </c>
      <c r="D358" s="14" t="s">
        <v>21</v>
      </c>
      <c r="E358" s="14" t="s">
        <v>428</v>
      </c>
      <c r="F358" s="14" t="s">
        <v>290</v>
      </c>
      <c r="G358" s="11">
        <v>12599</v>
      </c>
      <c r="H358" s="16"/>
      <c r="I358" s="11"/>
      <c r="J358" s="11"/>
      <c r="K358" s="11"/>
      <c r="L358" s="11"/>
      <c r="M358" s="11">
        <f>G358+I358+J358+K358+L358</f>
        <v>12599</v>
      </c>
      <c r="N358" s="11">
        <f>H358+J358</f>
        <v>0</v>
      </c>
      <c r="O358" s="11"/>
      <c r="P358" s="11"/>
      <c r="Q358" s="11"/>
      <c r="R358" s="11"/>
      <c r="S358" s="11">
        <f>M358+O358+P358+Q358+R358</f>
        <v>12599</v>
      </c>
      <c r="T358" s="11">
        <f>N358+P358</f>
        <v>0</v>
      </c>
      <c r="U358" s="11"/>
      <c r="V358" s="11"/>
      <c r="W358" s="11"/>
      <c r="X358" s="11"/>
      <c r="Y358" s="11">
        <f>S358+U358+V358+W358+X358</f>
        <v>12599</v>
      </c>
      <c r="Z358" s="11">
        <f>T358+V358</f>
        <v>0</v>
      </c>
      <c r="AA358" s="11"/>
      <c r="AB358" s="11"/>
      <c r="AC358" s="11"/>
      <c r="AD358" s="11"/>
      <c r="AE358" s="11">
        <f>Y358+AA358+AB358+AC358+AD358</f>
        <v>12599</v>
      </c>
      <c r="AF358" s="11">
        <f>Z358+AB358</f>
        <v>0</v>
      </c>
      <c r="AG358" s="11"/>
      <c r="AH358" s="11"/>
      <c r="AI358" s="11"/>
      <c r="AJ358" s="11"/>
      <c r="AK358" s="11">
        <f>AE358+AG358+AH358+AI358+AJ358</f>
        <v>12599</v>
      </c>
      <c r="AL358" s="11">
        <f>AF358+AH358</f>
        <v>0</v>
      </c>
      <c r="AM358" s="11"/>
      <c r="AN358" s="11"/>
      <c r="AO358" s="11"/>
      <c r="AP358" s="11"/>
      <c r="AQ358" s="11">
        <f>AK358+AM358+AN358+AO358+AP358</f>
        <v>12599</v>
      </c>
      <c r="AR358" s="11">
        <f>AL358+AN358</f>
        <v>0</v>
      </c>
      <c r="AS358" s="11"/>
      <c r="AT358" s="11"/>
      <c r="AU358" s="11"/>
      <c r="AV358" s="11"/>
      <c r="AW358" s="11">
        <f>AQ358+AS358+AT358+AU358+AV358</f>
        <v>12599</v>
      </c>
      <c r="AX358" s="11">
        <f>AR358+AT358</f>
        <v>0</v>
      </c>
      <c r="AY358" s="11"/>
      <c r="AZ358" s="11"/>
      <c r="BA358" s="11"/>
      <c r="BB358" s="11"/>
      <c r="BC358" s="11">
        <f>AW358+AY358+AZ358+BA358+BB358</f>
        <v>12599</v>
      </c>
      <c r="BD358" s="11">
        <f>AX358+AZ358</f>
        <v>0</v>
      </c>
      <c r="BE358" s="11"/>
      <c r="BF358" s="11"/>
      <c r="BG358" s="11"/>
      <c r="BH358" s="11"/>
      <c r="BI358" s="11">
        <f>BC358+BE358+BF358+BG358+BH358</f>
        <v>12599</v>
      </c>
      <c r="BJ358" s="11">
        <f>BD358+BF358</f>
        <v>0</v>
      </c>
      <c r="BK358" s="11"/>
      <c r="BL358" s="11"/>
      <c r="BM358" s="11"/>
      <c r="BN358" s="11"/>
      <c r="BO358" s="11">
        <f>BI358+BK358+BL358+BM358+BN358</f>
        <v>12599</v>
      </c>
      <c r="BP358" s="11">
        <f>BJ358+BL358</f>
        <v>0</v>
      </c>
      <c r="BQ358" s="11"/>
      <c r="BR358" s="11"/>
      <c r="BS358" s="11"/>
      <c r="BT358" s="11"/>
      <c r="BU358" s="11">
        <f>BO358+BQ358+BR358+BS358+BT358</f>
        <v>12599</v>
      </c>
      <c r="BV358" s="11">
        <f>BP358+BR358</f>
        <v>0</v>
      </c>
      <c r="BW358" s="11"/>
      <c r="BX358" s="11"/>
      <c r="BY358" s="11"/>
      <c r="BZ358" s="11"/>
      <c r="CA358" s="11">
        <f>BU358+BW358+BX358+BY358+BZ358</f>
        <v>12599</v>
      </c>
      <c r="CB358" s="11">
        <f>BV358+BX358</f>
        <v>0</v>
      </c>
      <c r="CC358" s="11"/>
      <c r="CD358" s="11"/>
      <c r="CE358" s="11"/>
      <c r="CF358" s="11"/>
      <c r="CG358" s="11">
        <f>CA358+CC358+CD358+CE358+CF358</f>
        <v>12599</v>
      </c>
      <c r="CH358" s="11">
        <f>CB358+CD358</f>
        <v>0</v>
      </c>
      <c r="CI358" s="11">
        <v>-719</v>
      </c>
      <c r="CJ358" s="11"/>
      <c r="CK358" s="11"/>
      <c r="CL358" s="11"/>
      <c r="CM358" s="11">
        <f>CG358+CI358+CJ358+CK358+CL358</f>
        <v>11880</v>
      </c>
      <c r="CN358" s="11">
        <f>CH358+CJ358</f>
        <v>0</v>
      </c>
      <c r="CO358" s="11"/>
      <c r="CP358" s="11"/>
      <c r="CQ358" s="11"/>
      <c r="CR358" s="11"/>
      <c r="CS358" s="11">
        <f>CM358+CO358+CP358+CQ358+CR358</f>
        <v>11880</v>
      </c>
      <c r="CT358" s="11">
        <f>CN358+CP358</f>
        <v>0</v>
      </c>
      <c r="CU358" s="18">
        <v>11878</v>
      </c>
      <c r="CV358" s="18"/>
      <c r="CW358" s="34">
        <f t="shared" si="1270"/>
        <v>99.983164983164983</v>
      </c>
      <c r="CX358" s="34"/>
    </row>
    <row r="359" spans="1:102" ht="82.5">
      <c r="A359" s="51" t="s">
        <v>649</v>
      </c>
      <c r="B359" s="14">
        <f>B358</f>
        <v>909</v>
      </c>
      <c r="C359" s="14" t="s">
        <v>30</v>
      </c>
      <c r="D359" s="14" t="s">
        <v>21</v>
      </c>
      <c r="E359" s="14" t="s">
        <v>473</v>
      </c>
      <c r="F359" s="14"/>
      <c r="G359" s="11">
        <f>G360</f>
        <v>4463</v>
      </c>
      <c r="H359" s="11">
        <f t="shared" ref="H359:R360" si="1311">H360</f>
        <v>0</v>
      </c>
      <c r="I359" s="11">
        <f t="shared" si="1311"/>
        <v>0</v>
      </c>
      <c r="J359" s="11">
        <f t="shared" si="1311"/>
        <v>0</v>
      </c>
      <c r="K359" s="11">
        <f t="shared" si="1311"/>
        <v>0</v>
      </c>
      <c r="L359" s="11">
        <f t="shared" si="1311"/>
        <v>0</v>
      </c>
      <c r="M359" s="11">
        <f t="shared" si="1311"/>
        <v>4463</v>
      </c>
      <c r="N359" s="11">
        <f t="shared" si="1311"/>
        <v>0</v>
      </c>
      <c r="O359" s="11">
        <f t="shared" si="1311"/>
        <v>0</v>
      </c>
      <c r="P359" s="11">
        <f t="shared" si="1311"/>
        <v>0</v>
      </c>
      <c r="Q359" s="11">
        <f t="shared" si="1311"/>
        <v>0</v>
      </c>
      <c r="R359" s="11">
        <f t="shared" si="1311"/>
        <v>0</v>
      </c>
      <c r="S359" s="11">
        <f>S360</f>
        <v>4463</v>
      </c>
      <c r="T359" s="11">
        <f>T360</f>
        <v>0</v>
      </c>
      <c r="U359" s="11">
        <f t="shared" ref="U359:X360" si="1312">U360</f>
        <v>0</v>
      </c>
      <c r="V359" s="11">
        <f t="shared" si="1312"/>
        <v>0</v>
      </c>
      <c r="W359" s="11">
        <f t="shared" si="1312"/>
        <v>0</v>
      </c>
      <c r="X359" s="11">
        <f t="shared" si="1312"/>
        <v>0</v>
      </c>
      <c r="Y359" s="11">
        <f>Y360</f>
        <v>4463</v>
      </c>
      <c r="Z359" s="11">
        <f>Z360</f>
        <v>0</v>
      </c>
      <c r="AA359" s="11">
        <f t="shared" ref="AA359:AD360" si="1313">AA360</f>
        <v>0</v>
      </c>
      <c r="AB359" s="11">
        <f t="shared" si="1313"/>
        <v>0</v>
      </c>
      <c r="AC359" s="11">
        <f t="shared" si="1313"/>
        <v>0</v>
      </c>
      <c r="AD359" s="11">
        <f t="shared" si="1313"/>
        <v>0</v>
      </c>
      <c r="AE359" s="11">
        <f>AE360</f>
        <v>4463</v>
      </c>
      <c r="AF359" s="11">
        <f>AF360</f>
        <v>0</v>
      </c>
      <c r="AG359" s="11">
        <f t="shared" ref="AG359:AJ360" si="1314">AG360</f>
        <v>0</v>
      </c>
      <c r="AH359" s="11">
        <f t="shared" si="1314"/>
        <v>0</v>
      </c>
      <c r="AI359" s="11">
        <f t="shared" si="1314"/>
        <v>0</v>
      </c>
      <c r="AJ359" s="11">
        <f t="shared" si="1314"/>
        <v>0</v>
      </c>
      <c r="AK359" s="11">
        <f>AK360</f>
        <v>4463</v>
      </c>
      <c r="AL359" s="11">
        <f>AL360</f>
        <v>0</v>
      </c>
      <c r="AM359" s="11">
        <f t="shared" ref="AM359:AP360" si="1315">AM360</f>
        <v>0</v>
      </c>
      <c r="AN359" s="11">
        <f t="shared" si="1315"/>
        <v>0</v>
      </c>
      <c r="AO359" s="11">
        <f t="shared" si="1315"/>
        <v>0</v>
      </c>
      <c r="AP359" s="11">
        <f t="shared" si="1315"/>
        <v>0</v>
      </c>
      <c r="AQ359" s="11">
        <f>AQ360</f>
        <v>4463</v>
      </c>
      <c r="AR359" s="11">
        <f>AR360</f>
        <v>0</v>
      </c>
      <c r="AS359" s="11">
        <f t="shared" ref="AS359:AV360" si="1316">AS360</f>
        <v>0</v>
      </c>
      <c r="AT359" s="11">
        <f t="shared" si="1316"/>
        <v>0</v>
      </c>
      <c r="AU359" s="11">
        <f t="shared" si="1316"/>
        <v>0</v>
      </c>
      <c r="AV359" s="11">
        <f t="shared" si="1316"/>
        <v>0</v>
      </c>
      <c r="AW359" s="11">
        <f>AW360</f>
        <v>4463</v>
      </c>
      <c r="AX359" s="11">
        <f>AX360</f>
        <v>0</v>
      </c>
      <c r="AY359" s="11">
        <f t="shared" ref="AY359:BB360" si="1317">AY360</f>
        <v>0</v>
      </c>
      <c r="AZ359" s="11">
        <f t="shared" si="1317"/>
        <v>0</v>
      </c>
      <c r="BA359" s="11">
        <f t="shared" si="1317"/>
        <v>0</v>
      </c>
      <c r="BB359" s="11">
        <f t="shared" si="1317"/>
        <v>0</v>
      </c>
      <c r="BC359" s="11">
        <f>BC360</f>
        <v>4463</v>
      </c>
      <c r="BD359" s="11">
        <f>BD360</f>
        <v>0</v>
      </c>
      <c r="BE359" s="11">
        <f t="shared" ref="BE359:BH360" si="1318">BE360</f>
        <v>0</v>
      </c>
      <c r="BF359" s="11">
        <f t="shared" si="1318"/>
        <v>0</v>
      </c>
      <c r="BG359" s="11">
        <f t="shared" si="1318"/>
        <v>0</v>
      </c>
      <c r="BH359" s="11">
        <f t="shared" si="1318"/>
        <v>0</v>
      </c>
      <c r="BI359" s="11">
        <f>BI360</f>
        <v>4463</v>
      </c>
      <c r="BJ359" s="11">
        <f>BJ360</f>
        <v>0</v>
      </c>
      <c r="BK359" s="11">
        <f t="shared" ref="BK359:BN360" si="1319">BK360</f>
        <v>0</v>
      </c>
      <c r="BL359" s="11">
        <f t="shared" si="1319"/>
        <v>0</v>
      </c>
      <c r="BM359" s="11">
        <f t="shared" si="1319"/>
        <v>0</v>
      </c>
      <c r="BN359" s="11">
        <f t="shared" si="1319"/>
        <v>0</v>
      </c>
      <c r="BO359" s="11">
        <f>BO360</f>
        <v>4463</v>
      </c>
      <c r="BP359" s="11">
        <f>BP360</f>
        <v>0</v>
      </c>
      <c r="BQ359" s="11">
        <f t="shared" ref="BQ359:BT360" si="1320">BQ360</f>
        <v>0</v>
      </c>
      <c r="BR359" s="11">
        <f t="shared" si="1320"/>
        <v>0</v>
      </c>
      <c r="BS359" s="11">
        <f t="shared" si="1320"/>
        <v>0</v>
      </c>
      <c r="BT359" s="11">
        <f t="shared" si="1320"/>
        <v>0</v>
      </c>
      <c r="BU359" s="11">
        <f>BU360</f>
        <v>4463</v>
      </c>
      <c r="BV359" s="11">
        <f>BV360</f>
        <v>0</v>
      </c>
      <c r="BW359" s="11">
        <f t="shared" ref="BW359:BZ360" si="1321">BW360</f>
        <v>0</v>
      </c>
      <c r="BX359" s="11">
        <f t="shared" si="1321"/>
        <v>0</v>
      </c>
      <c r="BY359" s="11">
        <f t="shared" si="1321"/>
        <v>0</v>
      </c>
      <c r="BZ359" s="11">
        <f t="shared" si="1321"/>
        <v>0</v>
      </c>
      <c r="CA359" s="11">
        <f>CA360</f>
        <v>4463</v>
      </c>
      <c r="CB359" s="11">
        <f>CB360</f>
        <v>0</v>
      </c>
      <c r="CC359" s="11">
        <f t="shared" ref="CC359:CF360" si="1322">CC360</f>
        <v>0</v>
      </c>
      <c r="CD359" s="11">
        <f t="shared" si="1322"/>
        <v>0</v>
      </c>
      <c r="CE359" s="11">
        <f t="shared" si="1322"/>
        <v>0</v>
      </c>
      <c r="CF359" s="11">
        <f t="shared" si="1322"/>
        <v>0</v>
      </c>
      <c r="CG359" s="11">
        <f>CG360</f>
        <v>4463</v>
      </c>
      <c r="CH359" s="11">
        <f>CH360</f>
        <v>0</v>
      </c>
      <c r="CI359" s="11">
        <f t="shared" ref="CI359:CL360" si="1323">CI360</f>
        <v>-110</v>
      </c>
      <c r="CJ359" s="11">
        <f t="shared" si="1323"/>
        <v>0</v>
      </c>
      <c r="CK359" s="11">
        <f t="shared" si="1323"/>
        <v>0</v>
      </c>
      <c r="CL359" s="11">
        <f t="shared" si="1323"/>
        <v>0</v>
      </c>
      <c r="CM359" s="11">
        <f>CM360</f>
        <v>4353</v>
      </c>
      <c r="CN359" s="11">
        <f>CN360</f>
        <v>0</v>
      </c>
      <c r="CO359" s="11">
        <f t="shared" ref="CO359:CR360" si="1324">CO360</f>
        <v>0</v>
      </c>
      <c r="CP359" s="11">
        <f t="shared" si="1324"/>
        <v>0</v>
      </c>
      <c r="CQ359" s="11">
        <f t="shared" si="1324"/>
        <v>0</v>
      </c>
      <c r="CR359" s="11">
        <f t="shared" si="1324"/>
        <v>0</v>
      </c>
      <c r="CS359" s="11">
        <f>CS360</f>
        <v>4353</v>
      </c>
      <c r="CT359" s="11">
        <f t="shared" ref="CT359:CV360" si="1325">CT360</f>
        <v>0</v>
      </c>
      <c r="CU359" s="11">
        <f t="shared" si="1325"/>
        <v>4258</v>
      </c>
      <c r="CV359" s="11">
        <f t="shared" si="1325"/>
        <v>0</v>
      </c>
      <c r="CW359" s="34">
        <f t="shared" si="1270"/>
        <v>97.817597059499192</v>
      </c>
      <c r="CX359" s="34"/>
    </row>
    <row r="360" spans="1:102" ht="19.5" customHeight="1">
      <c r="A360" s="51" t="s">
        <v>70</v>
      </c>
      <c r="B360" s="14">
        <f>B359</f>
        <v>909</v>
      </c>
      <c r="C360" s="14" t="s">
        <v>30</v>
      </c>
      <c r="D360" s="14" t="s">
        <v>21</v>
      </c>
      <c r="E360" s="14" t="s">
        <v>473</v>
      </c>
      <c r="F360" s="14" t="s">
        <v>71</v>
      </c>
      <c r="G360" s="11">
        <f>G361</f>
        <v>4463</v>
      </c>
      <c r="H360" s="11">
        <f t="shared" si="1311"/>
        <v>0</v>
      </c>
      <c r="I360" s="11">
        <f t="shared" si="1311"/>
        <v>0</v>
      </c>
      <c r="J360" s="11">
        <f t="shared" si="1311"/>
        <v>0</v>
      </c>
      <c r="K360" s="11">
        <f t="shared" si="1311"/>
        <v>0</v>
      </c>
      <c r="L360" s="11">
        <f t="shared" si="1311"/>
        <v>0</v>
      </c>
      <c r="M360" s="11">
        <f t="shared" si="1311"/>
        <v>4463</v>
      </c>
      <c r="N360" s="11">
        <f t="shared" si="1311"/>
        <v>0</v>
      </c>
      <c r="O360" s="11">
        <f t="shared" si="1311"/>
        <v>0</v>
      </c>
      <c r="P360" s="11">
        <f t="shared" si="1311"/>
        <v>0</v>
      </c>
      <c r="Q360" s="11">
        <f t="shared" si="1311"/>
        <v>0</v>
      </c>
      <c r="R360" s="11">
        <f t="shared" si="1311"/>
        <v>0</v>
      </c>
      <c r="S360" s="11">
        <f>S361</f>
        <v>4463</v>
      </c>
      <c r="T360" s="11">
        <f>T361</f>
        <v>0</v>
      </c>
      <c r="U360" s="11">
        <f t="shared" si="1312"/>
        <v>0</v>
      </c>
      <c r="V360" s="11">
        <f t="shared" si="1312"/>
        <v>0</v>
      </c>
      <c r="W360" s="11">
        <f t="shared" si="1312"/>
        <v>0</v>
      </c>
      <c r="X360" s="11">
        <f t="shared" si="1312"/>
        <v>0</v>
      </c>
      <c r="Y360" s="11">
        <f>Y361</f>
        <v>4463</v>
      </c>
      <c r="Z360" s="11">
        <f>Z361</f>
        <v>0</v>
      </c>
      <c r="AA360" s="11">
        <f t="shared" si="1313"/>
        <v>0</v>
      </c>
      <c r="AB360" s="11">
        <f t="shared" si="1313"/>
        <v>0</v>
      </c>
      <c r="AC360" s="11">
        <f t="shared" si="1313"/>
        <v>0</v>
      </c>
      <c r="AD360" s="11">
        <f t="shared" si="1313"/>
        <v>0</v>
      </c>
      <c r="AE360" s="11">
        <f>AE361</f>
        <v>4463</v>
      </c>
      <c r="AF360" s="11">
        <f>AF361</f>
        <v>0</v>
      </c>
      <c r="AG360" s="11">
        <f t="shared" si="1314"/>
        <v>0</v>
      </c>
      <c r="AH360" s="11">
        <f t="shared" si="1314"/>
        <v>0</v>
      </c>
      <c r="AI360" s="11">
        <f t="shared" si="1314"/>
        <v>0</v>
      </c>
      <c r="AJ360" s="11">
        <f t="shared" si="1314"/>
        <v>0</v>
      </c>
      <c r="AK360" s="11">
        <f>AK361</f>
        <v>4463</v>
      </c>
      <c r="AL360" s="11">
        <f>AL361</f>
        <v>0</v>
      </c>
      <c r="AM360" s="11">
        <f t="shared" si="1315"/>
        <v>0</v>
      </c>
      <c r="AN360" s="11">
        <f t="shared" si="1315"/>
        <v>0</v>
      </c>
      <c r="AO360" s="11">
        <f t="shared" si="1315"/>
        <v>0</v>
      </c>
      <c r="AP360" s="11">
        <f t="shared" si="1315"/>
        <v>0</v>
      </c>
      <c r="AQ360" s="11">
        <f>AQ361</f>
        <v>4463</v>
      </c>
      <c r="AR360" s="11">
        <f>AR361</f>
        <v>0</v>
      </c>
      <c r="AS360" s="11">
        <f t="shared" si="1316"/>
        <v>0</v>
      </c>
      <c r="AT360" s="11">
        <f t="shared" si="1316"/>
        <v>0</v>
      </c>
      <c r="AU360" s="11">
        <f t="shared" si="1316"/>
        <v>0</v>
      </c>
      <c r="AV360" s="11">
        <f t="shared" si="1316"/>
        <v>0</v>
      </c>
      <c r="AW360" s="11">
        <f>AW361</f>
        <v>4463</v>
      </c>
      <c r="AX360" s="11">
        <f>AX361</f>
        <v>0</v>
      </c>
      <c r="AY360" s="11">
        <f t="shared" si="1317"/>
        <v>0</v>
      </c>
      <c r="AZ360" s="11">
        <f t="shared" si="1317"/>
        <v>0</v>
      </c>
      <c r="BA360" s="11">
        <f t="shared" si="1317"/>
        <v>0</v>
      </c>
      <c r="BB360" s="11">
        <f t="shared" si="1317"/>
        <v>0</v>
      </c>
      <c r="BC360" s="11">
        <f>BC361</f>
        <v>4463</v>
      </c>
      <c r="BD360" s="11">
        <f>BD361</f>
        <v>0</v>
      </c>
      <c r="BE360" s="11">
        <f t="shared" si="1318"/>
        <v>0</v>
      </c>
      <c r="BF360" s="11">
        <f t="shared" si="1318"/>
        <v>0</v>
      </c>
      <c r="BG360" s="11">
        <f t="shared" si="1318"/>
        <v>0</v>
      </c>
      <c r="BH360" s="11">
        <f t="shared" si="1318"/>
        <v>0</v>
      </c>
      <c r="BI360" s="11">
        <f>BI361</f>
        <v>4463</v>
      </c>
      <c r="BJ360" s="11">
        <f>BJ361</f>
        <v>0</v>
      </c>
      <c r="BK360" s="11">
        <f t="shared" si="1319"/>
        <v>0</v>
      </c>
      <c r="BL360" s="11">
        <f t="shared" si="1319"/>
        <v>0</v>
      </c>
      <c r="BM360" s="11">
        <f t="shared" si="1319"/>
        <v>0</v>
      </c>
      <c r="BN360" s="11">
        <f t="shared" si="1319"/>
        <v>0</v>
      </c>
      <c r="BO360" s="11">
        <f>BO361</f>
        <v>4463</v>
      </c>
      <c r="BP360" s="11">
        <f>BP361</f>
        <v>0</v>
      </c>
      <c r="BQ360" s="11">
        <f t="shared" si="1320"/>
        <v>0</v>
      </c>
      <c r="BR360" s="11">
        <f t="shared" si="1320"/>
        <v>0</v>
      </c>
      <c r="BS360" s="11">
        <f t="shared" si="1320"/>
        <v>0</v>
      </c>
      <c r="BT360" s="11">
        <f t="shared" si="1320"/>
        <v>0</v>
      </c>
      <c r="BU360" s="11">
        <f>BU361</f>
        <v>4463</v>
      </c>
      <c r="BV360" s="11">
        <f>BV361</f>
        <v>0</v>
      </c>
      <c r="BW360" s="11">
        <f t="shared" si="1321"/>
        <v>0</v>
      </c>
      <c r="BX360" s="11">
        <f t="shared" si="1321"/>
        <v>0</v>
      </c>
      <c r="BY360" s="11">
        <f t="shared" si="1321"/>
        <v>0</v>
      </c>
      <c r="BZ360" s="11">
        <f t="shared" si="1321"/>
        <v>0</v>
      </c>
      <c r="CA360" s="11">
        <f>CA361</f>
        <v>4463</v>
      </c>
      <c r="CB360" s="11">
        <f>CB361</f>
        <v>0</v>
      </c>
      <c r="CC360" s="11">
        <f t="shared" si="1322"/>
        <v>0</v>
      </c>
      <c r="CD360" s="11">
        <f t="shared" si="1322"/>
        <v>0</v>
      </c>
      <c r="CE360" s="11">
        <f t="shared" si="1322"/>
        <v>0</v>
      </c>
      <c r="CF360" s="11">
        <f t="shared" si="1322"/>
        <v>0</v>
      </c>
      <c r="CG360" s="11">
        <f>CG361</f>
        <v>4463</v>
      </c>
      <c r="CH360" s="11">
        <f>CH361</f>
        <v>0</v>
      </c>
      <c r="CI360" s="11">
        <f t="shared" si="1323"/>
        <v>-110</v>
      </c>
      <c r="CJ360" s="11">
        <f t="shared" si="1323"/>
        <v>0</v>
      </c>
      <c r="CK360" s="11">
        <f t="shared" si="1323"/>
        <v>0</v>
      </c>
      <c r="CL360" s="11">
        <f t="shared" si="1323"/>
        <v>0</v>
      </c>
      <c r="CM360" s="11">
        <f>CM361</f>
        <v>4353</v>
      </c>
      <c r="CN360" s="11">
        <f>CN361</f>
        <v>0</v>
      </c>
      <c r="CO360" s="11">
        <f t="shared" si="1324"/>
        <v>0</v>
      </c>
      <c r="CP360" s="11">
        <f t="shared" si="1324"/>
        <v>0</v>
      </c>
      <c r="CQ360" s="11">
        <f t="shared" si="1324"/>
        <v>0</v>
      </c>
      <c r="CR360" s="11">
        <f t="shared" si="1324"/>
        <v>0</v>
      </c>
      <c r="CS360" s="11">
        <f>CS361</f>
        <v>4353</v>
      </c>
      <c r="CT360" s="11">
        <f t="shared" si="1325"/>
        <v>0</v>
      </c>
      <c r="CU360" s="11">
        <f t="shared" si="1325"/>
        <v>4258</v>
      </c>
      <c r="CV360" s="11">
        <f t="shared" si="1325"/>
        <v>0</v>
      </c>
      <c r="CW360" s="34">
        <f t="shared" si="1270"/>
        <v>97.817597059499192</v>
      </c>
      <c r="CX360" s="34"/>
    </row>
    <row r="361" spans="1:102" ht="54" customHeight="1">
      <c r="A361" s="55" t="s">
        <v>468</v>
      </c>
      <c r="B361" s="14">
        <f>B360</f>
        <v>909</v>
      </c>
      <c r="C361" s="14" t="s">
        <v>30</v>
      </c>
      <c r="D361" s="14" t="s">
        <v>21</v>
      </c>
      <c r="E361" s="14" t="s">
        <v>473</v>
      </c>
      <c r="F361" s="14" t="s">
        <v>290</v>
      </c>
      <c r="G361" s="11">
        <v>4463</v>
      </c>
      <c r="H361" s="16"/>
      <c r="I361" s="11"/>
      <c r="J361" s="11"/>
      <c r="K361" s="11"/>
      <c r="L361" s="11"/>
      <c r="M361" s="11">
        <f>G361+I361+J361+K361+L361</f>
        <v>4463</v>
      </c>
      <c r="N361" s="11">
        <f>H361+J361</f>
        <v>0</v>
      </c>
      <c r="O361" s="11"/>
      <c r="P361" s="11"/>
      <c r="Q361" s="11"/>
      <c r="R361" s="11"/>
      <c r="S361" s="11">
        <f>M361+O361+P361+Q361+R361</f>
        <v>4463</v>
      </c>
      <c r="T361" s="11">
        <f>N361+P361</f>
        <v>0</v>
      </c>
      <c r="U361" s="11"/>
      <c r="V361" s="11"/>
      <c r="W361" s="11"/>
      <c r="X361" s="11"/>
      <c r="Y361" s="11">
        <f>S361+U361+V361+W361+X361</f>
        <v>4463</v>
      </c>
      <c r="Z361" s="11">
        <f>T361+V361</f>
        <v>0</v>
      </c>
      <c r="AA361" s="11"/>
      <c r="AB361" s="11"/>
      <c r="AC361" s="11"/>
      <c r="AD361" s="11"/>
      <c r="AE361" s="11">
        <f>Y361+AA361+AB361+AC361+AD361</f>
        <v>4463</v>
      </c>
      <c r="AF361" s="11">
        <f>Z361+AB361</f>
        <v>0</v>
      </c>
      <c r="AG361" s="11"/>
      <c r="AH361" s="11"/>
      <c r="AI361" s="11"/>
      <c r="AJ361" s="11"/>
      <c r="AK361" s="11">
        <f>AE361+AG361+AH361+AI361+AJ361</f>
        <v>4463</v>
      </c>
      <c r="AL361" s="11">
        <f>AF361+AH361</f>
        <v>0</v>
      </c>
      <c r="AM361" s="11"/>
      <c r="AN361" s="11"/>
      <c r="AO361" s="11"/>
      <c r="AP361" s="11"/>
      <c r="AQ361" s="11">
        <f>AK361+AM361+AN361+AO361+AP361</f>
        <v>4463</v>
      </c>
      <c r="AR361" s="11">
        <f>AL361+AN361</f>
        <v>0</v>
      </c>
      <c r="AS361" s="11"/>
      <c r="AT361" s="11"/>
      <c r="AU361" s="11"/>
      <c r="AV361" s="11"/>
      <c r="AW361" s="11">
        <f>AQ361+AS361+AT361+AU361+AV361</f>
        <v>4463</v>
      </c>
      <c r="AX361" s="11">
        <f>AR361+AT361</f>
        <v>0</v>
      </c>
      <c r="AY361" s="11"/>
      <c r="AZ361" s="11"/>
      <c r="BA361" s="11"/>
      <c r="BB361" s="11"/>
      <c r="BC361" s="11">
        <f>AW361+AY361+AZ361+BA361+BB361</f>
        <v>4463</v>
      </c>
      <c r="BD361" s="11">
        <f>AX361+AZ361</f>
        <v>0</v>
      </c>
      <c r="BE361" s="11"/>
      <c r="BF361" s="11"/>
      <c r="BG361" s="11"/>
      <c r="BH361" s="11"/>
      <c r="BI361" s="11">
        <f>BC361+BE361+BF361+BG361+BH361</f>
        <v>4463</v>
      </c>
      <c r="BJ361" s="11">
        <f>BD361+BF361</f>
        <v>0</v>
      </c>
      <c r="BK361" s="11"/>
      <c r="BL361" s="11"/>
      <c r="BM361" s="11"/>
      <c r="BN361" s="11"/>
      <c r="BO361" s="11">
        <f>BI361+BK361+BL361+BM361+BN361</f>
        <v>4463</v>
      </c>
      <c r="BP361" s="11">
        <f>BJ361+BL361</f>
        <v>0</v>
      </c>
      <c r="BQ361" s="11"/>
      <c r="BR361" s="11"/>
      <c r="BS361" s="11"/>
      <c r="BT361" s="11"/>
      <c r="BU361" s="11">
        <f>BO361+BQ361+BR361+BS361+BT361</f>
        <v>4463</v>
      </c>
      <c r="BV361" s="11">
        <f>BP361+BR361</f>
        <v>0</v>
      </c>
      <c r="BW361" s="11"/>
      <c r="BX361" s="11"/>
      <c r="BY361" s="11"/>
      <c r="BZ361" s="11"/>
      <c r="CA361" s="11">
        <f>BU361+BW361+BX361+BY361+BZ361</f>
        <v>4463</v>
      </c>
      <c r="CB361" s="11">
        <f>BV361+BX361</f>
        <v>0</v>
      </c>
      <c r="CC361" s="11"/>
      <c r="CD361" s="11"/>
      <c r="CE361" s="11"/>
      <c r="CF361" s="11"/>
      <c r="CG361" s="11">
        <f>CA361+CC361+CD361+CE361+CF361</f>
        <v>4463</v>
      </c>
      <c r="CH361" s="11">
        <f>CB361+CD361</f>
        <v>0</v>
      </c>
      <c r="CI361" s="11">
        <v>-110</v>
      </c>
      <c r="CJ361" s="11"/>
      <c r="CK361" s="11"/>
      <c r="CL361" s="11"/>
      <c r="CM361" s="11">
        <f>CG361+CI361+CJ361+CK361+CL361</f>
        <v>4353</v>
      </c>
      <c r="CN361" s="11">
        <f>CH361+CJ361</f>
        <v>0</v>
      </c>
      <c r="CO361" s="11"/>
      <c r="CP361" s="11"/>
      <c r="CQ361" s="11"/>
      <c r="CR361" s="11"/>
      <c r="CS361" s="11">
        <f>CM361+CO361+CP361+CQ361+CR361</f>
        <v>4353</v>
      </c>
      <c r="CT361" s="11">
        <f>CN361+CP361</f>
        <v>0</v>
      </c>
      <c r="CU361" s="18">
        <v>4258</v>
      </c>
      <c r="CV361" s="18"/>
      <c r="CW361" s="34">
        <f t="shared" si="1270"/>
        <v>97.817597059499192</v>
      </c>
      <c r="CX361" s="34"/>
    </row>
    <row r="362" spans="1:102" ht="21" customHeight="1">
      <c r="A362" s="51" t="s">
        <v>568</v>
      </c>
      <c r="B362" s="14">
        <f t="shared" ref="B362:B368" si="1326">B361</f>
        <v>909</v>
      </c>
      <c r="C362" s="14" t="s">
        <v>30</v>
      </c>
      <c r="D362" s="14" t="s">
        <v>21</v>
      </c>
      <c r="E362" s="34" t="s">
        <v>692</v>
      </c>
      <c r="F362" s="14"/>
      <c r="G362" s="11"/>
      <c r="H362" s="16"/>
      <c r="I362" s="11"/>
      <c r="J362" s="11"/>
      <c r="K362" s="11"/>
      <c r="L362" s="11"/>
      <c r="M362" s="11"/>
      <c r="N362" s="11"/>
      <c r="O362" s="11"/>
      <c r="P362" s="11"/>
      <c r="Q362" s="11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>
        <f>AG363</f>
        <v>0</v>
      </c>
      <c r="AH362" s="11">
        <f t="shared" ref="AH362:AW364" si="1327">AH363</f>
        <v>155134</v>
      </c>
      <c r="AI362" s="11">
        <f t="shared" si="1327"/>
        <v>0</v>
      </c>
      <c r="AJ362" s="11">
        <f t="shared" si="1327"/>
        <v>0</v>
      </c>
      <c r="AK362" s="11">
        <f t="shared" si="1327"/>
        <v>155134</v>
      </c>
      <c r="AL362" s="11">
        <f t="shared" si="1327"/>
        <v>155134</v>
      </c>
      <c r="AM362" s="11">
        <f>AM363</f>
        <v>0</v>
      </c>
      <c r="AN362" s="11">
        <f t="shared" si="1327"/>
        <v>0</v>
      </c>
      <c r="AO362" s="11">
        <f t="shared" si="1327"/>
        <v>0</v>
      </c>
      <c r="AP362" s="11">
        <f t="shared" si="1327"/>
        <v>0</v>
      </c>
      <c r="AQ362" s="11">
        <f t="shared" si="1327"/>
        <v>155134</v>
      </c>
      <c r="AR362" s="11">
        <f t="shared" si="1327"/>
        <v>155134</v>
      </c>
      <c r="AS362" s="11">
        <f>AS363</f>
        <v>0</v>
      </c>
      <c r="AT362" s="11">
        <f t="shared" si="1327"/>
        <v>0</v>
      </c>
      <c r="AU362" s="11">
        <f t="shared" si="1327"/>
        <v>0</v>
      </c>
      <c r="AV362" s="11">
        <f t="shared" si="1327"/>
        <v>0</v>
      </c>
      <c r="AW362" s="11">
        <f t="shared" si="1327"/>
        <v>155134</v>
      </c>
      <c r="AX362" s="11">
        <f t="shared" ref="AT362:AX364" si="1328">AX363</f>
        <v>155134</v>
      </c>
      <c r="AY362" s="11">
        <f>AY363</f>
        <v>0</v>
      </c>
      <c r="AZ362" s="11">
        <f t="shared" ref="AZ362:BO364" si="1329">AZ363</f>
        <v>0</v>
      </c>
      <c r="BA362" s="11">
        <f t="shared" si="1329"/>
        <v>0</v>
      </c>
      <c r="BB362" s="11">
        <f t="shared" si="1329"/>
        <v>0</v>
      </c>
      <c r="BC362" s="11">
        <f t="shared" si="1329"/>
        <v>155134</v>
      </c>
      <c r="BD362" s="11">
        <f t="shared" si="1329"/>
        <v>155134</v>
      </c>
      <c r="BE362" s="11">
        <f>BE363</f>
        <v>0</v>
      </c>
      <c r="BF362" s="11">
        <f t="shared" si="1329"/>
        <v>0</v>
      </c>
      <c r="BG362" s="11">
        <f t="shared" si="1329"/>
        <v>0</v>
      </c>
      <c r="BH362" s="11">
        <f t="shared" si="1329"/>
        <v>0</v>
      </c>
      <c r="BI362" s="11">
        <f t="shared" si="1329"/>
        <v>155134</v>
      </c>
      <c r="BJ362" s="11">
        <f t="shared" si="1329"/>
        <v>155134</v>
      </c>
      <c r="BK362" s="11">
        <f>BK363</f>
        <v>0</v>
      </c>
      <c r="BL362" s="11">
        <f t="shared" si="1329"/>
        <v>0</v>
      </c>
      <c r="BM362" s="11">
        <f t="shared" si="1329"/>
        <v>0</v>
      </c>
      <c r="BN362" s="11">
        <f t="shared" si="1329"/>
        <v>0</v>
      </c>
      <c r="BO362" s="11">
        <f t="shared" si="1329"/>
        <v>155134</v>
      </c>
      <c r="BP362" s="11">
        <f t="shared" ref="BL362:BP364" si="1330">BP363</f>
        <v>155134</v>
      </c>
      <c r="BQ362" s="11">
        <f>BQ363</f>
        <v>0</v>
      </c>
      <c r="BR362" s="11">
        <f t="shared" ref="BR362:CG364" si="1331">BR363</f>
        <v>0</v>
      </c>
      <c r="BS362" s="11">
        <f t="shared" si="1331"/>
        <v>0</v>
      </c>
      <c r="BT362" s="11">
        <f t="shared" si="1331"/>
        <v>0</v>
      </c>
      <c r="BU362" s="11">
        <f t="shared" si="1331"/>
        <v>155134</v>
      </c>
      <c r="BV362" s="11">
        <f t="shared" si="1331"/>
        <v>155134</v>
      </c>
      <c r="BW362" s="11">
        <f>BW363</f>
        <v>0</v>
      </c>
      <c r="BX362" s="11">
        <f t="shared" si="1331"/>
        <v>0</v>
      </c>
      <c r="BY362" s="11">
        <f t="shared" si="1331"/>
        <v>0</v>
      </c>
      <c r="BZ362" s="11">
        <f t="shared" si="1331"/>
        <v>0</v>
      </c>
      <c r="CA362" s="11">
        <f t="shared" si="1331"/>
        <v>155134</v>
      </c>
      <c r="CB362" s="11">
        <f t="shared" si="1331"/>
        <v>155134</v>
      </c>
      <c r="CC362" s="11">
        <f>CC363</f>
        <v>0</v>
      </c>
      <c r="CD362" s="11">
        <f t="shared" si="1331"/>
        <v>0</v>
      </c>
      <c r="CE362" s="11">
        <f t="shared" si="1331"/>
        <v>0</v>
      </c>
      <c r="CF362" s="11">
        <f t="shared" si="1331"/>
        <v>0</v>
      </c>
      <c r="CG362" s="11">
        <f t="shared" si="1331"/>
        <v>155134</v>
      </c>
      <c r="CH362" s="11">
        <f t="shared" ref="CD362:CH364" si="1332">CH363</f>
        <v>155134</v>
      </c>
      <c r="CI362" s="11">
        <f>CI363</f>
        <v>0</v>
      </c>
      <c r="CJ362" s="11">
        <f t="shared" ref="CJ362:CV364" si="1333">CJ363</f>
        <v>0</v>
      </c>
      <c r="CK362" s="11">
        <f t="shared" si="1333"/>
        <v>0</v>
      </c>
      <c r="CL362" s="11">
        <f t="shared" si="1333"/>
        <v>0</v>
      </c>
      <c r="CM362" s="11">
        <f t="shared" si="1333"/>
        <v>155134</v>
      </c>
      <c r="CN362" s="11">
        <f t="shared" si="1333"/>
        <v>155134</v>
      </c>
      <c r="CO362" s="11">
        <f>CO363</f>
        <v>0</v>
      </c>
      <c r="CP362" s="11">
        <f t="shared" si="1333"/>
        <v>0</v>
      </c>
      <c r="CQ362" s="11">
        <f t="shared" si="1333"/>
        <v>0</v>
      </c>
      <c r="CR362" s="11">
        <f t="shared" si="1333"/>
        <v>0</v>
      </c>
      <c r="CS362" s="11">
        <f t="shared" si="1333"/>
        <v>155134</v>
      </c>
      <c r="CT362" s="11">
        <f t="shared" si="1333"/>
        <v>155134</v>
      </c>
      <c r="CU362" s="11">
        <f t="shared" si="1333"/>
        <v>155134</v>
      </c>
      <c r="CV362" s="11">
        <f t="shared" si="1333"/>
        <v>155134</v>
      </c>
      <c r="CW362" s="34">
        <f t="shared" si="1270"/>
        <v>100</v>
      </c>
      <c r="CX362" s="34">
        <f t="shared" ref="CX362:CX397" si="1334">CV362/CT362*100</f>
        <v>100</v>
      </c>
    </row>
    <row r="363" spans="1:102" ht="33">
      <c r="A363" s="55" t="s">
        <v>693</v>
      </c>
      <c r="B363" s="14">
        <f t="shared" si="1326"/>
        <v>909</v>
      </c>
      <c r="C363" s="14" t="s">
        <v>30</v>
      </c>
      <c r="D363" s="14" t="s">
        <v>21</v>
      </c>
      <c r="E363" s="34" t="s">
        <v>697</v>
      </c>
      <c r="F363" s="14"/>
      <c r="G363" s="11"/>
      <c r="H363" s="16"/>
      <c r="I363" s="11"/>
      <c r="J363" s="11"/>
      <c r="K363" s="11"/>
      <c r="L363" s="11"/>
      <c r="M363" s="11"/>
      <c r="N363" s="11"/>
      <c r="O363" s="11"/>
      <c r="P363" s="11"/>
      <c r="Q363" s="11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>
        <f>AG364</f>
        <v>0</v>
      </c>
      <c r="AH363" s="11">
        <f t="shared" si="1327"/>
        <v>155134</v>
      </c>
      <c r="AI363" s="11">
        <f t="shared" si="1327"/>
        <v>0</v>
      </c>
      <c r="AJ363" s="11">
        <f t="shared" si="1327"/>
        <v>0</v>
      </c>
      <c r="AK363" s="11">
        <f t="shared" si="1327"/>
        <v>155134</v>
      </c>
      <c r="AL363" s="11">
        <f t="shared" si="1327"/>
        <v>155134</v>
      </c>
      <c r="AM363" s="11">
        <f>AM364</f>
        <v>0</v>
      </c>
      <c r="AN363" s="11">
        <f t="shared" si="1327"/>
        <v>0</v>
      </c>
      <c r="AO363" s="11">
        <f t="shared" si="1327"/>
        <v>0</v>
      </c>
      <c r="AP363" s="11">
        <f t="shared" si="1327"/>
        <v>0</v>
      </c>
      <c r="AQ363" s="11">
        <f t="shared" si="1327"/>
        <v>155134</v>
      </c>
      <c r="AR363" s="11">
        <f t="shared" si="1327"/>
        <v>155134</v>
      </c>
      <c r="AS363" s="11">
        <f>AS364</f>
        <v>0</v>
      </c>
      <c r="AT363" s="11">
        <f t="shared" si="1328"/>
        <v>0</v>
      </c>
      <c r="AU363" s="11">
        <f t="shared" si="1328"/>
        <v>0</v>
      </c>
      <c r="AV363" s="11">
        <f t="shared" si="1328"/>
        <v>0</v>
      </c>
      <c r="AW363" s="11">
        <f t="shared" si="1328"/>
        <v>155134</v>
      </c>
      <c r="AX363" s="11">
        <f t="shared" si="1328"/>
        <v>155134</v>
      </c>
      <c r="AY363" s="11">
        <f>AY364</f>
        <v>0</v>
      </c>
      <c r="AZ363" s="11">
        <f t="shared" si="1329"/>
        <v>0</v>
      </c>
      <c r="BA363" s="11">
        <f t="shared" si="1329"/>
        <v>0</v>
      </c>
      <c r="BB363" s="11">
        <f t="shared" si="1329"/>
        <v>0</v>
      </c>
      <c r="BC363" s="11">
        <f t="shared" si="1329"/>
        <v>155134</v>
      </c>
      <c r="BD363" s="11">
        <f t="shared" si="1329"/>
        <v>155134</v>
      </c>
      <c r="BE363" s="11">
        <f>BE364</f>
        <v>0</v>
      </c>
      <c r="BF363" s="11">
        <f t="shared" si="1329"/>
        <v>0</v>
      </c>
      <c r="BG363" s="11">
        <f t="shared" si="1329"/>
        <v>0</v>
      </c>
      <c r="BH363" s="11">
        <f t="shared" si="1329"/>
        <v>0</v>
      </c>
      <c r="BI363" s="11">
        <f t="shared" si="1329"/>
        <v>155134</v>
      </c>
      <c r="BJ363" s="11">
        <f t="shared" si="1329"/>
        <v>155134</v>
      </c>
      <c r="BK363" s="11">
        <f>BK364</f>
        <v>0</v>
      </c>
      <c r="BL363" s="11">
        <f t="shared" si="1330"/>
        <v>0</v>
      </c>
      <c r="BM363" s="11">
        <f t="shared" si="1330"/>
        <v>0</v>
      </c>
      <c r="BN363" s="11">
        <f t="shared" si="1330"/>
        <v>0</v>
      </c>
      <c r="BO363" s="11">
        <f t="shared" si="1330"/>
        <v>155134</v>
      </c>
      <c r="BP363" s="11">
        <f t="shared" si="1330"/>
        <v>155134</v>
      </c>
      <c r="BQ363" s="11">
        <f>BQ364</f>
        <v>0</v>
      </c>
      <c r="BR363" s="11">
        <f t="shared" si="1331"/>
        <v>0</v>
      </c>
      <c r="BS363" s="11">
        <f t="shared" si="1331"/>
        <v>0</v>
      </c>
      <c r="BT363" s="11">
        <f t="shared" si="1331"/>
        <v>0</v>
      </c>
      <c r="BU363" s="11">
        <f t="shared" si="1331"/>
        <v>155134</v>
      </c>
      <c r="BV363" s="11">
        <f t="shared" si="1331"/>
        <v>155134</v>
      </c>
      <c r="BW363" s="11">
        <f>BW364</f>
        <v>0</v>
      </c>
      <c r="BX363" s="11">
        <f t="shared" si="1331"/>
        <v>0</v>
      </c>
      <c r="BY363" s="11">
        <f t="shared" si="1331"/>
        <v>0</v>
      </c>
      <c r="BZ363" s="11">
        <f t="shared" si="1331"/>
        <v>0</v>
      </c>
      <c r="CA363" s="11">
        <f t="shared" si="1331"/>
        <v>155134</v>
      </c>
      <c r="CB363" s="11">
        <f t="shared" si="1331"/>
        <v>155134</v>
      </c>
      <c r="CC363" s="11">
        <f>CC364</f>
        <v>0</v>
      </c>
      <c r="CD363" s="11">
        <f t="shared" si="1332"/>
        <v>0</v>
      </c>
      <c r="CE363" s="11">
        <f t="shared" si="1332"/>
        <v>0</v>
      </c>
      <c r="CF363" s="11">
        <f t="shared" si="1332"/>
        <v>0</v>
      </c>
      <c r="CG363" s="11">
        <f t="shared" si="1332"/>
        <v>155134</v>
      </c>
      <c r="CH363" s="11">
        <f t="shared" si="1332"/>
        <v>155134</v>
      </c>
      <c r="CI363" s="11">
        <f>CI364</f>
        <v>0</v>
      </c>
      <c r="CJ363" s="11">
        <f t="shared" si="1333"/>
        <v>0</v>
      </c>
      <c r="CK363" s="11">
        <f t="shared" si="1333"/>
        <v>0</v>
      </c>
      <c r="CL363" s="11">
        <f t="shared" si="1333"/>
        <v>0</v>
      </c>
      <c r="CM363" s="11">
        <f t="shared" si="1333"/>
        <v>155134</v>
      </c>
      <c r="CN363" s="11">
        <f t="shared" si="1333"/>
        <v>155134</v>
      </c>
      <c r="CO363" s="11">
        <f>CO364</f>
        <v>0</v>
      </c>
      <c r="CP363" s="11">
        <f t="shared" si="1333"/>
        <v>0</v>
      </c>
      <c r="CQ363" s="11">
        <f t="shared" si="1333"/>
        <v>0</v>
      </c>
      <c r="CR363" s="11">
        <f t="shared" si="1333"/>
        <v>0</v>
      </c>
      <c r="CS363" s="11">
        <f t="shared" si="1333"/>
        <v>155134</v>
      </c>
      <c r="CT363" s="11">
        <f t="shared" si="1333"/>
        <v>155134</v>
      </c>
      <c r="CU363" s="11">
        <f t="shared" si="1333"/>
        <v>155134</v>
      </c>
      <c r="CV363" s="11">
        <f t="shared" si="1333"/>
        <v>155134</v>
      </c>
      <c r="CW363" s="34">
        <f t="shared" si="1270"/>
        <v>100</v>
      </c>
      <c r="CX363" s="34">
        <f t="shared" si="1334"/>
        <v>100</v>
      </c>
    </row>
    <row r="364" spans="1:102" ht="33">
      <c r="A364" s="55" t="s">
        <v>268</v>
      </c>
      <c r="B364" s="14">
        <f t="shared" si="1326"/>
        <v>909</v>
      </c>
      <c r="C364" s="14" t="s">
        <v>30</v>
      </c>
      <c r="D364" s="14" t="s">
        <v>21</v>
      </c>
      <c r="E364" s="34" t="s">
        <v>697</v>
      </c>
      <c r="F364" s="14" t="s">
        <v>33</v>
      </c>
      <c r="G364" s="11"/>
      <c r="H364" s="16"/>
      <c r="I364" s="11"/>
      <c r="J364" s="11"/>
      <c r="K364" s="11"/>
      <c r="L364" s="11"/>
      <c r="M364" s="11"/>
      <c r="N364" s="11"/>
      <c r="O364" s="11"/>
      <c r="P364" s="11"/>
      <c r="Q364" s="11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>
        <f>AG365</f>
        <v>0</v>
      </c>
      <c r="AH364" s="11">
        <f t="shared" si="1327"/>
        <v>155134</v>
      </c>
      <c r="AI364" s="11">
        <f t="shared" si="1327"/>
        <v>0</v>
      </c>
      <c r="AJ364" s="11">
        <f t="shared" si="1327"/>
        <v>0</v>
      </c>
      <c r="AK364" s="11">
        <f t="shared" si="1327"/>
        <v>155134</v>
      </c>
      <c r="AL364" s="11">
        <f t="shared" si="1327"/>
        <v>155134</v>
      </c>
      <c r="AM364" s="11">
        <f>AM365</f>
        <v>0</v>
      </c>
      <c r="AN364" s="11">
        <f t="shared" si="1327"/>
        <v>0</v>
      </c>
      <c r="AO364" s="11">
        <f t="shared" si="1327"/>
        <v>0</v>
      </c>
      <c r="AP364" s="11">
        <f t="shared" si="1327"/>
        <v>0</v>
      </c>
      <c r="AQ364" s="11">
        <f t="shared" si="1327"/>
        <v>155134</v>
      </c>
      <c r="AR364" s="11">
        <f t="shared" si="1327"/>
        <v>155134</v>
      </c>
      <c r="AS364" s="11">
        <f>AS365</f>
        <v>0</v>
      </c>
      <c r="AT364" s="11">
        <f t="shared" si="1328"/>
        <v>0</v>
      </c>
      <c r="AU364" s="11">
        <f t="shared" si="1328"/>
        <v>0</v>
      </c>
      <c r="AV364" s="11">
        <f t="shared" si="1328"/>
        <v>0</v>
      </c>
      <c r="AW364" s="11">
        <f t="shared" si="1328"/>
        <v>155134</v>
      </c>
      <c r="AX364" s="11">
        <f t="shared" si="1328"/>
        <v>155134</v>
      </c>
      <c r="AY364" s="11">
        <f>AY365</f>
        <v>0</v>
      </c>
      <c r="AZ364" s="11">
        <f t="shared" si="1329"/>
        <v>0</v>
      </c>
      <c r="BA364" s="11">
        <f t="shared" si="1329"/>
        <v>0</v>
      </c>
      <c r="BB364" s="11">
        <f t="shared" si="1329"/>
        <v>0</v>
      </c>
      <c r="BC364" s="11">
        <f t="shared" si="1329"/>
        <v>155134</v>
      </c>
      <c r="BD364" s="11">
        <f t="shared" si="1329"/>
        <v>155134</v>
      </c>
      <c r="BE364" s="11">
        <f>BE365</f>
        <v>0</v>
      </c>
      <c r="BF364" s="11">
        <f t="shared" si="1329"/>
        <v>0</v>
      </c>
      <c r="BG364" s="11">
        <f t="shared" si="1329"/>
        <v>0</v>
      </c>
      <c r="BH364" s="11">
        <f t="shared" si="1329"/>
        <v>0</v>
      </c>
      <c r="BI364" s="11">
        <f t="shared" si="1329"/>
        <v>155134</v>
      </c>
      <c r="BJ364" s="11">
        <f t="shared" si="1329"/>
        <v>155134</v>
      </c>
      <c r="BK364" s="11">
        <f>BK365</f>
        <v>0</v>
      </c>
      <c r="BL364" s="11">
        <f t="shared" si="1330"/>
        <v>0</v>
      </c>
      <c r="BM364" s="11">
        <f t="shared" si="1330"/>
        <v>0</v>
      </c>
      <c r="BN364" s="11">
        <f t="shared" si="1330"/>
        <v>0</v>
      </c>
      <c r="BO364" s="11">
        <f t="shared" si="1330"/>
        <v>155134</v>
      </c>
      <c r="BP364" s="11">
        <f t="shared" si="1330"/>
        <v>155134</v>
      </c>
      <c r="BQ364" s="11">
        <f>BQ365</f>
        <v>0</v>
      </c>
      <c r="BR364" s="11">
        <f t="shared" si="1331"/>
        <v>0</v>
      </c>
      <c r="BS364" s="11">
        <f t="shared" si="1331"/>
        <v>0</v>
      </c>
      <c r="BT364" s="11">
        <f t="shared" si="1331"/>
        <v>0</v>
      </c>
      <c r="BU364" s="11">
        <f t="shared" si="1331"/>
        <v>155134</v>
      </c>
      <c r="BV364" s="11">
        <f t="shared" si="1331"/>
        <v>155134</v>
      </c>
      <c r="BW364" s="11">
        <f>BW365</f>
        <v>0</v>
      </c>
      <c r="BX364" s="11">
        <f t="shared" si="1331"/>
        <v>0</v>
      </c>
      <c r="BY364" s="11">
        <f t="shared" si="1331"/>
        <v>0</v>
      </c>
      <c r="BZ364" s="11">
        <f t="shared" si="1331"/>
        <v>0</v>
      </c>
      <c r="CA364" s="11">
        <f t="shared" si="1331"/>
        <v>155134</v>
      </c>
      <c r="CB364" s="11">
        <f t="shared" si="1331"/>
        <v>155134</v>
      </c>
      <c r="CC364" s="11">
        <f>CC365</f>
        <v>0</v>
      </c>
      <c r="CD364" s="11">
        <f t="shared" si="1332"/>
        <v>0</v>
      </c>
      <c r="CE364" s="11">
        <f t="shared" si="1332"/>
        <v>0</v>
      </c>
      <c r="CF364" s="11">
        <f t="shared" si="1332"/>
        <v>0</v>
      </c>
      <c r="CG364" s="11">
        <f t="shared" si="1332"/>
        <v>155134</v>
      </c>
      <c r="CH364" s="11">
        <f t="shared" si="1332"/>
        <v>155134</v>
      </c>
      <c r="CI364" s="11">
        <f>CI365</f>
        <v>0</v>
      </c>
      <c r="CJ364" s="11">
        <f t="shared" si="1333"/>
        <v>0</v>
      </c>
      <c r="CK364" s="11">
        <f t="shared" si="1333"/>
        <v>0</v>
      </c>
      <c r="CL364" s="11">
        <f t="shared" si="1333"/>
        <v>0</v>
      </c>
      <c r="CM364" s="11">
        <f t="shared" si="1333"/>
        <v>155134</v>
      </c>
      <c r="CN364" s="11">
        <f t="shared" si="1333"/>
        <v>155134</v>
      </c>
      <c r="CO364" s="11">
        <f>CO365</f>
        <v>0</v>
      </c>
      <c r="CP364" s="11">
        <f t="shared" si="1333"/>
        <v>0</v>
      </c>
      <c r="CQ364" s="11">
        <f t="shared" si="1333"/>
        <v>0</v>
      </c>
      <c r="CR364" s="11">
        <f t="shared" si="1333"/>
        <v>0</v>
      </c>
      <c r="CS364" s="11">
        <f t="shared" si="1333"/>
        <v>155134</v>
      </c>
      <c r="CT364" s="11">
        <f t="shared" si="1333"/>
        <v>155134</v>
      </c>
      <c r="CU364" s="11">
        <f t="shared" si="1333"/>
        <v>155134</v>
      </c>
      <c r="CV364" s="11">
        <f t="shared" si="1333"/>
        <v>155134</v>
      </c>
      <c r="CW364" s="34">
        <f t="shared" si="1270"/>
        <v>100</v>
      </c>
      <c r="CX364" s="34">
        <f t="shared" si="1334"/>
        <v>100</v>
      </c>
    </row>
    <row r="365" spans="1:102" ht="33">
      <c r="A365" s="55" t="s">
        <v>39</v>
      </c>
      <c r="B365" s="14">
        <f t="shared" si="1326"/>
        <v>909</v>
      </c>
      <c r="C365" s="14" t="s">
        <v>30</v>
      </c>
      <c r="D365" s="14" t="s">
        <v>21</v>
      </c>
      <c r="E365" s="34" t="s">
        <v>697</v>
      </c>
      <c r="F365" s="14" t="s">
        <v>40</v>
      </c>
      <c r="G365" s="11"/>
      <c r="H365" s="16"/>
      <c r="I365" s="11"/>
      <c r="J365" s="11"/>
      <c r="K365" s="11"/>
      <c r="L365" s="11"/>
      <c r="M365" s="11"/>
      <c r="N365" s="11"/>
      <c r="O365" s="11"/>
      <c r="P365" s="11"/>
      <c r="Q365" s="11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>
        <v>155134</v>
      </c>
      <c r="AI365" s="11"/>
      <c r="AJ365" s="11"/>
      <c r="AK365" s="11">
        <f>AE365+AG365+AH365+AI365+AJ365</f>
        <v>155134</v>
      </c>
      <c r="AL365" s="11">
        <f>AF365+AH365</f>
        <v>155134</v>
      </c>
      <c r="AM365" s="11"/>
      <c r="AN365" s="11"/>
      <c r="AO365" s="11"/>
      <c r="AP365" s="11"/>
      <c r="AQ365" s="11">
        <f>AK365+AM365+AN365+AO365+AP365</f>
        <v>155134</v>
      </c>
      <c r="AR365" s="11">
        <f>AL365+AN365</f>
        <v>155134</v>
      </c>
      <c r="AS365" s="11"/>
      <c r="AT365" s="11"/>
      <c r="AU365" s="11"/>
      <c r="AV365" s="11"/>
      <c r="AW365" s="11">
        <f>AQ365+AS365+AT365+AU365+AV365</f>
        <v>155134</v>
      </c>
      <c r="AX365" s="11">
        <f>AR365+AT365</f>
        <v>155134</v>
      </c>
      <c r="AY365" s="11"/>
      <c r="AZ365" s="11"/>
      <c r="BA365" s="11"/>
      <c r="BB365" s="11"/>
      <c r="BC365" s="11">
        <f>AW365+AY365+AZ365+BA365+BB365</f>
        <v>155134</v>
      </c>
      <c r="BD365" s="11">
        <f>AX365+AZ365</f>
        <v>155134</v>
      </c>
      <c r="BE365" s="11"/>
      <c r="BF365" s="11"/>
      <c r="BG365" s="11"/>
      <c r="BH365" s="11"/>
      <c r="BI365" s="11">
        <f>BC365+BE365+BF365+BG365+BH365</f>
        <v>155134</v>
      </c>
      <c r="BJ365" s="11">
        <f>BD365+BF365</f>
        <v>155134</v>
      </c>
      <c r="BK365" s="11"/>
      <c r="BL365" s="11"/>
      <c r="BM365" s="11"/>
      <c r="BN365" s="11"/>
      <c r="BO365" s="11">
        <f>BI365+BK365+BL365+BM365+BN365</f>
        <v>155134</v>
      </c>
      <c r="BP365" s="11">
        <f>BJ365+BL365</f>
        <v>155134</v>
      </c>
      <c r="BQ365" s="11"/>
      <c r="BR365" s="11"/>
      <c r="BS365" s="11"/>
      <c r="BT365" s="11"/>
      <c r="BU365" s="11">
        <f>BO365+BQ365+BR365+BS365+BT365</f>
        <v>155134</v>
      </c>
      <c r="BV365" s="11">
        <f>BP365+BR365</f>
        <v>155134</v>
      </c>
      <c r="BW365" s="11"/>
      <c r="BX365" s="11"/>
      <c r="BY365" s="11"/>
      <c r="BZ365" s="11"/>
      <c r="CA365" s="11">
        <f>BU365+BW365+BX365+BY365+BZ365</f>
        <v>155134</v>
      </c>
      <c r="CB365" s="11">
        <f>BV365+BX365</f>
        <v>155134</v>
      </c>
      <c r="CC365" s="11"/>
      <c r="CD365" s="11"/>
      <c r="CE365" s="11"/>
      <c r="CF365" s="11"/>
      <c r="CG365" s="11">
        <f>CA365+CC365+CD365+CE365+CF365</f>
        <v>155134</v>
      </c>
      <c r="CH365" s="11">
        <f>CB365+CD365</f>
        <v>155134</v>
      </c>
      <c r="CI365" s="11"/>
      <c r="CJ365" s="11"/>
      <c r="CK365" s="11"/>
      <c r="CL365" s="11"/>
      <c r="CM365" s="11">
        <f>CG365+CI365+CJ365+CK365+CL365</f>
        <v>155134</v>
      </c>
      <c r="CN365" s="11">
        <f>CH365+CJ365</f>
        <v>155134</v>
      </c>
      <c r="CO365" s="11"/>
      <c r="CP365" s="11"/>
      <c r="CQ365" s="11"/>
      <c r="CR365" s="11"/>
      <c r="CS365" s="11">
        <f>CM365+CO365+CP365+CQ365+CR365</f>
        <v>155134</v>
      </c>
      <c r="CT365" s="11">
        <f>CN365+CP365</f>
        <v>155134</v>
      </c>
      <c r="CU365" s="18">
        <v>155134</v>
      </c>
      <c r="CV365" s="18">
        <v>155134</v>
      </c>
      <c r="CW365" s="34">
        <f t="shared" si="1270"/>
        <v>100</v>
      </c>
      <c r="CX365" s="34">
        <f t="shared" si="1334"/>
        <v>100</v>
      </c>
    </row>
    <row r="366" spans="1:102" ht="33">
      <c r="A366" s="55" t="s">
        <v>693</v>
      </c>
      <c r="B366" s="14">
        <f t="shared" si="1326"/>
        <v>909</v>
      </c>
      <c r="C366" s="14" t="s">
        <v>30</v>
      </c>
      <c r="D366" s="14" t="s">
        <v>21</v>
      </c>
      <c r="E366" s="34" t="s">
        <v>698</v>
      </c>
      <c r="F366" s="14"/>
      <c r="G366" s="11"/>
      <c r="H366" s="16"/>
      <c r="I366" s="11"/>
      <c r="J366" s="11"/>
      <c r="K366" s="11"/>
      <c r="L366" s="11"/>
      <c r="M366" s="11"/>
      <c r="N366" s="11"/>
      <c r="O366" s="11"/>
      <c r="P366" s="11"/>
      <c r="Q366" s="11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>
        <f>AG367</f>
        <v>0</v>
      </c>
      <c r="AH366" s="11">
        <f t="shared" ref="AH366:AW367" si="1335">AH367</f>
        <v>0</v>
      </c>
      <c r="AI366" s="11">
        <f t="shared" si="1335"/>
        <v>73022</v>
      </c>
      <c r="AJ366" s="11">
        <f t="shared" si="1335"/>
        <v>0</v>
      </c>
      <c r="AK366" s="11">
        <f t="shared" si="1335"/>
        <v>73022</v>
      </c>
      <c r="AL366" s="11">
        <f t="shared" si="1335"/>
        <v>0</v>
      </c>
      <c r="AM366" s="11">
        <f>AM367</f>
        <v>0</v>
      </c>
      <c r="AN366" s="11">
        <f t="shared" si="1335"/>
        <v>0</v>
      </c>
      <c r="AO366" s="11">
        <f t="shared" si="1335"/>
        <v>0</v>
      </c>
      <c r="AP366" s="11">
        <f t="shared" si="1335"/>
        <v>0</v>
      </c>
      <c r="AQ366" s="11">
        <f t="shared" si="1335"/>
        <v>73022</v>
      </c>
      <c r="AR366" s="11">
        <f t="shared" si="1335"/>
        <v>0</v>
      </c>
      <c r="AS366" s="11">
        <f>AS367</f>
        <v>0</v>
      </c>
      <c r="AT366" s="11">
        <f t="shared" si="1335"/>
        <v>0</v>
      </c>
      <c r="AU366" s="11">
        <f t="shared" si="1335"/>
        <v>0</v>
      </c>
      <c r="AV366" s="11">
        <f t="shared" si="1335"/>
        <v>0</v>
      </c>
      <c r="AW366" s="11">
        <f t="shared" si="1335"/>
        <v>73022</v>
      </c>
      <c r="AX366" s="11">
        <f t="shared" ref="AT366:AX367" si="1336">AX367</f>
        <v>0</v>
      </c>
      <c r="AY366" s="11">
        <f>AY367</f>
        <v>0</v>
      </c>
      <c r="AZ366" s="11">
        <f t="shared" ref="AZ366:BO367" si="1337">AZ367</f>
        <v>0</v>
      </c>
      <c r="BA366" s="11">
        <f t="shared" si="1337"/>
        <v>0</v>
      </c>
      <c r="BB366" s="11">
        <f t="shared" si="1337"/>
        <v>0</v>
      </c>
      <c r="BC366" s="11">
        <f t="shared" si="1337"/>
        <v>73022</v>
      </c>
      <c r="BD366" s="11">
        <f t="shared" si="1337"/>
        <v>0</v>
      </c>
      <c r="BE366" s="11">
        <f>BE367</f>
        <v>0</v>
      </c>
      <c r="BF366" s="11">
        <f t="shared" si="1337"/>
        <v>0</v>
      </c>
      <c r="BG366" s="11">
        <f t="shared" si="1337"/>
        <v>0</v>
      </c>
      <c r="BH366" s="11">
        <f t="shared" si="1337"/>
        <v>0</v>
      </c>
      <c r="BI366" s="11">
        <f t="shared" si="1337"/>
        <v>73022</v>
      </c>
      <c r="BJ366" s="11">
        <f t="shared" si="1337"/>
        <v>0</v>
      </c>
      <c r="BK366" s="11">
        <f>BK367</f>
        <v>0</v>
      </c>
      <c r="BL366" s="11">
        <f t="shared" si="1337"/>
        <v>0</v>
      </c>
      <c r="BM366" s="11">
        <f t="shared" si="1337"/>
        <v>0</v>
      </c>
      <c r="BN366" s="11">
        <f t="shared" si="1337"/>
        <v>0</v>
      </c>
      <c r="BO366" s="11">
        <f t="shared" si="1337"/>
        <v>73022</v>
      </c>
      <c r="BP366" s="11">
        <f t="shared" ref="BL366:BP367" si="1338">BP367</f>
        <v>0</v>
      </c>
      <c r="BQ366" s="11">
        <f>BQ367</f>
        <v>0</v>
      </c>
      <c r="BR366" s="11">
        <f t="shared" ref="BR366:CG367" si="1339">BR367</f>
        <v>0</v>
      </c>
      <c r="BS366" s="11">
        <f t="shared" si="1339"/>
        <v>0</v>
      </c>
      <c r="BT366" s="11">
        <f t="shared" si="1339"/>
        <v>0</v>
      </c>
      <c r="BU366" s="11">
        <f t="shared" si="1339"/>
        <v>73022</v>
      </c>
      <c r="BV366" s="11">
        <f t="shared" si="1339"/>
        <v>0</v>
      </c>
      <c r="BW366" s="11">
        <f>BW367</f>
        <v>0</v>
      </c>
      <c r="BX366" s="11">
        <f t="shared" si="1339"/>
        <v>0</v>
      </c>
      <c r="BY366" s="11">
        <f t="shared" si="1339"/>
        <v>0</v>
      </c>
      <c r="BZ366" s="11">
        <f t="shared" si="1339"/>
        <v>0</v>
      </c>
      <c r="CA366" s="11">
        <f t="shared" si="1339"/>
        <v>73022</v>
      </c>
      <c r="CB366" s="11">
        <f t="shared" si="1339"/>
        <v>0</v>
      </c>
      <c r="CC366" s="11">
        <f>CC367</f>
        <v>0</v>
      </c>
      <c r="CD366" s="11">
        <f t="shared" si="1339"/>
        <v>0</v>
      </c>
      <c r="CE366" s="11">
        <f t="shared" si="1339"/>
        <v>0</v>
      </c>
      <c r="CF366" s="11">
        <f t="shared" si="1339"/>
        <v>0</v>
      </c>
      <c r="CG366" s="11">
        <f t="shared" si="1339"/>
        <v>73022</v>
      </c>
      <c r="CH366" s="11">
        <f t="shared" ref="CD366:CH367" si="1340">CH367</f>
        <v>0</v>
      </c>
      <c r="CI366" s="11">
        <f>CI367</f>
        <v>0</v>
      </c>
      <c r="CJ366" s="11">
        <f t="shared" ref="CJ366:CV367" si="1341">CJ367</f>
        <v>0</v>
      </c>
      <c r="CK366" s="11">
        <f t="shared" si="1341"/>
        <v>0</v>
      </c>
      <c r="CL366" s="11">
        <f t="shared" si="1341"/>
        <v>0</v>
      </c>
      <c r="CM366" s="11">
        <f t="shared" si="1341"/>
        <v>73022</v>
      </c>
      <c r="CN366" s="11">
        <f t="shared" si="1341"/>
        <v>0</v>
      </c>
      <c r="CO366" s="11">
        <f>CO367</f>
        <v>0</v>
      </c>
      <c r="CP366" s="11">
        <f t="shared" si="1341"/>
        <v>0</v>
      </c>
      <c r="CQ366" s="11">
        <f t="shared" si="1341"/>
        <v>0</v>
      </c>
      <c r="CR366" s="11">
        <f t="shared" si="1341"/>
        <v>0</v>
      </c>
      <c r="CS366" s="11">
        <f t="shared" si="1341"/>
        <v>73022</v>
      </c>
      <c r="CT366" s="11">
        <f t="shared" si="1341"/>
        <v>0</v>
      </c>
      <c r="CU366" s="11">
        <f t="shared" si="1341"/>
        <v>73022</v>
      </c>
      <c r="CV366" s="11">
        <f t="shared" si="1341"/>
        <v>0</v>
      </c>
      <c r="CW366" s="34">
        <f t="shared" si="1270"/>
        <v>100</v>
      </c>
      <c r="CX366" s="34"/>
    </row>
    <row r="367" spans="1:102" ht="33">
      <c r="A367" s="55" t="s">
        <v>268</v>
      </c>
      <c r="B367" s="14">
        <f t="shared" si="1326"/>
        <v>909</v>
      </c>
      <c r="C367" s="14" t="s">
        <v>30</v>
      </c>
      <c r="D367" s="14" t="s">
        <v>21</v>
      </c>
      <c r="E367" s="34" t="s">
        <v>698</v>
      </c>
      <c r="F367" s="14" t="s">
        <v>33</v>
      </c>
      <c r="G367" s="11"/>
      <c r="H367" s="16"/>
      <c r="I367" s="11"/>
      <c r="J367" s="11"/>
      <c r="K367" s="11"/>
      <c r="L367" s="11"/>
      <c r="M367" s="11"/>
      <c r="N367" s="11"/>
      <c r="O367" s="11"/>
      <c r="P367" s="11"/>
      <c r="Q367" s="11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>
        <f>AG368</f>
        <v>0</v>
      </c>
      <c r="AH367" s="11">
        <f t="shared" si="1335"/>
        <v>0</v>
      </c>
      <c r="AI367" s="11">
        <f t="shared" si="1335"/>
        <v>73022</v>
      </c>
      <c r="AJ367" s="11">
        <f t="shared" si="1335"/>
        <v>0</v>
      </c>
      <c r="AK367" s="11">
        <f t="shared" si="1335"/>
        <v>73022</v>
      </c>
      <c r="AL367" s="11">
        <f t="shared" si="1335"/>
        <v>0</v>
      </c>
      <c r="AM367" s="11">
        <f>AM368</f>
        <v>0</v>
      </c>
      <c r="AN367" s="11">
        <f t="shared" si="1335"/>
        <v>0</v>
      </c>
      <c r="AO367" s="11">
        <f t="shared" si="1335"/>
        <v>0</v>
      </c>
      <c r="AP367" s="11">
        <f t="shared" si="1335"/>
        <v>0</v>
      </c>
      <c r="AQ367" s="11">
        <f t="shared" si="1335"/>
        <v>73022</v>
      </c>
      <c r="AR367" s="11">
        <f t="shared" si="1335"/>
        <v>0</v>
      </c>
      <c r="AS367" s="11">
        <f>AS368</f>
        <v>0</v>
      </c>
      <c r="AT367" s="11">
        <f t="shared" si="1336"/>
        <v>0</v>
      </c>
      <c r="AU367" s="11">
        <f t="shared" si="1336"/>
        <v>0</v>
      </c>
      <c r="AV367" s="11">
        <f t="shared" si="1336"/>
        <v>0</v>
      </c>
      <c r="AW367" s="11">
        <f t="shared" si="1336"/>
        <v>73022</v>
      </c>
      <c r="AX367" s="11">
        <f t="shared" si="1336"/>
        <v>0</v>
      </c>
      <c r="AY367" s="11">
        <f>AY368</f>
        <v>0</v>
      </c>
      <c r="AZ367" s="11">
        <f t="shared" si="1337"/>
        <v>0</v>
      </c>
      <c r="BA367" s="11">
        <f t="shared" si="1337"/>
        <v>0</v>
      </c>
      <c r="BB367" s="11">
        <f t="shared" si="1337"/>
        <v>0</v>
      </c>
      <c r="BC367" s="11">
        <f t="shared" si="1337"/>
        <v>73022</v>
      </c>
      <c r="BD367" s="11">
        <f t="shared" si="1337"/>
        <v>0</v>
      </c>
      <c r="BE367" s="11">
        <f>BE368</f>
        <v>0</v>
      </c>
      <c r="BF367" s="11">
        <f t="shared" si="1337"/>
        <v>0</v>
      </c>
      <c r="BG367" s="11">
        <f t="shared" si="1337"/>
        <v>0</v>
      </c>
      <c r="BH367" s="11">
        <f t="shared" si="1337"/>
        <v>0</v>
      </c>
      <c r="BI367" s="11">
        <f t="shared" si="1337"/>
        <v>73022</v>
      </c>
      <c r="BJ367" s="11">
        <f t="shared" si="1337"/>
        <v>0</v>
      </c>
      <c r="BK367" s="11">
        <f>BK368</f>
        <v>0</v>
      </c>
      <c r="BL367" s="11">
        <f t="shared" si="1338"/>
        <v>0</v>
      </c>
      <c r="BM367" s="11">
        <f t="shared" si="1338"/>
        <v>0</v>
      </c>
      <c r="BN367" s="11">
        <f t="shared" si="1338"/>
        <v>0</v>
      </c>
      <c r="BO367" s="11">
        <f t="shared" si="1338"/>
        <v>73022</v>
      </c>
      <c r="BP367" s="11">
        <f t="shared" si="1338"/>
        <v>0</v>
      </c>
      <c r="BQ367" s="11">
        <f>BQ368</f>
        <v>0</v>
      </c>
      <c r="BR367" s="11">
        <f t="shared" si="1339"/>
        <v>0</v>
      </c>
      <c r="BS367" s="11">
        <f t="shared" si="1339"/>
        <v>0</v>
      </c>
      <c r="BT367" s="11">
        <f t="shared" si="1339"/>
        <v>0</v>
      </c>
      <c r="BU367" s="11">
        <f t="shared" si="1339"/>
        <v>73022</v>
      </c>
      <c r="BV367" s="11">
        <f t="shared" si="1339"/>
        <v>0</v>
      </c>
      <c r="BW367" s="11">
        <f>BW368</f>
        <v>0</v>
      </c>
      <c r="BX367" s="11">
        <f t="shared" si="1339"/>
        <v>0</v>
      </c>
      <c r="BY367" s="11">
        <f t="shared" si="1339"/>
        <v>0</v>
      </c>
      <c r="BZ367" s="11">
        <f t="shared" si="1339"/>
        <v>0</v>
      </c>
      <c r="CA367" s="11">
        <f t="shared" si="1339"/>
        <v>73022</v>
      </c>
      <c r="CB367" s="11">
        <f t="shared" si="1339"/>
        <v>0</v>
      </c>
      <c r="CC367" s="11">
        <f>CC368</f>
        <v>0</v>
      </c>
      <c r="CD367" s="11">
        <f t="shared" si="1340"/>
        <v>0</v>
      </c>
      <c r="CE367" s="11">
        <f t="shared" si="1340"/>
        <v>0</v>
      </c>
      <c r="CF367" s="11">
        <f t="shared" si="1340"/>
        <v>0</v>
      </c>
      <c r="CG367" s="11">
        <f t="shared" si="1340"/>
        <v>73022</v>
      </c>
      <c r="CH367" s="11">
        <f t="shared" si="1340"/>
        <v>0</v>
      </c>
      <c r="CI367" s="11">
        <f>CI368</f>
        <v>0</v>
      </c>
      <c r="CJ367" s="11">
        <f t="shared" si="1341"/>
        <v>0</v>
      </c>
      <c r="CK367" s="11">
        <f t="shared" si="1341"/>
        <v>0</v>
      </c>
      <c r="CL367" s="11">
        <f t="shared" si="1341"/>
        <v>0</v>
      </c>
      <c r="CM367" s="11">
        <f t="shared" si="1341"/>
        <v>73022</v>
      </c>
      <c r="CN367" s="11">
        <f t="shared" si="1341"/>
        <v>0</v>
      </c>
      <c r="CO367" s="11">
        <f>CO368</f>
        <v>0</v>
      </c>
      <c r="CP367" s="11">
        <f t="shared" si="1341"/>
        <v>0</v>
      </c>
      <c r="CQ367" s="11">
        <f t="shared" si="1341"/>
        <v>0</v>
      </c>
      <c r="CR367" s="11">
        <f t="shared" si="1341"/>
        <v>0</v>
      </c>
      <c r="CS367" s="11">
        <f t="shared" si="1341"/>
        <v>73022</v>
      </c>
      <c r="CT367" s="11">
        <f t="shared" si="1341"/>
        <v>0</v>
      </c>
      <c r="CU367" s="11">
        <f t="shared" si="1341"/>
        <v>73022</v>
      </c>
      <c r="CV367" s="11">
        <f t="shared" si="1341"/>
        <v>0</v>
      </c>
      <c r="CW367" s="34">
        <f t="shared" si="1270"/>
        <v>100</v>
      </c>
      <c r="CX367" s="34"/>
    </row>
    <row r="368" spans="1:102" ht="33">
      <c r="A368" s="55" t="s">
        <v>39</v>
      </c>
      <c r="B368" s="14">
        <f t="shared" si="1326"/>
        <v>909</v>
      </c>
      <c r="C368" s="14" t="s">
        <v>30</v>
      </c>
      <c r="D368" s="14" t="s">
        <v>21</v>
      </c>
      <c r="E368" s="34" t="s">
        <v>698</v>
      </c>
      <c r="F368" s="14" t="s">
        <v>40</v>
      </c>
      <c r="G368" s="11"/>
      <c r="H368" s="16"/>
      <c r="I368" s="11"/>
      <c r="J368" s="11"/>
      <c r="K368" s="11"/>
      <c r="L368" s="11"/>
      <c r="M368" s="11"/>
      <c r="N368" s="11"/>
      <c r="O368" s="11"/>
      <c r="P368" s="11"/>
      <c r="Q368" s="11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>
        <v>73022</v>
      </c>
      <c r="AJ368" s="11"/>
      <c r="AK368" s="11">
        <f>AE368+AG368+AH368+AI368+AJ368</f>
        <v>73022</v>
      </c>
      <c r="AL368" s="11">
        <f>AF368+AH368</f>
        <v>0</v>
      </c>
      <c r="AM368" s="11"/>
      <c r="AN368" s="11"/>
      <c r="AO368" s="11"/>
      <c r="AP368" s="11"/>
      <c r="AQ368" s="11">
        <f>AK368+AM368+AN368+AO368+AP368</f>
        <v>73022</v>
      </c>
      <c r="AR368" s="11">
        <f>AL368+AN368</f>
        <v>0</v>
      </c>
      <c r="AS368" s="11"/>
      <c r="AT368" s="11"/>
      <c r="AU368" s="11"/>
      <c r="AV368" s="11"/>
      <c r="AW368" s="11">
        <f>AQ368+AS368+AT368+AU368+AV368</f>
        <v>73022</v>
      </c>
      <c r="AX368" s="11">
        <f>AR368+AT368</f>
        <v>0</v>
      </c>
      <c r="AY368" s="11"/>
      <c r="AZ368" s="11"/>
      <c r="BA368" s="11"/>
      <c r="BB368" s="11"/>
      <c r="BC368" s="11">
        <f>AW368+AY368+AZ368+BA368+BB368</f>
        <v>73022</v>
      </c>
      <c r="BD368" s="11">
        <f>AX368+AZ368</f>
        <v>0</v>
      </c>
      <c r="BE368" s="11"/>
      <c r="BF368" s="11"/>
      <c r="BG368" s="11"/>
      <c r="BH368" s="11"/>
      <c r="BI368" s="11">
        <f>BC368+BE368+BF368+BG368+BH368</f>
        <v>73022</v>
      </c>
      <c r="BJ368" s="11">
        <f>BD368+BF368</f>
        <v>0</v>
      </c>
      <c r="BK368" s="11"/>
      <c r="BL368" s="11"/>
      <c r="BM368" s="11"/>
      <c r="BN368" s="11"/>
      <c r="BO368" s="11">
        <f>BI368+BK368+BL368+BM368+BN368</f>
        <v>73022</v>
      </c>
      <c r="BP368" s="11">
        <f>BJ368+BL368</f>
        <v>0</v>
      </c>
      <c r="BQ368" s="11"/>
      <c r="BR368" s="11"/>
      <c r="BS368" s="11"/>
      <c r="BT368" s="11"/>
      <c r="BU368" s="11">
        <f>BO368+BQ368+BR368+BS368+BT368</f>
        <v>73022</v>
      </c>
      <c r="BV368" s="11">
        <f>BP368+BR368</f>
        <v>0</v>
      </c>
      <c r="BW368" s="11"/>
      <c r="BX368" s="11"/>
      <c r="BY368" s="11"/>
      <c r="BZ368" s="11"/>
      <c r="CA368" s="11">
        <f>BU368+BW368+BX368+BY368+BZ368</f>
        <v>73022</v>
      </c>
      <c r="CB368" s="11">
        <f>BV368+BX368</f>
        <v>0</v>
      </c>
      <c r="CC368" s="11"/>
      <c r="CD368" s="11"/>
      <c r="CE368" s="11"/>
      <c r="CF368" s="11"/>
      <c r="CG368" s="11">
        <f>CA368+CC368+CD368+CE368+CF368</f>
        <v>73022</v>
      </c>
      <c r="CH368" s="11">
        <f>CB368+CD368</f>
        <v>0</v>
      </c>
      <c r="CI368" s="11"/>
      <c r="CJ368" s="11"/>
      <c r="CK368" s="11"/>
      <c r="CL368" s="11"/>
      <c r="CM368" s="11">
        <f>CG368+CI368+CJ368+CK368+CL368</f>
        <v>73022</v>
      </c>
      <c r="CN368" s="11">
        <f>CH368+CJ368</f>
        <v>0</v>
      </c>
      <c r="CO368" s="11"/>
      <c r="CP368" s="11"/>
      <c r="CQ368" s="11"/>
      <c r="CR368" s="11"/>
      <c r="CS368" s="11">
        <f>CM368+CO368+CP368+CQ368+CR368</f>
        <v>73022</v>
      </c>
      <c r="CT368" s="11">
        <f>CN368+CP368</f>
        <v>0</v>
      </c>
      <c r="CU368" s="18">
        <v>73022</v>
      </c>
      <c r="CV368" s="18"/>
      <c r="CW368" s="34">
        <f t="shared" si="1270"/>
        <v>100</v>
      </c>
      <c r="CX368" s="34"/>
    </row>
    <row r="369" spans="1:102">
      <c r="A369" s="55"/>
      <c r="B369" s="14"/>
      <c r="C369" s="14"/>
      <c r="D369" s="14"/>
      <c r="E369" s="14"/>
      <c r="F369" s="14"/>
      <c r="G369" s="11"/>
      <c r="H369" s="16"/>
      <c r="I369" s="11"/>
      <c r="J369" s="11"/>
      <c r="K369" s="11"/>
      <c r="L369" s="11"/>
      <c r="M369" s="11"/>
      <c r="N369" s="11"/>
      <c r="O369" s="11"/>
      <c r="P369" s="11"/>
      <c r="Q369" s="11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  <c r="AJ369" s="11"/>
      <c r="AK369" s="11"/>
      <c r="AL369" s="11"/>
      <c r="AM369" s="11"/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  <c r="AZ369" s="11"/>
      <c r="BA369" s="11"/>
      <c r="BB369" s="11"/>
      <c r="BC369" s="11"/>
      <c r="BD369" s="11"/>
      <c r="BE369" s="11"/>
      <c r="BF369" s="11"/>
      <c r="BG369" s="11"/>
      <c r="BH369" s="11"/>
      <c r="BI369" s="11"/>
      <c r="BJ369" s="11"/>
      <c r="BK369" s="11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  <c r="CR369" s="11"/>
      <c r="CS369" s="11"/>
      <c r="CT369" s="11"/>
      <c r="CU369" s="18"/>
      <c r="CV369" s="18"/>
      <c r="CW369" s="34"/>
      <c r="CX369" s="34"/>
    </row>
    <row r="370" spans="1:102" ht="18.75">
      <c r="A370" s="61" t="s">
        <v>362</v>
      </c>
      <c r="B370" s="12">
        <f>B357</f>
        <v>909</v>
      </c>
      <c r="C370" s="12" t="s">
        <v>30</v>
      </c>
      <c r="D370" s="12" t="s">
        <v>134</v>
      </c>
      <c r="E370" s="12"/>
      <c r="F370" s="12"/>
      <c r="G370" s="21">
        <f>G371+G376</f>
        <v>529594</v>
      </c>
      <c r="H370" s="21">
        <f t="shared" ref="H370:N370" si="1342">H371+H376</f>
        <v>0</v>
      </c>
      <c r="I370" s="21">
        <f t="shared" si="1342"/>
        <v>0</v>
      </c>
      <c r="J370" s="21">
        <f t="shared" si="1342"/>
        <v>1002757</v>
      </c>
      <c r="K370" s="21">
        <f t="shared" si="1342"/>
        <v>27265</v>
      </c>
      <c r="L370" s="21">
        <f t="shared" si="1342"/>
        <v>0</v>
      </c>
      <c r="M370" s="21">
        <f t="shared" si="1342"/>
        <v>1559616</v>
      </c>
      <c r="N370" s="21">
        <f t="shared" si="1342"/>
        <v>1002757</v>
      </c>
      <c r="O370" s="21">
        <f t="shared" ref="O370:T370" si="1343">O371+O376</f>
        <v>0</v>
      </c>
      <c r="P370" s="21">
        <f t="shared" si="1343"/>
        <v>0</v>
      </c>
      <c r="Q370" s="21">
        <f t="shared" si="1343"/>
        <v>0</v>
      </c>
      <c r="R370" s="21">
        <f t="shared" si="1343"/>
        <v>0</v>
      </c>
      <c r="S370" s="21">
        <f t="shared" si="1343"/>
        <v>1559616</v>
      </c>
      <c r="T370" s="21">
        <f t="shared" si="1343"/>
        <v>1002757</v>
      </c>
      <c r="U370" s="21">
        <f t="shared" ref="U370:Z370" si="1344">U371+U376</f>
        <v>0</v>
      </c>
      <c r="V370" s="21">
        <f t="shared" si="1344"/>
        <v>0</v>
      </c>
      <c r="W370" s="21">
        <f t="shared" si="1344"/>
        <v>0</v>
      </c>
      <c r="X370" s="21">
        <f t="shared" si="1344"/>
        <v>0</v>
      </c>
      <c r="Y370" s="21">
        <f t="shared" si="1344"/>
        <v>1559616</v>
      </c>
      <c r="Z370" s="21">
        <f t="shared" si="1344"/>
        <v>1002757</v>
      </c>
      <c r="AA370" s="21">
        <f t="shared" ref="AA370:AF370" si="1345">AA371+AA376</f>
        <v>-73</v>
      </c>
      <c r="AB370" s="21">
        <f t="shared" si="1345"/>
        <v>0</v>
      </c>
      <c r="AC370" s="21">
        <f t="shared" si="1345"/>
        <v>22370</v>
      </c>
      <c r="AD370" s="21">
        <f t="shared" si="1345"/>
        <v>-595</v>
      </c>
      <c r="AE370" s="21">
        <f t="shared" si="1345"/>
        <v>1581318</v>
      </c>
      <c r="AF370" s="21">
        <f t="shared" si="1345"/>
        <v>1002757</v>
      </c>
      <c r="AG370" s="21">
        <f t="shared" ref="AG370:AL370" si="1346">AG371+AG376</f>
        <v>0</v>
      </c>
      <c r="AH370" s="21">
        <f t="shared" si="1346"/>
        <v>0</v>
      </c>
      <c r="AI370" s="21">
        <f t="shared" si="1346"/>
        <v>0</v>
      </c>
      <c r="AJ370" s="21">
        <f t="shared" si="1346"/>
        <v>0</v>
      </c>
      <c r="AK370" s="21">
        <f t="shared" si="1346"/>
        <v>1581318</v>
      </c>
      <c r="AL370" s="21">
        <f t="shared" si="1346"/>
        <v>1002757</v>
      </c>
      <c r="AM370" s="21">
        <f t="shared" ref="AM370:AR370" si="1347">AM371+AM376</f>
        <v>-949</v>
      </c>
      <c r="AN370" s="21">
        <f t="shared" si="1347"/>
        <v>-258</v>
      </c>
      <c r="AO370" s="21">
        <f t="shared" si="1347"/>
        <v>1450</v>
      </c>
      <c r="AP370" s="21">
        <f t="shared" si="1347"/>
        <v>0</v>
      </c>
      <c r="AQ370" s="21">
        <f t="shared" si="1347"/>
        <v>1581561</v>
      </c>
      <c r="AR370" s="21">
        <f t="shared" si="1347"/>
        <v>1002499</v>
      </c>
      <c r="AS370" s="21">
        <f>AS371+AS376</f>
        <v>0</v>
      </c>
      <c r="AT370" s="21">
        <f t="shared" ref="AT370:AX370" si="1348">AT371+AT376</f>
        <v>264349</v>
      </c>
      <c r="AU370" s="21">
        <f t="shared" si="1348"/>
        <v>27802</v>
      </c>
      <c r="AV370" s="21">
        <f t="shared" si="1348"/>
        <v>0</v>
      </c>
      <c r="AW370" s="21">
        <f t="shared" si="1348"/>
        <v>1873712</v>
      </c>
      <c r="AX370" s="21">
        <f t="shared" si="1348"/>
        <v>1266848</v>
      </c>
      <c r="AY370" s="21">
        <f>AY371+AY376</f>
        <v>0</v>
      </c>
      <c r="AZ370" s="21">
        <f t="shared" ref="AZ370:BD370" si="1349">AZ371+AZ376</f>
        <v>0</v>
      </c>
      <c r="BA370" s="21">
        <f t="shared" si="1349"/>
        <v>0</v>
      </c>
      <c r="BB370" s="21">
        <f t="shared" si="1349"/>
        <v>0</v>
      </c>
      <c r="BC370" s="21">
        <f t="shared" si="1349"/>
        <v>1873712</v>
      </c>
      <c r="BD370" s="21">
        <f t="shared" si="1349"/>
        <v>1266848</v>
      </c>
      <c r="BE370" s="21">
        <f>BE371+BE376</f>
        <v>-321</v>
      </c>
      <c r="BF370" s="21">
        <f t="shared" ref="BF370:BJ370" si="1350">BF371+BF376</f>
        <v>0</v>
      </c>
      <c r="BG370" s="21">
        <f t="shared" si="1350"/>
        <v>1541</v>
      </c>
      <c r="BH370" s="21">
        <f t="shared" si="1350"/>
        <v>0</v>
      </c>
      <c r="BI370" s="21">
        <f t="shared" si="1350"/>
        <v>1874932</v>
      </c>
      <c r="BJ370" s="21">
        <f t="shared" si="1350"/>
        <v>1266848</v>
      </c>
      <c r="BK370" s="21">
        <f>BK371+BK376</f>
        <v>-1582</v>
      </c>
      <c r="BL370" s="21">
        <f t="shared" ref="BL370:BP370" si="1351">BL371+BL376</f>
        <v>0</v>
      </c>
      <c r="BM370" s="21">
        <f t="shared" si="1351"/>
        <v>932</v>
      </c>
      <c r="BN370" s="21">
        <f t="shared" si="1351"/>
        <v>0</v>
      </c>
      <c r="BO370" s="21">
        <f t="shared" si="1351"/>
        <v>1874282</v>
      </c>
      <c r="BP370" s="21">
        <f t="shared" si="1351"/>
        <v>1266848</v>
      </c>
      <c r="BQ370" s="21">
        <f>BQ371+BQ376</f>
        <v>0</v>
      </c>
      <c r="BR370" s="21">
        <f t="shared" ref="BR370:BV370" si="1352">BR371+BR376</f>
        <v>0</v>
      </c>
      <c r="BS370" s="21">
        <f t="shared" si="1352"/>
        <v>0</v>
      </c>
      <c r="BT370" s="21">
        <f t="shared" si="1352"/>
        <v>0</v>
      </c>
      <c r="BU370" s="21">
        <f t="shared" si="1352"/>
        <v>1874282</v>
      </c>
      <c r="BV370" s="21">
        <f t="shared" si="1352"/>
        <v>1266848</v>
      </c>
      <c r="BW370" s="21">
        <f>BW371+BW376</f>
        <v>0</v>
      </c>
      <c r="BX370" s="21">
        <f t="shared" ref="BX370:CB370" si="1353">BX371+BX376</f>
        <v>0</v>
      </c>
      <c r="BY370" s="21">
        <f t="shared" si="1353"/>
        <v>0</v>
      </c>
      <c r="BZ370" s="21">
        <f t="shared" si="1353"/>
        <v>0</v>
      </c>
      <c r="CA370" s="21">
        <f t="shared" si="1353"/>
        <v>1874282</v>
      </c>
      <c r="CB370" s="21">
        <f t="shared" si="1353"/>
        <v>1266848</v>
      </c>
      <c r="CC370" s="21">
        <f>CC371+CC376</f>
        <v>0</v>
      </c>
      <c r="CD370" s="21">
        <f t="shared" ref="CD370:CH370" si="1354">CD371+CD376</f>
        <v>0</v>
      </c>
      <c r="CE370" s="21">
        <f t="shared" si="1354"/>
        <v>0</v>
      </c>
      <c r="CF370" s="21">
        <f t="shared" si="1354"/>
        <v>0</v>
      </c>
      <c r="CG370" s="21">
        <f t="shared" si="1354"/>
        <v>1874282</v>
      </c>
      <c r="CH370" s="21">
        <f t="shared" si="1354"/>
        <v>1266848</v>
      </c>
      <c r="CI370" s="21">
        <f>CI371+CI376</f>
        <v>-1979</v>
      </c>
      <c r="CJ370" s="21">
        <f t="shared" ref="CJ370:CN370" si="1355">CJ371+CJ376</f>
        <v>0</v>
      </c>
      <c r="CK370" s="21">
        <f t="shared" si="1355"/>
        <v>0</v>
      </c>
      <c r="CL370" s="21">
        <f t="shared" si="1355"/>
        <v>-1588</v>
      </c>
      <c r="CM370" s="21">
        <f t="shared" si="1355"/>
        <v>1870715</v>
      </c>
      <c r="CN370" s="21">
        <f t="shared" si="1355"/>
        <v>1266848</v>
      </c>
      <c r="CO370" s="21">
        <f>CO371+CO376</f>
        <v>0</v>
      </c>
      <c r="CP370" s="21">
        <f t="shared" ref="CP370:CT370" si="1356">CP371+CP376</f>
        <v>0</v>
      </c>
      <c r="CQ370" s="21">
        <f t="shared" si="1356"/>
        <v>0</v>
      </c>
      <c r="CR370" s="21">
        <f t="shared" si="1356"/>
        <v>0</v>
      </c>
      <c r="CS370" s="21">
        <f t="shared" si="1356"/>
        <v>1870715</v>
      </c>
      <c r="CT370" s="21">
        <f t="shared" si="1356"/>
        <v>1266848</v>
      </c>
      <c r="CU370" s="21">
        <f t="shared" ref="CU370:CV370" si="1357">CU371+CU376</f>
        <v>1796311</v>
      </c>
      <c r="CV370" s="21">
        <f t="shared" si="1357"/>
        <v>1217157</v>
      </c>
      <c r="CW370" s="81">
        <f t="shared" si="1270"/>
        <v>96.022697204010228</v>
      </c>
      <c r="CX370" s="81">
        <f t="shared" si="1334"/>
        <v>96.07758784005658</v>
      </c>
    </row>
    <row r="371" spans="1:102" ht="82.5">
      <c r="A371" s="51" t="s">
        <v>36</v>
      </c>
      <c r="B371" s="14">
        <f>B353</f>
        <v>909</v>
      </c>
      <c r="C371" s="14" t="s">
        <v>30</v>
      </c>
      <c r="D371" s="14" t="s">
        <v>134</v>
      </c>
      <c r="E371" s="14" t="s">
        <v>57</v>
      </c>
      <c r="F371" s="14"/>
      <c r="G371" s="18">
        <f t="shared" ref="G371:R374" si="1358">G372</f>
        <v>835</v>
      </c>
      <c r="H371" s="18">
        <f t="shared" si="1358"/>
        <v>0</v>
      </c>
      <c r="I371" s="11">
        <f t="shared" si="1358"/>
        <v>0</v>
      </c>
      <c r="J371" s="11">
        <f t="shared" si="1358"/>
        <v>0</v>
      </c>
      <c r="K371" s="11">
        <f t="shared" si="1358"/>
        <v>0</v>
      </c>
      <c r="L371" s="11">
        <f t="shared" si="1358"/>
        <v>0</v>
      </c>
      <c r="M371" s="18">
        <f t="shared" si="1358"/>
        <v>835</v>
      </c>
      <c r="N371" s="18">
        <f t="shared" si="1358"/>
        <v>0</v>
      </c>
      <c r="O371" s="11">
        <f t="shared" si="1358"/>
        <v>0</v>
      </c>
      <c r="P371" s="11">
        <f t="shared" si="1358"/>
        <v>0</v>
      </c>
      <c r="Q371" s="11">
        <f t="shared" si="1358"/>
        <v>0</v>
      </c>
      <c r="R371" s="11">
        <f t="shared" si="1358"/>
        <v>0</v>
      </c>
      <c r="S371" s="18">
        <f t="shared" ref="S371:AH374" si="1359">S372</f>
        <v>835</v>
      </c>
      <c r="T371" s="18">
        <f t="shared" si="1359"/>
        <v>0</v>
      </c>
      <c r="U371" s="11">
        <f t="shared" si="1359"/>
        <v>0</v>
      </c>
      <c r="V371" s="11">
        <f t="shared" si="1359"/>
        <v>0</v>
      </c>
      <c r="W371" s="11">
        <f t="shared" si="1359"/>
        <v>0</v>
      </c>
      <c r="X371" s="11">
        <f t="shared" si="1359"/>
        <v>0</v>
      </c>
      <c r="Y371" s="18">
        <f t="shared" si="1359"/>
        <v>835</v>
      </c>
      <c r="Z371" s="18">
        <f t="shared" si="1359"/>
        <v>0</v>
      </c>
      <c r="AA371" s="11">
        <f t="shared" si="1359"/>
        <v>0</v>
      </c>
      <c r="AB371" s="11">
        <f t="shared" si="1359"/>
        <v>0</v>
      </c>
      <c r="AC371" s="11">
        <f t="shared" si="1359"/>
        <v>0</v>
      </c>
      <c r="AD371" s="11">
        <f t="shared" si="1359"/>
        <v>0</v>
      </c>
      <c r="AE371" s="18">
        <f t="shared" si="1359"/>
        <v>835</v>
      </c>
      <c r="AF371" s="18">
        <f t="shared" si="1359"/>
        <v>0</v>
      </c>
      <c r="AG371" s="11">
        <f t="shared" si="1359"/>
        <v>0</v>
      </c>
      <c r="AH371" s="11">
        <f t="shared" si="1359"/>
        <v>0</v>
      </c>
      <c r="AI371" s="11">
        <f t="shared" ref="AG371:AV374" si="1360">AI372</f>
        <v>0</v>
      </c>
      <c r="AJ371" s="11">
        <f t="shared" si="1360"/>
        <v>0</v>
      </c>
      <c r="AK371" s="18">
        <f t="shared" si="1360"/>
        <v>835</v>
      </c>
      <c r="AL371" s="18">
        <f t="shared" si="1360"/>
        <v>0</v>
      </c>
      <c r="AM371" s="11">
        <f t="shared" si="1360"/>
        <v>0</v>
      </c>
      <c r="AN371" s="11">
        <f t="shared" si="1360"/>
        <v>0</v>
      </c>
      <c r="AO371" s="11">
        <f t="shared" si="1360"/>
        <v>0</v>
      </c>
      <c r="AP371" s="11">
        <f t="shared" si="1360"/>
        <v>0</v>
      </c>
      <c r="AQ371" s="18">
        <f t="shared" si="1360"/>
        <v>835</v>
      </c>
      <c r="AR371" s="18">
        <f t="shared" si="1360"/>
        <v>0</v>
      </c>
      <c r="AS371" s="11">
        <f t="shared" si="1360"/>
        <v>0</v>
      </c>
      <c r="AT371" s="11">
        <f t="shared" si="1360"/>
        <v>0</v>
      </c>
      <c r="AU371" s="11">
        <f t="shared" si="1360"/>
        <v>0</v>
      </c>
      <c r="AV371" s="11">
        <f t="shared" si="1360"/>
        <v>0</v>
      </c>
      <c r="AW371" s="18">
        <f t="shared" ref="AS371:BH374" si="1361">AW372</f>
        <v>835</v>
      </c>
      <c r="AX371" s="18">
        <f t="shared" si="1361"/>
        <v>0</v>
      </c>
      <c r="AY371" s="11">
        <f t="shared" si="1361"/>
        <v>0</v>
      </c>
      <c r="AZ371" s="11">
        <f t="shared" si="1361"/>
        <v>0</v>
      </c>
      <c r="BA371" s="11">
        <f t="shared" si="1361"/>
        <v>0</v>
      </c>
      <c r="BB371" s="11">
        <f t="shared" si="1361"/>
        <v>0</v>
      </c>
      <c r="BC371" s="18">
        <f t="shared" si="1361"/>
        <v>835</v>
      </c>
      <c r="BD371" s="18">
        <f t="shared" si="1361"/>
        <v>0</v>
      </c>
      <c r="BE371" s="11">
        <f t="shared" si="1361"/>
        <v>0</v>
      </c>
      <c r="BF371" s="11">
        <f t="shared" si="1361"/>
        <v>0</v>
      </c>
      <c r="BG371" s="11">
        <f t="shared" si="1361"/>
        <v>0</v>
      </c>
      <c r="BH371" s="11">
        <f t="shared" si="1361"/>
        <v>0</v>
      </c>
      <c r="BI371" s="18">
        <f t="shared" ref="BE371:BT374" si="1362">BI372</f>
        <v>835</v>
      </c>
      <c r="BJ371" s="18">
        <f t="shared" si="1362"/>
        <v>0</v>
      </c>
      <c r="BK371" s="11">
        <f t="shared" si="1362"/>
        <v>0</v>
      </c>
      <c r="BL371" s="11">
        <f t="shared" si="1362"/>
        <v>0</v>
      </c>
      <c r="BM371" s="11">
        <f t="shared" si="1362"/>
        <v>0</v>
      </c>
      <c r="BN371" s="11">
        <f t="shared" si="1362"/>
        <v>0</v>
      </c>
      <c r="BO371" s="18">
        <f t="shared" si="1362"/>
        <v>835</v>
      </c>
      <c r="BP371" s="18">
        <f t="shared" si="1362"/>
        <v>0</v>
      </c>
      <c r="BQ371" s="11">
        <f t="shared" si="1362"/>
        <v>0</v>
      </c>
      <c r="BR371" s="11">
        <f t="shared" si="1362"/>
        <v>0</v>
      </c>
      <c r="BS371" s="11">
        <f t="shared" si="1362"/>
        <v>0</v>
      </c>
      <c r="BT371" s="11">
        <f t="shared" si="1362"/>
        <v>0</v>
      </c>
      <c r="BU371" s="18">
        <f t="shared" ref="BQ371:CF374" si="1363">BU372</f>
        <v>835</v>
      </c>
      <c r="BV371" s="18">
        <f t="shared" si="1363"/>
        <v>0</v>
      </c>
      <c r="BW371" s="11">
        <f t="shared" si="1363"/>
        <v>0</v>
      </c>
      <c r="BX371" s="11">
        <f t="shared" si="1363"/>
        <v>0</v>
      </c>
      <c r="BY371" s="11">
        <f t="shared" si="1363"/>
        <v>0</v>
      </c>
      <c r="BZ371" s="11">
        <f t="shared" si="1363"/>
        <v>0</v>
      </c>
      <c r="CA371" s="18">
        <f t="shared" si="1363"/>
        <v>835</v>
      </c>
      <c r="CB371" s="18">
        <f t="shared" si="1363"/>
        <v>0</v>
      </c>
      <c r="CC371" s="11">
        <f t="shared" si="1363"/>
        <v>0</v>
      </c>
      <c r="CD371" s="11">
        <f t="shared" si="1363"/>
        <v>0</v>
      </c>
      <c r="CE371" s="11">
        <f t="shared" si="1363"/>
        <v>0</v>
      </c>
      <c r="CF371" s="11">
        <f t="shared" si="1363"/>
        <v>0</v>
      </c>
      <c r="CG371" s="18">
        <f t="shared" ref="CC371:CR374" si="1364">CG372</f>
        <v>835</v>
      </c>
      <c r="CH371" s="18">
        <f t="shared" si="1364"/>
        <v>0</v>
      </c>
      <c r="CI371" s="11">
        <f t="shared" si="1364"/>
        <v>0</v>
      </c>
      <c r="CJ371" s="11">
        <f t="shared" si="1364"/>
        <v>0</v>
      </c>
      <c r="CK371" s="11">
        <f t="shared" si="1364"/>
        <v>0</v>
      </c>
      <c r="CL371" s="11">
        <f t="shared" si="1364"/>
        <v>0</v>
      </c>
      <c r="CM371" s="18">
        <f t="shared" si="1364"/>
        <v>835</v>
      </c>
      <c r="CN371" s="18">
        <f t="shared" si="1364"/>
        <v>0</v>
      </c>
      <c r="CO371" s="11">
        <f t="shared" si="1364"/>
        <v>0</v>
      </c>
      <c r="CP371" s="11">
        <f t="shared" si="1364"/>
        <v>0</v>
      </c>
      <c r="CQ371" s="11">
        <f t="shared" si="1364"/>
        <v>0</v>
      </c>
      <c r="CR371" s="11">
        <f t="shared" si="1364"/>
        <v>0</v>
      </c>
      <c r="CS371" s="18">
        <f t="shared" ref="CO371:CV374" si="1365">CS372</f>
        <v>835</v>
      </c>
      <c r="CT371" s="18">
        <f t="shared" si="1365"/>
        <v>0</v>
      </c>
      <c r="CU371" s="18">
        <f t="shared" si="1365"/>
        <v>835</v>
      </c>
      <c r="CV371" s="18">
        <f t="shared" si="1365"/>
        <v>0</v>
      </c>
      <c r="CW371" s="34">
        <f t="shared" si="1270"/>
        <v>100</v>
      </c>
      <c r="CX371" s="34"/>
    </row>
    <row r="372" spans="1:102" ht="22.5" customHeight="1">
      <c r="A372" s="51" t="s">
        <v>15</v>
      </c>
      <c r="B372" s="14">
        <f>B354</f>
        <v>909</v>
      </c>
      <c r="C372" s="14" t="s">
        <v>394</v>
      </c>
      <c r="D372" s="14" t="s">
        <v>134</v>
      </c>
      <c r="E372" s="14" t="s">
        <v>58</v>
      </c>
      <c r="F372" s="14"/>
      <c r="G372" s="33">
        <f t="shared" si="1358"/>
        <v>835</v>
      </c>
      <c r="H372" s="33">
        <f t="shared" si="1358"/>
        <v>0</v>
      </c>
      <c r="I372" s="11">
        <f t="shared" si="1358"/>
        <v>0</v>
      </c>
      <c r="J372" s="11">
        <f t="shared" si="1358"/>
        <v>0</v>
      </c>
      <c r="K372" s="11">
        <f t="shared" si="1358"/>
        <v>0</v>
      </c>
      <c r="L372" s="11">
        <f t="shared" si="1358"/>
        <v>0</v>
      </c>
      <c r="M372" s="33">
        <f t="shared" si="1358"/>
        <v>835</v>
      </c>
      <c r="N372" s="33">
        <f t="shared" si="1358"/>
        <v>0</v>
      </c>
      <c r="O372" s="11">
        <f t="shared" si="1358"/>
        <v>0</v>
      </c>
      <c r="P372" s="11">
        <f t="shared" si="1358"/>
        <v>0</v>
      </c>
      <c r="Q372" s="11">
        <f t="shared" si="1358"/>
        <v>0</v>
      </c>
      <c r="R372" s="11">
        <f t="shared" si="1358"/>
        <v>0</v>
      </c>
      <c r="S372" s="33">
        <f t="shared" si="1359"/>
        <v>835</v>
      </c>
      <c r="T372" s="33">
        <f t="shared" si="1359"/>
        <v>0</v>
      </c>
      <c r="U372" s="11">
        <f t="shared" si="1359"/>
        <v>0</v>
      </c>
      <c r="V372" s="11">
        <f t="shared" si="1359"/>
        <v>0</v>
      </c>
      <c r="W372" s="11">
        <f t="shared" si="1359"/>
        <v>0</v>
      </c>
      <c r="X372" s="11">
        <f t="shared" si="1359"/>
        <v>0</v>
      </c>
      <c r="Y372" s="33">
        <f t="shared" si="1359"/>
        <v>835</v>
      </c>
      <c r="Z372" s="33">
        <f t="shared" si="1359"/>
        <v>0</v>
      </c>
      <c r="AA372" s="11">
        <f t="shared" si="1359"/>
        <v>0</v>
      </c>
      <c r="AB372" s="11">
        <f t="shared" si="1359"/>
        <v>0</v>
      </c>
      <c r="AC372" s="11">
        <f t="shared" si="1359"/>
        <v>0</v>
      </c>
      <c r="AD372" s="11">
        <f t="shared" si="1359"/>
        <v>0</v>
      </c>
      <c r="AE372" s="33">
        <f t="shared" si="1359"/>
        <v>835</v>
      </c>
      <c r="AF372" s="33">
        <f t="shared" si="1359"/>
        <v>0</v>
      </c>
      <c r="AG372" s="11">
        <f t="shared" si="1360"/>
        <v>0</v>
      </c>
      <c r="AH372" s="11">
        <f t="shared" si="1360"/>
        <v>0</v>
      </c>
      <c r="AI372" s="11">
        <f t="shared" si="1360"/>
        <v>0</v>
      </c>
      <c r="AJ372" s="11">
        <f t="shared" si="1360"/>
        <v>0</v>
      </c>
      <c r="AK372" s="33">
        <f t="shared" si="1360"/>
        <v>835</v>
      </c>
      <c r="AL372" s="33">
        <f t="shared" si="1360"/>
        <v>0</v>
      </c>
      <c r="AM372" s="11">
        <f t="shared" si="1360"/>
        <v>0</v>
      </c>
      <c r="AN372" s="11">
        <f t="shared" si="1360"/>
        <v>0</v>
      </c>
      <c r="AO372" s="11">
        <f t="shared" si="1360"/>
        <v>0</v>
      </c>
      <c r="AP372" s="11">
        <f t="shared" si="1360"/>
        <v>0</v>
      </c>
      <c r="AQ372" s="33">
        <f t="shared" si="1360"/>
        <v>835</v>
      </c>
      <c r="AR372" s="33">
        <f t="shared" si="1360"/>
        <v>0</v>
      </c>
      <c r="AS372" s="11">
        <f t="shared" si="1361"/>
        <v>0</v>
      </c>
      <c r="AT372" s="11">
        <f t="shared" si="1361"/>
        <v>0</v>
      </c>
      <c r="AU372" s="11">
        <f t="shared" si="1361"/>
        <v>0</v>
      </c>
      <c r="AV372" s="11">
        <f t="shared" si="1361"/>
        <v>0</v>
      </c>
      <c r="AW372" s="33">
        <f t="shared" si="1361"/>
        <v>835</v>
      </c>
      <c r="AX372" s="33">
        <f t="shared" si="1361"/>
        <v>0</v>
      </c>
      <c r="AY372" s="11">
        <f t="shared" si="1361"/>
        <v>0</v>
      </c>
      <c r="AZ372" s="11">
        <f t="shared" si="1361"/>
        <v>0</v>
      </c>
      <c r="BA372" s="11">
        <f t="shared" si="1361"/>
        <v>0</v>
      </c>
      <c r="BB372" s="11">
        <f t="shared" si="1361"/>
        <v>0</v>
      </c>
      <c r="BC372" s="33">
        <f t="shared" si="1361"/>
        <v>835</v>
      </c>
      <c r="BD372" s="33">
        <f t="shared" si="1361"/>
        <v>0</v>
      </c>
      <c r="BE372" s="11">
        <f t="shared" si="1362"/>
        <v>0</v>
      </c>
      <c r="BF372" s="11">
        <f t="shared" si="1362"/>
        <v>0</v>
      </c>
      <c r="BG372" s="11">
        <f t="shared" si="1362"/>
        <v>0</v>
      </c>
      <c r="BH372" s="11">
        <f t="shared" si="1362"/>
        <v>0</v>
      </c>
      <c r="BI372" s="33">
        <f t="shared" si="1362"/>
        <v>835</v>
      </c>
      <c r="BJ372" s="33">
        <f t="shared" si="1362"/>
        <v>0</v>
      </c>
      <c r="BK372" s="11">
        <f t="shared" si="1362"/>
        <v>0</v>
      </c>
      <c r="BL372" s="11">
        <f t="shared" si="1362"/>
        <v>0</v>
      </c>
      <c r="BM372" s="11">
        <f t="shared" si="1362"/>
        <v>0</v>
      </c>
      <c r="BN372" s="11">
        <f t="shared" si="1362"/>
        <v>0</v>
      </c>
      <c r="BO372" s="33">
        <f t="shared" si="1362"/>
        <v>835</v>
      </c>
      <c r="BP372" s="33">
        <f t="shared" si="1362"/>
        <v>0</v>
      </c>
      <c r="BQ372" s="11">
        <f t="shared" si="1363"/>
        <v>0</v>
      </c>
      <c r="BR372" s="11">
        <f t="shared" si="1363"/>
        <v>0</v>
      </c>
      <c r="BS372" s="11">
        <f t="shared" si="1363"/>
        <v>0</v>
      </c>
      <c r="BT372" s="11">
        <f t="shared" si="1363"/>
        <v>0</v>
      </c>
      <c r="BU372" s="33">
        <f t="shared" si="1363"/>
        <v>835</v>
      </c>
      <c r="BV372" s="33">
        <f t="shared" si="1363"/>
        <v>0</v>
      </c>
      <c r="BW372" s="11">
        <f t="shared" si="1363"/>
        <v>0</v>
      </c>
      <c r="BX372" s="11">
        <f t="shared" si="1363"/>
        <v>0</v>
      </c>
      <c r="BY372" s="11">
        <f t="shared" si="1363"/>
        <v>0</v>
      </c>
      <c r="BZ372" s="11">
        <f t="shared" si="1363"/>
        <v>0</v>
      </c>
      <c r="CA372" s="33">
        <f t="shared" si="1363"/>
        <v>835</v>
      </c>
      <c r="CB372" s="33">
        <f t="shared" si="1363"/>
        <v>0</v>
      </c>
      <c r="CC372" s="11">
        <f t="shared" si="1364"/>
        <v>0</v>
      </c>
      <c r="CD372" s="11">
        <f t="shared" si="1364"/>
        <v>0</v>
      </c>
      <c r="CE372" s="11">
        <f t="shared" si="1364"/>
        <v>0</v>
      </c>
      <c r="CF372" s="11">
        <f t="shared" si="1364"/>
        <v>0</v>
      </c>
      <c r="CG372" s="33">
        <f t="shared" si="1364"/>
        <v>835</v>
      </c>
      <c r="CH372" s="33">
        <f t="shared" si="1364"/>
        <v>0</v>
      </c>
      <c r="CI372" s="11">
        <f t="shared" si="1364"/>
        <v>0</v>
      </c>
      <c r="CJ372" s="11">
        <f t="shared" si="1364"/>
        <v>0</v>
      </c>
      <c r="CK372" s="11">
        <f t="shared" si="1364"/>
        <v>0</v>
      </c>
      <c r="CL372" s="11">
        <f t="shared" si="1364"/>
        <v>0</v>
      </c>
      <c r="CM372" s="33">
        <f t="shared" si="1364"/>
        <v>835</v>
      </c>
      <c r="CN372" s="33">
        <f t="shared" si="1364"/>
        <v>0</v>
      </c>
      <c r="CO372" s="11">
        <f t="shared" si="1365"/>
        <v>0</v>
      </c>
      <c r="CP372" s="11">
        <f t="shared" si="1365"/>
        <v>0</v>
      </c>
      <c r="CQ372" s="11">
        <f t="shared" si="1365"/>
        <v>0</v>
      </c>
      <c r="CR372" s="11">
        <f t="shared" si="1365"/>
        <v>0</v>
      </c>
      <c r="CS372" s="33">
        <f t="shared" si="1365"/>
        <v>835</v>
      </c>
      <c r="CT372" s="33">
        <f t="shared" si="1365"/>
        <v>0</v>
      </c>
      <c r="CU372" s="33">
        <f t="shared" si="1365"/>
        <v>835</v>
      </c>
      <c r="CV372" s="33">
        <f t="shared" si="1365"/>
        <v>0</v>
      </c>
      <c r="CW372" s="34">
        <f t="shared" si="1270"/>
        <v>100</v>
      </c>
      <c r="CX372" s="34"/>
    </row>
    <row r="373" spans="1:102" ht="21.75" customHeight="1">
      <c r="A373" s="51" t="s">
        <v>364</v>
      </c>
      <c r="B373" s="14">
        <f>B356</f>
        <v>909</v>
      </c>
      <c r="C373" s="14" t="s">
        <v>30</v>
      </c>
      <c r="D373" s="14" t="s">
        <v>134</v>
      </c>
      <c r="E373" s="14" t="s">
        <v>399</v>
      </c>
      <c r="F373" s="14"/>
      <c r="G373" s="18">
        <f t="shared" si="1358"/>
        <v>835</v>
      </c>
      <c r="H373" s="18">
        <f t="shared" si="1358"/>
        <v>0</v>
      </c>
      <c r="I373" s="11">
        <f t="shared" si="1358"/>
        <v>0</v>
      </c>
      <c r="J373" s="11">
        <f t="shared" si="1358"/>
        <v>0</v>
      </c>
      <c r="K373" s="11">
        <f t="shared" si="1358"/>
        <v>0</v>
      </c>
      <c r="L373" s="11">
        <f t="shared" si="1358"/>
        <v>0</v>
      </c>
      <c r="M373" s="18">
        <f t="shared" si="1358"/>
        <v>835</v>
      </c>
      <c r="N373" s="18">
        <f t="shared" si="1358"/>
        <v>0</v>
      </c>
      <c r="O373" s="11">
        <f t="shared" si="1358"/>
        <v>0</v>
      </c>
      <c r="P373" s="11">
        <f t="shared" si="1358"/>
        <v>0</v>
      </c>
      <c r="Q373" s="11">
        <f t="shared" si="1358"/>
        <v>0</v>
      </c>
      <c r="R373" s="11">
        <f t="shared" si="1358"/>
        <v>0</v>
      </c>
      <c r="S373" s="18">
        <f t="shared" si="1359"/>
        <v>835</v>
      </c>
      <c r="T373" s="18">
        <f t="shared" si="1359"/>
        <v>0</v>
      </c>
      <c r="U373" s="11">
        <f t="shared" si="1359"/>
        <v>0</v>
      </c>
      <c r="V373" s="11">
        <f t="shared" si="1359"/>
        <v>0</v>
      </c>
      <c r="W373" s="11">
        <f t="shared" si="1359"/>
        <v>0</v>
      </c>
      <c r="X373" s="11">
        <f t="shared" si="1359"/>
        <v>0</v>
      </c>
      <c r="Y373" s="18">
        <f t="shared" si="1359"/>
        <v>835</v>
      </c>
      <c r="Z373" s="18">
        <f t="shared" si="1359"/>
        <v>0</v>
      </c>
      <c r="AA373" s="11">
        <f t="shared" si="1359"/>
        <v>0</v>
      </c>
      <c r="AB373" s="11">
        <f t="shared" si="1359"/>
        <v>0</v>
      </c>
      <c r="AC373" s="11">
        <f t="shared" si="1359"/>
        <v>0</v>
      </c>
      <c r="AD373" s="11">
        <f t="shared" si="1359"/>
        <v>0</v>
      </c>
      <c r="AE373" s="18">
        <f t="shared" si="1359"/>
        <v>835</v>
      </c>
      <c r="AF373" s="18">
        <f t="shared" si="1359"/>
        <v>0</v>
      </c>
      <c r="AG373" s="11">
        <f t="shared" si="1360"/>
        <v>0</v>
      </c>
      <c r="AH373" s="11">
        <f t="shared" si="1360"/>
        <v>0</v>
      </c>
      <c r="AI373" s="11">
        <f t="shared" si="1360"/>
        <v>0</v>
      </c>
      <c r="AJ373" s="11">
        <f t="shared" si="1360"/>
        <v>0</v>
      </c>
      <c r="AK373" s="18">
        <f t="shared" si="1360"/>
        <v>835</v>
      </c>
      <c r="AL373" s="18">
        <f t="shared" si="1360"/>
        <v>0</v>
      </c>
      <c r="AM373" s="11">
        <f t="shared" si="1360"/>
        <v>0</v>
      </c>
      <c r="AN373" s="11">
        <f t="shared" si="1360"/>
        <v>0</v>
      </c>
      <c r="AO373" s="11">
        <f t="shared" si="1360"/>
        <v>0</v>
      </c>
      <c r="AP373" s="11">
        <f t="shared" si="1360"/>
        <v>0</v>
      </c>
      <c r="AQ373" s="18">
        <f t="shared" si="1360"/>
        <v>835</v>
      </c>
      <c r="AR373" s="18">
        <f t="shared" si="1360"/>
        <v>0</v>
      </c>
      <c r="AS373" s="11">
        <f t="shared" si="1361"/>
        <v>0</v>
      </c>
      <c r="AT373" s="11">
        <f t="shared" si="1361"/>
        <v>0</v>
      </c>
      <c r="AU373" s="11">
        <f t="shared" si="1361"/>
        <v>0</v>
      </c>
      <c r="AV373" s="11">
        <f t="shared" si="1361"/>
        <v>0</v>
      </c>
      <c r="AW373" s="18">
        <f t="shared" si="1361"/>
        <v>835</v>
      </c>
      <c r="AX373" s="18">
        <f t="shared" si="1361"/>
        <v>0</v>
      </c>
      <c r="AY373" s="11">
        <f t="shared" si="1361"/>
        <v>0</v>
      </c>
      <c r="AZ373" s="11">
        <f t="shared" si="1361"/>
        <v>0</v>
      </c>
      <c r="BA373" s="11">
        <f t="shared" si="1361"/>
        <v>0</v>
      </c>
      <c r="BB373" s="11">
        <f t="shared" si="1361"/>
        <v>0</v>
      </c>
      <c r="BC373" s="18">
        <f t="shared" si="1361"/>
        <v>835</v>
      </c>
      <c r="BD373" s="18">
        <f t="shared" si="1361"/>
        <v>0</v>
      </c>
      <c r="BE373" s="11">
        <f t="shared" si="1362"/>
        <v>0</v>
      </c>
      <c r="BF373" s="11">
        <f t="shared" si="1362"/>
        <v>0</v>
      </c>
      <c r="BG373" s="11">
        <f t="shared" si="1362"/>
        <v>0</v>
      </c>
      <c r="BH373" s="11">
        <f t="shared" si="1362"/>
        <v>0</v>
      </c>
      <c r="BI373" s="18">
        <f t="shared" si="1362"/>
        <v>835</v>
      </c>
      <c r="BJ373" s="18">
        <f t="shared" si="1362"/>
        <v>0</v>
      </c>
      <c r="BK373" s="11">
        <f t="shared" si="1362"/>
        <v>0</v>
      </c>
      <c r="BL373" s="11">
        <f t="shared" si="1362"/>
        <v>0</v>
      </c>
      <c r="BM373" s="11">
        <f t="shared" si="1362"/>
        <v>0</v>
      </c>
      <c r="BN373" s="11">
        <f t="shared" si="1362"/>
        <v>0</v>
      </c>
      <c r="BO373" s="18">
        <f t="shared" si="1362"/>
        <v>835</v>
      </c>
      <c r="BP373" s="18">
        <f t="shared" si="1362"/>
        <v>0</v>
      </c>
      <c r="BQ373" s="11">
        <f t="shared" si="1363"/>
        <v>0</v>
      </c>
      <c r="BR373" s="11">
        <f t="shared" si="1363"/>
        <v>0</v>
      </c>
      <c r="BS373" s="11">
        <f t="shared" si="1363"/>
        <v>0</v>
      </c>
      <c r="BT373" s="11">
        <f t="shared" si="1363"/>
        <v>0</v>
      </c>
      <c r="BU373" s="18">
        <f t="shared" si="1363"/>
        <v>835</v>
      </c>
      <c r="BV373" s="18">
        <f t="shared" si="1363"/>
        <v>0</v>
      </c>
      <c r="BW373" s="11">
        <f t="shared" si="1363"/>
        <v>0</v>
      </c>
      <c r="BX373" s="11">
        <f t="shared" si="1363"/>
        <v>0</v>
      </c>
      <c r="BY373" s="11">
        <f t="shared" si="1363"/>
        <v>0</v>
      </c>
      <c r="BZ373" s="11">
        <f t="shared" si="1363"/>
        <v>0</v>
      </c>
      <c r="CA373" s="18">
        <f t="shared" si="1363"/>
        <v>835</v>
      </c>
      <c r="CB373" s="18">
        <f t="shared" si="1363"/>
        <v>0</v>
      </c>
      <c r="CC373" s="11">
        <f t="shared" si="1364"/>
        <v>0</v>
      </c>
      <c r="CD373" s="11">
        <f t="shared" si="1364"/>
        <v>0</v>
      </c>
      <c r="CE373" s="11">
        <f t="shared" si="1364"/>
        <v>0</v>
      </c>
      <c r="CF373" s="11">
        <f t="shared" si="1364"/>
        <v>0</v>
      </c>
      <c r="CG373" s="18">
        <f t="shared" si="1364"/>
        <v>835</v>
      </c>
      <c r="CH373" s="18">
        <f t="shared" si="1364"/>
        <v>0</v>
      </c>
      <c r="CI373" s="11">
        <f t="shared" si="1364"/>
        <v>0</v>
      </c>
      <c r="CJ373" s="11">
        <f t="shared" si="1364"/>
        <v>0</v>
      </c>
      <c r="CK373" s="11">
        <f t="shared" si="1364"/>
        <v>0</v>
      </c>
      <c r="CL373" s="11">
        <f t="shared" si="1364"/>
        <v>0</v>
      </c>
      <c r="CM373" s="18">
        <f t="shared" si="1364"/>
        <v>835</v>
      </c>
      <c r="CN373" s="18">
        <f t="shared" si="1364"/>
        <v>0</v>
      </c>
      <c r="CO373" s="11">
        <f t="shared" si="1365"/>
        <v>0</v>
      </c>
      <c r="CP373" s="11">
        <f t="shared" si="1365"/>
        <v>0</v>
      </c>
      <c r="CQ373" s="11">
        <f t="shared" si="1365"/>
        <v>0</v>
      </c>
      <c r="CR373" s="11">
        <f t="shared" si="1365"/>
        <v>0</v>
      </c>
      <c r="CS373" s="18">
        <f t="shared" si="1365"/>
        <v>835</v>
      </c>
      <c r="CT373" s="18">
        <f t="shared" si="1365"/>
        <v>0</v>
      </c>
      <c r="CU373" s="18">
        <f t="shared" si="1365"/>
        <v>835</v>
      </c>
      <c r="CV373" s="18">
        <f t="shared" si="1365"/>
        <v>0</v>
      </c>
      <c r="CW373" s="34">
        <f t="shared" si="1270"/>
        <v>100</v>
      </c>
      <c r="CX373" s="34"/>
    </row>
    <row r="374" spans="1:102" ht="33">
      <c r="A374" s="55" t="s">
        <v>268</v>
      </c>
      <c r="B374" s="14">
        <f>B357</f>
        <v>909</v>
      </c>
      <c r="C374" s="14" t="s">
        <v>30</v>
      </c>
      <c r="D374" s="14" t="s">
        <v>134</v>
      </c>
      <c r="E374" s="14" t="s">
        <v>399</v>
      </c>
      <c r="F374" s="14" t="s">
        <v>33</v>
      </c>
      <c r="G374" s="18">
        <f t="shared" si="1358"/>
        <v>835</v>
      </c>
      <c r="H374" s="18">
        <f t="shared" si="1358"/>
        <v>0</v>
      </c>
      <c r="I374" s="11">
        <f t="shared" si="1358"/>
        <v>0</v>
      </c>
      <c r="J374" s="11">
        <f t="shared" si="1358"/>
        <v>0</v>
      </c>
      <c r="K374" s="11">
        <f t="shared" si="1358"/>
        <v>0</v>
      </c>
      <c r="L374" s="11">
        <f t="shared" si="1358"/>
        <v>0</v>
      </c>
      <c r="M374" s="18">
        <f t="shared" si="1358"/>
        <v>835</v>
      </c>
      <c r="N374" s="18">
        <f t="shared" si="1358"/>
        <v>0</v>
      </c>
      <c r="O374" s="11">
        <f t="shared" si="1358"/>
        <v>0</v>
      </c>
      <c r="P374" s="11">
        <f t="shared" si="1358"/>
        <v>0</v>
      </c>
      <c r="Q374" s="11">
        <f t="shared" si="1358"/>
        <v>0</v>
      </c>
      <c r="R374" s="11">
        <f t="shared" si="1358"/>
        <v>0</v>
      </c>
      <c r="S374" s="18">
        <f t="shared" si="1359"/>
        <v>835</v>
      </c>
      <c r="T374" s="18">
        <f t="shared" si="1359"/>
        <v>0</v>
      </c>
      <c r="U374" s="11">
        <f t="shared" si="1359"/>
        <v>0</v>
      </c>
      <c r="V374" s="11">
        <f t="shared" si="1359"/>
        <v>0</v>
      </c>
      <c r="W374" s="11">
        <f t="shared" si="1359"/>
        <v>0</v>
      </c>
      <c r="X374" s="11">
        <f t="shared" si="1359"/>
        <v>0</v>
      </c>
      <c r="Y374" s="18">
        <f t="shared" si="1359"/>
        <v>835</v>
      </c>
      <c r="Z374" s="18">
        <f t="shared" si="1359"/>
        <v>0</v>
      </c>
      <c r="AA374" s="11">
        <f t="shared" si="1359"/>
        <v>0</v>
      </c>
      <c r="AB374" s="11">
        <f t="shared" si="1359"/>
        <v>0</v>
      </c>
      <c r="AC374" s="11">
        <f t="shared" si="1359"/>
        <v>0</v>
      </c>
      <c r="AD374" s="11">
        <f t="shared" si="1359"/>
        <v>0</v>
      </c>
      <c r="AE374" s="18">
        <f t="shared" si="1359"/>
        <v>835</v>
      </c>
      <c r="AF374" s="18">
        <f t="shared" si="1359"/>
        <v>0</v>
      </c>
      <c r="AG374" s="11">
        <f t="shared" si="1360"/>
        <v>0</v>
      </c>
      <c r="AH374" s="11">
        <f t="shared" si="1360"/>
        <v>0</v>
      </c>
      <c r="AI374" s="11">
        <f t="shared" si="1360"/>
        <v>0</v>
      </c>
      <c r="AJ374" s="11">
        <f t="shared" si="1360"/>
        <v>0</v>
      </c>
      <c r="AK374" s="18">
        <f t="shared" si="1360"/>
        <v>835</v>
      </c>
      <c r="AL374" s="18">
        <f t="shared" si="1360"/>
        <v>0</v>
      </c>
      <c r="AM374" s="11">
        <f t="shared" si="1360"/>
        <v>0</v>
      </c>
      <c r="AN374" s="11">
        <f t="shared" si="1360"/>
        <v>0</v>
      </c>
      <c r="AO374" s="11">
        <f t="shared" si="1360"/>
        <v>0</v>
      </c>
      <c r="AP374" s="11">
        <f t="shared" si="1360"/>
        <v>0</v>
      </c>
      <c r="AQ374" s="18">
        <f t="shared" si="1360"/>
        <v>835</v>
      </c>
      <c r="AR374" s="18">
        <f t="shared" si="1360"/>
        <v>0</v>
      </c>
      <c r="AS374" s="11">
        <f t="shared" si="1361"/>
        <v>0</v>
      </c>
      <c r="AT374" s="11">
        <f t="shared" si="1361"/>
        <v>0</v>
      </c>
      <c r="AU374" s="11">
        <f t="shared" si="1361"/>
        <v>0</v>
      </c>
      <c r="AV374" s="11">
        <f t="shared" si="1361"/>
        <v>0</v>
      </c>
      <c r="AW374" s="18">
        <f t="shared" si="1361"/>
        <v>835</v>
      </c>
      <c r="AX374" s="18">
        <f t="shared" si="1361"/>
        <v>0</v>
      </c>
      <c r="AY374" s="11">
        <f t="shared" si="1361"/>
        <v>0</v>
      </c>
      <c r="AZ374" s="11">
        <f t="shared" si="1361"/>
        <v>0</v>
      </c>
      <c r="BA374" s="11">
        <f t="shared" si="1361"/>
        <v>0</v>
      </c>
      <c r="BB374" s="11">
        <f t="shared" si="1361"/>
        <v>0</v>
      </c>
      <c r="BC374" s="18">
        <f t="shared" si="1361"/>
        <v>835</v>
      </c>
      <c r="BD374" s="18">
        <f t="shared" si="1361"/>
        <v>0</v>
      </c>
      <c r="BE374" s="11">
        <f t="shared" si="1362"/>
        <v>0</v>
      </c>
      <c r="BF374" s="11">
        <f t="shared" si="1362"/>
        <v>0</v>
      </c>
      <c r="BG374" s="11">
        <f t="shared" si="1362"/>
        <v>0</v>
      </c>
      <c r="BH374" s="11">
        <f t="shared" si="1362"/>
        <v>0</v>
      </c>
      <c r="BI374" s="18">
        <f t="shared" si="1362"/>
        <v>835</v>
      </c>
      <c r="BJ374" s="18">
        <f t="shared" si="1362"/>
        <v>0</v>
      </c>
      <c r="BK374" s="11">
        <f t="shared" si="1362"/>
        <v>0</v>
      </c>
      <c r="BL374" s="11">
        <f t="shared" si="1362"/>
        <v>0</v>
      </c>
      <c r="BM374" s="11">
        <f t="shared" si="1362"/>
        <v>0</v>
      </c>
      <c r="BN374" s="11">
        <f t="shared" si="1362"/>
        <v>0</v>
      </c>
      <c r="BO374" s="18">
        <f t="shared" si="1362"/>
        <v>835</v>
      </c>
      <c r="BP374" s="18">
        <f t="shared" si="1362"/>
        <v>0</v>
      </c>
      <c r="BQ374" s="11">
        <f t="shared" si="1363"/>
        <v>0</v>
      </c>
      <c r="BR374" s="11">
        <f t="shared" si="1363"/>
        <v>0</v>
      </c>
      <c r="BS374" s="11">
        <f t="shared" si="1363"/>
        <v>0</v>
      </c>
      <c r="BT374" s="11">
        <f t="shared" si="1363"/>
        <v>0</v>
      </c>
      <c r="BU374" s="18">
        <f t="shared" si="1363"/>
        <v>835</v>
      </c>
      <c r="BV374" s="18">
        <f t="shared" si="1363"/>
        <v>0</v>
      </c>
      <c r="BW374" s="11">
        <f t="shared" si="1363"/>
        <v>0</v>
      </c>
      <c r="BX374" s="11">
        <f t="shared" si="1363"/>
        <v>0</v>
      </c>
      <c r="BY374" s="11">
        <f t="shared" si="1363"/>
        <v>0</v>
      </c>
      <c r="BZ374" s="11">
        <f t="shared" si="1363"/>
        <v>0</v>
      </c>
      <c r="CA374" s="18">
        <f t="shared" si="1363"/>
        <v>835</v>
      </c>
      <c r="CB374" s="18">
        <f t="shared" si="1363"/>
        <v>0</v>
      </c>
      <c r="CC374" s="11">
        <f t="shared" si="1364"/>
        <v>0</v>
      </c>
      <c r="CD374" s="11">
        <f t="shared" si="1364"/>
        <v>0</v>
      </c>
      <c r="CE374" s="11">
        <f t="shared" si="1364"/>
        <v>0</v>
      </c>
      <c r="CF374" s="11">
        <f t="shared" si="1364"/>
        <v>0</v>
      </c>
      <c r="CG374" s="18">
        <f t="shared" si="1364"/>
        <v>835</v>
      </c>
      <c r="CH374" s="18">
        <f t="shared" si="1364"/>
        <v>0</v>
      </c>
      <c r="CI374" s="11">
        <f t="shared" si="1364"/>
        <v>0</v>
      </c>
      <c r="CJ374" s="11">
        <f t="shared" si="1364"/>
        <v>0</v>
      </c>
      <c r="CK374" s="11">
        <f t="shared" si="1364"/>
        <v>0</v>
      </c>
      <c r="CL374" s="11">
        <f t="shared" si="1364"/>
        <v>0</v>
      </c>
      <c r="CM374" s="18">
        <f t="shared" si="1364"/>
        <v>835</v>
      </c>
      <c r="CN374" s="18">
        <f t="shared" si="1364"/>
        <v>0</v>
      </c>
      <c r="CO374" s="11">
        <f t="shared" si="1365"/>
        <v>0</v>
      </c>
      <c r="CP374" s="11">
        <f t="shared" si="1365"/>
        <v>0</v>
      </c>
      <c r="CQ374" s="11">
        <f t="shared" si="1365"/>
        <v>0</v>
      </c>
      <c r="CR374" s="11">
        <f t="shared" si="1365"/>
        <v>0</v>
      </c>
      <c r="CS374" s="18">
        <f t="shared" si="1365"/>
        <v>835</v>
      </c>
      <c r="CT374" s="18">
        <f t="shared" si="1365"/>
        <v>0</v>
      </c>
      <c r="CU374" s="18">
        <f t="shared" si="1365"/>
        <v>835</v>
      </c>
      <c r="CV374" s="18">
        <f t="shared" si="1365"/>
        <v>0</v>
      </c>
      <c r="CW374" s="34">
        <f t="shared" si="1270"/>
        <v>100</v>
      </c>
      <c r="CX374" s="34"/>
    </row>
    <row r="375" spans="1:102" ht="33">
      <c r="A375" s="51" t="s">
        <v>39</v>
      </c>
      <c r="B375" s="14">
        <f>B370</f>
        <v>909</v>
      </c>
      <c r="C375" s="14" t="s">
        <v>30</v>
      </c>
      <c r="D375" s="14" t="s">
        <v>134</v>
      </c>
      <c r="E375" s="14" t="s">
        <v>399</v>
      </c>
      <c r="F375" s="14" t="s">
        <v>40</v>
      </c>
      <c r="G375" s="11">
        <v>835</v>
      </c>
      <c r="H375" s="16"/>
      <c r="I375" s="11"/>
      <c r="J375" s="11"/>
      <c r="K375" s="11"/>
      <c r="L375" s="11"/>
      <c r="M375" s="11">
        <f>G375+I375+J375+K375+L375</f>
        <v>835</v>
      </c>
      <c r="N375" s="11">
        <f>H375+J375</f>
        <v>0</v>
      </c>
      <c r="O375" s="11"/>
      <c r="P375" s="11"/>
      <c r="Q375" s="11"/>
      <c r="R375" s="11"/>
      <c r="S375" s="11">
        <f>M375+O375+P375+Q375+R375</f>
        <v>835</v>
      </c>
      <c r="T375" s="11">
        <f>N375+P375</f>
        <v>0</v>
      </c>
      <c r="U375" s="11"/>
      <c r="V375" s="11"/>
      <c r="W375" s="11"/>
      <c r="X375" s="11"/>
      <c r="Y375" s="11">
        <f>S375+U375+V375+W375+X375</f>
        <v>835</v>
      </c>
      <c r="Z375" s="11">
        <f>T375+V375</f>
        <v>0</v>
      </c>
      <c r="AA375" s="11"/>
      <c r="AB375" s="11"/>
      <c r="AC375" s="11"/>
      <c r="AD375" s="11"/>
      <c r="AE375" s="11">
        <f>Y375+AA375+AB375+AC375+AD375</f>
        <v>835</v>
      </c>
      <c r="AF375" s="11">
        <f>Z375+AB375</f>
        <v>0</v>
      </c>
      <c r="AG375" s="11"/>
      <c r="AH375" s="11"/>
      <c r="AI375" s="11"/>
      <c r="AJ375" s="11"/>
      <c r="AK375" s="11">
        <f>AE375+AG375+AH375+AI375+AJ375</f>
        <v>835</v>
      </c>
      <c r="AL375" s="11">
        <f>AF375+AH375</f>
        <v>0</v>
      </c>
      <c r="AM375" s="11"/>
      <c r="AN375" s="11"/>
      <c r="AO375" s="11"/>
      <c r="AP375" s="11"/>
      <c r="AQ375" s="11">
        <f>AK375+AM375+AN375+AO375+AP375</f>
        <v>835</v>
      </c>
      <c r="AR375" s="11">
        <f>AL375+AN375</f>
        <v>0</v>
      </c>
      <c r="AS375" s="11"/>
      <c r="AT375" s="11"/>
      <c r="AU375" s="11"/>
      <c r="AV375" s="11"/>
      <c r="AW375" s="11">
        <f>AQ375+AS375+AT375+AU375+AV375</f>
        <v>835</v>
      </c>
      <c r="AX375" s="11">
        <f>AR375+AT375</f>
        <v>0</v>
      </c>
      <c r="AY375" s="11"/>
      <c r="AZ375" s="11"/>
      <c r="BA375" s="11"/>
      <c r="BB375" s="11"/>
      <c r="BC375" s="11">
        <f>AW375+AY375+AZ375+BA375+BB375</f>
        <v>835</v>
      </c>
      <c r="BD375" s="11">
        <f>AX375+AZ375</f>
        <v>0</v>
      </c>
      <c r="BE375" s="11"/>
      <c r="BF375" s="11"/>
      <c r="BG375" s="11"/>
      <c r="BH375" s="11"/>
      <c r="BI375" s="11">
        <f>BC375+BE375+BF375+BG375+BH375</f>
        <v>835</v>
      </c>
      <c r="BJ375" s="11">
        <f>BD375+BF375</f>
        <v>0</v>
      </c>
      <c r="BK375" s="11"/>
      <c r="BL375" s="11"/>
      <c r="BM375" s="11"/>
      <c r="BN375" s="11"/>
      <c r="BO375" s="11">
        <f>BI375+BK375+BL375+BM375+BN375</f>
        <v>835</v>
      </c>
      <c r="BP375" s="11">
        <f>BJ375+BL375</f>
        <v>0</v>
      </c>
      <c r="BQ375" s="11"/>
      <c r="BR375" s="11"/>
      <c r="BS375" s="11"/>
      <c r="BT375" s="11"/>
      <c r="BU375" s="11">
        <f>BO375+BQ375+BR375+BS375+BT375</f>
        <v>835</v>
      </c>
      <c r="BV375" s="11">
        <f>BP375+BR375</f>
        <v>0</v>
      </c>
      <c r="BW375" s="11"/>
      <c r="BX375" s="11"/>
      <c r="BY375" s="11"/>
      <c r="BZ375" s="11"/>
      <c r="CA375" s="11">
        <f>BU375+BW375+BX375+BY375+BZ375</f>
        <v>835</v>
      </c>
      <c r="CB375" s="11">
        <f>BV375+BX375</f>
        <v>0</v>
      </c>
      <c r="CC375" s="11"/>
      <c r="CD375" s="11"/>
      <c r="CE375" s="11"/>
      <c r="CF375" s="11"/>
      <c r="CG375" s="11">
        <f>CA375+CC375+CD375+CE375+CF375</f>
        <v>835</v>
      </c>
      <c r="CH375" s="11">
        <f>CB375+CD375</f>
        <v>0</v>
      </c>
      <c r="CI375" s="11"/>
      <c r="CJ375" s="11"/>
      <c r="CK375" s="11"/>
      <c r="CL375" s="11"/>
      <c r="CM375" s="11">
        <f>CG375+CI375+CJ375+CK375+CL375</f>
        <v>835</v>
      </c>
      <c r="CN375" s="11">
        <f>CH375+CJ375</f>
        <v>0</v>
      </c>
      <c r="CO375" s="11"/>
      <c r="CP375" s="11"/>
      <c r="CQ375" s="11"/>
      <c r="CR375" s="11"/>
      <c r="CS375" s="11">
        <f>CM375+CO375+CP375+CQ375+CR375</f>
        <v>835</v>
      </c>
      <c r="CT375" s="11">
        <f>CN375+CP375</f>
        <v>0</v>
      </c>
      <c r="CU375" s="18">
        <v>835</v>
      </c>
      <c r="CV375" s="18"/>
      <c r="CW375" s="34">
        <f t="shared" si="1270"/>
        <v>100</v>
      </c>
      <c r="CX375" s="34"/>
    </row>
    <row r="376" spans="1:102" ht="49.5">
      <c r="A376" s="51" t="s">
        <v>395</v>
      </c>
      <c r="B376" s="14">
        <v>909</v>
      </c>
      <c r="C376" s="14" t="s">
        <v>30</v>
      </c>
      <c r="D376" s="14" t="s">
        <v>134</v>
      </c>
      <c r="E376" s="14" t="s">
        <v>194</v>
      </c>
      <c r="F376" s="14"/>
      <c r="G376" s="18">
        <f t="shared" ref="G376:AR376" si="1366">G382+G406+G377</f>
        <v>528759</v>
      </c>
      <c r="H376" s="18">
        <f t="shared" si="1366"/>
        <v>0</v>
      </c>
      <c r="I376" s="11">
        <f t="shared" si="1366"/>
        <v>0</v>
      </c>
      <c r="J376" s="11">
        <f t="shared" si="1366"/>
        <v>1002757</v>
      </c>
      <c r="K376" s="11">
        <f t="shared" si="1366"/>
        <v>27265</v>
      </c>
      <c r="L376" s="11">
        <f t="shared" si="1366"/>
        <v>0</v>
      </c>
      <c r="M376" s="18">
        <f t="shared" si="1366"/>
        <v>1558781</v>
      </c>
      <c r="N376" s="18">
        <f t="shared" si="1366"/>
        <v>1002757</v>
      </c>
      <c r="O376" s="11">
        <f t="shared" si="1366"/>
        <v>0</v>
      </c>
      <c r="P376" s="11">
        <f t="shared" si="1366"/>
        <v>0</v>
      </c>
      <c r="Q376" s="11">
        <f t="shared" si="1366"/>
        <v>0</v>
      </c>
      <c r="R376" s="11">
        <f t="shared" si="1366"/>
        <v>0</v>
      </c>
      <c r="S376" s="18">
        <f t="shared" si="1366"/>
        <v>1558781</v>
      </c>
      <c r="T376" s="18">
        <f t="shared" si="1366"/>
        <v>1002757</v>
      </c>
      <c r="U376" s="11">
        <f t="shared" si="1366"/>
        <v>0</v>
      </c>
      <c r="V376" s="11">
        <f t="shared" si="1366"/>
        <v>0</v>
      </c>
      <c r="W376" s="11">
        <f t="shared" si="1366"/>
        <v>0</v>
      </c>
      <c r="X376" s="11">
        <f t="shared" si="1366"/>
        <v>0</v>
      </c>
      <c r="Y376" s="18">
        <f t="shared" si="1366"/>
        <v>1558781</v>
      </c>
      <c r="Z376" s="18">
        <f t="shared" si="1366"/>
        <v>1002757</v>
      </c>
      <c r="AA376" s="11">
        <f t="shared" si="1366"/>
        <v>-73</v>
      </c>
      <c r="AB376" s="11">
        <f t="shared" si="1366"/>
        <v>0</v>
      </c>
      <c r="AC376" s="11">
        <f t="shared" si="1366"/>
        <v>22370</v>
      </c>
      <c r="AD376" s="11">
        <f t="shared" si="1366"/>
        <v>-595</v>
      </c>
      <c r="AE376" s="18">
        <f t="shared" si="1366"/>
        <v>1580483</v>
      </c>
      <c r="AF376" s="18">
        <f t="shared" si="1366"/>
        <v>1002757</v>
      </c>
      <c r="AG376" s="11">
        <f t="shared" si="1366"/>
        <v>0</v>
      </c>
      <c r="AH376" s="11">
        <f t="shared" si="1366"/>
        <v>0</v>
      </c>
      <c r="AI376" s="11">
        <f t="shared" si="1366"/>
        <v>0</v>
      </c>
      <c r="AJ376" s="11">
        <f t="shared" si="1366"/>
        <v>0</v>
      </c>
      <c r="AK376" s="18">
        <f t="shared" si="1366"/>
        <v>1580483</v>
      </c>
      <c r="AL376" s="18">
        <f t="shared" si="1366"/>
        <v>1002757</v>
      </c>
      <c r="AM376" s="11">
        <f t="shared" si="1366"/>
        <v>-949</v>
      </c>
      <c r="AN376" s="11">
        <f t="shared" si="1366"/>
        <v>-258</v>
      </c>
      <c r="AO376" s="11">
        <f t="shared" si="1366"/>
        <v>1450</v>
      </c>
      <c r="AP376" s="11">
        <f t="shared" si="1366"/>
        <v>0</v>
      </c>
      <c r="AQ376" s="18">
        <f t="shared" si="1366"/>
        <v>1580726</v>
      </c>
      <c r="AR376" s="18">
        <f t="shared" si="1366"/>
        <v>1002499</v>
      </c>
      <c r="AS376" s="11">
        <f>AS382+AS406+AS377+AS401</f>
        <v>0</v>
      </c>
      <c r="AT376" s="11">
        <f t="shared" ref="AT376:AX376" si="1367">AT382+AT406+AT377+AT401</f>
        <v>264349</v>
      </c>
      <c r="AU376" s="11">
        <f t="shared" si="1367"/>
        <v>27802</v>
      </c>
      <c r="AV376" s="11">
        <f t="shared" si="1367"/>
        <v>0</v>
      </c>
      <c r="AW376" s="11">
        <f t="shared" si="1367"/>
        <v>1872877</v>
      </c>
      <c r="AX376" s="11">
        <f t="shared" si="1367"/>
        <v>1266848</v>
      </c>
      <c r="AY376" s="11">
        <f>AY382+AY406+AY377+AY401</f>
        <v>0</v>
      </c>
      <c r="AZ376" s="11">
        <f t="shared" ref="AZ376:BD376" si="1368">AZ382+AZ406+AZ377+AZ401</f>
        <v>0</v>
      </c>
      <c r="BA376" s="11">
        <f t="shared" si="1368"/>
        <v>0</v>
      </c>
      <c r="BB376" s="11">
        <f t="shared" si="1368"/>
        <v>0</v>
      </c>
      <c r="BC376" s="11">
        <f t="shared" si="1368"/>
        <v>1872877</v>
      </c>
      <c r="BD376" s="11">
        <f t="shared" si="1368"/>
        <v>1266848</v>
      </c>
      <c r="BE376" s="11">
        <f>BE382+BE406+BE377+BE401</f>
        <v>-321</v>
      </c>
      <c r="BF376" s="11">
        <f t="shared" ref="BF376:BJ376" si="1369">BF382+BF406+BF377+BF401</f>
        <v>0</v>
      </c>
      <c r="BG376" s="11">
        <f t="shared" si="1369"/>
        <v>1541</v>
      </c>
      <c r="BH376" s="11">
        <f t="shared" si="1369"/>
        <v>0</v>
      </c>
      <c r="BI376" s="11">
        <f t="shared" si="1369"/>
        <v>1874097</v>
      </c>
      <c r="BJ376" s="11">
        <f t="shared" si="1369"/>
        <v>1266848</v>
      </c>
      <c r="BK376" s="11">
        <f>BK382+BK406+BK377+BK401</f>
        <v>-1582</v>
      </c>
      <c r="BL376" s="11">
        <f t="shared" ref="BL376:BP376" si="1370">BL382+BL406+BL377+BL401</f>
        <v>0</v>
      </c>
      <c r="BM376" s="11">
        <f t="shared" si="1370"/>
        <v>932</v>
      </c>
      <c r="BN376" s="11">
        <f t="shared" si="1370"/>
        <v>0</v>
      </c>
      <c r="BO376" s="11">
        <f t="shared" si="1370"/>
        <v>1873447</v>
      </c>
      <c r="BP376" s="11">
        <f t="shared" si="1370"/>
        <v>1266848</v>
      </c>
      <c r="BQ376" s="11">
        <f>BQ382+BQ406+BQ377+BQ401</f>
        <v>0</v>
      </c>
      <c r="BR376" s="11">
        <f t="shared" ref="BR376:BV376" si="1371">BR382+BR406+BR377+BR401</f>
        <v>0</v>
      </c>
      <c r="BS376" s="11">
        <f t="shared" si="1371"/>
        <v>0</v>
      </c>
      <c r="BT376" s="11">
        <f t="shared" si="1371"/>
        <v>0</v>
      </c>
      <c r="BU376" s="11">
        <f t="shared" si="1371"/>
        <v>1873447</v>
      </c>
      <c r="BV376" s="11">
        <f t="shared" si="1371"/>
        <v>1266848</v>
      </c>
      <c r="BW376" s="11">
        <f>BW382+BW406+BW377+BW401</f>
        <v>0</v>
      </c>
      <c r="BX376" s="11">
        <f t="shared" ref="BX376:CB376" si="1372">BX382+BX406+BX377+BX401</f>
        <v>0</v>
      </c>
      <c r="BY376" s="11">
        <f t="shared" si="1372"/>
        <v>0</v>
      </c>
      <c r="BZ376" s="11">
        <f t="shared" si="1372"/>
        <v>0</v>
      </c>
      <c r="CA376" s="11">
        <f t="shared" si="1372"/>
        <v>1873447</v>
      </c>
      <c r="CB376" s="11">
        <f t="shared" si="1372"/>
        <v>1266848</v>
      </c>
      <c r="CC376" s="11">
        <f>CC382+CC406+CC377+CC401</f>
        <v>0</v>
      </c>
      <c r="CD376" s="11">
        <f t="shared" ref="CD376:CH376" si="1373">CD382+CD406+CD377+CD401</f>
        <v>0</v>
      </c>
      <c r="CE376" s="11">
        <f t="shared" si="1373"/>
        <v>0</v>
      </c>
      <c r="CF376" s="11">
        <f t="shared" si="1373"/>
        <v>0</v>
      </c>
      <c r="CG376" s="11">
        <f t="shared" si="1373"/>
        <v>1873447</v>
      </c>
      <c r="CH376" s="11">
        <f t="shared" si="1373"/>
        <v>1266848</v>
      </c>
      <c r="CI376" s="11">
        <f>CI382+CI406+CI377+CI401</f>
        <v>-1979</v>
      </c>
      <c r="CJ376" s="11">
        <f t="shared" ref="CJ376:CN376" si="1374">CJ382+CJ406+CJ377+CJ401</f>
        <v>0</v>
      </c>
      <c r="CK376" s="11">
        <f t="shared" si="1374"/>
        <v>0</v>
      </c>
      <c r="CL376" s="11">
        <f t="shared" si="1374"/>
        <v>-1588</v>
      </c>
      <c r="CM376" s="11">
        <f t="shared" si="1374"/>
        <v>1869880</v>
      </c>
      <c r="CN376" s="11">
        <f t="shared" si="1374"/>
        <v>1266848</v>
      </c>
      <c r="CO376" s="11">
        <f>CO382+CO406+CO377+CO401</f>
        <v>0</v>
      </c>
      <c r="CP376" s="11">
        <f t="shared" ref="CP376:CT376" si="1375">CP382+CP406+CP377+CP401</f>
        <v>0</v>
      </c>
      <c r="CQ376" s="11">
        <f t="shared" si="1375"/>
        <v>0</v>
      </c>
      <c r="CR376" s="11">
        <f t="shared" si="1375"/>
        <v>0</v>
      </c>
      <c r="CS376" s="11">
        <f t="shared" si="1375"/>
        <v>1869880</v>
      </c>
      <c r="CT376" s="11">
        <f t="shared" si="1375"/>
        <v>1266848</v>
      </c>
      <c r="CU376" s="11">
        <f t="shared" ref="CU376:CV376" si="1376">CU382+CU406+CU377+CU401</f>
        <v>1795476</v>
      </c>
      <c r="CV376" s="11">
        <f t="shared" si="1376"/>
        <v>1217157</v>
      </c>
      <c r="CW376" s="34">
        <f t="shared" si="1270"/>
        <v>96.020921128628572</v>
      </c>
      <c r="CX376" s="34">
        <f t="shared" si="1334"/>
        <v>96.07758784005658</v>
      </c>
    </row>
    <row r="377" spans="1:102" ht="33">
      <c r="A377" s="51" t="s">
        <v>561</v>
      </c>
      <c r="B377" s="14">
        <v>909</v>
      </c>
      <c r="C377" s="14" t="s">
        <v>30</v>
      </c>
      <c r="D377" s="14" t="s">
        <v>134</v>
      </c>
      <c r="E377" s="14" t="s">
        <v>547</v>
      </c>
      <c r="F377" s="17"/>
      <c r="G377" s="18">
        <f>G378</f>
        <v>323237</v>
      </c>
      <c r="H377" s="18">
        <f t="shared" ref="H377:R380" si="1377">H378</f>
        <v>0</v>
      </c>
      <c r="I377" s="11">
        <f t="shared" si="1377"/>
        <v>0</v>
      </c>
      <c r="J377" s="11">
        <f t="shared" si="1377"/>
        <v>0</v>
      </c>
      <c r="K377" s="11">
        <f t="shared" si="1377"/>
        <v>0</v>
      </c>
      <c r="L377" s="11">
        <f t="shared" si="1377"/>
        <v>0</v>
      </c>
      <c r="M377" s="18">
        <f t="shared" si="1377"/>
        <v>323237</v>
      </c>
      <c r="N377" s="18">
        <f t="shared" si="1377"/>
        <v>0</v>
      </c>
      <c r="O377" s="11">
        <f t="shared" si="1377"/>
        <v>0</v>
      </c>
      <c r="P377" s="11">
        <f t="shared" si="1377"/>
        <v>0</v>
      </c>
      <c r="Q377" s="11">
        <f t="shared" si="1377"/>
        <v>0</v>
      </c>
      <c r="R377" s="11">
        <f t="shared" si="1377"/>
        <v>0</v>
      </c>
      <c r="S377" s="18">
        <f t="shared" ref="S377:AH380" si="1378">S378</f>
        <v>323237</v>
      </c>
      <c r="T377" s="18">
        <f t="shared" si="1378"/>
        <v>0</v>
      </c>
      <c r="U377" s="11">
        <f t="shared" si="1378"/>
        <v>0</v>
      </c>
      <c r="V377" s="11">
        <f t="shared" si="1378"/>
        <v>0</v>
      </c>
      <c r="W377" s="11">
        <f t="shared" si="1378"/>
        <v>0</v>
      </c>
      <c r="X377" s="11">
        <f t="shared" si="1378"/>
        <v>0</v>
      </c>
      <c r="Y377" s="18">
        <f t="shared" si="1378"/>
        <v>323237</v>
      </c>
      <c r="Z377" s="18">
        <f t="shared" si="1378"/>
        <v>0</v>
      </c>
      <c r="AA377" s="11">
        <f t="shared" si="1378"/>
        <v>0</v>
      </c>
      <c r="AB377" s="11">
        <f t="shared" si="1378"/>
        <v>0</v>
      </c>
      <c r="AC377" s="11">
        <f t="shared" si="1378"/>
        <v>0</v>
      </c>
      <c r="AD377" s="11">
        <f t="shared" si="1378"/>
        <v>0</v>
      </c>
      <c r="AE377" s="18">
        <f t="shared" si="1378"/>
        <v>323237</v>
      </c>
      <c r="AF377" s="18">
        <f t="shared" si="1378"/>
        <v>0</v>
      </c>
      <c r="AG377" s="11">
        <f t="shared" si="1378"/>
        <v>0</v>
      </c>
      <c r="AH377" s="11">
        <f t="shared" si="1378"/>
        <v>0</v>
      </c>
      <c r="AI377" s="11">
        <f t="shared" ref="AG377:AV380" si="1379">AI378</f>
        <v>0</v>
      </c>
      <c r="AJ377" s="11">
        <f t="shared" si="1379"/>
        <v>0</v>
      </c>
      <c r="AK377" s="18">
        <f t="shared" si="1379"/>
        <v>323237</v>
      </c>
      <c r="AL377" s="18">
        <f t="shared" si="1379"/>
        <v>0</v>
      </c>
      <c r="AM377" s="11">
        <f t="shared" si="1379"/>
        <v>0</v>
      </c>
      <c r="AN377" s="11">
        <f t="shared" si="1379"/>
        <v>0</v>
      </c>
      <c r="AO377" s="11">
        <f t="shared" si="1379"/>
        <v>0</v>
      </c>
      <c r="AP377" s="11">
        <f t="shared" si="1379"/>
        <v>0</v>
      </c>
      <c r="AQ377" s="18">
        <f t="shared" si="1379"/>
        <v>323237</v>
      </c>
      <c r="AR377" s="18">
        <f t="shared" si="1379"/>
        <v>0</v>
      </c>
      <c r="AS377" s="11">
        <f t="shared" si="1379"/>
        <v>0</v>
      </c>
      <c r="AT377" s="11">
        <f t="shared" si="1379"/>
        <v>0</v>
      </c>
      <c r="AU377" s="11">
        <f t="shared" si="1379"/>
        <v>0</v>
      </c>
      <c r="AV377" s="11">
        <f t="shared" si="1379"/>
        <v>0</v>
      </c>
      <c r="AW377" s="18">
        <f t="shared" ref="AS377:BH380" si="1380">AW378</f>
        <v>323237</v>
      </c>
      <c r="AX377" s="18">
        <f t="shared" si="1380"/>
        <v>0</v>
      </c>
      <c r="AY377" s="11">
        <f t="shared" si="1380"/>
        <v>0</v>
      </c>
      <c r="AZ377" s="11">
        <f t="shared" si="1380"/>
        <v>0</v>
      </c>
      <c r="BA377" s="11">
        <f t="shared" si="1380"/>
        <v>0</v>
      </c>
      <c r="BB377" s="11">
        <f t="shared" si="1380"/>
        <v>0</v>
      </c>
      <c r="BC377" s="18">
        <f t="shared" si="1380"/>
        <v>323237</v>
      </c>
      <c r="BD377" s="18">
        <f t="shared" si="1380"/>
        <v>0</v>
      </c>
      <c r="BE377" s="11">
        <f t="shared" si="1380"/>
        <v>0</v>
      </c>
      <c r="BF377" s="11">
        <f t="shared" si="1380"/>
        <v>0</v>
      </c>
      <c r="BG377" s="11">
        <f t="shared" si="1380"/>
        <v>0</v>
      </c>
      <c r="BH377" s="11">
        <f t="shared" si="1380"/>
        <v>0</v>
      </c>
      <c r="BI377" s="18">
        <f t="shared" ref="BE377:BT380" si="1381">BI378</f>
        <v>323237</v>
      </c>
      <c r="BJ377" s="18">
        <f t="shared" si="1381"/>
        <v>0</v>
      </c>
      <c r="BK377" s="11">
        <f t="shared" si="1381"/>
        <v>495</v>
      </c>
      <c r="BL377" s="11">
        <f t="shared" si="1381"/>
        <v>0</v>
      </c>
      <c r="BM377" s="11">
        <f t="shared" si="1381"/>
        <v>0</v>
      </c>
      <c r="BN377" s="11">
        <f t="shared" si="1381"/>
        <v>0</v>
      </c>
      <c r="BO377" s="18">
        <f t="shared" si="1381"/>
        <v>323732</v>
      </c>
      <c r="BP377" s="18">
        <f t="shared" si="1381"/>
        <v>0</v>
      </c>
      <c r="BQ377" s="11">
        <f t="shared" si="1381"/>
        <v>0</v>
      </c>
      <c r="BR377" s="11">
        <f t="shared" si="1381"/>
        <v>0</v>
      </c>
      <c r="BS377" s="11">
        <f t="shared" si="1381"/>
        <v>0</v>
      </c>
      <c r="BT377" s="11">
        <f t="shared" si="1381"/>
        <v>0</v>
      </c>
      <c r="BU377" s="18">
        <f t="shared" ref="BQ377:CF380" si="1382">BU378</f>
        <v>323732</v>
      </c>
      <c r="BV377" s="18">
        <f t="shared" si="1382"/>
        <v>0</v>
      </c>
      <c r="BW377" s="11">
        <f t="shared" si="1382"/>
        <v>0</v>
      </c>
      <c r="BX377" s="11">
        <f t="shared" si="1382"/>
        <v>0</v>
      </c>
      <c r="BY377" s="11">
        <f t="shared" si="1382"/>
        <v>0</v>
      </c>
      <c r="BZ377" s="11">
        <f t="shared" si="1382"/>
        <v>0</v>
      </c>
      <c r="CA377" s="18">
        <f t="shared" si="1382"/>
        <v>323732</v>
      </c>
      <c r="CB377" s="18">
        <f t="shared" si="1382"/>
        <v>0</v>
      </c>
      <c r="CC377" s="11">
        <f t="shared" si="1382"/>
        <v>0</v>
      </c>
      <c r="CD377" s="11">
        <f t="shared" si="1382"/>
        <v>0</v>
      </c>
      <c r="CE377" s="11">
        <f t="shared" si="1382"/>
        <v>0</v>
      </c>
      <c r="CF377" s="11">
        <f t="shared" si="1382"/>
        <v>0</v>
      </c>
      <c r="CG377" s="18">
        <f t="shared" ref="CC377:CR380" si="1383">CG378</f>
        <v>323732</v>
      </c>
      <c r="CH377" s="18">
        <f t="shared" si="1383"/>
        <v>0</v>
      </c>
      <c r="CI377" s="11">
        <f t="shared" si="1383"/>
        <v>0</v>
      </c>
      <c r="CJ377" s="11">
        <f t="shared" si="1383"/>
        <v>0</v>
      </c>
      <c r="CK377" s="11">
        <f t="shared" si="1383"/>
        <v>0</v>
      </c>
      <c r="CL377" s="11">
        <f t="shared" si="1383"/>
        <v>0</v>
      </c>
      <c r="CM377" s="18">
        <f t="shared" si="1383"/>
        <v>323732</v>
      </c>
      <c r="CN377" s="18">
        <f t="shared" si="1383"/>
        <v>0</v>
      </c>
      <c r="CO377" s="11">
        <f t="shared" si="1383"/>
        <v>0</v>
      </c>
      <c r="CP377" s="11">
        <f t="shared" si="1383"/>
        <v>0</v>
      </c>
      <c r="CQ377" s="11">
        <f t="shared" si="1383"/>
        <v>0</v>
      </c>
      <c r="CR377" s="11">
        <f t="shared" si="1383"/>
        <v>0</v>
      </c>
      <c r="CS377" s="18">
        <f t="shared" ref="CO377:CV380" si="1384">CS378</f>
        <v>323732</v>
      </c>
      <c r="CT377" s="18">
        <f t="shared" si="1384"/>
        <v>0</v>
      </c>
      <c r="CU377" s="18">
        <f t="shared" si="1384"/>
        <v>320257</v>
      </c>
      <c r="CV377" s="18">
        <f t="shared" si="1384"/>
        <v>0</v>
      </c>
      <c r="CW377" s="34">
        <f t="shared" si="1270"/>
        <v>98.926581246216003</v>
      </c>
      <c r="CX377" s="34"/>
    </row>
    <row r="378" spans="1:102" ht="20.25" customHeight="1">
      <c r="A378" s="55" t="s">
        <v>15</v>
      </c>
      <c r="B378" s="14">
        <v>909</v>
      </c>
      <c r="C378" s="14" t="s">
        <v>30</v>
      </c>
      <c r="D378" s="14" t="s">
        <v>134</v>
      </c>
      <c r="E378" s="14" t="s">
        <v>548</v>
      </c>
      <c r="F378" s="17"/>
      <c r="G378" s="18">
        <f>G379</f>
        <v>323237</v>
      </c>
      <c r="H378" s="18">
        <f t="shared" si="1377"/>
        <v>0</v>
      </c>
      <c r="I378" s="11">
        <f t="shared" si="1377"/>
        <v>0</v>
      </c>
      <c r="J378" s="11">
        <f t="shared" si="1377"/>
        <v>0</v>
      </c>
      <c r="K378" s="11">
        <f t="shared" si="1377"/>
        <v>0</v>
      </c>
      <c r="L378" s="11">
        <f t="shared" si="1377"/>
        <v>0</v>
      </c>
      <c r="M378" s="18">
        <f t="shared" si="1377"/>
        <v>323237</v>
      </c>
      <c r="N378" s="18">
        <f t="shared" si="1377"/>
        <v>0</v>
      </c>
      <c r="O378" s="11">
        <f t="shared" si="1377"/>
        <v>0</v>
      </c>
      <c r="P378" s="11">
        <f t="shared" si="1377"/>
        <v>0</v>
      </c>
      <c r="Q378" s="11">
        <f t="shared" si="1377"/>
        <v>0</v>
      </c>
      <c r="R378" s="11">
        <f t="shared" si="1377"/>
        <v>0</v>
      </c>
      <c r="S378" s="18">
        <f t="shared" si="1378"/>
        <v>323237</v>
      </c>
      <c r="T378" s="18">
        <f t="shared" si="1378"/>
        <v>0</v>
      </c>
      <c r="U378" s="11">
        <f t="shared" si="1378"/>
        <v>0</v>
      </c>
      <c r="V378" s="11">
        <f t="shared" si="1378"/>
        <v>0</v>
      </c>
      <c r="W378" s="11">
        <f t="shared" si="1378"/>
        <v>0</v>
      </c>
      <c r="X378" s="11">
        <f t="shared" si="1378"/>
        <v>0</v>
      </c>
      <c r="Y378" s="18">
        <f t="shared" si="1378"/>
        <v>323237</v>
      </c>
      <c r="Z378" s="18">
        <f t="shared" si="1378"/>
        <v>0</v>
      </c>
      <c r="AA378" s="11">
        <f t="shared" si="1378"/>
        <v>0</v>
      </c>
      <c r="AB378" s="11">
        <f t="shared" si="1378"/>
        <v>0</v>
      </c>
      <c r="AC378" s="11">
        <f t="shared" si="1378"/>
        <v>0</v>
      </c>
      <c r="AD378" s="11">
        <f t="shared" si="1378"/>
        <v>0</v>
      </c>
      <c r="AE378" s="18">
        <f t="shared" si="1378"/>
        <v>323237</v>
      </c>
      <c r="AF378" s="18">
        <f t="shared" si="1378"/>
        <v>0</v>
      </c>
      <c r="AG378" s="11">
        <f t="shared" si="1379"/>
        <v>0</v>
      </c>
      <c r="AH378" s="11">
        <f t="shared" si="1379"/>
        <v>0</v>
      </c>
      <c r="AI378" s="11">
        <f t="shared" si="1379"/>
        <v>0</v>
      </c>
      <c r="AJ378" s="11">
        <f t="shared" si="1379"/>
        <v>0</v>
      </c>
      <c r="AK378" s="18">
        <f t="shared" si="1379"/>
        <v>323237</v>
      </c>
      <c r="AL378" s="18">
        <f t="shared" si="1379"/>
        <v>0</v>
      </c>
      <c r="AM378" s="11">
        <f t="shared" si="1379"/>
        <v>0</v>
      </c>
      <c r="AN378" s="11">
        <f t="shared" si="1379"/>
        <v>0</v>
      </c>
      <c r="AO378" s="11">
        <f t="shared" si="1379"/>
        <v>0</v>
      </c>
      <c r="AP378" s="11">
        <f t="shared" si="1379"/>
        <v>0</v>
      </c>
      <c r="AQ378" s="18">
        <f t="shared" si="1379"/>
        <v>323237</v>
      </c>
      <c r="AR378" s="18">
        <f t="shared" si="1379"/>
        <v>0</v>
      </c>
      <c r="AS378" s="11">
        <f t="shared" si="1380"/>
        <v>0</v>
      </c>
      <c r="AT378" s="11">
        <f t="shared" si="1380"/>
        <v>0</v>
      </c>
      <c r="AU378" s="11">
        <f t="shared" si="1380"/>
        <v>0</v>
      </c>
      <c r="AV378" s="11">
        <f t="shared" si="1380"/>
        <v>0</v>
      </c>
      <c r="AW378" s="18">
        <f t="shared" si="1380"/>
        <v>323237</v>
      </c>
      <c r="AX378" s="18">
        <f t="shared" si="1380"/>
        <v>0</v>
      </c>
      <c r="AY378" s="11">
        <f t="shared" si="1380"/>
        <v>0</v>
      </c>
      <c r="AZ378" s="11">
        <f t="shared" si="1380"/>
        <v>0</v>
      </c>
      <c r="BA378" s="11">
        <f t="shared" si="1380"/>
        <v>0</v>
      </c>
      <c r="BB378" s="11">
        <f t="shared" si="1380"/>
        <v>0</v>
      </c>
      <c r="BC378" s="18">
        <f t="shared" si="1380"/>
        <v>323237</v>
      </c>
      <c r="BD378" s="18">
        <f t="shared" si="1380"/>
        <v>0</v>
      </c>
      <c r="BE378" s="11">
        <f t="shared" si="1381"/>
        <v>0</v>
      </c>
      <c r="BF378" s="11">
        <f t="shared" si="1381"/>
        <v>0</v>
      </c>
      <c r="BG378" s="11">
        <f t="shared" si="1381"/>
        <v>0</v>
      </c>
      <c r="BH378" s="11">
        <f t="shared" si="1381"/>
        <v>0</v>
      </c>
      <c r="BI378" s="18">
        <f t="shared" si="1381"/>
        <v>323237</v>
      </c>
      <c r="BJ378" s="18">
        <f t="shared" si="1381"/>
        <v>0</v>
      </c>
      <c r="BK378" s="11">
        <f t="shared" si="1381"/>
        <v>495</v>
      </c>
      <c r="BL378" s="11">
        <f t="shared" si="1381"/>
        <v>0</v>
      </c>
      <c r="BM378" s="11">
        <f t="shared" si="1381"/>
        <v>0</v>
      </c>
      <c r="BN378" s="11">
        <f t="shared" si="1381"/>
        <v>0</v>
      </c>
      <c r="BO378" s="18">
        <f t="shared" si="1381"/>
        <v>323732</v>
      </c>
      <c r="BP378" s="18">
        <f t="shared" si="1381"/>
        <v>0</v>
      </c>
      <c r="BQ378" s="11">
        <f t="shared" si="1382"/>
        <v>0</v>
      </c>
      <c r="BR378" s="11">
        <f t="shared" si="1382"/>
        <v>0</v>
      </c>
      <c r="BS378" s="11">
        <f t="shared" si="1382"/>
        <v>0</v>
      </c>
      <c r="BT378" s="11">
        <f t="shared" si="1382"/>
        <v>0</v>
      </c>
      <c r="BU378" s="18">
        <f t="shared" si="1382"/>
        <v>323732</v>
      </c>
      <c r="BV378" s="18">
        <f t="shared" si="1382"/>
        <v>0</v>
      </c>
      <c r="BW378" s="11">
        <f t="shared" si="1382"/>
        <v>0</v>
      </c>
      <c r="BX378" s="11">
        <f t="shared" si="1382"/>
        <v>0</v>
      </c>
      <c r="BY378" s="11">
        <f t="shared" si="1382"/>
        <v>0</v>
      </c>
      <c r="BZ378" s="11">
        <f t="shared" si="1382"/>
        <v>0</v>
      </c>
      <c r="CA378" s="18">
        <f t="shared" si="1382"/>
        <v>323732</v>
      </c>
      <c r="CB378" s="18">
        <f t="shared" si="1382"/>
        <v>0</v>
      </c>
      <c r="CC378" s="11">
        <f t="shared" si="1383"/>
        <v>0</v>
      </c>
      <c r="CD378" s="11">
        <f t="shared" si="1383"/>
        <v>0</v>
      </c>
      <c r="CE378" s="11">
        <f t="shared" si="1383"/>
        <v>0</v>
      </c>
      <c r="CF378" s="11">
        <f t="shared" si="1383"/>
        <v>0</v>
      </c>
      <c r="CG378" s="18">
        <f t="shared" si="1383"/>
        <v>323732</v>
      </c>
      <c r="CH378" s="18">
        <f t="shared" si="1383"/>
        <v>0</v>
      </c>
      <c r="CI378" s="11">
        <f t="shared" si="1383"/>
        <v>0</v>
      </c>
      <c r="CJ378" s="11">
        <f t="shared" si="1383"/>
        <v>0</v>
      </c>
      <c r="CK378" s="11">
        <f t="shared" si="1383"/>
        <v>0</v>
      </c>
      <c r="CL378" s="11">
        <f t="shared" si="1383"/>
        <v>0</v>
      </c>
      <c r="CM378" s="18">
        <f t="shared" si="1383"/>
        <v>323732</v>
      </c>
      <c r="CN378" s="18">
        <f t="shared" si="1383"/>
        <v>0</v>
      </c>
      <c r="CO378" s="11">
        <f t="shared" si="1384"/>
        <v>0</v>
      </c>
      <c r="CP378" s="11">
        <f t="shared" si="1384"/>
        <v>0</v>
      </c>
      <c r="CQ378" s="11">
        <f t="shared" si="1384"/>
        <v>0</v>
      </c>
      <c r="CR378" s="11">
        <f t="shared" si="1384"/>
        <v>0</v>
      </c>
      <c r="CS378" s="18">
        <f t="shared" si="1384"/>
        <v>323732</v>
      </c>
      <c r="CT378" s="18">
        <f t="shared" si="1384"/>
        <v>0</v>
      </c>
      <c r="CU378" s="18">
        <f t="shared" si="1384"/>
        <v>320257</v>
      </c>
      <c r="CV378" s="18">
        <f t="shared" si="1384"/>
        <v>0</v>
      </c>
      <c r="CW378" s="34">
        <f t="shared" si="1270"/>
        <v>98.926581246216003</v>
      </c>
      <c r="CX378" s="34"/>
    </row>
    <row r="379" spans="1:102" ht="21.75" customHeight="1">
      <c r="A379" s="51" t="s">
        <v>364</v>
      </c>
      <c r="B379" s="14">
        <v>909</v>
      </c>
      <c r="C379" s="14" t="s">
        <v>30</v>
      </c>
      <c r="D379" s="14" t="s">
        <v>134</v>
      </c>
      <c r="E379" s="14" t="s">
        <v>549</v>
      </c>
      <c r="F379" s="17"/>
      <c r="G379" s="18">
        <f>G380</f>
        <v>323237</v>
      </c>
      <c r="H379" s="18">
        <f t="shared" si="1377"/>
        <v>0</v>
      </c>
      <c r="I379" s="11">
        <f t="shared" si="1377"/>
        <v>0</v>
      </c>
      <c r="J379" s="11">
        <f t="shared" si="1377"/>
        <v>0</v>
      </c>
      <c r="K379" s="11">
        <f t="shared" si="1377"/>
        <v>0</v>
      </c>
      <c r="L379" s="11">
        <f t="shared" si="1377"/>
        <v>0</v>
      </c>
      <c r="M379" s="18">
        <f t="shared" si="1377"/>
        <v>323237</v>
      </c>
      <c r="N379" s="18">
        <f t="shared" si="1377"/>
        <v>0</v>
      </c>
      <c r="O379" s="11">
        <f t="shared" si="1377"/>
        <v>0</v>
      </c>
      <c r="P379" s="11">
        <f t="shared" si="1377"/>
        <v>0</v>
      </c>
      <c r="Q379" s="11">
        <f t="shared" si="1377"/>
        <v>0</v>
      </c>
      <c r="R379" s="11">
        <f t="shared" si="1377"/>
        <v>0</v>
      </c>
      <c r="S379" s="18">
        <f t="shared" si="1378"/>
        <v>323237</v>
      </c>
      <c r="T379" s="18">
        <f t="shared" si="1378"/>
        <v>0</v>
      </c>
      <c r="U379" s="11">
        <f t="shared" si="1378"/>
        <v>0</v>
      </c>
      <c r="V379" s="11">
        <f t="shared" si="1378"/>
        <v>0</v>
      </c>
      <c r="W379" s="11">
        <f t="shared" si="1378"/>
        <v>0</v>
      </c>
      <c r="X379" s="11">
        <f t="shared" si="1378"/>
        <v>0</v>
      </c>
      <c r="Y379" s="18">
        <f t="shared" si="1378"/>
        <v>323237</v>
      </c>
      <c r="Z379" s="18">
        <f t="shared" si="1378"/>
        <v>0</v>
      </c>
      <c r="AA379" s="11">
        <f t="shared" si="1378"/>
        <v>0</v>
      </c>
      <c r="AB379" s="11">
        <f t="shared" si="1378"/>
        <v>0</v>
      </c>
      <c r="AC379" s="11">
        <f t="shared" si="1378"/>
        <v>0</v>
      </c>
      <c r="AD379" s="11">
        <f t="shared" si="1378"/>
        <v>0</v>
      </c>
      <c r="AE379" s="18">
        <f t="shared" si="1378"/>
        <v>323237</v>
      </c>
      <c r="AF379" s="18">
        <f t="shared" si="1378"/>
        <v>0</v>
      </c>
      <c r="AG379" s="11">
        <f t="shared" si="1379"/>
        <v>0</v>
      </c>
      <c r="AH379" s="11">
        <f t="shared" si="1379"/>
        <v>0</v>
      </c>
      <c r="AI379" s="11">
        <f t="shared" si="1379"/>
        <v>0</v>
      </c>
      <c r="AJ379" s="11">
        <f t="shared" si="1379"/>
        <v>0</v>
      </c>
      <c r="AK379" s="18">
        <f t="shared" si="1379"/>
        <v>323237</v>
      </c>
      <c r="AL379" s="18">
        <f t="shared" si="1379"/>
        <v>0</v>
      </c>
      <c r="AM379" s="11">
        <f t="shared" si="1379"/>
        <v>0</v>
      </c>
      <c r="AN379" s="11">
        <f t="shared" si="1379"/>
        <v>0</v>
      </c>
      <c r="AO379" s="11">
        <f t="shared" si="1379"/>
        <v>0</v>
      </c>
      <c r="AP379" s="11">
        <f t="shared" si="1379"/>
        <v>0</v>
      </c>
      <c r="AQ379" s="18">
        <f t="shared" si="1379"/>
        <v>323237</v>
      </c>
      <c r="AR379" s="18">
        <f t="shared" si="1379"/>
        <v>0</v>
      </c>
      <c r="AS379" s="11">
        <f t="shared" si="1380"/>
        <v>0</v>
      </c>
      <c r="AT379" s="11">
        <f t="shared" si="1380"/>
        <v>0</v>
      </c>
      <c r="AU379" s="11">
        <f t="shared" si="1380"/>
        <v>0</v>
      </c>
      <c r="AV379" s="11">
        <f t="shared" si="1380"/>
        <v>0</v>
      </c>
      <c r="AW379" s="18">
        <f t="shared" si="1380"/>
        <v>323237</v>
      </c>
      <c r="AX379" s="18">
        <f t="shared" si="1380"/>
        <v>0</v>
      </c>
      <c r="AY379" s="11">
        <f t="shared" si="1380"/>
        <v>0</v>
      </c>
      <c r="AZ379" s="11">
        <f t="shared" si="1380"/>
        <v>0</v>
      </c>
      <c r="BA379" s="11">
        <f t="shared" si="1380"/>
        <v>0</v>
      </c>
      <c r="BB379" s="11">
        <f t="shared" si="1380"/>
        <v>0</v>
      </c>
      <c r="BC379" s="18">
        <f t="shared" si="1380"/>
        <v>323237</v>
      </c>
      <c r="BD379" s="18">
        <f t="shared" si="1380"/>
        <v>0</v>
      </c>
      <c r="BE379" s="11">
        <f t="shared" si="1381"/>
        <v>0</v>
      </c>
      <c r="BF379" s="11">
        <f t="shared" si="1381"/>
        <v>0</v>
      </c>
      <c r="BG379" s="11">
        <f t="shared" si="1381"/>
        <v>0</v>
      </c>
      <c r="BH379" s="11">
        <f t="shared" si="1381"/>
        <v>0</v>
      </c>
      <c r="BI379" s="18">
        <f t="shared" si="1381"/>
        <v>323237</v>
      </c>
      <c r="BJ379" s="18">
        <f t="shared" si="1381"/>
        <v>0</v>
      </c>
      <c r="BK379" s="11">
        <f t="shared" si="1381"/>
        <v>495</v>
      </c>
      <c r="BL379" s="11">
        <f t="shared" si="1381"/>
        <v>0</v>
      </c>
      <c r="BM379" s="11">
        <f t="shared" si="1381"/>
        <v>0</v>
      </c>
      <c r="BN379" s="11">
        <f t="shared" si="1381"/>
        <v>0</v>
      </c>
      <c r="BO379" s="18">
        <f t="shared" si="1381"/>
        <v>323732</v>
      </c>
      <c r="BP379" s="18">
        <f t="shared" si="1381"/>
        <v>0</v>
      </c>
      <c r="BQ379" s="11">
        <f t="shared" si="1382"/>
        <v>0</v>
      </c>
      <c r="BR379" s="11">
        <f t="shared" si="1382"/>
        <v>0</v>
      </c>
      <c r="BS379" s="11">
        <f t="shared" si="1382"/>
        <v>0</v>
      </c>
      <c r="BT379" s="11">
        <f t="shared" si="1382"/>
        <v>0</v>
      </c>
      <c r="BU379" s="18">
        <f t="shared" si="1382"/>
        <v>323732</v>
      </c>
      <c r="BV379" s="18">
        <f t="shared" si="1382"/>
        <v>0</v>
      </c>
      <c r="BW379" s="11">
        <f t="shared" si="1382"/>
        <v>0</v>
      </c>
      <c r="BX379" s="11">
        <f t="shared" si="1382"/>
        <v>0</v>
      </c>
      <c r="BY379" s="11">
        <f t="shared" si="1382"/>
        <v>0</v>
      </c>
      <c r="BZ379" s="11">
        <f t="shared" si="1382"/>
        <v>0</v>
      </c>
      <c r="CA379" s="18">
        <f t="shared" si="1382"/>
        <v>323732</v>
      </c>
      <c r="CB379" s="18">
        <f t="shared" si="1382"/>
        <v>0</v>
      </c>
      <c r="CC379" s="11">
        <f t="shared" si="1383"/>
        <v>0</v>
      </c>
      <c r="CD379" s="11">
        <f t="shared" si="1383"/>
        <v>0</v>
      </c>
      <c r="CE379" s="11">
        <f t="shared" si="1383"/>
        <v>0</v>
      </c>
      <c r="CF379" s="11">
        <f t="shared" si="1383"/>
        <v>0</v>
      </c>
      <c r="CG379" s="18">
        <f t="shared" si="1383"/>
        <v>323732</v>
      </c>
      <c r="CH379" s="18">
        <f t="shared" si="1383"/>
        <v>0</v>
      </c>
      <c r="CI379" s="11">
        <f t="shared" si="1383"/>
        <v>0</v>
      </c>
      <c r="CJ379" s="11">
        <f t="shared" si="1383"/>
        <v>0</v>
      </c>
      <c r="CK379" s="11">
        <f t="shared" si="1383"/>
        <v>0</v>
      </c>
      <c r="CL379" s="11">
        <f t="shared" si="1383"/>
        <v>0</v>
      </c>
      <c r="CM379" s="18">
        <f t="shared" si="1383"/>
        <v>323732</v>
      </c>
      <c r="CN379" s="18">
        <f t="shared" si="1383"/>
        <v>0</v>
      </c>
      <c r="CO379" s="11">
        <f t="shared" si="1384"/>
        <v>0</v>
      </c>
      <c r="CP379" s="11">
        <f t="shared" si="1384"/>
        <v>0</v>
      </c>
      <c r="CQ379" s="11">
        <f t="shared" si="1384"/>
        <v>0</v>
      </c>
      <c r="CR379" s="11">
        <f t="shared" si="1384"/>
        <v>0</v>
      </c>
      <c r="CS379" s="18">
        <f t="shared" si="1384"/>
        <v>323732</v>
      </c>
      <c r="CT379" s="18">
        <f t="shared" si="1384"/>
        <v>0</v>
      </c>
      <c r="CU379" s="18">
        <f t="shared" si="1384"/>
        <v>320257</v>
      </c>
      <c r="CV379" s="18">
        <f t="shared" si="1384"/>
        <v>0</v>
      </c>
      <c r="CW379" s="34">
        <f t="shared" si="1270"/>
        <v>98.926581246216003</v>
      </c>
      <c r="CX379" s="34"/>
    </row>
    <row r="380" spans="1:102" ht="33">
      <c r="A380" s="55" t="s">
        <v>268</v>
      </c>
      <c r="B380" s="14">
        <v>909</v>
      </c>
      <c r="C380" s="14" t="s">
        <v>30</v>
      </c>
      <c r="D380" s="14" t="s">
        <v>134</v>
      </c>
      <c r="E380" s="14" t="s">
        <v>549</v>
      </c>
      <c r="F380" s="14" t="s">
        <v>33</v>
      </c>
      <c r="G380" s="18">
        <f>G381</f>
        <v>323237</v>
      </c>
      <c r="H380" s="18">
        <f t="shared" si="1377"/>
        <v>0</v>
      </c>
      <c r="I380" s="11">
        <f t="shared" si="1377"/>
        <v>0</v>
      </c>
      <c r="J380" s="11">
        <f t="shared" si="1377"/>
        <v>0</v>
      </c>
      <c r="K380" s="11">
        <f t="shared" si="1377"/>
        <v>0</v>
      </c>
      <c r="L380" s="11">
        <f t="shared" si="1377"/>
        <v>0</v>
      </c>
      <c r="M380" s="18">
        <f t="shared" si="1377"/>
        <v>323237</v>
      </c>
      <c r="N380" s="18">
        <f t="shared" si="1377"/>
        <v>0</v>
      </c>
      <c r="O380" s="11">
        <f t="shared" si="1377"/>
        <v>0</v>
      </c>
      <c r="P380" s="11">
        <f t="shared" si="1377"/>
        <v>0</v>
      </c>
      <c r="Q380" s="11">
        <f t="shared" si="1377"/>
        <v>0</v>
      </c>
      <c r="R380" s="11">
        <f t="shared" si="1377"/>
        <v>0</v>
      </c>
      <c r="S380" s="18">
        <f t="shared" si="1378"/>
        <v>323237</v>
      </c>
      <c r="T380" s="18">
        <f t="shared" si="1378"/>
        <v>0</v>
      </c>
      <c r="U380" s="11">
        <f t="shared" si="1378"/>
        <v>0</v>
      </c>
      <c r="V380" s="11">
        <f t="shared" si="1378"/>
        <v>0</v>
      </c>
      <c r="W380" s="11">
        <f t="shared" si="1378"/>
        <v>0</v>
      </c>
      <c r="X380" s="11">
        <f t="shared" si="1378"/>
        <v>0</v>
      </c>
      <c r="Y380" s="18">
        <f t="shared" si="1378"/>
        <v>323237</v>
      </c>
      <c r="Z380" s="18">
        <f t="shared" si="1378"/>
        <v>0</v>
      </c>
      <c r="AA380" s="11">
        <f t="shared" si="1378"/>
        <v>0</v>
      </c>
      <c r="AB380" s="11">
        <f t="shared" si="1378"/>
        <v>0</v>
      </c>
      <c r="AC380" s="11">
        <f t="shared" si="1378"/>
        <v>0</v>
      </c>
      <c r="AD380" s="11">
        <f t="shared" si="1378"/>
        <v>0</v>
      </c>
      <c r="AE380" s="18">
        <f t="shared" si="1378"/>
        <v>323237</v>
      </c>
      <c r="AF380" s="18">
        <f t="shared" si="1378"/>
        <v>0</v>
      </c>
      <c r="AG380" s="11">
        <f t="shared" si="1379"/>
        <v>0</v>
      </c>
      <c r="AH380" s="11">
        <f t="shared" si="1379"/>
        <v>0</v>
      </c>
      <c r="AI380" s="11">
        <f t="shared" si="1379"/>
        <v>0</v>
      </c>
      <c r="AJ380" s="11">
        <f t="shared" si="1379"/>
        <v>0</v>
      </c>
      <c r="AK380" s="18">
        <f t="shared" si="1379"/>
        <v>323237</v>
      </c>
      <c r="AL380" s="18">
        <f t="shared" si="1379"/>
        <v>0</v>
      </c>
      <c r="AM380" s="11">
        <f t="shared" si="1379"/>
        <v>0</v>
      </c>
      <c r="AN380" s="11">
        <f t="shared" si="1379"/>
        <v>0</v>
      </c>
      <c r="AO380" s="11">
        <f t="shared" si="1379"/>
        <v>0</v>
      </c>
      <c r="AP380" s="11">
        <f t="shared" si="1379"/>
        <v>0</v>
      </c>
      <c r="AQ380" s="18">
        <f t="shared" si="1379"/>
        <v>323237</v>
      </c>
      <c r="AR380" s="18">
        <f t="shared" si="1379"/>
        <v>0</v>
      </c>
      <c r="AS380" s="11">
        <f t="shared" si="1380"/>
        <v>0</v>
      </c>
      <c r="AT380" s="11">
        <f t="shared" si="1380"/>
        <v>0</v>
      </c>
      <c r="AU380" s="11">
        <f t="shared" si="1380"/>
        <v>0</v>
      </c>
      <c r="AV380" s="11">
        <f t="shared" si="1380"/>
        <v>0</v>
      </c>
      <c r="AW380" s="18">
        <f t="shared" si="1380"/>
        <v>323237</v>
      </c>
      <c r="AX380" s="18">
        <f t="shared" si="1380"/>
        <v>0</v>
      </c>
      <c r="AY380" s="11">
        <f t="shared" si="1380"/>
        <v>0</v>
      </c>
      <c r="AZ380" s="11">
        <f t="shared" si="1380"/>
        <v>0</v>
      </c>
      <c r="BA380" s="11">
        <f t="shared" si="1380"/>
        <v>0</v>
      </c>
      <c r="BB380" s="11">
        <f t="shared" si="1380"/>
        <v>0</v>
      </c>
      <c r="BC380" s="18">
        <f t="shared" si="1380"/>
        <v>323237</v>
      </c>
      <c r="BD380" s="18">
        <f t="shared" si="1380"/>
        <v>0</v>
      </c>
      <c r="BE380" s="11">
        <f t="shared" si="1381"/>
        <v>0</v>
      </c>
      <c r="BF380" s="11">
        <f t="shared" si="1381"/>
        <v>0</v>
      </c>
      <c r="BG380" s="11">
        <f t="shared" si="1381"/>
        <v>0</v>
      </c>
      <c r="BH380" s="11">
        <f t="shared" si="1381"/>
        <v>0</v>
      </c>
      <c r="BI380" s="18">
        <f t="shared" si="1381"/>
        <v>323237</v>
      </c>
      <c r="BJ380" s="18">
        <f t="shared" si="1381"/>
        <v>0</v>
      </c>
      <c r="BK380" s="11">
        <f t="shared" si="1381"/>
        <v>495</v>
      </c>
      <c r="BL380" s="11">
        <f t="shared" si="1381"/>
        <v>0</v>
      </c>
      <c r="BM380" s="11">
        <f t="shared" si="1381"/>
        <v>0</v>
      </c>
      <c r="BN380" s="11">
        <f t="shared" si="1381"/>
        <v>0</v>
      </c>
      <c r="BO380" s="18">
        <f t="shared" si="1381"/>
        <v>323732</v>
      </c>
      <c r="BP380" s="18">
        <f t="shared" si="1381"/>
        <v>0</v>
      </c>
      <c r="BQ380" s="11">
        <f t="shared" si="1382"/>
        <v>0</v>
      </c>
      <c r="BR380" s="11">
        <f t="shared" si="1382"/>
        <v>0</v>
      </c>
      <c r="BS380" s="11">
        <f t="shared" si="1382"/>
        <v>0</v>
      </c>
      <c r="BT380" s="11">
        <f t="shared" si="1382"/>
        <v>0</v>
      </c>
      <c r="BU380" s="18">
        <f t="shared" si="1382"/>
        <v>323732</v>
      </c>
      <c r="BV380" s="18">
        <f t="shared" si="1382"/>
        <v>0</v>
      </c>
      <c r="BW380" s="11">
        <f t="shared" si="1382"/>
        <v>0</v>
      </c>
      <c r="BX380" s="11">
        <f t="shared" si="1382"/>
        <v>0</v>
      </c>
      <c r="BY380" s="11">
        <f t="shared" si="1382"/>
        <v>0</v>
      </c>
      <c r="BZ380" s="11">
        <f t="shared" si="1382"/>
        <v>0</v>
      </c>
      <c r="CA380" s="18">
        <f t="shared" si="1382"/>
        <v>323732</v>
      </c>
      <c r="CB380" s="18">
        <f t="shared" si="1382"/>
        <v>0</v>
      </c>
      <c r="CC380" s="11">
        <f t="shared" si="1383"/>
        <v>0</v>
      </c>
      <c r="CD380" s="11">
        <f t="shared" si="1383"/>
        <v>0</v>
      </c>
      <c r="CE380" s="11">
        <f t="shared" si="1383"/>
        <v>0</v>
      </c>
      <c r="CF380" s="11">
        <f t="shared" si="1383"/>
        <v>0</v>
      </c>
      <c r="CG380" s="18">
        <f t="shared" si="1383"/>
        <v>323732</v>
      </c>
      <c r="CH380" s="18">
        <f t="shared" si="1383"/>
        <v>0</v>
      </c>
      <c r="CI380" s="11">
        <f t="shared" si="1383"/>
        <v>0</v>
      </c>
      <c r="CJ380" s="11">
        <f t="shared" si="1383"/>
        <v>0</v>
      </c>
      <c r="CK380" s="11">
        <f t="shared" si="1383"/>
        <v>0</v>
      </c>
      <c r="CL380" s="11">
        <f t="shared" si="1383"/>
        <v>0</v>
      </c>
      <c r="CM380" s="18">
        <f t="shared" si="1383"/>
        <v>323732</v>
      </c>
      <c r="CN380" s="18">
        <f t="shared" si="1383"/>
        <v>0</v>
      </c>
      <c r="CO380" s="11">
        <f t="shared" si="1384"/>
        <v>0</v>
      </c>
      <c r="CP380" s="11">
        <f t="shared" si="1384"/>
        <v>0</v>
      </c>
      <c r="CQ380" s="11">
        <f t="shared" si="1384"/>
        <v>0</v>
      </c>
      <c r="CR380" s="11">
        <f t="shared" si="1384"/>
        <v>0</v>
      </c>
      <c r="CS380" s="18">
        <f t="shared" si="1384"/>
        <v>323732</v>
      </c>
      <c r="CT380" s="18">
        <f t="shared" si="1384"/>
        <v>0</v>
      </c>
      <c r="CU380" s="18">
        <f t="shared" si="1384"/>
        <v>320257</v>
      </c>
      <c r="CV380" s="18">
        <f t="shared" si="1384"/>
        <v>0</v>
      </c>
      <c r="CW380" s="34">
        <f t="shared" si="1270"/>
        <v>98.926581246216003</v>
      </c>
      <c r="CX380" s="34"/>
    </row>
    <row r="381" spans="1:102" ht="33">
      <c r="A381" s="55" t="s">
        <v>39</v>
      </c>
      <c r="B381" s="14">
        <v>909</v>
      </c>
      <c r="C381" s="14" t="s">
        <v>30</v>
      </c>
      <c r="D381" s="14" t="s">
        <v>134</v>
      </c>
      <c r="E381" s="14" t="s">
        <v>549</v>
      </c>
      <c r="F381" s="14" t="s">
        <v>40</v>
      </c>
      <c r="G381" s="18">
        <v>323237</v>
      </c>
      <c r="H381" s="18"/>
      <c r="I381" s="11"/>
      <c r="J381" s="11"/>
      <c r="K381" s="11"/>
      <c r="L381" s="11"/>
      <c r="M381" s="11">
        <f>G381+I381+J381+K381+L381</f>
        <v>323237</v>
      </c>
      <c r="N381" s="11">
        <f>H381+J381</f>
        <v>0</v>
      </c>
      <c r="O381" s="11"/>
      <c r="P381" s="11"/>
      <c r="Q381" s="11"/>
      <c r="R381" s="11"/>
      <c r="S381" s="11">
        <f>M381+O381+P381+Q381+R381</f>
        <v>323237</v>
      </c>
      <c r="T381" s="11">
        <f>N381+P381</f>
        <v>0</v>
      </c>
      <c r="U381" s="11"/>
      <c r="V381" s="11"/>
      <c r="W381" s="11"/>
      <c r="X381" s="11"/>
      <c r="Y381" s="11">
        <f>S381+U381+V381+W381+X381</f>
        <v>323237</v>
      </c>
      <c r="Z381" s="11">
        <f>T381+V381</f>
        <v>0</v>
      </c>
      <c r="AA381" s="11"/>
      <c r="AB381" s="11"/>
      <c r="AC381" s="11"/>
      <c r="AD381" s="11"/>
      <c r="AE381" s="11">
        <f>Y381+AA381+AB381+AC381+AD381</f>
        <v>323237</v>
      </c>
      <c r="AF381" s="11">
        <f>Z381+AB381</f>
        <v>0</v>
      </c>
      <c r="AG381" s="11"/>
      <c r="AH381" s="11"/>
      <c r="AI381" s="11"/>
      <c r="AJ381" s="11"/>
      <c r="AK381" s="11">
        <f>AE381+AG381+AH381+AI381+AJ381</f>
        <v>323237</v>
      </c>
      <c r="AL381" s="11">
        <f>AF381+AH381</f>
        <v>0</v>
      </c>
      <c r="AM381" s="11"/>
      <c r="AN381" s="11"/>
      <c r="AO381" s="11"/>
      <c r="AP381" s="11"/>
      <c r="AQ381" s="11">
        <f>AK381+AM381+AN381+AO381+AP381</f>
        <v>323237</v>
      </c>
      <c r="AR381" s="11">
        <f>AL381+AN381</f>
        <v>0</v>
      </c>
      <c r="AS381" s="11"/>
      <c r="AT381" s="11"/>
      <c r="AU381" s="11"/>
      <c r="AV381" s="11"/>
      <c r="AW381" s="11">
        <f>AQ381+AS381+AT381+AU381+AV381</f>
        <v>323237</v>
      </c>
      <c r="AX381" s="11">
        <f>AR381+AT381</f>
        <v>0</v>
      </c>
      <c r="AY381" s="11"/>
      <c r="AZ381" s="11"/>
      <c r="BA381" s="11"/>
      <c r="BB381" s="11"/>
      <c r="BC381" s="11">
        <f>AW381+AY381+AZ381+BA381+BB381</f>
        <v>323237</v>
      </c>
      <c r="BD381" s="11">
        <f>AX381+AZ381</f>
        <v>0</v>
      </c>
      <c r="BE381" s="11"/>
      <c r="BF381" s="11"/>
      <c r="BG381" s="11"/>
      <c r="BH381" s="11"/>
      <c r="BI381" s="11">
        <f>BC381+BE381+BF381+BG381+BH381</f>
        <v>323237</v>
      </c>
      <c r="BJ381" s="11">
        <f>BD381+BF381</f>
        <v>0</v>
      </c>
      <c r="BK381" s="11">
        <v>495</v>
      </c>
      <c r="BL381" s="11"/>
      <c r="BM381" s="11"/>
      <c r="BN381" s="11"/>
      <c r="BO381" s="11">
        <f>BI381+BK381+BL381+BM381+BN381</f>
        <v>323732</v>
      </c>
      <c r="BP381" s="11">
        <f>BJ381+BL381</f>
        <v>0</v>
      </c>
      <c r="BQ381" s="11"/>
      <c r="BR381" s="11"/>
      <c r="BS381" s="11"/>
      <c r="BT381" s="11"/>
      <c r="BU381" s="11">
        <f>BO381+BQ381+BR381+BS381+BT381</f>
        <v>323732</v>
      </c>
      <c r="BV381" s="11">
        <f>BP381+BR381</f>
        <v>0</v>
      </c>
      <c r="BW381" s="11"/>
      <c r="BX381" s="11"/>
      <c r="BY381" s="11"/>
      <c r="BZ381" s="11"/>
      <c r="CA381" s="11">
        <f>BU381+BW381+BX381+BY381+BZ381</f>
        <v>323732</v>
      </c>
      <c r="CB381" s="11">
        <f>BV381+BX381</f>
        <v>0</v>
      </c>
      <c r="CC381" s="11"/>
      <c r="CD381" s="11"/>
      <c r="CE381" s="11"/>
      <c r="CF381" s="11"/>
      <c r="CG381" s="11">
        <f>CA381+CC381+CD381+CE381+CF381</f>
        <v>323732</v>
      </c>
      <c r="CH381" s="11">
        <f>CB381+CD381</f>
        <v>0</v>
      </c>
      <c r="CI381" s="11"/>
      <c r="CJ381" s="11"/>
      <c r="CK381" s="11"/>
      <c r="CL381" s="11"/>
      <c r="CM381" s="11">
        <f>CG381+CI381+CJ381+CK381+CL381</f>
        <v>323732</v>
      </c>
      <c r="CN381" s="11">
        <f>CH381+CJ381</f>
        <v>0</v>
      </c>
      <c r="CO381" s="11"/>
      <c r="CP381" s="11"/>
      <c r="CQ381" s="11"/>
      <c r="CR381" s="11"/>
      <c r="CS381" s="11">
        <f>CM381+CO381+CP381+CQ381+CR381</f>
        <v>323732</v>
      </c>
      <c r="CT381" s="11">
        <f>CN381+CP381</f>
        <v>0</v>
      </c>
      <c r="CU381" s="18">
        <v>320257</v>
      </c>
      <c r="CV381" s="18"/>
      <c r="CW381" s="34">
        <f t="shared" si="1270"/>
        <v>98.926581246216003</v>
      </c>
      <c r="CX381" s="34"/>
    </row>
    <row r="382" spans="1:102" ht="54" customHeight="1">
      <c r="A382" s="51" t="s">
        <v>396</v>
      </c>
      <c r="B382" s="14">
        <v>909</v>
      </c>
      <c r="C382" s="14" t="s">
        <v>394</v>
      </c>
      <c r="D382" s="14" t="s">
        <v>134</v>
      </c>
      <c r="E382" s="14" t="s">
        <v>196</v>
      </c>
      <c r="F382" s="14"/>
      <c r="G382" s="11">
        <f>G383+G398</f>
        <v>46380</v>
      </c>
      <c r="H382" s="11">
        <f>H383+H398</f>
        <v>0</v>
      </c>
      <c r="I382" s="11">
        <f t="shared" ref="I382:AM382" si="1385">I383+I398+I394</f>
        <v>0</v>
      </c>
      <c r="J382" s="11">
        <f t="shared" si="1385"/>
        <v>1002757</v>
      </c>
      <c r="K382" s="11">
        <f t="shared" si="1385"/>
        <v>27265</v>
      </c>
      <c r="L382" s="11">
        <f t="shared" si="1385"/>
        <v>0</v>
      </c>
      <c r="M382" s="11">
        <f t="shared" si="1385"/>
        <v>1076402</v>
      </c>
      <c r="N382" s="11">
        <f t="shared" si="1385"/>
        <v>1002757</v>
      </c>
      <c r="O382" s="11">
        <f t="shared" si="1385"/>
        <v>0</v>
      </c>
      <c r="P382" s="11">
        <f t="shared" si="1385"/>
        <v>0</v>
      </c>
      <c r="Q382" s="11">
        <f t="shared" si="1385"/>
        <v>0</v>
      </c>
      <c r="R382" s="11">
        <f t="shared" si="1385"/>
        <v>0</v>
      </c>
      <c r="S382" s="11">
        <f t="shared" si="1385"/>
        <v>1076402</v>
      </c>
      <c r="T382" s="11">
        <f t="shared" si="1385"/>
        <v>1002757</v>
      </c>
      <c r="U382" s="11">
        <f t="shared" si="1385"/>
        <v>0</v>
      </c>
      <c r="V382" s="11">
        <f t="shared" si="1385"/>
        <v>0</v>
      </c>
      <c r="W382" s="11">
        <f t="shared" si="1385"/>
        <v>0</v>
      </c>
      <c r="X382" s="11">
        <f t="shared" si="1385"/>
        <v>0</v>
      </c>
      <c r="Y382" s="11">
        <f t="shared" si="1385"/>
        <v>1076402</v>
      </c>
      <c r="Z382" s="11">
        <f t="shared" si="1385"/>
        <v>1002757</v>
      </c>
      <c r="AA382" s="11">
        <f t="shared" si="1385"/>
        <v>0</v>
      </c>
      <c r="AB382" s="11">
        <f t="shared" si="1385"/>
        <v>0</v>
      </c>
      <c r="AC382" s="11">
        <f t="shared" si="1385"/>
        <v>22370</v>
      </c>
      <c r="AD382" s="11">
        <f t="shared" si="1385"/>
        <v>0</v>
      </c>
      <c r="AE382" s="11">
        <f t="shared" si="1385"/>
        <v>1098772</v>
      </c>
      <c r="AF382" s="11">
        <f t="shared" si="1385"/>
        <v>1002757</v>
      </c>
      <c r="AG382" s="11">
        <f t="shared" si="1385"/>
        <v>0</v>
      </c>
      <c r="AH382" s="11">
        <f t="shared" si="1385"/>
        <v>0</v>
      </c>
      <c r="AI382" s="11">
        <f t="shared" si="1385"/>
        <v>0</v>
      </c>
      <c r="AJ382" s="11">
        <f t="shared" si="1385"/>
        <v>0</v>
      </c>
      <c r="AK382" s="11">
        <f t="shared" si="1385"/>
        <v>1098772</v>
      </c>
      <c r="AL382" s="11">
        <f t="shared" si="1385"/>
        <v>1002757</v>
      </c>
      <c r="AM382" s="11">
        <f t="shared" si="1385"/>
        <v>-949</v>
      </c>
      <c r="AN382" s="11">
        <f>AN383+AN398+AN394+AN390</f>
        <v>-258</v>
      </c>
      <c r="AO382" s="11">
        <f t="shared" ref="AO382:AR382" si="1386">AO383+AO398+AO394+AO390</f>
        <v>1450</v>
      </c>
      <c r="AP382" s="11">
        <f t="shared" si="1386"/>
        <v>0</v>
      </c>
      <c r="AQ382" s="11">
        <f t="shared" si="1386"/>
        <v>1099015</v>
      </c>
      <c r="AR382" s="11">
        <f t="shared" si="1386"/>
        <v>1002499</v>
      </c>
      <c r="AS382" s="11">
        <f t="shared" ref="AS382" si="1387">AS383+AS398+AS394</f>
        <v>0</v>
      </c>
      <c r="AT382" s="11">
        <f>AT383+AT398+AT394+AT390</f>
        <v>264349</v>
      </c>
      <c r="AU382" s="11">
        <f t="shared" ref="AU382:AX382" si="1388">AU383+AU398+AU394+AU390</f>
        <v>21812</v>
      </c>
      <c r="AV382" s="11">
        <f t="shared" si="1388"/>
        <v>0</v>
      </c>
      <c r="AW382" s="11">
        <f t="shared" si="1388"/>
        <v>1385176</v>
      </c>
      <c r="AX382" s="11">
        <f t="shared" si="1388"/>
        <v>1266848</v>
      </c>
      <c r="AY382" s="11">
        <f t="shared" ref="AY382" si="1389">AY383+AY398+AY394</f>
        <v>0</v>
      </c>
      <c r="AZ382" s="11">
        <f>AZ383+AZ398+AZ394+AZ390</f>
        <v>0</v>
      </c>
      <c r="BA382" s="11">
        <f t="shared" ref="BA382:BD382" si="1390">BA383+BA398+BA394+BA390</f>
        <v>0</v>
      </c>
      <c r="BB382" s="11">
        <f t="shared" si="1390"/>
        <v>0</v>
      </c>
      <c r="BC382" s="11">
        <f t="shared" si="1390"/>
        <v>1385176</v>
      </c>
      <c r="BD382" s="11">
        <f t="shared" si="1390"/>
        <v>1266848</v>
      </c>
      <c r="BE382" s="11">
        <f t="shared" ref="BE382" si="1391">BE383+BE398+BE394</f>
        <v>0</v>
      </c>
      <c r="BF382" s="11">
        <f>BF383+BF398+BF394+BF390</f>
        <v>0</v>
      </c>
      <c r="BG382" s="11">
        <f t="shared" ref="BG382:BJ382" si="1392">BG383+BG398+BG394+BG390</f>
        <v>1479</v>
      </c>
      <c r="BH382" s="11">
        <f t="shared" si="1392"/>
        <v>0</v>
      </c>
      <c r="BI382" s="11">
        <f t="shared" si="1392"/>
        <v>1386655</v>
      </c>
      <c r="BJ382" s="11">
        <f t="shared" si="1392"/>
        <v>1266848</v>
      </c>
      <c r="BK382" s="11">
        <f t="shared" ref="BK382" si="1393">BK383+BK398+BK394</f>
        <v>-878</v>
      </c>
      <c r="BL382" s="11">
        <f>BL383+BL398+BL394+BL390</f>
        <v>0</v>
      </c>
      <c r="BM382" s="11">
        <f t="shared" ref="BM382:BP382" si="1394">BM383+BM398+BM394+BM390</f>
        <v>0</v>
      </c>
      <c r="BN382" s="11">
        <f t="shared" si="1394"/>
        <v>0</v>
      </c>
      <c r="BO382" s="11">
        <f t="shared" si="1394"/>
        <v>1385777</v>
      </c>
      <c r="BP382" s="11">
        <f t="shared" si="1394"/>
        <v>1266848</v>
      </c>
      <c r="BQ382" s="11">
        <f t="shared" ref="BQ382" si="1395">BQ383+BQ398+BQ394</f>
        <v>0</v>
      </c>
      <c r="BR382" s="11">
        <f>BR383+BR398+BR394+BR390</f>
        <v>0</v>
      </c>
      <c r="BS382" s="11">
        <f t="shared" ref="BS382:BV382" si="1396">BS383+BS398+BS394+BS390</f>
        <v>0</v>
      </c>
      <c r="BT382" s="11">
        <f t="shared" si="1396"/>
        <v>0</v>
      </c>
      <c r="BU382" s="11">
        <f t="shared" si="1396"/>
        <v>1385777</v>
      </c>
      <c r="BV382" s="11">
        <f t="shared" si="1396"/>
        <v>1266848</v>
      </c>
      <c r="BW382" s="11">
        <f t="shared" ref="BW382" si="1397">BW383+BW398+BW394</f>
        <v>0</v>
      </c>
      <c r="BX382" s="11">
        <f>BX383+BX398+BX394+BX390</f>
        <v>0</v>
      </c>
      <c r="BY382" s="11">
        <f t="shared" ref="BY382:CB382" si="1398">BY383+BY398+BY394+BY390</f>
        <v>0</v>
      </c>
      <c r="BZ382" s="11">
        <f t="shared" si="1398"/>
        <v>0</v>
      </c>
      <c r="CA382" s="11">
        <f t="shared" si="1398"/>
        <v>1385777</v>
      </c>
      <c r="CB382" s="11">
        <f t="shared" si="1398"/>
        <v>1266848</v>
      </c>
      <c r="CC382" s="11">
        <f t="shared" ref="CC382" si="1399">CC383+CC398+CC394</f>
        <v>0</v>
      </c>
      <c r="CD382" s="11">
        <f>CD383+CD398+CD394+CD390</f>
        <v>0</v>
      </c>
      <c r="CE382" s="11">
        <f t="shared" ref="CE382:CH382" si="1400">CE383+CE398+CE394+CE390</f>
        <v>0</v>
      </c>
      <c r="CF382" s="11">
        <f t="shared" si="1400"/>
        <v>0</v>
      </c>
      <c r="CG382" s="11">
        <f t="shared" si="1400"/>
        <v>1385777</v>
      </c>
      <c r="CH382" s="11">
        <f t="shared" si="1400"/>
        <v>1266848</v>
      </c>
      <c r="CI382" s="11">
        <f t="shared" ref="CI382" si="1401">CI383+CI398+CI394</f>
        <v>-1030</v>
      </c>
      <c r="CJ382" s="11">
        <f>CJ383+CJ398+CJ394+CJ390</f>
        <v>0</v>
      </c>
      <c r="CK382" s="11">
        <f t="shared" ref="CK382:CN382" si="1402">CK383+CK398+CK394+CK390</f>
        <v>0</v>
      </c>
      <c r="CL382" s="11">
        <f t="shared" si="1402"/>
        <v>-177</v>
      </c>
      <c r="CM382" s="11">
        <f t="shared" si="1402"/>
        <v>1384570</v>
      </c>
      <c r="CN382" s="11">
        <f t="shared" si="1402"/>
        <v>1266848</v>
      </c>
      <c r="CO382" s="11">
        <f t="shared" ref="CO382" si="1403">CO383+CO398+CO394</f>
        <v>0</v>
      </c>
      <c r="CP382" s="11">
        <f>CP383+CP398+CP394+CP390</f>
        <v>0</v>
      </c>
      <c r="CQ382" s="11">
        <f t="shared" ref="CQ382:CT382" si="1404">CQ383+CQ398+CQ394+CQ390</f>
        <v>0</v>
      </c>
      <c r="CR382" s="11">
        <f t="shared" si="1404"/>
        <v>0</v>
      </c>
      <c r="CS382" s="11">
        <f t="shared" si="1404"/>
        <v>1384570</v>
      </c>
      <c r="CT382" s="11">
        <f t="shared" si="1404"/>
        <v>1266848</v>
      </c>
      <c r="CU382" s="11">
        <f t="shared" ref="CU382:CV382" si="1405">CU383+CU398+CU394+CU390</f>
        <v>1314474</v>
      </c>
      <c r="CV382" s="11">
        <f t="shared" si="1405"/>
        <v>1217157</v>
      </c>
      <c r="CW382" s="34">
        <f t="shared" si="1270"/>
        <v>94.937345168536083</v>
      </c>
      <c r="CX382" s="34">
        <f t="shared" si="1334"/>
        <v>96.07758784005658</v>
      </c>
    </row>
    <row r="383" spans="1:102" ht="18" customHeight="1">
      <c r="A383" s="51" t="s">
        <v>15</v>
      </c>
      <c r="B383" s="14">
        <v>909</v>
      </c>
      <c r="C383" s="14" t="s">
        <v>394</v>
      </c>
      <c r="D383" s="14" t="s">
        <v>134</v>
      </c>
      <c r="E383" s="14" t="s">
        <v>197</v>
      </c>
      <c r="F383" s="14"/>
      <c r="G383" s="11">
        <f>G384+G387</f>
        <v>17524</v>
      </c>
      <c r="H383" s="11">
        <f t="shared" ref="H383:N383" si="1406">H384+H387</f>
        <v>0</v>
      </c>
      <c r="I383" s="11">
        <f t="shared" si="1406"/>
        <v>0</v>
      </c>
      <c r="J383" s="11">
        <f t="shared" si="1406"/>
        <v>0</v>
      </c>
      <c r="K383" s="11">
        <f t="shared" si="1406"/>
        <v>0</v>
      </c>
      <c r="L383" s="11">
        <f t="shared" si="1406"/>
        <v>0</v>
      </c>
      <c r="M383" s="11">
        <f t="shared" si="1406"/>
        <v>17524</v>
      </c>
      <c r="N383" s="11">
        <f t="shared" si="1406"/>
        <v>0</v>
      </c>
      <c r="O383" s="11">
        <f t="shared" ref="O383:T383" si="1407">O384+O387</f>
        <v>0</v>
      </c>
      <c r="P383" s="11">
        <f t="shared" si="1407"/>
        <v>0</v>
      </c>
      <c r="Q383" s="11">
        <f t="shared" si="1407"/>
        <v>0</v>
      </c>
      <c r="R383" s="11">
        <f t="shared" si="1407"/>
        <v>0</v>
      </c>
      <c r="S383" s="11">
        <f t="shared" si="1407"/>
        <v>17524</v>
      </c>
      <c r="T383" s="11">
        <f t="shared" si="1407"/>
        <v>0</v>
      </c>
      <c r="U383" s="11">
        <f t="shared" ref="U383:Z383" si="1408">U384+U387</f>
        <v>0</v>
      </c>
      <c r="V383" s="11">
        <f t="shared" si="1408"/>
        <v>0</v>
      </c>
      <c r="W383" s="11">
        <f t="shared" si="1408"/>
        <v>0</v>
      </c>
      <c r="X383" s="11">
        <f t="shared" si="1408"/>
        <v>0</v>
      </c>
      <c r="Y383" s="11">
        <f t="shared" si="1408"/>
        <v>17524</v>
      </c>
      <c r="Z383" s="11">
        <f t="shared" si="1408"/>
        <v>0</v>
      </c>
      <c r="AA383" s="11">
        <f t="shared" ref="AA383:AF383" si="1409">AA384+AA387</f>
        <v>0</v>
      </c>
      <c r="AB383" s="11">
        <f t="shared" si="1409"/>
        <v>0</v>
      </c>
      <c r="AC383" s="11">
        <f t="shared" si="1409"/>
        <v>4369</v>
      </c>
      <c r="AD383" s="11">
        <f t="shared" si="1409"/>
        <v>0</v>
      </c>
      <c r="AE383" s="11">
        <f t="shared" si="1409"/>
        <v>21893</v>
      </c>
      <c r="AF383" s="11">
        <f t="shared" si="1409"/>
        <v>0</v>
      </c>
      <c r="AG383" s="11">
        <f t="shared" ref="AG383:AL383" si="1410">AG384+AG387</f>
        <v>0</v>
      </c>
      <c r="AH383" s="11">
        <f t="shared" si="1410"/>
        <v>0</v>
      </c>
      <c r="AI383" s="11">
        <f t="shared" si="1410"/>
        <v>0</v>
      </c>
      <c r="AJ383" s="11">
        <f t="shared" si="1410"/>
        <v>0</v>
      </c>
      <c r="AK383" s="11">
        <f t="shared" si="1410"/>
        <v>21893</v>
      </c>
      <c r="AL383" s="11">
        <f t="shared" si="1410"/>
        <v>0</v>
      </c>
      <c r="AM383" s="11">
        <f t="shared" ref="AM383:AR383" si="1411">AM384+AM387</f>
        <v>-949</v>
      </c>
      <c r="AN383" s="11">
        <f t="shared" si="1411"/>
        <v>0</v>
      </c>
      <c r="AO383" s="11">
        <f t="shared" si="1411"/>
        <v>115</v>
      </c>
      <c r="AP383" s="11">
        <f t="shared" si="1411"/>
        <v>0</v>
      </c>
      <c r="AQ383" s="11">
        <f t="shared" si="1411"/>
        <v>21059</v>
      </c>
      <c r="AR383" s="11">
        <f t="shared" si="1411"/>
        <v>0</v>
      </c>
      <c r="AS383" s="11">
        <f t="shared" ref="AS383:AX383" si="1412">AS384+AS387</f>
        <v>0</v>
      </c>
      <c r="AT383" s="11">
        <f t="shared" si="1412"/>
        <v>0</v>
      </c>
      <c r="AU383" s="11">
        <f t="shared" si="1412"/>
        <v>1914</v>
      </c>
      <c r="AV383" s="11">
        <f t="shared" si="1412"/>
        <v>0</v>
      </c>
      <c r="AW383" s="11">
        <f t="shared" si="1412"/>
        <v>22973</v>
      </c>
      <c r="AX383" s="11">
        <f t="shared" si="1412"/>
        <v>0</v>
      </c>
      <c r="AY383" s="11">
        <f t="shared" ref="AY383:BD383" si="1413">AY384+AY387</f>
        <v>0</v>
      </c>
      <c r="AZ383" s="11">
        <f t="shared" si="1413"/>
        <v>0</v>
      </c>
      <c r="BA383" s="11">
        <f t="shared" si="1413"/>
        <v>0</v>
      </c>
      <c r="BB383" s="11">
        <f t="shared" si="1413"/>
        <v>0</v>
      </c>
      <c r="BC383" s="11">
        <f t="shared" si="1413"/>
        <v>22973</v>
      </c>
      <c r="BD383" s="11">
        <f t="shared" si="1413"/>
        <v>0</v>
      </c>
      <c r="BE383" s="11">
        <f t="shared" ref="BE383:BJ383" si="1414">BE384+BE387</f>
        <v>0</v>
      </c>
      <c r="BF383" s="11">
        <f t="shared" si="1414"/>
        <v>0</v>
      </c>
      <c r="BG383" s="11">
        <f t="shared" si="1414"/>
        <v>1479</v>
      </c>
      <c r="BH383" s="11">
        <f t="shared" si="1414"/>
        <v>0</v>
      </c>
      <c r="BI383" s="11">
        <f t="shared" si="1414"/>
        <v>24452</v>
      </c>
      <c r="BJ383" s="11">
        <f t="shared" si="1414"/>
        <v>0</v>
      </c>
      <c r="BK383" s="11">
        <f t="shared" ref="BK383:BP383" si="1415">BK384+BK387</f>
        <v>-878</v>
      </c>
      <c r="BL383" s="11">
        <f t="shared" si="1415"/>
        <v>0</v>
      </c>
      <c r="BM383" s="11">
        <f t="shared" si="1415"/>
        <v>0</v>
      </c>
      <c r="BN383" s="11">
        <f t="shared" si="1415"/>
        <v>0</v>
      </c>
      <c r="BO383" s="11">
        <f t="shared" si="1415"/>
        <v>23574</v>
      </c>
      <c r="BP383" s="11">
        <f t="shared" si="1415"/>
        <v>0</v>
      </c>
      <c r="BQ383" s="11">
        <f t="shared" ref="BQ383:BV383" si="1416">BQ384+BQ387</f>
        <v>0</v>
      </c>
      <c r="BR383" s="11">
        <f t="shared" si="1416"/>
        <v>0</v>
      </c>
      <c r="BS383" s="11">
        <f t="shared" si="1416"/>
        <v>0</v>
      </c>
      <c r="BT383" s="11">
        <f t="shared" si="1416"/>
        <v>0</v>
      </c>
      <c r="BU383" s="11">
        <f t="shared" si="1416"/>
        <v>23574</v>
      </c>
      <c r="BV383" s="11">
        <f t="shared" si="1416"/>
        <v>0</v>
      </c>
      <c r="BW383" s="11">
        <f t="shared" ref="BW383:CB383" si="1417">BW384+BW387</f>
        <v>0</v>
      </c>
      <c r="BX383" s="11">
        <f t="shared" si="1417"/>
        <v>0</v>
      </c>
      <c r="BY383" s="11">
        <f t="shared" si="1417"/>
        <v>0</v>
      </c>
      <c r="BZ383" s="11">
        <f t="shared" si="1417"/>
        <v>0</v>
      </c>
      <c r="CA383" s="11">
        <f t="shared" si="1417"/>
        <v>23574</v>
      </c>
      <c r="CB383" s="11">
        <f t="shared" si="1417"/>
        <v>0</v>
      </c>
      <c r="CC383" s="11">
        <f t="shared" ref="CC383:CH383" si="1418">CC384+CC387</f>
        <v>0</v>
      </c>
      <c r="CD383" s="11">
        <f t="shared" si="1418"/>
        <v>0</v>
      </c>
      <c r="CE383" s="11">
        <f t="shared" si="1418"/>
        <v>0</v>
      </c>
      <c r="CF383" s="11">
        <f t="shared" si="1418"/>
        <v>0</v>
      </c>
      <c r="CG383" s="11">
        <f t="shared" si="1418"/>
        <v>23574</v>
      </c>
      <c r="CH383" s="11">
        <f t="shared" si="1418"/>
        <v>0</v>
      </c>
      <c r="CI383" s="11">
        <f t="shared" ref="CI383:CN383" si="1419">CI384+CI387</f>
        <v>-1030</v>
      </c>
      <c r="CJ383" s="11">
        <f t="shared" si="1419"/>
        <v>0</v>
      </c>
      <c r="CK383" s="11">
        <f t="shared" si="1419"/>
        <v>0</v>
      </c>
      <c r="CL383" s="11">
        <f t="shared" si="1419"/>
        <v>-177</v>
      </c>
      <c r="CM383" s="11">
        <f t="shared" si="1419"/>
        <v>22367</v>
      </c>
      <c r="CN383" s="11">
        <f t="shared" si="1419"/>
        <v>0</v>
      </c>
      <c r="CO383" s="11">
        <f t="shared" ref="CO383:CT383" si="1420">CO384+CO387</f>
        <v>0</v>
      </c>
      <c r="CP383" s="11">
        <f t="shared" si="1420"/>
        <v>0</v>
      </c>
      <c r="CQ383" s="11">
        <f t="shared" si="1420"/>
        <v>0</v>
      </c>
      <c r="CR383" s="11">
        <f t="shared" si="1420"/>
        <v>0</v>
      </c>
      <c r="CS383" s="11">
        <f t="shared" si="1420"/>
        <v>22367</v>
      </c>
      <c r="CT383" s="11">
        <f t="shared" si="1420"/>
        <v>0</v>
      </c>
      <c r="CU383" s="11">
        <f t="shared" ref="CU383:CV383" si="1421">CU384+CU387</f>
        <v>5703</v>
      </c>
      <c r="CV383" s="11">
        <f t="shared" si="1421"/>
        <v>0</v>
      </c>
      <c r="CW383" s="34">
        <f t="shared" si="1270"/>
        <v>25.497384539723701</v>
      </c>
      <c r="CX383" s="34"/>
    </row>
    <row r="384" spans="1:102" ht="33" hidden="1">
      <c r="A384" s="51" t="s">
        <v>189</v>
      </c>
      <c r="B384" s="14">
        <v>909</v>
      </c>
      <c r="C384" s="14" t="s">
        <v>394</v>
      </c>
      <c r="D384" s="14" t="s">
        <v>134</v>
      </c>
      <c r="E384" s="14" t="s">
        <v>417</v>
      </c>
      <c r="F384" s="14"/>
      <c r="G384" s="18">
        <f>G385</f>
        <v>949</v>
      </c>
      <c r="H384" s="18">
        <f t="shared" ref="H384:R385" si="1422">H385</f>
        <v>0</v>
      </c>
      <c r="I384" s="11">
        <f t="shared" si="1422"/>
        <v>0</v>
      </c>
      <c r="J384" s="11">
        <f t="shared" si="1422"/>
        <v>0</v>
      </c>
      <c r="K384" s="11">
        <f t="shared" si="1422"/>
        <v>0</v>
      </c>
      <c r="L384" s="11">
        <f t="shared" si="1422"/>
        <v>0</v>
      </c>
      <c r="M384" s="18">
        <f t="shared" si="1422"/>
        <v>949</v>
      </c>
      <c r="N384" s="18">
        <f t="shared" si="1422"/>
        <v>0</v>
      </c>
      <c r="O384" s="11">
        <f t="shared" si="1422"/>
        <v>0</v>
      </c>
      <c r="P384" s="11">
        <f t="shared" si="1422"/>
        <v>0</v>
      </c>
      <c r="Q384" s="11">
        <f t="shared" si="1422"/>
        <v>0</v>
      </c>
      <c r="R384" s="11">
        <f t="shared" si="1422"/>
        <v>0</v>
      </c>
      <c r="S384" s="18">
        <f>S385</f>
        <v>949</v>
      </c>
      <c r="T384" s="18">
        <f>T385</f>
        <v>0</v>
      </c>
      <c r="U384" s="11">
        <f t="shared" ref="U384:X385" si="1423">U385</f>
        <v>0</v>
      </c>
      <c r="V384" s="11">
        <f t="shared" si="1423"/>
        <v>0</v>
      </c>
      <c r="W384" s="11">
        <f t="shared" si="1423"/>
        <v>0</v>
      </c>
      <c r="X384" s="11">
        <f t="shared" si="1423"/>
        <v>0</v>
      </c>
      <c r="Y384" s="18">
        <f>Y385</f>
        <v>949</v>
      </c>
      <c r="Z384" s="18">
        <f>Z385</f>
        <v>0</v>
      </c>
      <c r="AA384" s="11">
        <f t="shared" ref="AA384:AD385" si="1424">AA385</f>
        <v>0</v>
      </c>
      <c r="AB384" s="11">
        <f t="shared" si="1424"/>
        <v>0</v>
      </c>
      <c r="AC384" s="11">
        <f t="shared" si="1424"/>
        <v>1030</v>
      </c>
      <c r="AD384" s="11">
        <f t="shared" si="1424"/>
        <v>0</v>
      </c>
      <c r="AE384" s="18">
        <f>AE385</f>
        <v>1979</v>
      </c>
      <c r="AF384" s="18">
        <f>AF385</f>
        <v>0</v>
      </c>
      <c r="AG384" s="11">
        <f t="shared" ref="AG384:AJ385" si="1425">AG385</f>
        <v>0</v>
      </c>
      <c r="AH384" s="11">
        <f t="shared" si="1425"/>
        <v>0</v>
      </c>
      <c r="AI384" s="11">
        <f t="shared" si="1425"/>
        <v>0</v>
      </c>
      <c r="AJ384" s="11">
        <f t="shared" si="1425"/>
        <v>0</v>
      </c>
      <c r="AK384" s="18">
        <f>AK385</f>
        <v>1979</v>
      </c>
      <c r="AL384" s="18">
        <f>AL385</f>
        <v>0</v>
      </c>
      <c r="AM384" s="11">
        <f t="shared" ref="AM384:AP385" si="1426">AM385</f>
        <v>-949</v>
      </c>
      <c r="AN384" s="11">
        <f t="shared" si="1426"/>
        <v>0</v>
      </c>
      <c r="AO384" s="11">
        <f t="shared" si="1426"/>
        <v>0</v>
      </c>
      <c r="AP384" s="11">
        <f t="shared" si="1426"/>
        <v>0</v>
      </c>
      <c r="AQ384" s="18">
        <f>AQ385</f>
        <v>1030</v>
      </c>
      <c r="AR384" s="18">
        <f>AR385</f>
        <v>0</v>
      </c>
      <c r="AS384" s="11">
        <f t="shared" ref="AS384:AV385" si="1427">AS385</f>
        <v>0</v>
      </c>
      <c r="AT384" s="11">
        <f t="shared" si="1427"/>
        <v>0</v>
      </c>
      <c r="AU384" s="11">
        <f t="shared" si="1427"/>
        <v>0</v>
      </c>
      <c r="AV384" s="11">
        <f t="shared" si="1427"/>
        <v>0</v>
      </c>
      <c r="AW384" s="18">
        <f>AW385</f>
        <v>1030</v>
      </c>
      <c r="AX384" s="18">
        <f>AX385</f>
        <v>0</v>
      </c>
      <c r="AY384" s="11">
        <f t="shared" ref="AY384:BB385" si="1428">AY385</f>
        <v>0</v>
      </c>
      <c r="AZ384" s="11">
        <f t="shared" si="1428"/>
        <v>0</v>
      </c>
      <c r="BA384" s="11">
        <f t="shared" si="1428"/>
        <v>0</v>
      </c>
      <c r="BB384" s="11">
        <f t="shared" si="1428"/>
        <v>0</v>
      </c>
      <c r="BC384" s="18">
        <f>BC385</f>
        <v>1030</v>
      </c>
      <c r="BD384" s="18">
        <f>BD385</f>
        <v>0</v>
      </c>
      <c r="BE384" s="11">
        <f t="shared" ref="BE384:BH385" si="1429">BE385</f>
        <v>0</v>
      </c>
      <c r="BF384" s="11">
        <f t="shared" si="1429"/>
        <v>0</v>
      </c>
      <c r="BG384" s="11">
        <f t="shared" si="1429"/>
        <v>0</v>
      </c>
      <c r="BH384" s="11">
        <f t="shared" si="1429"/>
        <v>0</v>
      </c>
      <c r="BI384" s="18">
        <f>BI385</f>
        <v>1030</v>
      </c>
      <c r="BJ384" s="18">
        <f>BJ385</f>
        <v>0</v>
      </c>
      <c r="BK384" s="11">
        <f t="shared" ref="BK384:BN385" si="1430">BK385</f>
        <v>0</v>
      </c>
      <c r="BL384" s="11">
        <f t="shared" si="1430"/>
        <v>0</v>
      </c>
      <c r="BM384" s="11">
        <f t="shared" si="1430"/>
        <v>0</v>
      </c>
      <c r="BN384" s="11">
        <f t="shared" si="1430"/>
        <v>0</v>
      </c>
      <c r="BO384" s="18">
        <f>BO385</f>
        <v>1030</v>
      </c>
      <c r="BP384" s="18">
        <f>BP385</f>
        <v>0</v>
      </c>
      <c r="BQ384" s="11">
        <f t="shared" ref="BQ384:BT385" si="1431">BQ385</f>
        <v>0</v>
      </c>
      <c r="BR384" s="11">
        <f t="shared" si="1431"/>
        <v>0</v>
      </c>
      <c r="BS384" s="11">
        <f t="shared" si="1431"/>
        <v>0</v>
      </c>
      <c r="BT384" s="11">
        <f t="shared" si="1431"/>
        <v>0</v>
      </c>
      <c r="BU384" s="18">
        <f>BU385</f>
        <v>1030</v>
      </c>
      <c r="BV384" s="18">
        <f>BV385</f>
        <v>0</v>
      </c>
      <c r="BW384" s="11">
        <f t="shared" ref="BW384:BZ385" si="1432">BW385</f>
        <v>0</v>
      </c>
      <c r="BX384" s="11">
        <f t="shared" si="1432"/>
        <v>0</v>
      </c>
      <c r="BY384" s="11">
        <f t="shared" si="1432"/>
        <v>0</v>
      </c>
      <c r="BZ384" s="11">
        <f t="shared" si="1432"/>
        <v>0</v>
      </c>
      <c r="CA384" s="18">
        <f>CA385</f>
        <v>1030</v>
      </c>
      <c r="CB384" s="18">
        <f>CB385</f>
        <v>0</v>
      </c>
      <c r="CC384" s="11">
        <f t="shared" ref="CC384:CF385" si="1433">CC385</f>
        <v>0</v>
      </c>
      <c r="CD384" s="11">
        <f t="shared" si="1433"/>
        <v>0</v>
      </c>
      <c r="CE384" s="11">
        <f t="shared" si="1433"/>
        <v>0</v>
      </c>
      <c r="CF384" s="11">
        <f t="shared" si="1433"/>
        <v>0</v>
      </c>
      <c r="CG384" s="18">
        <f>CG385</f>
        <v>1030</v>
      </c>
      <c r="CH384" s="18">
        <f>CH385</f>
        <v>0</v>
      </c>
      <c r="CI384" s="11">
        <f t="shared" ref="CI384:CL385" si="1434">CI385</f>
        <v>-1030</v>
      </c>
      <c r="CJ384" s="11">
        <f t="shared" si="1434"/>
        <v>0</v>
      </c>
      <c r="CK384" s="11">
        <f t="shared" si="1434"/>
        <v>0</v>
      </c>
      <c r="CL384" s="11">
        <f t="shared" si="1434"/>
        <v>0</v>
      </c>
      <c r="CM384" s="18">
        <f>CM385</f>
        <v>0</v>
      </c>
      <c r="CN384" s="18">
        <f>CN385</f>
        <v>0</v>
      </c>
      <c r="CO384" s="11">
        <f t="shared" ref="CO384:CR385" si="1435">CO385</f>
        <v>0</v>
      </c>
      <c r="CP384" s="11">
        <f t="shared" si="1435"/>
        <v>0</v>
      </c>
      <c r="CQ384" s="11">
        <f t="shared" si="1435"/>
        <v>0</v>
      </c>
      <c r="CR384" s="11">
        <f t="shared" si="1435"/>
        <v>0</v>
      </c>
      <c r="CS384" s="18">
        <f>CS385</f>
        <v>0</v>
      </c>
      <c r="CT384" s="18">
        <f>CT385</f>
        <v>0</v>
      </c>
      <c r="CU384" s="18">
        <f t="shared" ref="CU384:CV385" si="1436">CU385</f>
        <v>0</v>
      </c>
      <c r="CV384" s="18">
        <f t="shared" si="1436"/>
        <v>0</v>
      </c>
      <c r="CW384" s="34" t="e">
        <f t="shared" si="1270"/>
        <v>#DIV/0!</v>
      </c>
      <c r="CX384" s="34"/>
    </row>
    <row r="385" spans="1:102" ht="33" hidden="1">
      <c r="A385" s="51" t="s">
        <v>203</v>
      </c>
      <c r="B385" s="14">
        <v>909</v>
      </c>
      <c r="C385" s="14" t="s">
        <v>394</v>
      </c>
      <c r="D385" s="14" t="s">
        <v>134</v>
      </c>
      <c r="E385" s="14" t="s">
        <v>417</v>
      </c>
      <c r="F385" s="14" t="s">
        <v>204</v>
      </c>
      <c r="G385" s="11">
        <f>G386</f>
        <v>949</v>
      </c>
      <c r="H385" s="11">
        <f t="shared" si="1422"/>
        <v>0</v>
      </c>
      <c r="I385" s="11">
        <f t="shared" si="1422"/>
        <v>0</v>
      </c>
      <c r="J385" s="11">
        <f t="shared" si="1422"/>
        <v>0</v>
      </c>
      <c r="K385" s="11">
        <f t="shared" si="1422"/>
        <v>0</v>
      </c>
      <c r="L385" s="11">
        <f t="shared" si="1422"/>
        <v>0</v>
      </c>
      <c r="M385" s="11">
        <f t="shared" si="1422"/>
        <v>949</v>
      </c>
      <c r="N385" s="11">
        <f t="shared" si="1422"/>
        <v>0</v>
      </c>
      <c r="O385" s="11">
        <f t="shared" si="1422"/>
        <v>0</v>
      </c>
      <c r="P385" s="11">
        <f t="shared" si="1422"/>
        <v>0</v>
      </c>
      <c r="Q385" s="11">
        <f t="shared" si="1422"/>
        <v>0</v>
      </c>
      <c r="R385" s="11">
        <f t="shared" si="1422"/>
        <v>0</v>
      </c>
      <c r="S385" s="11">
        <f>S386</f>
        <v>949</v>
      </c>
      <c r="T385" s="11">
        <f>T386</f>
        <v>0</v>
      </c>
      <c r="U385" s="11">
        <f t="shared" si="1423"/>
        <v>0</v>
      </c>
      <c r="V385" s="11">
        <f t="shared" si="1423"/>
        <v>0</v>
      </c>
      <c r="W385" s="11">
        <f t="shared" si="1423"/>
        <v>0</v>
      </c>
      <c r="X385" s="11">
        <f t="shared" si="1423"/>
        <v>0</v>
      </c>
      <c r="Y385" s="11">
        <f>Y386</f>
        <v>949</v>
      </c>
      <c r="Z385" s="11">
        <f>Z386</f>
        <v>0</v>
      </c>
      <c r="AA385" s="11">
        <f t="shared" si="1424"/>
        <v>0</v>
      </c>
      <c r="AB385" s="11">
        <f t="shared" si="1424"/>
        <v>0</v>
      </c>
      <c r="AC385" s="11">
        <f t="shared" si="1424"/>
        <v>1030</v>
      </c>
      <c r="AD385" s="11">
        <f t="shared" si="1424"/>
        <v>0</v>
      </c>
      <c r="AE385" s="11">
        <f>AE386</f>
        <v>1979</v>
      </c>
      <c r="AF385" s="11">
        <f>AF386</f>
        <v>0</v>
      </c>
      <c r="AG385" s="11">
        <f t="shared" si="1425"/>
        <v>0</v>
      </c>
      <c r="AH385" s="11">
        <f t="shared" si="1425"/>
        <v>0</v>
      </c>
      <c r="AI385" s="11">
        <f t="shared" si="1425"/>
        <v>0</v>
      </c>
      <c r="AJ385" s="11">
        <f t="shared" si="1425"/>
        <v>0</v>
      </c>
      <c r="AK385" s="11">
        <f>AK386</f>
        <v>1979</v>
      </c>
      <c r="AL385" s="11">
        <f>AL386</f>
        <v>0</v>
      </c>
      <c r="AM385" s="11">
        <f t="shared" si="1426"/>
        <v>-949</v>
      </c>
      <c r="AN385" s="11">
        <f t="shared" si="1426"/>
        <v>0</v>
      </c>
      <c r="AO385" s="11">
        <f t="shared" si="1426"/>
        <v>0</v>
      </c>
      <c r="AP385" s="11">
        <f t="shared" si="1426"/>
        <v>0</v>
      </c>
      <c r="AQ385" s="11">
        <f>AQ386</f>
        <v>1030</v>
      </c>
      <c r="AR385" s="11">
        <f>AR386</f>
        <v>0</v>
      </c>
      <c r="AS385" s="11">
        <f t="shared" si="1427"/>
        <v>0</v>
      </c>
      <c r="AT385" s="11">
        <f t="shared" si="1427"/>
        <v>0</v>
      </c>
      <c r="AU385" s="11">
        <f t="shared" si="1427"/>
        <v>0</v>
      </c>
      <c r="AV385" s="11">
        <f t="shared" si="1427"/>
        <v>0</v>
      </c>
      <c r="AW385" s="11">
        <f>AW386</f>
        <v>1030</v>
      </c>
      <c r="AX385" s="11">
        <f>AX386</f>
        <v>0</v>
      </c>
      <c r="AY385" s="11">
        <f t="shared" si="1428"/>
        <v>0</v>
      </c>
      <c r="AZ385" s="11">
        <f t="shared" si="1428"/>
        <v>0</v>
      </c>
      <c r="BA385" s="11">
        <f t="shared" si="1428"/>
        <v>0</v>
      </c>
      <c r="BB385" s="11">
        <f t="shared" si="1428"/>
        <v>0</v>
      </c>
      <c r="BC385" s="11">
        <f>BC386</f>
        <v>1030</v>
      </c>
      <c r="BD385" s="11">
        <f>BD386</f>
        <v>0</v>
      </c>
      <c r="BE385" s="11">
        <f t="shared" si="1429"/>
        <v>0</v>
      </c>
      <c r="BF385" s="11">
        <f t="shared" si="1429"/>
        <v>0</v>
      </c>
      <c r="BG385" s="11">
        <f t="shared" si="1429"/>
        <v>0</v>
      </c>
      <c r="BH385" s="11">
        <f t="shared" si="1429"/>
        <v>0</v>
      </c>
      <c r="BI385" s="11">
        <f>BI386</f>
        <v>1030</v>
      </c>
      <c r="BJ385" s="11">
        <f>BJ386</f>
        <v>0</v>
      </c>
      <c r="BK385" s="11">
        <f t="shared" si="1430"/>
        <v>0</v>
      </c>
      <c r="BL385" s="11">
        <f t="shared" si="1430"/>
        <v>0</v>
      </c>
      <c r="BM385" s="11">
        <f t="shared" si="1430"/>
        <v>0</v>
      </c>
      <c r="BN385" s="11">
        <f t="shared" si="1430"/>
        <v>0</v>
      </c>
      <c r="BO385" s="11">
        <f>BO386</f>
        <v>1030</v>
      </c>
      <c r="BP385" s="11">
        <f>BP386</f>
        <v>0</v>
      </c>
      <c r="BQ385" s="11">
        <f t="shared" si="1431"/>
        <v>0</v>
      </c>
      <c r="BR385" s="11">
        <f t="shared" si="1431"/>
        <v>0</v>
      </c>
      <c r="BS385" s="11">
        <f t="shared" si="1431"/>
        <v>0</v>
      </c>
      <c r="BT385" s="11">
        <f t="shared" si="1431"/>
        <v>0</v>
      </c>
      <c r="BU385" s="11">
        <f>BU386</f>
        <v>1030</v>
      </c>
      <c r="BV385" s="11">
        <f>BV386</f>
        <v>0</v>
      </c>
      <c r="BW385" s="11">
        <f t="shared" si="1432"/>
        <v>0</v>
      </c>
      <c r="BX385" s="11">
        <f t="shared" si="1432"/>
        <v>0</v>
      </c>
      <c r="BY385" s="11">
        <f t="shared" si="1432"/>
        <v>0</v>
      </c>
      <c r="BZ385" s="11">
        <f t="shared" si="1432"/>
        <v>0</v>
      </c>
      <c r="CA385" s="11">
        <f>CA386</f>
        <v>1030</v>
      </c>
      <c r="CB385" s="11">
        <f>CB386</f>
        <v>0</v>
      </c>
      <c r="CC385" s="11">
        <f t="shared" si="1433"/>
        <v>0</v>
      </c>
      <c r="CD385" s="11">
        <f t="shared" si="1433"/>
        <v>0</v>
      </c>
      <c r="CE385" s="11">
        <f t="shared" si="1433"/>
        <v>0</v>
      </c>
      <c r="CF385" s="11">
        <f t="shared" si="1433"/>
        <v>0</v>
      </c>
      <c r="CG385" s="11">
        <f>CG386</f>
        <v>1030</v>
      </c>
      <c r="CH385" s="11">
        <f>CH386</f>
        <v>0</v>
      </c>
      <c r="CI385" s="11">
        <f t="shared" si="1434"/>
        <v>-1030</v>
      </c>
      <c r="CJ385" s="11">
        <f t="shared" si="1434"/>
        <v>0</v>
      </c>
      <c r="CK385" s="11">
        <f t="shared" si="1434"/>
        <v>0</v>
      </c>
      <c r="CL385" s="11">
        <f t="shared" si="1434"/>
        <v>0</v>
      </c>
      <c r="CM385" s="11">
        <f>CM386</f>
        <v>0</v>
      </c>
      <c r="CN385" s="11">
        <f>CN386</f>
        <v>0</v>
      </c>
      <c r="CO385" s="11">
        <f t="shared" si="1435"/>
        <v>0</v>
      </c>
      <c r="CP385" s="11">
        <f t="shared" si="1435"/>
        <v>0</v>
      </c>
      <c r="CQ385" s="11">
        <f t="shared" si="1435"/>
        <v>0</v>
      </c>
      <c r="CR385" s="11">
        <f t="shared" si="1435"/>
        <v>0</v>
      </c>
      <c r="CS385" s="11">
        <f>CS386</f>
        <v>0</v>
      </c>
      <c r="CT385" s="11">
        <f>CT386</f>
        <v>0</v>
      </c>
      <c r="CU385" s="11">
        <f t="shared" si="1436"/>
        <v>0</v>
      </c>
      <c r="CV385" s="11">
        <f t="shared" si="1436"/>
        <v>0</v>
      </c>
      <c r="CW385" s="34" t="e">
        <f t="shared" si="1270"/>
        <v>#DIV/0!</v>
      </c>
      <c r="CX385" s="34"/>
    </row>
    <row r="386" spans="1:102" ht="33" hidden="1">
      <c r="A386" s="51" t="s">
        <v>189</v>
      </c>
      <c r="B386" s="14">
        <v>909</v>
      </c>
      <c r="C386" s="14" t="s">
        <v>394</v>
      </c>
      <c r="D386" s="14" t="s">
        <v>134</v>
      </c>
      <c r="E386" s="14" t="s">
        <v>417</v>
      </c>
      <c r="F386" s="14" t="s">
        <v>205</v>
      </c>
      <c r="G386" s="11">
        <v>949</v>
      </c>
      <c r="H386" s="16"/>
      <c r="I386" s="11"/>
      <c r="J386" s="11"/>
      <c r="K386" s="11"/>
      <c r="L386" s="11"/>
      <c r="M386" s="11">
        <f>G386+I386+J386+K386+L386</f>
        <v>949</v>
      </c>
      <c r="N386" s="11">
        <f>H386+J386</f>
        <v>0</v>
      </c>
      <c r="O386" s="11"/>
      <c r="P386" s="11"/>
      <c r="Q386" s="11"/>
      <c r="R386" s="11"/>
      <c r="S386" s="11">
        <f>M386+O386+P386+Q386+R386</f>
        <v>949</v>
      </c>
      <c r="T386" s="11">
        <f>N386+P386</f>
        <v>0</v>
      </c>
      <c r="U386" s="11"/>
      <c r="V386" s="11"/>
      <c r="W386" s="11"/>
      <c r="X386" s="11"/>
      <c r="Y386" s="11">
        <f>S386+U386+V386+W386+X386</f>
        <v>949</v>
      </c>
      <c r="Z386" s="11">
        <f>T386+V386</f>
        <v>0</v>
      </c>
      <c r="AA386" s="11"/>
      <c r="AB386" s="11"/>
      <c r="AC386" s="11">
        <v>1030</v>
      </c>
      <c r="AD386" s="11"/>
      <c r="AE386" s="11">
        <f>Y386+AA386+AB386+AC386+AD386</f>
        <v>1979</v>
      </c>
      <c r="AF386" s="11">
        <f>Z386+AB386</f>
        <v>0</v>
      </c>
      <c r="AG386" s="11"/>
      <c r="AH386" s="11"/>
      <c r="AI386" s="11"/>
      <c r="AJ386" s="11"/>
      <c r="AK386" s="11">
        <f>AE386+AG386+AH386+AI386+AJ386</f>
        <v>1979</v>
      </c>
      <c r="AL386" s="11">
        <f>AF386+AH386</f>
        <v>0</v>
      </c>
      <c r="AM386" s="11">
        <v>-949</v>
      </c>
      <c r="AN386" s="11"/>
      <c r="AO386" s="11"/>
      <c r="AP386" s="11"/>
      <c r="AQ386" s="11">
        <f>AK386+AM386+AN386+AO386+AP386</f>
        <v>1030</v>
      </c>
      <c r="AR386" s="11">
        <f>AL386+AN386</f>
        <v>0</v>
      </c>
      <c r="AS386" s="11"/>
      <c r="AT386" s="11"/>
      <c r="AU386" s="11"/>
      <c r="AV386" s="11"/>
      <c r="AW386" s="11">
        <f>AQ386+AS386+AT386+AU386+AV386</f>
        <v>1030</v>
      </c>
      <c r="AX386" s="11">
        <f>AR386+AT386</f>
        <v>0</v>
      </c>
      <c r="AY386" s="11"/>
      <c r="AZ386" s="11"/>
      <c r="BA386" s="11"/>
      <c r="BB386" s="11"/>
      <c r="BC386" s="11">
        <f>AW386+AY386+AZ386+BA386+BB386</f>
        <v>1030</v>
      </c>
      <c r="BD386" s="11">
        <f>AX386+AZ386</f>
        <v>0</v>
      </c>
      <c r="BE386" s="11"/>
      <c r="BF386" s="11"/>
      <c r="BG386" s="11"/>
      <c r="BH386" s="11"/>
      <c r="BI386" s="11">
        <f>BC386+BE386+BF386+BG386+BH386</f>
        <v>1030</v>
      </c>
      <c r="BJ386" s="11">
        <f>BD386+BF386</f>
        <v>0</v>
      </c>
      <c r="BK386" s="11"/>
      <c r="BL386" s="11"/>
      <c r="BM386" s="11"/>
      <c r="BN386" s="11"/>
      <c r="BO386" s="11">
        <f>BI386+BK386+BL386+BM386+BN386</f>
        <v>1030</v>
      </c>
      <c r="BP386" s="11">
        <f>BJ386+BL386</f>
        <v>0</v>
      </c>
      <c r="BQ386" s="11"/>
      <c r="BR386" s="11"/>
      <c r="BS386" s="11"/>
      <c r="BT386" s="11"/>
      <c r="BU386" s="11">
        <f>BO386+BQ386+BR386+BS386+BT386</f>
        <v>1030</v>
      </c>
      <c r="BV386" s="11">
        <f>BP386+BR386</f>
        <v>0</v>
      </c>
      <c r="BW386" s="11"/>
      <c r="BX386" s="11"/>
      <c r="BY386" s="11"/>
      <c r="BZ386" s="11"/>
      <c r="CA386" s="11">
        <f>BU386+BW386+BX386+BY386+BZ386</f>
        <v>1030</v>
      </c>
      <c r="CB386" s="11">
        <f>BV386+BX386</f>
        <v>0</v>
      </c>
      <c r="CC386" s="11"/>
      <c r="CD386" s="11"/>
      <c r="CE386" s="11"/>
      <c r="CF386" s="11"/>
      <c r="CG386" s="11">
        <f>CA386+CC386+CD386+CE386+CF386</f>
        <v>1030</v>
      </c>
      <c r="CH386" s="11">
        <f>CB386+CD386</f>
        <v>0</v>
      </c>
      <c r="CI386" s="11">
        <v>-1030</v>
      </c>
      <c r="CJ386" s="11"/>
      <c r="CK386" s="11"/>
      <c r="CL386" s="11"/>
      <c r="CM386" s="11">
        <f>CG386+CI386+CJ386+CK386+CL386</f>
        <v>0</v>
      </c>
      <c r="CN386" s="11">
        <f>CH386+CJ386</f>
        <v>0</v>
      </c>
      <c r="CO386" s="11"/>
      <c r="CP386" s="11"/>
      <c r="CQ386" s="11"/>
      <c r="CR386" s="11"/>
      <c r="CS386" s="11">
        <f>CM386+CO386+CP386+CQ386+CR386</f>
        <v>0</v>
      </c>
      <c r="CT386" s="11">
        <f>CN386+CP386</f>
        <v>0</v>
      </c>
      <c r="CU386" s="11">
        <f t="shared" ref="CU386:CV386" si="1437">CO386+CQ386</f>
        <v>0</v>
      </c>
      <c r="CV386" s="11">
        <f t="shared" si="1437"/>
        <v>0</v>
      </c>
      <c r="CW386" s="34" t="e">
        <f t="shared" si="1270"/>
        <v>#DIV/0!</v>
      </c>
      <c r="CX386" s="34"/>
    </row>
    <row r="387" spans="1:102" ht="23.25" customHeight="1">
      <c r="A387" s="51" t="s">
        <v>364</v>
      </c>
      <c r="B387" s="14">
        <v>909</v>
      </c>
      <c r="C387" s="14" t="s">
        <v>394</v>
      </c>
      <c r="D387" s="14" t="s">
        <v>134</v>
      </c>
      <c r="E387" s="14" t="s">
        <v>418</v>
      </c>
      <c r="F387" s="14"/>
      <c r="G387" s="18">
        <f>G388</f>
        <v>16575</v>
      </c>
      <c r="H387" s="18">
        <f t="shared" ref="H387:R388" si="1438">H388</f>
        <v>0</v>
      </c>
      <c r="I387" s="11">
        <f t="shared" si="1438"/>
        <v>0</v>
      </c>
      <c r="J387" s="11">
        <f t="shared" si="1438"/>
        <v>0</v>
      </c>
      <c r="K387" s="11">
        <f t="shared" si="1438"/>
        <v>0</v>
      </c>
      <c r="L387" s="11">
        <f t="shared" si="1438"/>
        <v>0</v>
      </c>
      <c r="M387" s="18">
        <f t="shared" si="1438"/>
        <v>16575</v>
      </c>
      <c r="N387" s="18">
        <f t="shared" si="1438"/>
        <v>0</v>
      </c>
      <c r="O387" s="11">
        <f t="shared" si="1438"/>
        <v>0</v>
      </c>
      <c r="P387" s="11">
        <f t="shared" si="1438"/>
        <v>0</v>
      </c>
      <c r="Q387" s="11">
        <f t="shared" si="1438"/>
        <v>0</v>
      </c>
      <c r="R387" s="11">
        <f t="shared" si="1438"/>
        <v>0</v>
      </c>
      <c r="S387" s="18">
        <f>S388</f>
        <v>16575</v>
      </c>
      <c r="T387" s="18">
        <f>T388</f>
        <v>0</v>
      </c>
      <c r="U387" s="11">
        <f t="shared" ref="U387:X388" si="1439">U388</f>
        <v>0</v>
      </c>
      <c r="V387" s="11">
        <f t="shared" si="1439"/>
        <v>0</v>
      </c>
      <c r="W387" s="11">
        <f t="shared" si="1439"/>
        <v>0</v>
      </c>
      <c r="X387" s="11">
        <f t="shared" si="1439"/>
        <v>0</v>
      </c>
      <c r="Y387" s="18">
        <f>Y388</f>
        <v>16575</v>
      </c>
      <c r="Z387" s="18">
        <f>Z388</f>
        <v>0</v>
      </c>
      <c r="AA387" s="11">
        <f t="shared" ref="AA387:AD388" si="1440">AA388</f>
        <v>0</v>
      </c>
      <c r="AB387" s="11">
        <f t="shared" si="1440"/>
        <v>0</v>
      </c>
      <c r="AC387" s="11">
        <f t="shared" si="1440"/>
        <v>3339</v>
      </c>
      <c r="AD387" s="11">
        <f t="shared" si="1440"/>
        <v>0</v>
      </c>
      <c r="AE387" s="18">
        <f>AE388</f>
        <v>19914</v>
      </c>
      <c r="AF387" s="18">
        <f>AF388</f>
        <v>0</v>
      </c>
      <c r="AG387" s="11">
        <f t="shared" ref="AG387:AJ388" si="1441">AG388</f>
        <v>0</v>
      </c>
      <c r="AH387" s="11">
        <f t="shared" si="1441"/>
        <v>0</v>
      </c>
      <c r="AI387" s="11">
        <f t="shared" si="1441"/>
        <v>0</v>
      </c>
      <c r="AJ387" s="11">
        <f t="shared" si="1441"/>
        <v>0</v>
      </c>
      <c r="AK387" s="18">
        <f>AK388</f>
        <v>19914</v>
      </c>
      <c r="AL387" s="18">
        <f>AL388</f>
        <v>0</v>
      </c>
      <c r="AM387" s="11">
        <f t="shared" ref="AM387:AP388" si="1442">AM388</f>
        <v>0</v>
      </c>
      <c r="AN387" s="11">
        <f t="shared" si="1442"/>
        <v>0</v>
      </c>
      <c r="AO387" s="11">
        <f t="shared" si="1442"/>
        <v>115</v>
      </c>
      <c r="AP387" s="11">
        <f t="shared" si="1442"/>
        <v>0</v>
      </c>
      <c r="AQ387" s="18">
        <f>AQ388</f>
        <v>20029</v>
      </c>
      <c r="AR387" s="18">
        <f>AR388</f>
        <v>0</v>
      </c>
      <c r="AS387" s="11">
        <f t="shared" ref="AS387:AV388" si="1443">AS388</f>
        <v>0</v>
      </c>
      <c r="AT387" s="11">
        <f t="shared" si="1443"/>
        <v>0</v>
      </c>
      <c r="AU387" s="11">
        <f t="shared" si="1443"/>
        <v>1914</v>
      </c>
      <c r="AV387" s="11">
        <f t="shared" si="1443"/>
        <v>0</v>
      </c>
      <c r="AW387" s="18">
        <f>AW388</f>
        <v>21943</v>
      </c>
      <c r="AX387" s="18">
        <f>AX388</f>
        <v>0</v>
      </c>
      <c r="AY387" s="11">
        <f t="shared" ref="AY387:BB388" si="1444">AY388</f>
        <v>0</v>
      </c>
      <c r="AZ387" s="11">
        <f t="shared" si="1444"/>
        <v>0</v>
      </c>
      <c r="BA387" s="11">
        <f t="shared" si="1444"/>
        <v>0</v>
      </c>
      <c r="BB387" s="11">
        <f t="shared" si="1444"/>
        <v>0</v>
      </c>
      <c r="BC387" s="18">
        <f>BC388</f>
        <v>21943</v>
      </c>
      <c r="BD387" s="18">
        <f>BD388</f>
        <v>0</v>
      </c>
      <c r="BE387" s="11">
        <f t="shared" ref="BE387:BH388" si="1445">BE388</f>
        <v>0</v>
      </c>
      <c r="BF387" s="11">
        <f t="shared" si="1445"/>
        <v>0</v>
      </c>
      <c r="BG387" s="11">
        <f t="shared" si="1445"/>
        <v>1479</v>
      </c>
      <c r="BH387" s="11">
        <f t="shared" si="1445"/>
        <v>0</v>
      </c>
      <c r="BI387" s="18">
        <f>BI388</f>
        <v>23422</v>
      </c>
      <c r="BJ387" s="18">
        <f>BJ388</f>
        <v>0</v>
      </c>
      <c r="BK387" s="11">
        <f t="shared" ref="BK387:BN388" si="1446">BK388</f>
        <v>-878</v>
      </c>
      <c r="BL387" s="11">
        <f t="shared" si="1446"/>
        <v>0</v>
      </c>
      <c r="BM387" s="11">
        <f t="shared" si="1446"/>
        <v>0</v>
      </c>
      <c r="BN387" s="11">
        <f t="shared" si="1446"/>
        <v>0</v>
      </c>
      <c r="BO387" s="18">
        <f>BO388</f>
        <v>22544</v>
      </c>
      <c r="BP387" s="18">
        <f>BP388</f>
        <v>0</v>
      </c>
      <c r="BQ387" s="11">
        <f t="shared" ref="BQ387:BT388" si="1447">BQ388</f>
        <v>0</v>
      </c>
      <c r="BR387" s="11">
        <f t="shared" si="1447"/>
        <v>0</v>
      </c>
      <c r="BS387" s="11">
        <f t="shared" si="1447"/>
        <v>0</v>
      </c>
      <c r="BT387" s="11">
        <f t="shared" si="1447"/>
        <v>0</v>
      </c>
      <c r="BU387" s="18">
        <f>BU388</f>
        <v>22544</v>
      </c>
      <c r="BV387" s="18">
        <f>BV388</f>
        <v>0</v>
      </c>
      <c r="BW387" s="11">
        <f t="shared" ref="BW387:BZ388" si="1448">BW388</f>
        <v>0</v>
      </c>
      <c r="BX387" s="11">
        <f t="shared" si="1448"/>
        <v>0</v>
      </c>
      <c r="BY387" s="11">
        <f t="shared" si="1448"/>
        <v>0</v>
      </c>
      <c r="BZ387" s="11">
        <f t="shared" si="1448"/>
        <v>0</v>
      </c>
      <c r="CA387" s="18">
        <f>CA388</f>
        <v>22544</v>
      </c>
      <c r="CB387" s="18">
        <f>CB388</f>
        <v>0</v>
      </c>
      <c r="CC387" s="11">
        <f t="shared" ref="CC387:CF388" si="1449">CC388</f>
        <v>0</v>
      </c>
      <c r="CD387" s="11">
        <f t="shared" si="1449"/>
        <v>0</v>
      </c>
      <c r="CE387" s="11">
        <f t="shared" si="1449"/>
        <v>0</v>
      </c>
      <c r="CF387" s="11">
        <f t="shared" si="1449"/>
        <v>0</v>
      </c>
      <c r="CG387" s="18">
        <f>CG388</f>
        <v>22544</v>
      </c>
      <c r="CH387" s="18">
        <f>CH388</f>
        <v>0</v>
      </c>
      <c r="CI387" s="11">
        <f t="shared" ref="CI387:CL388" si="1450">CI388</f>
        <v>0</v>
      </c>
      <c r="CJ387" s="11">
        <f t="shared" si="1450"/>
        <v>0</v>
      </c>
      <c r="CK387" s="11">
        <f t="shared" si="1450"/>
        <v>0</v>
      </c>
      <c r="CL387" s="11">
        <f t="shared" si="1450"/>
        <v>-177</v>
      </c>
      <c r="CM387" s="18">
        <f>CM388</f>
        <v>22367</v>
      </c>
      <c r="CN387" s="18">
        <f>CN388</f>
        <v>0</v>
      </c>
      <c r="CO387" s="11">
        <f t="shared" ref="CO387:CR388" si="1451">CO388</f>
        <v>0</v>
      </c>
      <c r="CP387" s="11">
        <f t="shared" si="1451"/>
        <v>0</v>
      </c>
      <c r="CQ387" s="11">
        <f t="shared" si="1451"/>
        <v>0</v>
      </c>
      <c r="CR387" s="11">
        <f t="shared" si="1451"/>
        <v>0</v>
      </c>
      <c r="CS387" s="18">
        <f>CS388</f>
        <v>22367</v>
      </c>
      <c r="CT387" s="18">
        <f>CT388</f>
        <v>0</v>
      </c>
      <c r="CU387" s="18">
        <f t="shared" ref="CU387:CV388" si="1452">CU388</f>
        <v>5703</v>
      </c>
      <c r="CV387" s="18">
        <f t="shared" si="1452"/>
        <v>0</v>
      </c>
      <c r="CW387" s="34">
        <f t="shared" si="1270"/>
        <v>25.497384539723701</v>
      </c>
      <c r="CX387" s="34"/>
    </row>
    <row r="388" spans="1:102" ht="33">
      <c r="A388" s="55" t="s">
        <v>268</v>
      </c>
      <c r="B388" s="14">
        <v>909</v>
      </c>
      <c r="C388" s="14" t="s">
        <v>394</v>
      </c>
      <c r="D388" s="14" t="s">
        <v>134</v>
      </c>
      <c r="E388" s="14" t="s">
        <v>418</v>
      </c>
      <c r="F388" s="14" t="s">
        <v>33</v>
      </c>
      <c r="G388" s="11">
        <f>G389</f>
        <v>16575</v>
      </c>
      <c r="H388" s="11">
        <f t="shared" si="1438"/>
        <v>0</v>
      </c>
      <c r="I388" s="11">
        <f t="shared" si="1438"/>
        <v>0</v>
      </c>
      <c r="J388" s="11">
        <f t="shared" si="1438"/>
        <v>0</v>
      </c>
      <c r="K388" s="11">
        <f t="shared" si="1438"/>
        <v>0</v>
      </c>
      <c r="L388" s="11">
        <f t="shared" si="1438"/>
        <v>0</v>
      </c>
      <c r="M388" s="11">
        <f t="shared" si="1438"/>
        <v>16575</v>
      </c>
      <c r="N388" s="11">
        <f t="shared" si="1438"/>
        <v>0</v>
      </c>
      <c r="O388" s="11">
        <f t="shared" si="1438"/>
        <v>0</v>
      </c>
      <c r="P388" s="11">
        <f t="shared" si="1438"/>
        <v>0</v>
      </c>
      <c r="Q388" s="11">
        <f t="shared" si="1438"/>
        <v>0</v>
      </c>
      <c r="R388" s="11">
        <f t="shared" si="1438"/>
        <v>0</v>
      </c>
      <c r="S388" s="11">
        <f>S389</f>
        <v>16575</v>
      </c>
      <c r="T388" s="11">
        <f>T389</f>
        <v>0</v>
      </c>
      <c r="U388" s="11">
        <f t="shared" si="1439"/>
        <v>0</v>
      </c>
      <c r="V388" s="11">
        <f t="shared" si="1439"/>
        <v>0</v>
      </c>
      <c r="W388" s="11">
        <f t="shared" si="1439"/>
        <v>0</v>
      </c>
      <c r="X388" s="11">
        <f t="shared" si="1439"/>
        <v>0</v>
      </c>
      <c r="Y388" s="11">
        <f>Y389</f>
        <v>16575</v>
      </c>
      <c r="Z388" s="11">
        <f>Z389</f>
        <v>0</v>
      </c>
      <c r="AA388" s="11">
        <f t="shared" si="1440"/>
        <v>0</v>
      </c>
      <c r="AB388" s="11">
        <f t="shared" si="1440"/>
        <v>0</v>
      </c>
      <c r="AC388" s="11">
        <f t="shared" si="1440"/>
        <v>3339</v>
      </c>
      <c r="AD388" s="11">
        <f t="shared" si="1440"/>
        <v>0</v>
      </c>
      <c r="AE388" s="11">
        <f>AE389</f>
        <v>19914</v>
      </c>
      <c r="AF388" s="11">
        <f>AF389</f>
        <v>0</v>
      </c>
      <c r="AG388" s="11">
        <f t="shared" si="1441"/>
        <v>0</v>
      </c>
      <c r="AH388" s="11">
        <f t="shared" si="1441"/>
        <v>0</v>
      </c>
      <c r="AI388" s="11">
        <f t="shared" si="1441"/>
        <v>0</v>
      </c>
      <c r="AJ388" s="11">
        <f t="shared" si="1441"/>
        <v>0</v>
      </c>
      <c r="AK388" s="11">
        <f>AK389</f>
        <v>19914</v>
      </c>
      <c r="AL388" s="11">
        <f>AL389</f>
        <v>0</v>
      </c>
      <c r="AM388" s="11">
        <f t="shared" si="1442"/>
        <v>0</v>
      </c>
      <c r="AN388" s="11">
        <f t="shared" si="1442"/>
        <v>0</v>
      </c>
      <c r="AO388" s="11">
        <f t="shared" si="1442"/>
        <v>115</v>
      </c>
      <c r="AP388" s="11">
        <f t="shared" si="1442"/>
        <v>0</v>
      </c>
      <c r="AQ388" s="11">
        <f>AQ389</f>
        <v>20029</v>
      </c>
      <c r="AR388" s="11">
        <f>AR389</f>
        <v>0</v>
      </c>
      <c r="AS388" s="11">
        <f t="shared" si="1443"/>
        <v>0</v>
      </c>
      <c r="AT388" s="11">
        <f t="shared" si="1443"/>
        <v>0</v>
      </c>
      <c r="AU388" s="11">
        <f t="shared" si="1443"/>
        <v>1914</v>
      </c>
      <c r="AV388" s="11">
        <f t="shared" si="1443"/>
        <v>0</v>
      </c>
      <c r="AW388" s="11">
        <f>AW389</f>
        <v>21943</v>
      </c>
      <c r="AX388" s="11">
        <f>AX389</f>
        <v>0</v>
      </c>
      <c r="AY388" s="11">
        <f t="shared" si="1444"/>
        <v>0</v>
      </c>
      <c r="AZ388" s="11">
        <f t="shared" si="1444"/>
        <v>0</v>
      </c>
      <c r="BA388" s="11">
        <f t="shared" si="1444"/>
        <v>0</v>
      </c>
      <c r="BB388" s="11">
        <f t="shared" si="1444"/>
        <v>0</v>
      </c>
      <c r="BC388" s="11">
        <f>BC389</f>
        <v>21943</v>
      </c>
      <c r="BD388" s="11">
        <f>BD389</f>
        <v>0</v>
      </c>
      <c r="BE388" s="11">
        <f t="shared" si="1445"/>
        <v>0</v>
      </c>
      <c r="BF388" s="11">
        <f t="shared" si="1445"/>
        <v>0</v>
      </c>
      <c r="BG388" s="11">
        <f t="shared" si="1445"/>
        <v>1479</v>
      </c>
      <c r="BH388" s="11">
        <f t="shared" si="1445"/>
        <v>0</v>
      </c>
      <c r="BI388" s="11">
        <f>BI389</f>
        <v>23422</v>
      </c>
      <c r="BJ388" s="11">
        <f>BJ389</f>
        <v>0</v>
      </c>
      <c r="BK388" s="11">
        <f t="shared" si="1446"/>
        <v>-878</v>
      </c>
      <c r="BL388" s="11">
        <f t="shared" si="1446"/>
        <v>0</v>
      </c>
      <c r="BM388" s="11">
        <f t="shared" si="1446"/>
        <v>0</v>
      </c>
      <c r="BN388" s="11">
        <f t="shared" si="1446"/>
        <v>0</v>
      </c>
      <c r="BO388" s="11">
        <f>BO389</f>
        <v>22544</v>
      </c>
      <c r="BP388" s="11">
        <f>BP389</f>
        <v>0</v>
      </c>
      <c r="BQ388" s="11">
        <f t="shared" si="1447"/>
        <v>0</v>
      </c>
      <c r="BR388" s="11">
        <f t="shared" si="1447"/>
        <v>0</v>
      </c>
      <c r="BS388" s="11">
        <f t="shared" si="1447"/>
        <v>0</v>
      </c>
      <c r="BT388" s="11">
        <f t="shared" si="1447"/>
        <v>0</v>
      </c>
      <c r="BU388" s="11">
        <f>BU389</f>
        <v>22544</v>
      </c>
      <c r="BV388" s="11">
        <f>BV389</f>
        <v>0</v>
      </c>
      <c r="BW388" s="11">
        <f t="shared" si="1448"/>
        <v>0</v>
      </c>
      <c r="BX388" s="11">
        <f t="shared" si="1448"/>
        <v>0</v>
      </c>
      <c r="BY388" s="11">
        <f t="shared" si="1448"/>
        <v>0</v>
      </c>
      <c r="BZ388" s="11">
        <f t="shared" si="1448"/>
        <v>0</v>
      </c>
      <c r="CA388" s="11">
        <f>CA389</f>
        <v>22544</v>
      </c>
      <c r="CB388" s="11">
        <f>CB389</f>
        <v>0</v>
      </c>
      <c r="CC388" s="11">
        <f t="shared" si="1449"/>
        <v>0</v>
      </c>
      <c r="CD388" s="11">
        <f t="shared" si="1449"/>
        <v>0</v>
      </c>
      <c r="CE388" s="11">
        <f t="shared" si="1449"/>
        <v>0</v>
      </c>
      <c r="CF388" s="11">
        <f t="shared" si="1449"/>
        <v>0</v>
      </c>
      <c r="CG388" s="11">
        <f>CG389</f>
        <v>22544</v>
      </c>
      <c r="CH388" s="11">
        <f>CH389</f>
        <v>0</v>
      </c>
      <c r="CI388" s="11">
        <f t="shared" si="1450"/>
        <v>0</v>
      </c>
      <c r="CJ388" s="11">
        <f t="shared" si="1450"/>
        <v>0</v>
      </c>
      <c r="CK388" s="11">
        <f t="shared" si="1450"/>
        <v>0</v>
      </c>
      <c r="CL388" s="11">
        <f t="shared" si="1450"/>
        <v>-177</v>
      </c>
      <c r="CM388" s="11">
        <f>CM389</f>
        <v>22367</v>
      </c>
      <c r="CN388" s="11">
        <f>CN389</f>
        <v>0</v>
      </c>
      <c r="CO388" s="11">
        <f t="shared" si="1451"/>
        <v>0</v>
      </c>
      <c r="CP388" s="11">
        <f t="shared" si="1451"/>
        <v>0</v>
      </c>
      <c r="CQ388" s="11">
        <f t="shared" si="1451"/>
        <v>0</v>
      </c>
      <c r="CR388" s="11">
        <f t="shared" si="1451"/>
        <v>0</v>
      </c>
      <c r="CS388" s="11">
        <f>CS389</f>
        <v>22367</v>
      </c>
      <c r="CT388" s="11">
        <f>CT389</f>
        <v>0</v>
      </c>
      <c r="CU388" s="11">
        <f t="shared" si="1452"/>
        <v>5703</v>
      </c>
      <c r="CV388" s="11">
        <f t="shared" si="1452"/>
        <v>0</v>
      </c>
      <c r="CW388" s="34">
        <f t="shared" si="1270"/>
        <v>25.497384539723701</v>
      </c>
      <c r="CX388" s="34"/>
    </row>
    <row r="389" spans="1:102" ht="33">
      <c r="A389" s="51" t="s">
        <v>39</v>
      </c>
      <c r="B389" s="14">
        <v>909</v>
      </c>
      <c r="C389" s="14" t="s">
        <v>394</v>
      </c>
      <c r="D389" s="14" t="s">
        <v>134</v>
      </c>
      <c r="E389" s="14" t="s">
        <v>418</v>
      </c>
      <c r="F389" s="14" t="s">
        <v>40</v>
      </c>
      <c r="G389" s="11">
        <v>16575</v>
      </c>
      <c r="H389" s="16"/>
      <c r="I389" s="11"/>
      <c r="J389" s="11"/>
      <c r="K389" s="11"/>
      <c r="L389" s="11"/>
      <c r="M389" s="11">
        <f>G389+I389+J389+K389+L389</f>
        <v>16575</v>
      </c>
      <c r="N389" s="11">
        <f>H389+J389</f>
        <v>0</v>
      </c>
      <c r="O389" s="11"/>
      <c r="P389" s="11"/>
      <c r="Q389" s="11"/>
      <c r="R389" s="11"/>
      <c r="S389" s="11">
        <f>M389+O389+P389+Q389+R389</f>
        <v>16575</v>
      </c>
      <c r="T389" s="11">
        <f>N389+P389</f>
        <v>0</v>
      </c>
      <c r="U389" s="11"/>
      <c r="V389" s="11"/>
      <c r="W389" s="11"/>
      <c r="X389" s="11"/>
      <c r="Y389" s="11">
        <f>S389+U389+V389+W389+X389</f>
        <v>16575</v>
      </c>
      <c r="Z389" s="11">
        <f>T389+V389</f>
        <v>0</v>
      </c>
      <c r="AA389" s="11"/>
      <c r="AB389" s="11"/>
      <c r="AC389" s="11">
        <v>3339</v>
      </c>
      <c r="AD389" s="11"/>
      <c r="AE389" s="11">
        <f>Y389+AA389+AB389+AC389+AD389</f>
        <v>19914</v>
      </c>
      <c r="AF389" s="11">
        <f>Z389+AB389</f>
        <v>0</v>
      </c>
      <c r="AG389" s="11"/>
      <c r="AH389" s="11"/>
      <c r="AI389" s="11"/>
      <c r="AJ389" s="11"/>
      <c r="AK389" s="11">
        <f>AE389+AG389+AH389+AI389+AJ389</f>
        <v>19914</v>
      </c>
      <c r="AL389" s="11">
        <f>AF389+AH389</f>
        <v>0</v>
      </c>
      <c r="AM389" s="11"/>
      <c r="AN389" s="11"/>
      <c r="AO389" s="11">
        <v>115</v>
      </c>
      <c r="AP389" s="11"/>
      <c r="AQ389" s="11">
        <f>AK389+AM389+AN389+AO389+AP389</f>
        <v>20029</v>
      </c>
      <c r="AR389" s="11">
        <f>AL389+AN389</f>
        <v>0</v>
      </c>
      <c r="AS389" s="11"/>
      <c r="AT389" s="11"/>
      <c r="AU389" s="11">
        <v>1914</v>
      </c>
      <c r="AV389" s="11"/>
      <c r="AW389" s="11">
        <f>AQ389+AS389+AT389+AU389+AV389</f>
        <v>21943</v>
      </c>
      <c r="AX389" s="11">
        <f>AR389+AT389</f>
        <v>0</v>
      </c>
      <c r="AY389" s="11"/>
      <c r="AZ389" s="11"/>
      <c r="BA389" s="11"/>
      <c r="BB389" s="11"/>
      <c r="BC389" s="11">
        <f>AW389+AY389+AZ389+BA389+BB389</f>
        <v>21943</v>
      </c>
      <c r="BD389" s="11">
        <f>AX389+AZ389</f>
        <v>0</v>
      </c>
      <c r="BE389" s="11"/>
      <c r="BF389" s="11"/>
      <c r="BG389" s="11">
        <v>1479</v>
      </c>
      <c r="BH389" s="11"/>
      <c r="BI389" s="11">
        <f>BC389+BE389+BF389+BG389+BH389</f>
        <v>23422</v>
      </c>
      <c r="BJ389" s="11">
        <f>BD389+BF389</f>
        <v>0</v>
      </c>
      <c r="BK389" s="11">
        <v>-878</v>
      </c>
      <c r="BL389" s="11"/>
      <c r="BM389" s="11"/>
      <c r="BN389" s="11"/>
      <c r="BO389" s="11">
        <f>BI389+BK389+BL389+BM389+BN389</f>
        <v>22544</v>
      </c>
      <c r="BP389" s="11">
        <f>BJ389+BL389</f>
        <v>0</v>
      </c>
      <c r="BQ389" s="11"/>
      <c r="BR389" s="11"/>
      <c r="BS389" s="11"/>
      <c r="BT389" s="11"/>
      <c r="BU389" s="11">
        <f>BO389+BQ389+BR389+BS389+BT389</f>
        <v>22544</v>
      </c>
      <c r="BV389" s="11">
        <f>BP389+BR389</f>
        <v>0</v>
      </c>
      <c r="BW389" s="11"/>
      <c r="BX389" s="11"/>
      <c r="BY389" s="11"/>
      <c r="BZ389" s="11"/>
      <c r="CA389" s="11">
        <f>BU389+BW389+BX389+BY389+BZ389</f>
        <v>22544</v>
      </c>
      <c r="CB389" s="11">
        <f>BV389+BX389</f>
        <v>0</v>
      </c>
      <c r="CC389" s="11"/>
      <c r="CD389" s="11"/>
      <c r="CE389" s="11"/>
      <c r="CF389" s="11"/>
      <c r="CG389" s="11">
        <f>CA389+CC389+CD389+CE389+CF389</f>
        <v>22544</v>
      </c>
      <c r="CH389" s="11">
        <f>CB389+CD389</f>
        <v>0</v>
      </c>
      <c r="CI389" s="11"/>
      <c r="CJ389" s="11"/>
      <c r="CK389" s="11"/>
      <c r="CL389" s="11">
        <v>-177</v>
      </c>
      <c r="CM389" s="11">
        <f>CG389+CI389+CJ389+CK389+CL389</f>
        <v>22367</v>
      </c>
      <c r="CN389" s="11">
        <f>CH389+CJ389</f>
        <v>0</v>
      </c>
      <c r="CO389" s="11"/>
      <c r="CP389" s="11"/>
      <c r="CQ389" s="11"/>
      <c r="CR389" s="11"/>
      <c r="CS389" s="11">
        <f>CM389+CO389+CP389+CQ389+CR389</f>
        <v>22367</v>
      </c>
      <c r="CT389" s="11">
        <f>CN389+CP389</f>
        <v>0</v>
      </c>
      <c r="CU389" s="18">
        <v>5703</v>
      </c>
      <c r="CV389" s="18"/>
      <c r="CW389" s="34">
        <f t="shared" si="1270"/>
        <v>25.497384539723701</v>
      </c>
      <c r="CX389" s="34"/>
    </row>
    <row r="390" spans="1:102" ht="21" customHeight="1">
      <c r="A390" s="51" t="s">
        <v>568</v>
      </c>
      <c r="B390" s="14">
        <v>909</v>
      </c>
      <c r="C390" s="14" t="s">
        <v>394</v>
      </c>
      <c r="D390" s="14" t="s">
        <v>134</v>
      </c>
      <c r="E390" s="14" t="s">
        <v>713</v>
      </c>
      <c r="F390" s="14"/>
      <c r="G390" s="11"/>
      <c r="H390" s="16"/>
      <c r="I390" s="11"/>
      <c r="J390" s="11"/>
      <c r="K390" s="11"/>
      <c r="L390" s="11"/>
      <c r="M390" s="11"/>
      <c r="N390" s="11"/>
      <c r="O390" s="11"/>
      <c r="P390" s="11"/>
      <c r="Q390" s="11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  <c r="AJ390" s="11"/>
      <c r="AK390" s="11"/>
      <c r="AL390" s="11"/>
      <c r="AM390" s="11"/>
      <c r="AN390" s="11">
        <f>AN391</f>
        <v>784119</v>
      </c>
      <c r="AO390" s="11">
        <f t="shared" ref="AO390:AR392" si="1453">AO391</f>
        <v>0</v>
      </c>
      <c r="AP390" s="11">
        <f t="shared" si="1453"/>
        <v>0</v>
      </c>
      <c r="AQ390" s="11">
        <f t="shared" si="1453"/>
        <v>784119</v>
      </c>
      <c r="AR390" s="11">
        <f t="shared" si="1453"/>
        <v>784119</v>
      </c>
      <c r="AS390" s="11"/>
      <c r="AT390" s="11">
        <f>AT391</f>
        <v>0</v>
      </c>
      <c r="AU390" s="11">
        <f t="shared" ref="AU390:AX392" si="1454">AU391</f>
        <v>0</v>
      </c>
      <c r="AV390" s="11">
        <f t="shared" si="1454"/>
        <v>0</v>
      </c>
      <c r="AW390" s="11">
        <f t="shared" si="1454"/>
        <v>784119</v>
      </c>
      <c r="AX390" s="11">
        <f t="shared" si="1454"/>
        <v>784119</v>
      </c>
      <c r="AY390" s="11"/>
      <c r="AZ390" s="11">
        <f>AZ391</f>
        <v>0</v>
      </c>
      <c r="BA390" s="11">
        <f t="shared" ref="BA390:BD392" si="1455">BA391</f>
        <v>0</v>
      </c>
      <c r="BB390" s="11">
        <f t="shared" si="1455"/>
        <v>0</v>
      </c>
      <c r="BC390" s="11">
        <f t="shared" si="1455"/>
        <v>784119</v>
      </c>
      <c r="BD390" s="11">
        <f t="shared" si="1455"/>
        <v>784119</v>
      </c>
      <c r="BE390" s="11"/>
      <c r="BF390" s="11">
        <f>BF391</f>
        <v>0</v>
      </c>
      <c r="BG390" s="11">
        <f t="shared" ref="BG390:BJ392" si="1456">BG391</f>
        <v>0</v>
      </c>
      <c r="BH390" s="11">
        <f t="shared" si="1456"/>
        <v>0</v>
      </c>
      <c r="BI390" s="11">
        <f t="shared" si="1456"/>
        <v>784119</v>
      </c>
      <c r="BJ390" s="11">
        <f t="shared" si="1456"/>
        <v>784119</v>
      </c>
      <c r="BK390" s="11"/>
      <c r="BL390" s="11">
        <f>BL391</f>
        <v>0</v>
      </c>
      <c r="BM390" s="11">
        <f t="shared" ref="BM390:BP392" si="1457">BM391</f>
        <v>0</v>
      </c>
      <c r="BN390" s="11">
        <f t="shared" si="1457"/>
        <v>0</v>
      </c>
      <c r="BO390" s="11">
        <f t="shared" si="1457"/>
        <v>784119</v>
      </c>
      <c r="BP390" s="11">
        <f t="shared" si="1457"/>
        <v>784119</v>
      </c>
      <c r="BQ390" s="11"/>
      <c r="BR390" s="11">
        <f>BR391</f>
        <v>0</v>
      </c>
      <c r="BS390" s="11">
        <f t="shared" ref="BS390:BV392" si="1458">BS391</f>
        <v>0</v>
      </c>
      <c r="BT390" s="11">
        <f t="shared" si="1458"/>
        <v>0</v>
      </c>
      <c r="BU390" s="11">
        <f t="shared" si="1458"/>
        <v>784119</v>
      </c>
      <c r="BV390" s="11">
        <f t="shared" si="1458"/>
        <v>784119</v>
      </c>
      <c r="BW390" s="11"/>
      <c r="BX390" s="11">
        <f>BX391</f>
        <v>0</v>
      </c>
      <c r="BY390" s="11">
        <f t="shared" ref="BY390:CB392" si="1459">BY391</f>
        <v>0</v>
      </c>
      <c r="BZ390" s="11">
        <f t="shared" si="1459"/>
        <v>0</v>
      </c>
      <c r="CA390" s="11">
        <f t="shared" si="1459"/>
        <v>784119</v>
      </c>
      <c r="CB390" s="11">
        <f t="shared" si="1459"/>
        <v>784119</v>
      </c>
      <c r="CC390" s="11"/>
      <c r="CD390" s="11">
        <f>CD391</f>
        <v>0</v>
      </c>
      <c r="CE390" s="11">
        <f t="shared" ref="CE390:CH392" si="1460">CE391</f>
        <v>0</v>
      </c>
      <c r="CF390" s="11">
        <f t="shared" si="1460"/>
        <v>0</v>
      </c>
      <c r="CG390" s="11">
        <f t="shared" si="1460"/>
        <v>784119</v>
      </c>
      <c r="CH390" s="11">
        <f t="shared" si="1460"/>
        <v>784119</v>
      </c>
      <c r="CI390" s="11"/>
      <c r="CJ390" s="11">
        <f>CJ391</f>
        <v>135000</v>
      </c>
      <c r="CK390" s="11">
        <f t="shared" ref="CK390:CN392" si="1461">CK391</f>
        <v>0</v>
      </c>
      <c r="CL390" s="11">
        <f t="shared" si="1461"/>
        <v>0</v>
      </c>
      <c r="CM390" s="11">
        <f t="shared" si="1461"/>
        <v>919119</v>
      </c>
      <c r="CN390" s="11">
        <f t="shared" si="1461"/>
        <v>919119</v>
      </c>
      <c r="CO390" s="11"/>
      <c r="CP390" s="11">
        <f>CP391</f>
        <v>0</v>
      </c>
      <c r="CQ390" s="11">
        <f t="shared" ref="CQ390:CV392" si="1462">CQ391</f>
        <v>0</v>
      </c>
      <c r="CR390" s="11">
        <f t="shared" si="1462"/>
        <v>0</v>
      </c>
      <c r="CS390" s="11">
        <f t="shared" si="1462"/>
        <v>919119</v>
      </c>
      <c r="CT390" s="11">
        <f t="shared" si="1462"/>
        <v>919119</v>
      </c>
      <c r="CU390" s="11">
        <f t="shared" si="1462"/>
        <v>876962</v>
      </c>
      <c r="CV390" s="11">
        <f t="shared" si="1462"/>
        <v>876962</v>
      </c>
      <c r="CW390" s="34">
        <f t="shared" si="1270"/>
        <v>95.413325151585383</v>
      </c>
      <c r="CX390" s="34">
        <f t="shared" si="1334"/>
        <v>95.413325151585383</v>
      </c>
    </row>
    <row r="391" spans="1:102" ht="57.75" customHeight="1">
      <c r="A391" s="55" t="s">
        <v>714</v>
      </c>
      <c r="B391" s="14">
        <v>909</v>
      </c>
      <c r="C391" s="14" t="s">
        <v>394</v>
      </c>
      <c r="D391" s="14" t="s">
        <v>134</v>
      </c>
      <c r="E391" s="14" t="s">
        <v>715</v>
      </c>
      <c r="F391" s="14"/>
      <c r="G391" s="11"/>
      <c r="H391" s="16"/>
      <c r="I391" s="11"/>
      <c r="J391" s="11"/>
      <c r="K391" s="11"/>
      <c r="L391" s="11"/>
      <c r="M391" s="11"/>
      <c r="N391" s="11"/>
      <c r="O391" s="11"/>
      <c r="P391" s="11"/>
      <c r="Q391" s="11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  <c r="AJ391" s="11"/>
      <c r="AK391" s="11"/>
      <c r="AL391" s="11"/>
      <c r="AM391" s="11"/>
      <c r="AN391" s="11">
        <f>AN392</f>
        <v>784119</v>
      </c>
      <c r="AO391" s="11">
        <f t="shared" si="1453"/>
        <v>0</v>
      </c>
      <c r="AP391" s="11">
        <f t="shared" si="1453"/>
        <v>0</v>
      </c>
      <c r="AQ391" s="11">
        <f t="shared" si="1453"/>
        <v>784119</v>
      </c>
      <c r="AR391" s="11">
        <f t="shared" si="1453"/>
        <v>784119</v>
      </c>
      <c r="AS391" s="11"/>
      <c r="AT391" s="11">
        <f>AT392</f>
        <v>0</v>
      </c>
      <c r="AU391" s="11">
        <f t="shared" si="1454"/>
        <v>0</v>
      </c>
      <c r="AV391" s="11">
        <f t="shared" si="1454"/>
        <v>0</v>
      </c>
      <c r="AW391" s="11">
        <f t="shared" si="1454"/>
        <v>784119</v>
      </c>
      <c r="AX391" s="11">
        <f t="shared" si="1454"/>
        <v>784119</v>
      </c>
      <c r="AY391" s="11"/>
      <c r="AZ391" s="11">
        <f>AZ392</f>
        <v>0</v>
      </c>
      <c r="BA391" s="11">
        <f t="shared" si="1455"/>
        <v>0</v>
      </c>
      <c r="BB391" s="11">
        <f t="shared" si="1455"/>
        <v>0</v>
      </c>
      <c r="BC391" s="11">
        <f t="shared" si="1455"/>
        <v>784119</v>
      </c>
      <c r="BD391" s="11">
        <f t="shared" si="1455"/>
        <v>784119</v>
      </c>
      <c r="BE391" s="11"/>
      <c r="BF391" s="11">
        <f>BF392</f>
        <v>0</v>
      </c>
      <c r="BG391" s="11">
        <f t="shared" si="1456"/>
        <v>0</v>
      </c>
      <c r="BH391" s="11">
        <f t="shared" si="1456"/>
        <v>0</v>
      </c>
      <c r="BI391" s="11">
        <f t="shared" si="1456"/>
        <v>784119</v>
      </c>
      <c r="BJ391" s="11">
        <f t="shared" si="1456"/>
        <v>784119</v>
      </c>
      <c r="BK391" s="11"/>
      <c r="BL391" s="11">
        <f>BL392</f>
        <v>0</v>
      </c>
      <c r="BM391" s="11">
        <f t="shared" si="1457"/>
        <v>0</v>
      </c>
      <c r="BN391" s="11">
        <f t="shared" si="1457"/>
        <v>0</v>
      </c>
      <c r="BO391" s="11">
        <f t="shared" si="1457"/>
        <v>784119</v>
      </c>
      <c r="BP391" s="11">
        <f t="shared" si="1457"/>
        <v>784119</v>
      </c>
      <c r="BQ391" s="11"/>
      <c r="BR391" s="11">
        <f>BR392</f>
        <v>0</v>
      </c>
      <c r="BS391" s="11">
        <f t="shared" si="1458"/>
        <v>0</v>
      </c>
      <c r="BT391" s="11">
        <f t="shared" si="1458"/>
        <v>0</v>
      </c>
      <c r="BU391" s="11">
        <f t="shared" si="1458"/>
        <v>784119</v>
      </c>
      <c r="BV391" s="11">
        <f t="shared" si="1458"/>
        <v>784119</v>
      </c>
      <c r="BW391" s="11"/>
      <c r="BX391" s="11">
        <f>BX392</f>
        <v>0</v>
      </c>
      <c r="BY391" s="11">
        <f t="shared" si="1459"/>
        <v>0</v>
      </c>
      <c r="BZ391" s="11">
        <f t="shared" si="1459"/>
        <v>0</v>
      </c>
      <c r="CA391" s="11">
        <f t="shared" si="1459"/>
        <v>784119</v>
      </c>
      <c r="CB391" s="11">
        <f t="shared" si="1459"/>
        <v>784119</v>
      </c>
      <c r="CC391" s="11"/>
      <c r="CD391" s="11">
        <f>CD392</f>
        <v>0</v>
      </c>
      <c r="CE391" s="11">
        <f t="shared" si="1460"/>
        <v>0</v>
      </c>
      <c r="CF391" s="11">
        <f t="shared" si="1460"/>
        <v>0</v>
      </c>
      <c r="CG391" s="11">
        <f t="shared" si="1460"/>
        <v>784119</v>
      </c>
      <c r="CH391" s="11">
        <f t="shared" si="1460"/>
        <v>784119</v>
      </c>
      <c r="CI391" s="11"/>
      <c r="CJ391" s="11">
        <f>CJ392</f>
        <v>135000</v>
      </c>
      <c r="CK391" s="11">
        <f t="shared" si="1461"/>
        <v>0</v>
      </c>
      <c r="CL391" s="11">
        <f t="shared" si="1461"/>
        <v>0</v>
      </c>
      <c r="CM391" s="11">
        <f t="shared" si="1461"/>
        <v>919119</v>
      </c>
      <c r="CN391" s="11">
        <f t="shared" si="1461"/>
        <v>919119</v>
      </c>
      <c r="CO391" s="11"/>
      <c r="CP391" s="11">
        <f>CP392</f>
        <v>0</v>
      </c>
      <c r="CQ391" s="11">
        <f t="shared" si="1462"/>
        <v>0</v>
      </c>
      <c r="CR391" s="11">
        <f t="shared" si="1462"/>
        <v>0</v>
      </c>
      <c r="CS391" s="11">
        <f t="shared" si="1462"/>
        <v>919119</v>
      </c>
      <c r="CT391" s="11">
        <f t="shared" si="1462"/>
        <v>919119</v>
      </c>
      <c r="CU391" s="11">
        <f t="shared" si="1462"/>
        <v>876962</v>
      </c>
      <c r="CV391" s="11">
        <f t="shared" si="1462"/>
        <v>876962</v>
      </c>
      <c r="CW391" s="34">
        <f t="shared" si="1270"/>
        <v>95.413325151585383</v>
      </c>
      <c r="CX391" s="34">
        <f t="shared" si="1334"/>
        <v>95.413325151585383</v>
      </c>
    </row>
    <row r="392" spans="1:102" ht="33">
      <c r="A392" s="55" t="s">
        <v>268</v>
      </c>
      <c r="B392" s="14">
        <v>909</v>
      </c>
      <c r="C392" s="14" t="s">
        <v>394</v>
      </c>
      <c r="D392" s="14" t="s">
        <v>134</v>
      </c>
      <c r="E392" s="14" t="s">
        <v>715</v>
      </c>
      <c r="F392" s="14" t="s">
        <v>33</v>
      </c>
      <c r="G392" s="11"/>
      <c r="H392" s="16"/>
      <c r="I392" s="11"/>
      <c r="J392" s="11"/>
      <c r="K392" s="11"/>
      <c r="L392" s="11"/>
      <c r="M392" s="11"/>
      <c r="N392" s="11"/>
      <c r="O392" s="11"/>
      <c r="P392" s="11"/>
      <c r="Q392" s="11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  <c r="AJ392" s="11"/>
      <c r="AK392" s="11"/>
      <c r="AL392" s="11"/>
      <c r="AM392" s="11"/>
      <c r="AN392" s="11">
        <f>AN393</f>
        <v>784119</v>
      </c>
      <c r="AO392" s="11">
        <f t="shared" si="1453"/>
        <v>0</v>
      </c>
      <c r="AP392" s="11">
        <f t="shared" si="1453"/>
        <v>0</v>
      </c>
      <c r="AQ392" s="11">
        <f t="shared" si="1453"/>
        <v>784119</v>
      </c>
      <c r="AR392" s="11">
        <f t="shared" si="1453"/>
        <v>784119</v>
      </c>
      <c r="AS392" s="11"/>
      <c r="AT392" s="11">
        <f>AT393</f>
        <v>0</v>
      </c>
      <c r="AU392" s="11">
        <f t="shared" si="1454"/>
        <v>0</v>
      </c>
      <c r="AV392" s="11">
        <f t="shared" si="1454"/>
        <v>0</v>
      </c>
      <c r="AW392" s="11">
        <f t="shared" si="1454"/>
        <v>784119</v>
      </c>
      <c r="AX392" s="11">
        <f t="shared" si="1454"/>
        <v>784119</v>
      </c>
      <c r="AY392" s="11"/>
      <c r="AZ392" s="11">
        <f>AZ393</f>
        <v>0</v>
      </c>
      <c r="BA392" s="11">
        <f t="shared" si="1455"/>
        <v>0</v>
      </c>
      <c r="BB392" s="11">
        <f t="shared" si="1455"/>
        <v>0</v>
      </c>
      <c r="BC392" s="11">
        <f t="shared" si="1455"/>
        <v>784119</v>
      </c>
      <c r="BD392" s="11">
        <f t="shared" si="1455"/>
        <v>784119</v>
      </c>
      <c r="BE392" s="11"/>
      <c r="BF392" s="11">
        <f>BF393</f>
        <v>0</v>
      </c>
      <c r="BG392" s="11">
        <f t="shared" si="1456"/>
        <v>0</v>
      </c>
      <c r="BH392" s="11">
        <f t="shared" si="1456"/>
        <v>0</v>
      </c>
      <c r="BI392" s="11">
        <f t="shared" si="1456"/>
        <v>784119</v>
      </c>
      <c r="BJ392" s="11">
        <f t="shared" si="1456"/>
        <v>784119</v>
      </c>
      <c r="BK392" s="11"/>
      <c r="BL392" s="11">
        <f>BL393</f>
        <v>0</v>
      </c>
      <c r="BM392" s="11">
        <f t="shared" si="1457"/>
        <v>0</v>
      </c>
      <c r="BN392" s="11">
        <f t="shared" si="1457"/>
        <v>0</v>
      </c>
      <c r="BO392" s="11">
        <f t="shared" si="1457"/>
        <v>784119</v>
      </c>
      <c r="BP392" s="11">
        <f t="shared" si="1457"/>
        <v>784119</v>
      </c>
      <c r="BQ392" s="11"/>
      <c r="BR392" s="11">
        <f>BR393</f>
        <v>0</v>
      </c>
      <c r="BS392" s="11">
        <f t="shared" si="1458"/>
        <v>0</v>
      </c>
      <c r="BT392" s="11">
        <f t="shared" si="1458"/>
        <v>0</v>
      </c>
      <c r="BU392" s="11">
        <f t="shared" si="1458"/>
        <v>784119</v>
      </c>
      <c r="BV392" s="11">
        <f t="shared" si="1458"/>
        <v>784119</v>
      </c>
      <c r="BW392" s="11"/>
      <c r="BX392" s="11">
        <f>BX393</f>
        <v>0</v>
      </c>
      <c r="BY392" s="11">
        <f t="shared" si="1459"/>
        <v>0</v>
      </c>
      <c r="BZ392" s="11">
        <f t="shared" si="1459"/>
        <v>0</v>
      </c>
      <c r="CA392" s="11">
        <f t="shared" si="1459"/>
        <v>784119</v>
      </c>
      <c r="CB392" s="11">
        <f t="shared" si="1459"/>
        <v>784119</v>
      </c>
      <c r="CC392" s="11"/>
      <c r="CD392" s="11">
        <f>CD393</f>
        <v>0</v>
      </c>
      <c r="CE392" s="11">
        <f t="shared" si="1460"/>
        <v>0</v>
      </c>
      <c r="CF392" s="11">
        <f t="shared" si="1460"/>
        <v>0</v>
      </c>
      <c r="CG392" s="11">
        <f t="shared" si="1460"/>
        <v>784119</v>
      </c>
      <c r="CH392" s="11">
        <f t="shared" si="1460"/>
        <v>784119</v>
      </c>
      <c r="CI392" s="11"/>
      <c r="CJ392" s="11">
        <f>CJ393</f>
        <v>135000</v>
      </c>
      <c r="CK392" s="11">
        <f t="shared" si="1461"/>
        <v>0</v>
      </c>
      <c r="CL392" s="11">
        <f t="shared" si="1461"/>
        <v>0</v>
      </c>
      <c r="CM392" s="11">
        <f t="shared" si="1461"/>
        <v>919119</v>
      </c>
      <c r="CN392" s="11">
        <f t="shared" si="1461"/>
        <v>919119</v>
      </c>
      <c r="CO392" s="11"/>
      <c r="CP392" s="11">
        <f>CP393</f>
        <v>0</v>
      </c>
      <c r="CQ392" s="11">
        <f t="shared" si="1462"/>
        <v>0</v>
      </c>
      <c r="CR392" s="11">
        <f t="shared" si="1462"/>
        <v>0</v>
      </c>
      <c r="CS392" s="11">
        <f t="shared" si="1462"/>
        <v>919119</v>
      </c>
      <c r="CT392" s="11">
        <f t="shared" si="1462"/>
        <v>919119</v>
      </c>
      <c r="CU392" s="11">
        <f t="shared" si="1462"/>
        <v>876962</v>
      </c>
      <c r="CV392" s="11">
        <f t="shared" si="1462"/>
        <v>876962</v>
      </c>
      <c r="CW392" s="34">
        <f t="shared" si="1270"/>
        <v>95.413325151585383</v>
      </c>
      <c r="CX392" s="34">
        <f t="shared" si="1334"/>
        <v>95.413325151585383</v>
      </c>
    </row>
    <row r="393" spans="1:102" ht="33">
      <c r="A393" s="51" t="s">
        <v>39</v>
      </c>
      <c r="B393" s="14">
        <v>909</v>
      </c>
      <c r="C393" s="14" t="s">
        <v>394</v>
      </c>
      <c r="D393" s="14" t="s">
        <v>134</v>
      </c>
      <c r="E393" s="14" t="s">
        <v>715</v>
      </c>
      <c r="F393" s="14" t="s">
        <v>40</v>
      </c>
      <c r="G393" s="11"/>
      <c r="H393" s="16"/>
      <c r="I393" s="11"/>
      <c r="J393" s="11"/>
      <c r="K393" s="11"/>
      <c r="L393" s="11"/>
      <c r="M393" s="11"/>
      <c r="N393" s="11"/>
      <c r="O393" s="11"/>
      <c r="P393" s="11"/>
      <c r="Q393" s="11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  <c r="AJ393" s="11"/>
      <c r="AK393" s="11"/>
      <c r="AL393" s="11"/>
      <c r="AM393" s="11"/>
      <c r="AN393" s="11">
        <v>784119</v>
      </c>
      <c r="AO393" s="11"/>
      <c r="AP393" s="11"/>
      <c r="AQ393" s="11">
        <f>AK393+AM393+AN393+AO393+AP393</f>
        <v>784119</v>
      </c>
      <c r="AR393" s="11">
        <f>AL393+AN393</f>
        <v>784119</v>
      </c>
      <c r="AS393" s="11"/>
      <c r="AT393" s="11"/>
      <c r="AU393" s="11"/>
      <c r="AV393" s="11"/>
      <c r="AW393" s="11">
        <f>AQ393+AS393+AT393+AU393+AV393</f>
        <v>784119</v>
      </c>
      <c r="AX393" s="11">
        <f>AR393+AT393</f>
        <v>784119</v>
      </c>
      <c r="AY393" s="11"/>
      <c r="AZ393" s="11"/>
      <c r="BA393" s="11"/>
      <c r="BB393" s="11"/>
      <c r="BC393" s="11">
        <f>AW393+AY393+AZ393+BA393+BB393</f>
        <v>784119</v>
      </c>
      <c r="BD393" s="11">
        <f>AX393+AZ393</f>
        <v>784119</v>
      </c>
      <c r="BE393" s="11"/>
      <c r="BF393" s="11"/>
      <c r="BG393" s="11"/>
      <c r="BH393" s="11"/>
      <c r="BI393" s="11">
        <f>BC393+BE393+BF393+BG393+BH393</f>
        <v>784119</v>
      </c>
      <c r="BJ393" s="11">
        <f>BD393+BF393</f>
        <v>784119</v>
      </c>
      <c r="BK393" s="11"/>
      <c r="BL393" s="11"/>
      <c r="BM393" s="11"/>
      <c r="BN393" s="11"/>
      <c r="BO393" s="11">
        <f>BI393+BK393+BL393+BM393+BN393</f>
        <v>784119</v>
      </c>
      <c r="BP393" s="11">
        <f>BJ393+BL393</f>
        <v>784119</v>
      </c>
      <c r="BQ393" s="11"/>
      <c r="BR393" s="11"/>
      <c r="BS393" s="11"/>
      <c r="BT393" s="11"/>
      <c r="BU393" s="11">
        <f>BO393+BQ393+BR393+BS393+BT393</f>
        <v>784119</v>
      </c>
      <c r="BV393" s="11">
        <f>BP393+BR393</f>
        <v>784119</v>
      </c>
      <c r="BW393" s="11"/>
      <c r="BX393" s="11"/>
      <c r="BY393" s="11"/>
      <c r="BZ393" s="11"/>
      <c r="CA393" s="11">
        <f>BU393+BW393+BX393+BY393+BZ393</f>
        <v>784119</v>
      </c>
      <c r="CB393" s="11">
        <f>BV393+BX393</f>
        <v>784119</v>
      </c>
      <c r="CC393" s="11"/>
      <c r="CD393" s="11"/>
      <c r="CE393" s="11"/>
      <c r="CF393" s="11"/>
      <c r="CG393" s="11">
        <f>CA393+CC393+CD393+CE393+CF393</f>
        <v>784119</v>
      </c>
      <c r="CH393" s="11">
        <f>CB393+CD393</f>
        <v>784119</v>
      </c>
      <c r="CI393" s="11"/>
      <c r="CJ393" s="11">
        <v>135000</v>
      </c>
      <c r="CK393" s="11"/>
      <c r="CL393" s="11"/>
      <c r="CM393" s="11">
        <f>CG393+CI393+CJ393+CK393+CL393</f>
        <v>919119</v>
      </c>
      <c r="CN393" s="11">
        <f>CH393+CJ393</f>
        <v>919119</v>
      </c>
      <c r="CO393" s="11"/>
      <c r="CP393" s="11"/>
      <c r="CQ393" s="11"/>
      <c r="CR393" s="11"/>
      <c r="CS393" s="11">
        <f>CM393+CO393+CP393+CQ393+CR393</f>
        <v>919119</v>
      </c>
      <c r="CT393" s="11">
        <f>CN393+CP393</f>
        <v>919119</v>
      </c>
      <c r="CU393" s="18">
        <v>876962</v>
      </c>
      <c r="CV393" s="18">
        <v>876962</v>
      </c>
      <c r="CW393" s="34">
        <f t="shared" si="1270"/>
        <v>95.413325151585383</v>
      </c>
      <c r="CX393" s="34">
        <f t="shared" si="1334"/>
        <v>95.413325151585383</v>
      </c>
    </row>
    <row r="394" spans="1:102" ht="22.5" customHeight="1">
      <c r="A394" s="51" t="s">
        <v>568</v>
      </c>
      <c r="B394" s="14">
        <v>909</v>
      </c>
      <c r="C394" s="14" t="s">
        <v>394</v>
      </c>
      <c r="D394" s="14" t="s">
        <v>134</v>
      </c>
      <c r="E394" s="14" t="s">
        <v>566</v>
      </c>
      <c r="F394" s="14"/>
      <c r="G394" s="11"/>
      <c r="H394" s="16"/>
      <c r="I394" s="11">
        <f t="shared" ref="I394:R394" si="1463">I395</f>
        <v>0</v>
      </c>
      <c r="J394" s="11">
        <f t="shared" si="1463"/>
        <v>1002757</v>
      </c>
      <c r="K394" s="11">
        <f t="shared" si="1463"/>
        <v>0</v>
      </c>
      <c r="L394" s="11">
        <f t="shared" si="1463"/>
        <v>0</v>
      </c>
      <c r="M394" s="11">
        <f t="shared" si="1463"/>
        <v>1002757</v>
      </c>
      <c r="N394" s="11">
        <f t="shared" si="1463"/>
        <v>1002757</v>
      </c>
      <c r="O394" s="11">
        <f t="shared" si="1463"/>
        <v>0</v>
      </c>
      <c r="P394" s="11">
        <f t="shared" si="1463"/>
        <v>0</v>
      </c>
      <c r="Q394" s="11">
        <f t="shared" si="1463"/>
        <v>0</v>
      </c>
      <c r="R394" s="11">
        <f t="shared" si="1463"/>
        <v>0</v>
      </c>
      <c r="S394" s="11">
        <f t="shared" ref="S394:AH396" si="1464">S395</f>
        <v>1002757</v>
      </c>
      <c r="T394" s="11">
        <f t="shared" si="1464"/>
        <v>1002757</v>
      </c>
      <c r="U394" s="11">
        <f t="shared" si="1464"/>
        <v>0</v>
      </c>
      <c r="V394" s="11">
        <f t="shared" si="1464"/>
        <v>0</v>
      </c>
      <c r="W394" s="11">
        <f t="shared" si="1464"/>
        <v>0</v>
      </c>
      <c r="X394" s="11">
        <f t="shared" si="1464"/>
        <v>0</v>
      </c>
      <c r="Y394" s="11">
        <f t="shared" si="1464"/>
        <v>1002757</v>
      </c>
      <c r="Z394" s="11">
        <f t="shared" si="1464"/>
        <v>1002757</v>
      </c>
      <c r="AA394" s="11">
        <f t="shared" si="1464"/>
        <v>0</v>
      </c>
      <c r="AB394" s="11">
        <f t="shared" si="1464"/>
        <v>0</v>
      </c>
      <c r="AC394" s="11">
        <f t="shared" si="1464"/>
        <v>0</v>
      </c>
      <c r="AD394" s="11">
        <f t="shared" si="1464"/>
        <v>0</v>
      </c>
      <c r="AE394" s="11">
        <f t="shared" si="1464"/>
        <v>1002757</v>
      </c>
      <c r="AF394" s="11">
        <f t="shared" si="1464"/>
        <v>1002757</v>
      </c>
      <c r="AG394" s="11">
        <f t="shared" si="1464"/>
        <v>0</v>
      </c>
      <c r="AH394" s="11">
        <f t="shared" si="1464"/>
        <v>0</v>
      </c>
      <c r="AI394" s="11">
        <f t="shared" ref="AG394:AV396" si="1465">AI395</f>
        <v>0</v>
      </c>
      <c r="AJ394" s="11">
        <f t="shared" si="1465"/>
        <v>0</v>
      </c>
      <c r="AK394" s="11">
        <f t="shared" si="1465"/>
        <v>1002757</v>
      </c>
      <c r="AL394" s="11">
        <f t="shared" si="1465"/>
        <v>1002757</v>
      </c>
      <c r="AM394" s="11">
        <f t="shared" si="1465"/>
        <v>0</v>
      </c>
      <c r="AN394" s="11">
        <f t="shared" si="1465"/>
        <v>-784377</v>
      </c>
      <c r="AO394" s="11">
        <f t="shared" si="1465"/>
        <v>0</v>
      </c>
      <c r="AP394" s="11">
        <f t="shared" si="1465"/>
        <v>0</v>
      </c>
      <c r="AQ394" s="11">
        <f t="shared" si="1465"/>
        <v>218380</v>
      </c>
      <c r="AR394" s="11">
        <f t="shared" si="1465"/>
        <v>218380</v>
      </c>
      <c r="AS394" s="11">
        <f t="shared" si="1465"/>
        <v>0</v>
      </c>
      <c r="AT394" s="11">
        <f t="shared" si="1465"/>
        <v>264349</v>
      </c>
      <c r="AU394" s="11">
        <f t="shared" si="1465"/>
        <v>0</v>
      </c>
      <c r="AV394" s="11">
        <f t="shared" si="1465"/>
        <v>0</v>
      </c>
      <c r="AW394" s="11">
        <f t="shared" ref="AS394:BH396" si="1466">AW395</f>
        <v>482729</v>
      </c>
      <c r="AX394" s="11">
        <f t="shared" si="1466"/>
        <v>482729</v>
      </c>
      <c r="AY394" s="11">
        <f t="shared" si="1466"/>
        <v>0</v>
      </c>
      <c r="AZ394" s="11">
        <f t="shared" si="1466"/>
        <v>0</v>
      </c>
      <c r="BA394" s="11">
        <f t="shared" si="1466"/>
        <v>0</v>
      </c>
      <c r="BB394" s="11">
        <f t="shared" si="1466"/>
        <v>0</v>
      </c>
      <c r="BC394" s="11">
        <f t="shared" si="1466"/>
        <v>482729</v>
      </c>
      <c r="BD394" s="11">
        <f t="shared" si="1466"/>
        <v>482729</v>
      </c>
      <c r="BE394" s="11">
        <f t="shared" si="1466"/>
        <v>0</v>
      </c>
      <c r="BF394" s="11">
        <f t="shared" si="1466"/>
        <v>0</v>
      </c>
      <c r="BG394" s="11">
        <f t="shared" si="1466"/>
        <v>0</v>
      </c>
      <c r="BH394" s="11">
        <f t="shared" si="1466"/>
        <v>0</v>
      </c>
      <c r="BI394" s="11">
        <f t="shared" ref="BE394:BT396" si="1467">BI395</f>
        <v>482729</v>
      </c>
      <c r="BJ394" s="11">
        <f t="shared" si="1467"/>
        <v>482729</v>
      </c>
      <c r="BK394" s="11">
        <f t="shared" si="1467"/>
        <v>0</v>
      </c>
      <c r="BL394" s="11">
        <f t="shared" si="1467"/>
        <v>0</v>
      </c>
      <c r="BM394" s="11">
        <f t="shared" si="1467"/>
        <v>0</v>
      </c>
      <c r="BN394" s="11">
        <f t="shared" si="1467"/>
        <v>0</v>
      </c>
      <c r="BO394" s="11">
        <f t="shared" si="1467"/>
        <v>482729</v>
      </c>
      <c r="BP394" s="11">
        <f t="shared" si="1467"/>
        <v>482729</v>
      </c>
      <c r="BQ394" s="11">
        <f t="shared" si="1467"/>
        <v>0</v>
      </c>
      <c r="BR394" s="11">
        <f t="shared" si="1467"/>
        <v>0</v>
      </c>
      <c r="BS394" s="11">
        <f t="shared" si="1467"/>
        <v>0</v>
      </c>
      <c r="BT394" s="11">
        <f t="shared" si="1467"/>
        <v>0</v>
      </c>
      <c r="BU394" s="11">
        <f t="shared" ref="BQ394:CF396" si="1468">BU395</f>
        <v>482729</v>
      </c>
      <c r="BV394" s="11">
        <f t="shared" si="1468"/>
        <v>482729</v>
      </c>
      <c r="BW394" s="11">
        <f t="shared" si="1468"/>
        <v>0</v>
      </c>
      <c r="BX394" s="11">
        <f t="shared" si="1468"/>
        <v>0</v>
      </c>
      <c r="BY394" s="11">
        <f t="shared" si="1468"/>
        <v>0</v>
      </c>
      <c r="BZ394" s="11">
        <f t="shared" si="1468"/>
        <v>0</v>
      </c>
      <c r="CA394" s="11">
        <f t="shared" si="1468"/>
        <v>482729</v>
      </c>
      <c r="CB394" s="11">
        <f t="shared" si="1468"/>
        <v>482729</v>
      </c>
      <c r="CC394" s="11">
        <f t="shared" si="1468"/>
        <v>0</v>
      </c>
      <c r="CD394" s="11">
        <f t="shared" si="1468"/>
        <v>0</v>
      </c>
      <c r="CE394" s="11">
        <f t="shared" si="1468"/>
        <v>0</v>
      </c>
      <c r="CF394" s="11">
        <f t="shared" si="1468"/>
        <v>0</v>
      </c>
      <c r="CG394" s="11">
        <f t="shared" ref="CC394:CR396" si="1469">CG395</f>
        <v>482729</v>
      </c>
      <c r="CH394" s="11">
        <f t="shared" si="1469"/>
        <v>482729</v>
      </c>
      <c r="CI394" s="11">
        <f t="shared" si="1469"/>
        <v>0</v>
      </c>
      <c r="CJ394" s="11">
        <f t="shared" si="1469"/>
        <v>-135000</v>
      </c>
      <c r="CK394" s="11">
        <f t="shared" si="1469"/>
        <v>0</v>
      </c>
      <c r="CL394" s="11">
        <f t="shared" si="1469"/>
        <v>0</v>
      </c>
      <c r="CM394" s="11">
        <f t="shared" si="1469"/>
        <v>347729</v>
      </c>
      <c r="CN394" s="11">
        <f t="shared" si="1469"/>
        <v>347729</v>
      </c>
      <c r="CO394" s="11">
        <f t="shared" si="1469"/>
        <v>0</v>
      </c>
      <c r="CP394" s="11">
        <f t="shared" si="1469"/>
        <v>0</v>
      </c>
      <c r="CQ394" s="11">
        <f t="shared" si="1469"/>
        <v>0</v>
      </c>
      <c r="CR394" s="11">
        <f t="shared" si="1469"/>
        <v>0</v>
      </c>
      <c r="CS394" s="11">
        <f t="shared" ref="CO394:CV396" si="1470">CS395</f>
        <v>347729</v>
      </c>
      <c r="CT394" s="11">
        <f t="shared" si="1470"/>
        <v>347729</v>
      </c>
      <c r="CU394" s="11">
        <f t="shared" si="1470"/>
        <v>340195</v>
      </c>
      <c r="CV394" s="11">
        <f t="shared" si="1470"/>
        <v>340195</v>
      </c>
      <c r="CW394" s="34">
        <f t="shared" si="1270"/>
        <v>97.833370239468081</v>
      </c>
      <c r="CX394" s="34">
        <f t="shared" si="1334"/>
        <v>97.833370239468081</v>
      </c>
    </row>
    <row r="395" spans="1:102" ht="101.25">
      <c r="A395" s="55" t="s">
        <v>532</v>
      </c>
      <c r="B395" s="14">
        <v>909</v>
      </c>
      <c r="C395" s="14" t="s">
        <v>394</v>
      </c>
      <c r="D395" s="14" t="s">
        <v>134</v>
      </c>
      <c r="E395" s="14" t="s">
        <v>567</v>
      </c>
      <c r="F395" s="14"/>
      <c r="G395" s="11"/>
      <c r="H395" s="16"/>
      <c r="I395" s="11">
        <f>I396</f>
        <v>0</v>
      </c>
      <c r="J395" s="11">
        <f t="shared" ref="J395:R396" si="1471">J396</f>
        <v>1002757</v>
      </c>
      <c r="K395" s="11">
        <f t="shared" si="1471"/>
        <v>0</v>
      </c>
      <c r="L395" s="11">
        <f t="shared" si="1471"/>
        <v>0</v>
      </c>
      <c r="M395" s="11">
        <f t="shared" si="1471"/>
        <v>1002757</v>
      </c>
      <c r="N395" s="11">
        <f t="shared" si="1471"/>
        <v>1002757</v>
      </c>
      <c r="O395" s="11">
        <f t="shared" si="1471"/>
        <v>0</v>
      </c>
      <c r="P395" s="11">
        <f t="shared" si="1471"/>
        <v>0</v>
      </c>
      <c r="Q395" s="11">
        <f t="shared" si="1471"/>
        <v>0</v>
      </c>
      <c r="R395" s="11">
        <f t="shared" si="1471"/>
        <v>0</v>
      </c>
      <c r="S395" s="11">
        <f t="shared" si="1464"/>
        <v>1002757</v>
      </c>
      <c r="T395" s="11">
        <f t="shared" si="1464"/>
        <v>1002757</v>
      </c>
      <c r="U395" s="11">
        <f t="shared" si="1464"/>
        <v>0</v>
      </c>
      <c r="V395" s="11">
        <f t="shared" si="1464"/>
        <v>0</v>
      </c>
      <c r="W395" s="11">
        <f t="shared" si="1464"/>
        <v>0</v>
      </c>
      <c r="X395" s="11">
        <f t="shared" si="1464"/>
        <v>0</v>
      </c>
      <c r="Y395" s="11">
        <f t="shared" si="1464"/>
        <v>1002757</v>
      </c>
      <c r="Z395" s="11">
        <f t="shared" si="1464"/>
        <v>1002757</v>
      </c>
      <c r="AA395" s="11">
        <f t="shared" si="1464"/>
        <v>0</v>
      </c>
      <c r="AB395" s="11">
        <f t="shared" si="1464"/>
        <v>0</v>
      </c>
      <c r="AC395" s="11">
        <f t="shared" si="1464"/>
        <v>0</v>
      </c>
      <c r="AD395" s="11">
        <f t="shared" si="1464"/>
        <v>0</v>
      </c>
      <c r="AE395" s="11">
        <f t="shared" si="1464"/>
        <v>1002757</v>
      </c>
      <c r="AF395" s="11">
        <f t="shared" si="1464"/>
        <v>1002757</v>
      </c>
      <c r="AG395" s="11">
        <f t="shared" si="1465"/>
        <v>0</v>
      </c>
      <c r="AH395" s="11">
        <f t="shared" si="1465"/>
        <v>0</v>
      </c>
      <c r="AI395" s="11">
        <f t="shared" si="1465"/>
        <v>0</v>
      </c>
      <c r="AJ395" s="11">
        <f t="shared" si="1465"/>
        <v>0</v>
      </c>
      <c r="AK395" s="11">
        <f t="shared" si="1465"/>
        <v>1002757</v>
      </c>
      <c r="AL395" s="11">
        <f t="shared" si="1465"/>
        <v>1002757</v>
      </c>
      <c r="AM395" s="11">
        <f t="shared" si="1465"/>
        <v>0</v>
      </c>
      <c r="AN395" s="11">
        <f t="shared" si="1465"/>
        <v>-784377</v>
      </c>
      <c r="AO395" s="11">
        <f t="shared" si="1465"/>
        <v>0</v>
      </c>
      <c r="AP395" s="11">
        <f t="shared" si="1465"/>
        <v>0</v>
      </c>
      <c r="AQ395" s="11">
        <f t="shared" si="1465"/>
        <v>218380</v>
      </c>
      <c r="AR395" s="11">
        <f t="shared" si="1465"/>
        <v>218380</v>
      </c>
      <c r="AS395" s="11">
        <f t="shared" si="1466"/>
        <v>0</v>
      </c>
      <c r="AT395" s="11">
        <f t="shared" si="1466"/>
        <v>264349</v>
      </c>
      <c r="AU395" s="11">
        <f t="shared" si="1466"/>
        <v>0</v>
      </c>
      <c r="AV395" s="11">
        <f t="shared" si="1466"/>
        <v>0</v>
      </c>
      <c r="AW395" s="11">
        <f t="shared" si="1466"/>
        <v>482729</v>
      </c>
      <c r="AX395" s="11">
        <f t="shared" si="1466"/>
        <v>482729</v>
      </c>
      <c r="AY395" s="11">
        <f t="shared" si="1466"/>
        <v>0</v>
      </c>
      <c r="AZ395" s="11">
        <f t="shared" si="1466"/>
        <v>0</v>
      </c>
      <c r="BA395" s="11">
        <f t="shared" si="1466"/>
        <v>0</v>
      </c>
      <c r="BB395" s="11">
        <f t="shared" si="1466"/>
        <v>0</v>
      </c>
      <c r="BC395" s="11">
        <f t="shared" si="1466"/>
        <v>482729</v>
      </c>
      <c r="BD395" s="11">
        <f t="shared" si="1466"/>
        <v>482729</v>
      </c>
      <c r="BE395" s="11">
        <f t="shared" si="1467"/>
        <v>0</v>
      </c>
      <c r="BF395" s="11">
        <f t="shared" si="1467"/>
        <v>0</v>
      </c>
      <c r="BG395" s="11">
        <f t="shared" si="1467"/>
        <v>0</v>
      </c>
      <c r="BH395" s="11">
        <f t="shared" si="1467"/>
        <v>0</v>
      </c>
      <c r="BI395" s="11">
        <f t="shared" si="1467"/>
        <v>482729</v>
      </c>
      <c r="BJ395" s="11">
        <f t="shared" si="1467"/>
        <v>482729</v>
      </c>
      <c r="BK395" s="11">
        <f t="shared" si="1467"/>
        <v>0</v>
      </c>
      <c r="BL395" s="11">
        <f t="shared" si="1467"/>
        <v>0</v>
      </c>
      <c r="BM395" s="11">
        <f t="shared" si="1467"/>
        <v>0</v>
      </c>
      <c r="BN395" s="11">
        <f t="shared" si="1467"/>
        <v>0</v>
      </c>
      <c r="BO395" s="11">
        <f t="shared" si="1467"/>
        <v>482729</v>
      </c>
      <c r="BP395" s="11">
        <f t="shared" si="1467"/>
        <v>482729</v>
      </c>
      <c r="BQ395" s="11">
        <f t="shared" si="1468"/>
        <v>0</v>
      </c>
      <c r="BR395" s="11">
        <f t="shared" si="1468"/>
        <v>0</v>
      </c>
      <c r="BS395" s="11">
        <f t="shared" si="1468"/>
        <v>0</v>
      </c>
      <c r="BT395" s="11">
        <f t="shared" si="1468"/>
        <v>0</v>
      </c>
      <c r="BU395" s="11">
        <f t="shared" si="1468"/>
        <v>482729</v>
      </c>
      <c r="BV395" s="11">
        <f t="shared" si="1468"/>
        <v>482729</v>
      </c>
      <c r="BW395" s="11">
        <f t="shared" si="1468"/>
        <v>0</v>
      </c>
      <c r="BX395" s="11">
        <f t="shared" si="1468"/>
        <v>0</v>
      </c>
      <c r="BY395" s="11">
        <f t="shared" si="1468"/>
        <v>0</v>
      </c>
      <c r="BZ395" s="11">
        <f t="shared" si="1468"/>
        <v>0</v>
      </c>
      <c r="CA395" s="11">
        <f t="shared" si="1468"/>
        <v>482729</v>
      </c>
      <c r="CB395" s="11">
        <f t="shared" si="1468"/>
        <v>482729</v>
      </c>
      <c r="CC395" s="11">
        <f t="shared" si="1469"/>
        <v>0</v>
      </c>
      <c r="CD395" s="11">
        <f t="shared" si="1469"/>
        <v>0</v>
      </c>
      <c r="CE395" s="11">
        <f t="shared" si="1469"/>
        <v>0</v>
      </c>
      <c r="CF395" s="11">
        <f t="shared" si="1469"/>
        <v>0</v>
      </c>
      <c r="CG395" s="11">
        <f t="shared" si="1469"/>
        <v>482729</v>
      </c>
      <c r="CH395" s="11">
        <f t="shared" si="1469"/>
        <v>482729</v>
      </c>
      <c r="CI395" s="11">
        <f t="shared" si="1469"/>
        <v>0</v>
      </c>
      <c r="CJ395" s="11">
        <f t="shared" si="1469"/>
        <v>-135000</v>
      </c>
      <c r="CK395" s="11">
        <f t="shared" si="1469"/>
        <v>0</v>
      </c>
      <c r="CL395" s="11">
        <f t="shared" si="1469"/>
        <v>0</v>
      </c>
      <c r="CM395" s="11">
        <f t="shared" si="1469"/>
        <v>347729</v>
      </c>
      <c r="CN395" s="11">
        <f t="shared" si="1469"/>
        <v>347729</v>
      </c>
      <c r="CO395" s="11">
        <f t="shared" si="1470"/>
        <v>0</v>
      </c>
      <c r="CP395" s="11">
        <f t="shared" si="1470"/>
        <v>0</v>
      </c>
      <c r="CQ395" s="11">
        <f t="shared" si="1470"/>
        <v>0</v>
      </c>
      <c r="CR395" s="11">
        <f t="shared" si="1470"/>
        <v>0</v>
      </c>
      <c r="CS395" s="11">
        <f t="shared" si="1470"/>
        <v>347729</v>
      </c>
      <c r="CT395" s="11">
        <f t="shared" si="1470"/>
        <v>347729</v>
      </c>
      <c r="CU395" s="11">
        <f t="shared" si="1470"/>
        <v>340195</v>
      </c>
      <c r="CV395" s="11">
        <f t="shared" si="1470"/>
        <v>340195</v>
      </c>
      <c r="CW395" s="34">
        <f t="shared" si="1270"/>
        <v>97.833370239468081</v>
      </c>
      <c r="CX395" s="34">
        <f t="shared" si="1334"/>
        <v>97.833370239468081</v>
      </c>
    </row>
    <row r="396" spans="1:102" ht="33">
      <c r="A396" s="55" t="s">
        <v>268</v>
      </c>
      <c r="B396" s="14">
        <v>909</v>
      </c>
      <c r="C396" s="14" t="s">
        <v>394</v>
      </c>
      <c r="D396" s="14" t="s">
        <v>134</v>
      </c>
      <c r="E396" s="14" t="s">
        <v>567</v>
      </c>
      <c r="F396" s="14" t="s">
        <v>33</v>
      </c>
      <c r="G396" s="11"/>
      <c r="H396" s="16"/>
      <c r="I396" s="11">
        <f>I397</f>
        <v>0</v>
      </c>
      <c r="J396" s="11">
        <f t="shared" si="1471"/>
        <v>1002757</v>
      </c>
      <c r="K396" s="11">
        <f t="shared" si="1471"/>
        <v>0</v>
      </c>
      <c r="L396" s="11">
        <f t="shared" si="1471"/>
        <v>0</v>
      </c>
      <c r="M396" s="11">
        <f t="shared" si="1471"/>
        <v>1002757</v>
      </c>
      <c r="N396" s="11">
        <f t="shared" si="1471"/>
        <v>1002757</v>
      </c>
      <c r="O396" s="11">
        <f t="shared" si="1471"/>
        <v>0</v>
      </c>
      <c r="P396" s="11">
        <f t="shared" si="1471"/>
        <v>0</v>
      </c>
      <c r="Q396" s="11">
        <f t="shared" si="1471"/>
        <v>0</v>
      </c>
      <c r="R396" s="11">
        <f t="shared" si="1471"/>
        <v>0</v>
      </c>
      <c r="S396" s="11">
        <f t="shared" si="1464"/>
        <v>1002757</v>
      </c>
      <c r="T396" s="11">
        <f t="shared" si="1464"/>
        <v>1002757</v>
      </c>
      <c r="U396" s="11">
        <f t="shared" si="1464"/>
        <v>0</v>
      </c>
      <c r="V396" s="11">
        <f t="shared" si="1464"/>
        <v>0</v>
      </c>
      <c r="W396" s="11">
        <f t="shared" si="1464"/>
        <v>0</v>
      </c>
      <c r="X396" s="11">
        <f t="shared" si="1464"/>
        <v>0</v>
      </c>
      <c r="Y396" s="11">
        <f t="shared" si="1464"/>
        <v>1002757</v>
      </c>
      <c r="Z396" s="11">
        <f t="shared" si="1464"/>
        <v>1002757</v>
      </c>
      <c r="AA396" s="11">
        <f t="shared" si="1464"/>
        <v>0</v>
      </c>
      <c r="AB396" s="11">
        <f t="shared" si="1464"/>
        <v>0</v>
      </c>
      <c r="AC396" s="11">
        <f t="shared" si="1464"/>
        <v>0</v>
      </c>
      <c r="AD396" s="11">
        <f t="shared" si="1464"/>
        <v>0</v>
      </c>
      <c r="AE396" s="11">
        <f t="shared" si="1464"/>
        <v>1002757</v>
      </c>
      <c r="AF396" s="11">
        <f t="shared" si="1464"/>
        <v>1002757</v>
      </c>
      <c r="AG396" s="11">
        <f t="shared" si="1465"/>
        <v>0</v>
      </c>
      <c r="AH396" s="11">
        <f t="shared" si="1465"/>
        <v>0</v>
      </c>
      <c r="AI396" s="11">
        <f t="shared" si="1465"/>
        <v>0</v>
      </c>
      <c r="AJ396" s="11">
        <f t="shared" si="1465"/>
        <v>0</v>
      </c>
      <c r="AK396" s="11">
        <f t="shared" si="1465"/>
        <v>1002757</v>
      </c>
      <c r="AL396" s="11">
        <f t="shared" si="1465"/>
        <v>1002757</v>
      </c>
      <c r="AM396" s="11">
        <f t="shared" si="1465"/>
        <v>0</v>
      </c>
      <c r="AN396" s="11">
        <f t="shared" si="1465"/>
        <v>-784377</v>
      </c>
      <c r="AO396" s="11">
        <f t="shared" si="1465"/>
        <v>0</v>
      </c>
      <c r="AP396" s="11">
        <f t="shared" si="1465"/>
        <v>0</v>
      </c>
      <c r="AQ396" s="11">
        <f t="shared" si="1465"/>
        <v>218380</v>
      </c>
      <c r="AR396" s="11">
        <f t="shared" si="1465"/>
        <v>218380</v>
      </c>
      <c r="AS396" s="11">
        <f t="shared" si="1466"/>
        <v>0</v>
      </c>
      <c r="AT396" s="11">
        <f t="shared" si="1466"/>
        <v>264349</v>
      </c>
      <c r="AU396" s="11">
        <f t="shared" si="1466"/>
        <v>0</v>
      </c>
      <c r="AV396" s="11">
        <f t="shared" si="1466"/>
        <v>0</v>
      </c>
      <c r="AW396" s="11">
        <f t="shared" si="1466"/>
        <v>482729</v>
      </c>
      <c r="AX396" s="11">
        <f t="shared" si="1466"/>
        <v>482729</v>
      </c>
      <c r="AY396" s="11">
        <f t="shared" si="1466"/>
        <v>0</v>
      </c>
      <c r="AZ396" s="11">
        <f t="shared" si="1466"/>
        <v>0</v>
      </c>
      <c r="BA396" s="11">
        <f t="shared" si="1466"/>
        <v>0</v>
      </c>
      <c r="BB396" s="11">
        <f t="shared" si="1466"/>
        <v>0</v>
      </c>
      <c r="BC396" s="11">
        <f t="shared" si="1466"/>
        <v>482729</v>
      </c>
      <c r="BD396" s="11">
        <f t="shared" si="1466"/>
        <v>482729</v>
      </c>
      <c r="BE396" s="11">
        <f t="shared" si="1467"/>
        <v>0</v>
      </c>
      <c r="BF396" s="11">
        <f t="shared" si="1467"/>
        <v>0</v>
      </c>
      <c r="BG396" s="11">
        <f t="shared" si="1467"/>
        <v>0</v>
      </c>
      <c r="BH396" s="11">
        <f t="shared" si="1467"/>
        <v>0</v>
      </c>
      <c r="BI396" s="11">
        <f t="shared" si="1467"/>
        <v>482729</v>
      </c>
      <c r="BJ396" s="11">
        <f t="shared" si="1467"/>
        <v>482729</v>
      </c>
      <c r="BK396" s="11">
        <f t="shared" si="1467"/>
        <v>0</v>
      </c>
      <c r="BL396" s="11">
        <f t="shared" si="1467"/>
        <v>0</v>
      </c>
      <c r="BM396" s="11">
        <f t="shared" si="1467"/>
        <v>0</v>
      </c>
      <c r="BN396" s="11">
        <f t="shared" si="1467"/>
        <v>0</v>
      </c>
      <c r="BO396" s="11">
        <f t="shared" si="1467"/>
        <v>482729</v>
      </c>
      <c r="BP396" s="11">
        <f t="shared" si="1467"/>
        <v>482729</v>
      </c>
      <c r="BQ396" s="11">
        <f t="shared" si="1468"/>
        <v>0</v>
      </c>
      <c r="BR396" s="11">
        <f t="shared" si="1468"/>
        <v>0</v>
      </c>
      <c r="BS396" s="11">
        <f t="shared" si="1468"/>
        <v>0</v>
      </c>
      <c r="BT396" s="11">
        <f t="shared" si="1468"/>
        <v>0</v>
      </c>
      <c r="BU396" s="11">
        <f t="shared" si="1468"/>
        <v>482729</v>
      </c>
      <c r="BV396" s="11">
        <f t="shared" si="1468"/>
        <v>482729</v>
      </c>
      <c r="BW396" s="11">
        <f t="shared" si="1468"/>
        <v>0</v>
      </c>
      <c r="BX396" s="11">
        <f t="shared" si="1468"/>
        <v>0</v>
      </c>
      <c r="BY396" s="11">
        <f t="shared" si="1468"/>
        <v>0</v>
      </c>
      <c r="BZ396" s="11">
        <f t="shared" si="1468"/>
        <v>0</v>
      </c>
      <c r="CA396" s="11">
        <f t="shared" si="1468"/>
        <v>482729</v>
      </c>
      <c r="CB396" s="11">
        <f t="shared" si="1468"/>
        <v>482729</v>
      </c>
      <c r="CC396" s="11">
        <f t="shared" si="1469"/>
        <v>0</v>
      </c>
      <c r="CD396" s="11">
        <f t="shared" si="1469"/>
        <v>0</v>
      </c>
      <c r="CE396" s="11">
        <f t="shared" si="1469"/>
        <v>0</v>
      </c>
      <c r="CF396" s="11">
        <f t="shared" si="1469"/>
        <v>0</v>
      </c>
      <c r="CG396" s="11">
        <f t="shared" si="1469"/>
        <v>482729</v>
      </c>
      <c r="CH396" s="11">
        <f t="shared" si="1469"/>
        <v>482729</v>
      </c>
      <c r="CI396" s="11">
        <f t="shared" si="1469"/>
        <v>0</v>
      </c>
      <c r="CJ396" s="11">
        <f t="shared" si="1469"/>
        <v>-135000</v>
      </c>
      <c r="CK396" s="11">
        <f t="shared" si="1469"/>
        <v>0</v>
      </c>
      <c r="CL396" s="11">
        <f t="shared" si="1469"/>
        <v>0</v>
      </c>
      <c r="CM396" s="11">
        <f t="shared" si="1469"/>
        <v>347729</v>
      </c>
      <c r="CN396" s="11">
        <f t="shared" si="1469"/>
        <v>347729</v>
      </c>
      <c r="CO396" s="11">
        <f t="shared" si="1470"/>
        <v>0</v>
      </c>
      <c r="CP396" s="11">
        <f t="shared" si="1470"/>
        <v>0</v>
      </c>
      <c r="CQ396" s="11">
        <f t="shared" si="1470"/>
        <v>0</v>
      </c>
      <c r="CR396" s="11">
        <f t="shared" si="1470"/>
        <v>0</v>
      </c>
      <c r="CS396" s="11">
        <f t="shared" si="1470"/>
        <v>347729</v>
      </c>
      <c r="CT396" s="11">
        <f t="shared" si="1470"/>
        <v>347729</v>
      </c>
      <c r="CU396" s="11">
        <f t="shared" si="1470"/>
        <v>340195</v>
      </c>
      <c r="CV396" s="11">
        <f t="shared" si="1470"/>
        <v>340195</v>
      </c>
      <c r="CW396" s="34">
        <f t="shared" si="1270"/>
        <v>97.833370239468081</v>
      </c>
      <c r="CX396" s="34">
        <f t="shared" si="1334"/>
        <v>97.833370239468081</v>
      </c>
    </row>
    <row r="397" spans="1:102" ht="33">
      <c r="A397" s="51" t="s">
        <v>39</v>
      </c>
      <c r="B397" s="14">
        <v>909</v>
      </c>
      <c r="C397" s="14" t="s">
        <v>394</v>
      </c>
      <c r="D397" s="14" t="s">
        <v>134</v>
      </c>
      <c r="E397" s="14" t="s">
        <v>567</v>
      </c>
      <c r="F397" s="14" t="s">
        <v>40</v>
      </c>
      <c r="G397" s="11"/>
      <c r="H397" s="16"/>
      <c r="I397" s="11"/>
      <c r="J397" s="11">
        <v>1002757</v>
      </c>
      <c r="K397" s="11"/>
      <c r="L397" s="11"/>
      <c r="M397" s="11">
        <f>G397+I397+J397+K397+L397</f>
        <v>1002757</v>
      </c>
      <c r="N397" s="11">
        <f>H397+J397</f>
        <v>1002757</v>
      </c>
      <c r="O397" s="11"/>
      <c r="P397" s="11"/>
      <c r="Q397" s="11"/>
      <c r="R397" s="11"/>
      <c r="S397" s="11">
        <f>M397+O397+P397+Q397+R397</f>
        <v>1002757</v>
      </c>
      <c r="T397" s="11">
        <f>N397+P397</f>
        <v>1002757</v>
      </c>
      <c r="U397" s="11"/>
      <c r="V397" s="11"/>
      <c r="W397" s="11"/>
      <c r="X397" s="11"/>
      <c r="Y397" s="11">
        <f>S397+U397+V397+W397+X397</f>
        <v>1002757</v>
      </c>
      <c r="Z397" s="11">
        <f>T397+V397</f>
        <v>1002757</v>
      </c>
      <c r="AA397" s="11"/>
      <c r="AB397" s="11"/>
      <c r="AC397" s="11"/>
      <c r="AD397" s="11"/>
      <c r="AE397" s="11">
        <f>Y397+AA397+AB397+AC397+AD397</f>
        <v>1002757</v>
      </c>
      <c r="AF397" s="11">
        <f>Z397+AB397</f>
        <v>1002757</v>
      </c>
      <c r="AG397" s="11"/>
      <c r="AH397" s="11"/>
      <c r="AI397" s="11"/>
      <c r="AJ397" s="11"/>
      <c r="AK397" s="11">
        <f>AE397+AG397+AH397+AI397+AJ397</f>
        <v>1002757</v>
      </c>
      <c r="AL397" s="11">
        <f>AF397+AH397</f>
        <v>1002757</v>
      </c>
      <c r="AM397" s="11"/>
      <c r="AN397" s="11">
        <v>-784377</v>
      </c>
      <c r="AO397" s="11"/>
      <c r="AP397" s="11"/>
      <c r="AQ397" s="11">
        <f>AK397+AM397+AN397+AO397+AP397</f>
        <v>218380</v>
      </c>
      <c r="AR397" s="11">
        <f>AL397+AN397</f>
        <v>218380</v>
      </c>
      <c r="AS397" s="11"/>
      <c r="AT397" s="11">
        <v>264349</v>
      </c>
      <c r="AU397" s="11"/>
      <c r="AV397" s="11"/>
      <c r="AW397" s="11">
        <f>AQ397+AS397+AT397+AU397+AV397</f>
        <v>482729</v>
      </c>
      <c r="AX397" s="11">
        <f>AR397+AT397</f>
        <v>482729</v>
      </c>
      <c r="AY397" s="11"/>
      <c r="AZ397" s="11"/>
      <c r="BA397" s="11"/>
      <c r="BB397" s="11"/>
      <c r="BC397" s="11">
        <f>AW397+AY397+AZ397+BA397+BB397</f>
        <v>482729</v>
      </c>
      <c r="BD397" s="11">
        <f>AX397+AZ397</f>
        <v>482729</v>
      </c>
      <c r="BE397" s="11"/>
      <c r="BF397" s="11"/>
      <c r="BG397" s="11"/>
      <c r="BH397" s="11"/>
      <c r="BI397" s="11">
        <f>BC397+BE397+BF397+BG397+BH397</f>
        <v>482729</v>
      </c>
      <c r="BJ397" s="11">
        <f>BD397+BF397</f>
        <v>482729</v>
      </c>
      <c r="BK397" s="11"/>
      <c r="BL397" s="11"/>
      <c r="BM397" s="11"/>
      <c r="BN397" s="11"/>
      <c r="BO397" s="11">
        <f>BI397+BK397+BL397+BM397+BN397</f>
        <v>482729</v>
      </c>
      <c r="BP397" s="11">
        <f>BJ397+BL397</f>
        <v>482729</v>
      </c>
      <c r="BQ397" s="11"/>
      <c r="BR397" s="11"/>
      <c r="BS397" s="11"/>
      <c r="BT397" s="11"/>
      <c r="BU397" s="11">
        <f>BO397+BQ397+BR397+BS397+BT397</f>
        <v>482729</v>
      </c>
      <c r="BV397" s="11">
        <f>BP397+BR397</f>
        <v>482729</v>
      </c>
      <c r="BW397" s="11"/>
      <c r="BX397" s="11"/>
      <c r="BY397" s="11"/>
      <c r="BZ397" s="11"/>
      <c r="CA397" s="11">
        <f>BU397+BW397+BX397+BY397+BZ397</f>
        <v>482729</v>
      </c>
      <c r="CB397" s="11">
        <f>BV397+BX397</f>
        <v>482729</v>
      </c>
      <c r="CC397" s="11"/>
      <c r="CD397" s="11"/>
      <c r="CE397" s="11"/>
      <c r="CF397" s="11"/>
      <c r="CG397" s="11">
        <f>CA397+CC397+CD397+CE397+CF397</f>
        <v>482729</v>
      </c>
      <c r="CH397" s="11">
        <f>CB397+CD397</f>
        <v>482729</v>
      </c>
      <c r="CI397" s="11"/>
      <c r="CJ397" s="11">
        <v>-135000</v>
      </c>
      <c r="CK397" s="11"/>
      <c r="CL397" s="11"/>
      <c r="CM397" s="11">
        <f>CG397+CI397+CJ397+CK397+CL397</f>
        <v>347729</v>
      </c>
      <c r="CN397" s="11">
        <f>CH397+CJ397</f>
        <v>347729</v>
      </c>
      <c r="CO397" s="11"/>
      <c r="CP397" s="11"/>
      <c r="CQ397" s="11"/>
      <c r="CR397" s="11"/>
      <c r="CS397" s="11">
        <f>CM397+CO397+CP397+CQ397+CR397</f>
        <v>347729</v>
      </c>
      <c r="CT397" s="11">
        <f>CN397+CP397</f>
        <v>347729</v>
      </c>
      <c r="CU397" s="18">
        <v>340195</v>
      </c>
      <c r="CV397" s="18">
        <v>340195</v>
      </c>
      <c r="CW397" s="34">
        <f t="shared" si="1270"/>
        <v>97.833370239468081</v>
      </c>
      <c r="CX397" s="34">
        <f t="shared" si="1334"/>
        <v>97.833370239468081</v>
      </c>
    </row>
    <row r="398" spans="1:102" ht="101.25">
      <c r="A398" s="55" t="s">
        <v>532</v>
      </c>
      <c r="B398" s="14">
        <v>909</v>
      </c>
      <c r="C398" s="14" t="s">
        <v>394</v>
      </c>
      <c r="D398" s="14" t="s">
        <v>134</v>
      </c>
      <c r="E398" s="34" t="s">
        <v>515</v>
      </c>
      <c r="F398" s="14"/>
      <c r="G398" s="11">
        <f>G399</f>
        <v>28856</v>
      </c>
      <c r="H398" s="11">
        <f t="shared" ref="H398:R399" si="1472">H399</f>
        <v>0</v>
      </c>
      <c r="I398" s="11">
        <f t="shared" si="1472"/>
        <v>0</v>
      </c>
      <c r="J398" s="11">
        <f t="shared" si="1472"/>
        <v>0</v>
      </c>
      <c r="K398" s="11">
        <f t="shared" si="1472"/>
        <v>27265</v>
      </c>
      <c r="L398" s="11">
        <f t="shared" si="1472"/>
        <v>0</v>
      </c>
      <c r="M398" s="11">
        <f t="shared" si="1472"/>
        <v>56121</v>
      </c>
      <c r="N398" s="11">
        <f t="shared" si="1472"/>
        <v>0</v>
      </c>
      <c r="O398" s="11">
        <f t="shared" si="1472"/>
        <v>0</v>
      </c>
      <c r="P398" s="11">
        <f t="shared" si="1472"/>
        <v>0</v>
      </c>
      <c r="Q398" s="11">
        <f t="shared" si="1472"/>
        <v>0</v>
      </c>
      <c r="R398" s="11">
        <f t="shared" si="1472"/>
        <v>0</v>
      </c>
      <c r="S398" s="11">
        <f>S399</f>
        <v>56121</v>
      </c>
      <c r="T398" s="11">
        <f>T399</f>
        <v>0</v>
      </c>
      <c r="U398" s="11">
        <f t="shared" ref="U398:X399" si="1473">U399</f>
        <v>0</v>
      </c>
      <c r="V398" s="11">
        <f t="shared" si="1473"/>
        <v>0</v>
      </c>
      <c r="W398" s="11">
        <f t="shared" si="1473"/>
        <v>0</v>
      </c>
      <c r="X398" s="11">
        <f t="shared" si="1473"/>
        <v>0</v>
      </c>
      <c r="Y398" s="11">
        <f>Y399</f>
        <v>56121</v>
      </c>
      <c r="Z398" s="11">
        <f>Z399</f>
        <v>0</v>
      </c>
      <c r="AA398" s="11">
        <f t="shared" ref="AA398:AD399" si="1474">AA399</f>
        <v>0</v>
      </c>
      <c r="AB398" s="11">
        <f t="shared" si="1474"/>
        <v>0</v>
      </c>
      <c r="AC398" s="11">
        <f t="shared" si="1474"/>
        <v>18001</v>
      </c>
      <c r="AD398" s="11">
        <f t="shared" si="1474"/>
        <v>0</v>
      </c>
      <c r="AE398" s="11">
        <f>AE399</f>
        <v>74122</v>
      </c>
      <c r="AF398" s="11">
        <f>AF399</f>
        <v>0</v>
      </c>
      <c r="AG398" s="11">
        <f t="shared" ref="AG398:AJ399" si="1475">AG399</f>
        <v>0</v>
      </c>
      <c r="AH398" s="11">
        <f t="shared" si="1475"/>
        <v>0</v>
      </c>
      <c r="AI398" s="11">
        <f t="shared" si="1475"/>
        <v>0</v>
      </c>
      <c r="AJ398" s="11">
        <f t="shared" si="1475"/>
        <v>0</v>
      </c>
      <c r="AK398" s="11">
        <f>AK399</f>
        <v>74122</v>
      </c>
      <c r="AL398" s="11">
        <f>AL399</f>
        <v>0</v>
      </c>
      <c r="AM398" s="11">
        <f t="shared" ref="AM398:AP399" si="1476">AM399</f>
        <v>0</v>
      </c>
      <c r="AN398" s="11">
        <f t="shared" si="1476"/>
        <v>0</v>
      </c>
      <c r="AO398" s="11">
        <f t="shared" si="1476"/>
        <v>1335</v>
      </c>
      <c r="AP398" s="11">
        <f t="shared" si="1476"/>
        <v>0</v>
      </c>
      <c r="AQ398" s="11">
        <f>AQ399</f>
        <v>75457</v>
      </c>
      <c r="AR398" s="11">
        <f>AR399</f>
        <v>0</v>
      </c>
      <c r="AS398" s="11">
        <f t="shared" ref="AS398:AV399" si="1477">AS399</f>
        <v>0</v>
      </c>
      <c r="AT398" s="11">
        <f t="shared" si="1477"/>
        <v>0</v>
      </c>
      <c r="AU398" s="11">
        <f t="shared" si="1477"/>
        <v>19898</v>
      </c>
      <c r="AV398" s="11">
        <f t="shared" si="1477"/>
        <v>0</v>
      </c>
      <c r="AW398" s="11">
        <f>AW399</f>
        <v>95355</v>
      </c>
      <c r="AX398" s="11">
        <f>AX399</f>
        <v>0</v>
      </c>
      <c r="AY398" s="11">
        <f t="shared" ref="AY398:BB399" si="1478">AY399</f>
        <v>0</v>
      </c>
      <c r="AZ398" s="11">
        <f t="shared" si="1478"/>
        <v>0</v>
      </c>
      <c r="BA398" s="11">
        <f t="shared" si="1478"/>
        <v>0</v>
      </c>
      <c r="BB398" s="11">
        <f t="shared" si="1478"/>
        <v>0</v>
      </c>
      <c r="BC398" s="11">
        <f>BC399</f>
        <v>95355</v>
      </c>
      <c r="BD398" s="11">
        <f>BD399</f>
        <v>0</v>
      </c>
      <c r="BE398" s="11">
        <f t="shared" ref="BE398:BH399" si="1479">BE399</f>
        <v>0</v>
      </c>
      <c r="BF398" s="11">
        <f t="shared" si="1479"/>
        <v>0</v>
      </c>
      <c r="BG398" s="11">
        <f t="shared" si="1479"/>
        <v>0</v>
      </c>
      <c r="BH398" s="11">
        <f t="shared" si="1479"/>
        <v>0</v>
      </c>
      <c r="BI398" s="11">
        <f>BI399</f>
        <v>95355</v>
      </c>
      <c r="BJ398" s="11">
        <f>BJ399</f>
        <v>0</v>
      </c>
      <c r="BK398" s="11">
        <f t="shared" ref="BK398:BN399" si="1480">BK399</f>
        <v>0</v>
      </c>
      <c r="BL398" s="11">
        <f t="shared" si="1480"/>
        <v>0</v>
      </c>
      <c r="BM398" s="11">
        <f t="shared" si="1480"/>
        <v>0</v>
      </c>
      <c r="BN398" s="11">
        <f t="shared" si="1480"/>
        <v>0</v>
      </c>
      <c r="BO398" s="11">
        <f>BO399</f>
        <v>95355</v>
      </c>
      <c r="BP398" s="11">
        <f>BP399</f>
        <v>0</v>
      </c>
      <c r="BQ398" s="11">
        <f t="shared" ref="BQ398:BT399" si="1481">BQ399</f>
        <v>0</v>
      </c>
      <c r="BR398" s="11">
        <f t="shared" si="1481"/>
        <v>0</v>
      </c>
      <c r="BS398" s="11">
        <f t="shared" si="1481"/>
        <v>0</v>
      </c>
      <c r="BT398" s="11">
        <f t="shared" si="1481"/>
        <v>0</v>
      </c>
      <c r="BU398" s="11">
        <f>BU399</f>
        <v>95355</v>
      </c>
      <c r="BV398" s="11">
        <f>BV399</f>
        <v>0</v>
      </c>
      <c r="BW398" s="11">
        <f t="shared" ref="BW398:BZ399" si="1482">BW399</f>
        <v>0</v>
      </c>
      <c r="BX398" s="11">
        <f t="shared" si="1482"/>
        <v>0</v>
      </c>
      <c r="BY398" s="11">
        <f t="shared" si="1482"/>
        <v>0</v>
      </c>
      <c r="BZ398" s="11">
        <f t="shared" si="1482"/>
        <v>0</v>
      </c>
      <c r="CA398" s="11">
        <f>CA399</f>
        <v>95355</v>
      </c>
      <c r="CB398" s="11">
        <f>CB399</f>
        <v>0</v>
      </c>
      <c r="CC398" s="11">
        <f t="shared" ref="CC398:CF399" si="1483">CC399</f>
        <v>0</v>
      </c>
      <c r="CD398" s="11">
        <f t="shared" si="1483"/>
        <v>0</v>
      </c>
      <c r="CE398" s="11">
        <f t="shared" si="1483"/>
        <v>0</v>
      </c>
      <c r="CF398" s="11">
        <f t="shared" si="1483"/>
        <v>0</v>
      </c>
      <c r="CG398" s="11">
        <f>CG399</f>
        <v>95355</v>
      </c>
      <c r="CH398" s="11">
        <f>CH399</f>
        <v>0</v>
      </c>
      <c r="CI398" s="11">
        <f t="shared" ref="CI398:CL399" si="1484">CI399</f>
        <v>0</v>
      </c>
      <c r="CJ398" s="11">
        <f t="shared" si="1484"/>
        <v>0</v>
      </c>
      <c r="CK398" s="11">
        <f t="shared" si="1484"/>
        <v>0</v>
      </c>
      <c r="CL398" s="11">
        <f t="shared" si="1484"/>
        <v>0</v>
      </c>
      <c r="CM398" s="11">
        <f>CM399</f>
        <v>95355</v>
      </c>
      <c r="CN398" s="11">
        <f>CN399</f>
        <v>0</v>
      </c>
      <c r="CO398" s="11">
        <f t="shared" ref="CO398:CR399" si="1485">CO399</f>
        <v>0</v>
      </c>
      <c r="CP398" s="11">
        <f t="shared" si="1485"/>
        <v>0</v>
      </c>
      <c r="CQ398" s="11">
        <f t="shared" si="1485"/>
        <v>0</v>
      </c>
      <c r="CR398" s="11">
        <f t="shared" si="1485"/>
        <v>0</v>
      </c>
      <c r="CS398" s="11">
        <f>CS399</f>
        <v>95355</v>
      </c>
      <c r="CT398" s="11">
        <f t="shared" ref="CT398:CV399" si="1486">CT399</f>
        <v>0</v>
      </c>
      <c r="CU398" s="11">
        <f t="shared" si="1486"/>
        <v>91614</v>
      </c>
      <c r="CV398" s="11">
        <f t="shared" si="1486"/>
        <v>0</v>
      </c>
      <c r="CW398" s="34">
        <f t="shared" si="1270"/>
        <v>96.076765770017303</v>
      </c>
      <c r="CX398" s="34"/>
    </row>
    <row r="399" spans="1:102" ht="33">
      <c r="A399" s="55" t="s">
        <v>32</v>
      </c>
      <c r="B399" s="14">
        <v>909</v>
      </c>
      <c r="C399" s="14" t="s">
        <v>394</v>
      </c>
      <c r="D399" s="14" t="s">
        <v>134</v>
      </c>
      <c r="E399" s="34" t="s">
        <v>515</v>
      </c>
      <c r="F399" s="14" t="s">
        <v>33</v>
      </c>
      <c r="G399" s="11">
        <f>G400</f>
        <v>28856</v>
      </c>
      <c r="H399" s="11">
        <f t="shared" si="1472"/>
        <v>0</v>
      </c>
      <c r="I399" s="11">
        <f t="shared" si="1472"/>
        <v>0</v>
      </c>
      <c r="J399" s="11">
        <f t="shared" si="1472"/>
        <v>0</v>
      </c>
      <c r="K399" s="11">
        <f t="shared" si="1472"/>
        <v>27265</v>
      </c>
      <c r="L399" s="11">
        <f t="shared" si="1472"/>
        <v>0</v>
      </c>
      <c r="M399" s="11">
        <f t="shared" si="1472"/>
        <v>56121</v>
      </c>
      <c r="N399" s="11">
        <f t="shared" si="1472"/>
        <v>0</v>
      </c>
      <c r="O399" s="11">
        <f t="shared" si="1472"/>
        <v>0</v>
      </c>
      <c r="P399" s="11">
        <f t="shared" si="1472"/>
        <v>0</v>
      </c>
      <c r="Q399" s="11">
        <f t="shared" si="1472"/>
        <v>0</v>
      </c>
      <c r="R399" s="11">
        <f t="shared" si="1472"/>
        <v>0</v>
      </c>
      <c r="S399" s="11">
        <f>S400</f>
        <v>56121</v>
      </c>
      <c r="T399" s="11">
        <f>T400</f>
        <v>0</v>
      </c>
      <c r="U399" s="11">
        <f t="shared" si="1473"/>
        <v>0</v>
      </c>
      <c r="V399" s="11">
        <f t="shared" si="1473"/>
        <v>0</v>
      </c>
      <c r="W399" s="11">
        <f t="shared" si="1473"/>
        <v>0</v>
      </c>
      <c r="X399" s="11">
        <f t="shared" si="1473"/>
        <v>0</v>
      </c>
      <c r="Y399" s="11">
        <f>Y400</f>
        <v>56121</v>
      </c>
      <c r="Z399" s="11">
        <f>Z400</f>
        <v>0</v>
      </c>
      <c r="AA399" s="11">
        <f t="shared" si="1474"/>
        <v>0</v>
      </c>
      <c r="AB399" s="11">
        <f t="shared" si="1474"/>
        <v>0</v>
      </c>
      <c r="AC399" s="11">
        <f t="shared" si="1474"/>
        <v>18001</v>
      </c>
      <c r="AD399" s="11">
        <f t="shared" si="1474"/>
        <v>0</v>
      </c>
      <c r="AE399" s="11">
        <f>AE400</f>
        <v>74122</v>
      </c>
      <c r="AF399" s="11">
        <f>AF400</f>
        <v>0</v>
      </c>
      <c r="AG399" s="11">
        <f t="shared" si="1475"/>
        <v>0</v>
      </c>
      <c r="AH399" s="11">
        <f t="shared" si="1475"/>
        <v>0</v>
      </c>
      <c r="AI399" s="11">
        <f t="shared" si="1475"/>
        <v>0</v>
      </c>
      <c r="AJ399" s="11">
        <f t="shared" si="1475"/>
        <v>0</v>
      </c>
      <c r="AK399" s="11">
        <f>AK400</f>
        <v>74122</v>
      </c>
      <c r="AL399" s="11">
        <f>AL400</f>
        <v>0</v>
      </c>
      <c r="AM399" s="11">
        <f t="shared" si="1476"/>
        <v>0</v>
      </c>
      <c r="AN399" s="11">
        <f t="shared" si="1476"/>
        <v>0</v>
      </c>
      <c r="AO399" s="11">
        <f t="shared" si="1476"/>
        <v>1335</v>
      </c>
      <c r="AP399" s="11">
        <f t="shared" si="1476"/>
        <v>0</v>
      </c>
      <c r="AQ399" s="11">
        <f>AQ400</f>
        <v>75457</v>
      </c>
      <c r="AR399" s="11">
        <f>AR400</f>
        <v>0</v>
      </c>
      <c r="AS399" s="11">
        <f t="shared" si="1477"/>
        <v>0</v>
      </c>
      <c r="AT399" s="11">
        <f t="shared" si="1477"/>
        <v>0</v>
      </c>
      <c r="AU399" s="11">
        <f t="shared" si="1477"/>
        <v>19898</v>
      </c>
      <c r="AV399" s="11">
        <f t="shared" si="1477"/>
        <v>0</v>
      </c>
      <c r="AW399" s="11">
        <f>AW400</f>
        <v>95355</v>
      </c>
      <c r="AX399" s="11">
        <f>AX400</f>
        <v>0</v>
      </c>
      <c r="AY399" s="11">
        <f t="shared" si="1478"/>
        <v>0</v>
      </c>
      <c r="AZ399" s="11">
        <f t="shared" si="1478"/>
        <v>0</v>
      </c>
      <c r="BA399" s="11">
        <f t="shared" si="1478"/>
        <v>0</v>
      </c>
      <c r="BB399" s="11">
        <f t="shared" si="1478"/>
        <v>0</v>
      </c>
      <c r="BC399" s="11">
        <f>BC400</f>
        <v>95355</v>
      </c>
      <c r="BD399" s="11">
        <f>BD400</f>
        <v>0</v>
      </c>
      <c r="BE399" s="11">
        <f t="shared" si="1479"/>
        <v>0</v>
      </c>
      <c r="BF399" s="11">
        <f t="shared" si="1479"/>
        <v>0</v>
      </c>
      <c r="BG399" s="11">
        <f t="shared" si="1479"/>
        <v>0</v>
      </c>
      <c r="BH399" s="11">
        <f t="shared" si="1479"/>
        <v>0</v>
      </c>
      <c r="BI399" s="11">
        <f>BI400</f>
        <v>95355</v>
      </c>
      <c r="BJ399" s="11">
        <f>BJ400</f>
        <v>0</v>
      </c>
      <c r="BK399" s="11">
        <f t="shared" si="1480"/>
        <v>0</v>
      </c>
      <c r="BL399" s="11">
        <f t="shared" si="1480"/>
        <v>0</v>
      </c>
      <c r="BM399" s="11">
        <f t="shared" si="1480"/>
        <v>0</v>
      </c>
      <c r="BN399" s="11">
        <f t="shared" si="1480"/>
        <v>0</v>
      </c>
      <c r="BO399" s="11">
        <f>BO400</f>
        <v>95355</v>
      </c>
      <c r="BP399" s="11">
        <f>BP400</f>
        <v>0</v>
      </c>
      <c r="BQ399" s="11">
        <f t="shared" si="1481"/>
        <v>0</v>
      </c>
      <c r="BR399" s="11">
        <f t="shared" si="1481"/>
        <v>0</v>
      </c>
      <c r="BS399" s="11">
        <f t="shared" si="1481"/>
        <v>0</v>
      </c>
      <c r="BT399" s="11">
        <f t="shared" si="1481"/>
        <v>0</v>
      </c>
      <c r="BU399" s="11">
        <f>BU400</f>
        <v>95355</v>
      </c>
      <c r="BV399" s="11">
        <f>BV400</f>
        <v>0</v>
      </c>
      <c r="BW399" s="11">
        <f t="shared" si="1482"/>
        <v>0</v>
      </c>
      <c r="BX399" s="11">
        <f t="shared" si="1482"/>
        <v>0</v>
      </c>
      <c r="BY399" s="11">
        <f t="shared" si="1482"/>
        <v>0</v>
      </c>
      <c r="BZ399" s="11">
        <f t="shared" si="1482"/>
        <v>0</v>
      </c>
      <c r="CA399" s="11">
        <f>CA400</f>
        <v>95355</v>
      </c>
      <c r="CB399" s="11">
        <f>CB400</f>
        <v>0</v>
      </c>
      <c r="CC399" s="11">
        <f t="shared" si="1483"/>
        <v>0</v>
      </c>
      <c r="CD399" s="11">
        <f t="shared" si="1483"/>
        <v>0</v>
      </c>
      <c r="CE399" s="11">
        <f t="shared" si="1483"/>
        <v>0</v>
      </c>
      <c r="CF399" s="11">
        <f t="shared" si="1483"/>
        <v>0</v>
      </c>
      <c r="CG399" s="11">
        <f>CG400</f>
        <v>95355</v>
      </c>
      <c r="CH399" s="11">
        <f>CH400</f>
        <v>0</v>
      </c>
      <c r="CI399" s="11">
        <f t="shared" si="1484"/>
        <v>0</v>
      </c>
      <c r="CJ399" s="11">
        <f t="shared" si="1484"/>
        <v>0</v>
      </c>
      <c r="CK399" s="11">
        <f t="shared" si="1484"/>
        <v>0</v>
      </c>
      <c r="CL399" s="11">
        <f t="shared" si="1484"/>
        <v>0</v>
      </c>
      <c r="CM399" s="11">
        <f>CM400</f>
        <v>95355</v>
      </c>
      <c r="CN399" s="11">
        <f>CN400</f>
        <v>0</v>
      </c>
      <c r="CO399" s="11">
        <f t="shared" si="1485"/>
        <v>0</v>
      </c>
      <c r="CP399" s="11">
        <f t="shared" si="1485"/>
        <v>0</v>
      </c>
      <c r="CQ399" s="11">
        <f t="shared" si="1485"/>
        <v>0</v>
      </c>
      <c r="CR399" s="11">
        <f t="shared" si="1485"/>
        <v>0</v>
      </c>
      <c r="CS399" s="11">
        <f>CS400</f>
        <v>95355</v>
      </c>
      <c r="CT399" s="11">
        <f t="shared" si="1486"/>
        <v>0</v>
      </c>
      <c r="CU399" s="11">
        <f t="shared" si="1486"/>
        <v>91614</v>
      </c>
      <c r="CV399" s="11">
        <f t="shared" si="1486"/>
        <v>0</v>
      </c>
      <c r="CW399" s="34">
        <f t="shared" si="1270"/>
        <v>96.076765770017303</v>
      </c>
      <c r="CX399" s="34"/>
    </row>
    <row r="400" spans="1:102" ht="33">
      <c r="A400" s="55" t="s">
        <v>39</v>
      </c>
      <c r="B400" s="14">
        <v>909</v>
      </c>
      <c r="C400" s="14" t="s">
        <v>394</v>
      </c>
      <c r="D400" s="14" t="s">
        <v>134</v>
      </c>
      <c r="E400" s="34" t="s">
        <v>515</v>
      </c>
      <c r="F400" s="14" t="s">
        <v>40</v>
      </c>
      <c r="G400" s="11">
        <v>28856</v>
      </c>
      <c r="H400" s="11"/>
      <c r="I400" s="11"/>
      <c r="J400" s="11"/>
      <c r="K400" s="11">
        <v>27265</v>
      </c>
      <c r="L400" s="11"/>
      <c r="M400" s="11">
        <f>G400+I400+J400+K400+L400</f>
        <v>56121</v>
      </c>
      <c r="N400" s="11">
        <f>H400+J400</f>
        <v>0</v>
      </c>
      <c r="O400" s="11"/>
      <c r="P400" s="11"/>
      <c r="Q400" s="11"/>
      <c r="R400" s="11"/>
      <c r="S400" s="11">
        <f>M400+O400+P400+Q400+R400</f>
        <v>56121</v>
      </c>
      <c r="T400" s="11">
        <f>N400+P400</f>
        <v>0</v>
      </c>
      <c r="U400" s="11"/>
      <c r="V400" s="11"/>
      <c r="W400" s="11"/>
      <c r="X400" s="11"/>
      <c r="Y400" s="11">
        <f>S400+U400+V400+W400+X400</f>
        <v>56121</v>
      </c>
      <c r="Z400" s="11">
        <f>T400+V400</f>
        <v>0</v>
      </c>
      <c r="AA400" s="11"/>
      <c r="AB400" s="11"/>
      <c r="AC400" s="11">
        <v>18001</v>
      </c>
      <c r="AD400" s="11"/>
      <c r="AE400" s="11">
        <f>Y400+AA400+AB400+AC400+AD400</f>
        <v>74122</v>
      </c>
      <c r="AF400" s="11">
        <f>Z400+AB400</f>
        <v>0</v>
      </c>
      <c r="AG400" s="11"/>
      <c r="AH400" s="11"/>
      <c r="AI400" s="11"/>
      <c r="AJ400" s="11"/>
      <c r="AK400" s="11">
        <f>AE400+AG400+AH400+AI400+AJ400</f>
        <v>74122</v>
      </c>
      <c r="AL400" s="11">
        <f>AF400+AH400</f>
        <v>0</v>
      </c>
      <c r="AM400" s="11"/>
      <c r="AN400" s="11"/>
      <c r="AO400" s="11">
        <v>1335</v>
      </c>
      <c r="AP400" s="11"/>
      <c r="AQ400" s="11">
        <f>AK400+AM400+AN400+AO400+AP400</f>
        <v>75457</v>
      </c>
      <c r="AR400" s="11">
        <f>AL400+AN400</f>
        <v>0</v>
      </c>
      <c r="AS400" s="11"/>
      <c r="AT400" s="11"/>
      <c r="AU400" s="11">
        <v>19898</v>
      </c>
      <c r="AV400" s="11"/>
      <c r="AW400" s="11">
        <f>AQ400+AS400+AT400+AU400+AV400</f>
        <v>95355</v>
      </c>
      <c r="AX400" s="11">
        <f>AR400+AT400</f>
        <v>0</v>
      </c>
      <c r="AY400" s="11"/>
      <c r="AZ400" s="11"/>
      <c r="BA400" s="11"/>
      <c r="BB400" s="11"/>
      <c r="BC400" s="11">
        <f>AW400+AY400+AZ400+BA400+BB400</f>
        <v>95355</v>
      </c>
      <c r="BD400" s="11">
        <f>AX400+AZ400</f>
        <v>0</v>
      </c>
      <c r="BE400" s="11"/>
      <c r="BF400" s="11"/>
      <c r="BG400" s="11"/>
      <c r="BH400" s="11"/>
      <c r="BI400" s="11">
        <f>BC400+BE400+BF400+BG400+BH400</f>
        <v>95355</v>
      </c>
      <c r="BJ400" s="11">
        <f>BD400+BF400</f>
        <v>0</v>
      </c>
      <c r="BK400" s="11"/>
      <c r="BL400" s="11"/>
      <c r="BM400" s="11"/>
      <c r="BN400" s="11"/>
      <c r="BO400" s="11">
        <f>BI400+BK400+BL400+BM400+BN400</f>
        <v>95355</v>
      </c>
      <c r="BP400" s="11">
        <f>BJ400+BL400</f>
        <v>0</v>
      </c>
      <c r="BQ400" s="11"/>
      <c r="BR400" s="11"/>
      <c r="BS400" s="11"/>
      <c r="BT400" s="11"/>
      <c r="BU400" s="11">
        <f>BO400+BQ400+BR400+BS400+BT400</f>
        <v>95355</v>
      </c>
      <c r="BV400" s="11">
        <f>BP400+BR400</f>
        <v>0</v>
      </c>
      <c r="BW400" s="11"/>
      <c r="BX400" s="11"/>
      <c r="BY400" s="11"/>
      <c r="BZ400" s="11"/>
      <c r="CA400" s="11">
        <f>BU400+BW400+BX400+BY400+BZ400</f>
        <v>95355</v>
      </c>
      <c r="CB400" s="11">
        <f>BV400+BX400</f>
        <v>0</v>
      </c>
      <c r="CC400" s="11"/>
      <c r="CD400" s="11"/>
      <c r="CE400" s="11"/>
      <c r="CF400" s="11"/>
      <c r="CG400" s="11">
        <f>CA400+CC400+CD400+CE400+CF400</f>
        <v>95355</v>
      </c>
      <c r="CH400" s="11">
        <f>CB400+CD400</f>
        <v>0</v>
      </c>
      <c r="CI400" s="11"/>
      <c r="CJ400" s="11"/>
      <c r="CK400" s="11"/>
      <c r="CL400" s="11"/>
      <c r="CM400" s="11">
        <f>CG400+CI400+CJ400+CK400+CL400</f>
        <v>95355</v>
      </c>
      <c r="CN400" s="11">
        <f>CH400+CJ400</f>
        <v>0</v>
      </c>
      <c r="CO400" s="11"/>
      <c r="CP400" s="11"/>
      <c r="CQ400" s="11"/>
      <c r="CR400" s="11"/>
      <c r="CS400" s="11">
        <f>CM400+CO400+CP400+CQ400+CR400</f>
        <v>95355</v>
      </c>
      <c r="CT400" s="11">
        <f>CN400+CP400</f>
        <v>0</v>
      </c>
      <c r="CU400" s="18">
        <v>91614</v>
      </c>
      <c r="CV400" s="18"/>
      <c r="CW400" s="34">
        <f t="shared" si="1270"/>
        <v>96.076765770017303</v>
      </c>
      <c r="CX400" s="34"/>
    </row>
    <row r="401" spans="1:102" ht="51">
      <c r="A401" s="63" t="s">
        <v>727</v>
      </c>
      <c r="B401" s="14">
        <v>909</v>
      </c>
      <c r="C401" s="14" t="s">
        <v>394</v>
      </c>
      <c r="D401" s="14" t="s">
        <v>134</v>
      </c>
      <c r="E401" s="34" t="s">
        <v>724</v>
      </c>
      <c r="F401" s="14"/>
      <c r="G401" s="11"/>
      <c r="H401" s="11"/>
      <c r="I401" s="11"/>
      <c r="J401" s="11"/>
      <c r="K401" s="11"/>
      <c r="L401" s="11"/>
      <c r="M401" s="11"/>
      <c r="N401" s="11"/>
      <c r="O401" s="11"/>
      <c r="P401" s="11"/>
      <c r="Q401" s="11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  <c r="AJ401" s="11"/>
      <c r="AK401" s="11"/>
      <c r="AL401" s="11"/>
      <c r="AM401" s="11"/>
      <c r="AN401" s="11"/>
      <c r="AO401" s="11"/>
      <c r="AP401" s="11"/>
      <c r="AQ401" s="11"/>
      <c r="AR401" s="11"/>
      <c r="AS401" s="11">
        <f>AS402</f>
        <v>0</v>
      </c>
      <c r="AT401" s="11">
        <f t="shared" ref="AT401:BI404" si="1487">AT402</f>
        <v>0</v>
      </c>
      <c r="AU401" s="11">
        <f t="shared" si="1487"/>
        <v>5990</v>
      </c>
      <c r="AV401" s="11">
        <f t="shared" si="1487"/>
        <v>0</v>
      </c>
      <c r="AW401" s="11">
        <f t="shared" si="1487"/>
        <v>5990</v>
      </c>
      <c r="AX401" s="11">
        <f t="shared" si="1487"/>
        <v>0</v>
      </c>
      <c r="AY401" s="11">
        <f>AY402</f>
        <v>0</v>
      </c>
      <c r="AZ401" s="11">
        <f t="shared" si="1487"/>
        <v>0</v>
      </c>
      <c r="BA401" s="11">
        <f t="shared" si="1487"/>
        <v>0</v>
      </c>
      <c r="BB401" s="11">
        <f t="shared" si="1487"/>
        <v>0</v>
      </c>
      <c r="BC401" s="11">
        <f t="shared" si="1487"/>
        <v>5990</v>
      </c>
      <c r="BD401" s="11">
        <f t="shared" si="1487"/>
        <v>0</v>
      </c>
      <c r="BE401" s="11">
        <f>BE402</f>
        <v>0</v>
      </c>
      <c r="BF401" s="11">
        <f t="shared" si="1487"/>
        <v>0</v>
      </c>
      <c r="BG401" s="11">
        <f t="shared" si="1487"/>
        <v>0</v>
      </c>
      <c r="BH401" s="11">
        <f t="shared" si="1487"/>
        <v>0</v>
      </c>
      <c r="BI401" s="11">
        <f t="shared" si="1487"/>
        <v>5990</v>
      </c>
      <c r="BJ401" s="11">
        <f t="shared" ref="BF401:BJ404" si="1488">BJ402</f>
        <v>0</v>
      </c>
      <c r="BK401" s="11">
        <f>BK402</f>
        <v>-704</v>
      </c>
      <c r="BL401" s="11">
        <f t="shared" ref="BL401:CA404" si="1489">BL402</f>
        <v>0</v>
      </c>
      <c r="BM401" s="11">
        <f t="shared" si="1489"/>
        <v>0</v>
      </c>
      <c r="BN401" s="11">
        <f t="shared" si="1489"/>
        <v>0</v>
      </c>
      <c r="BO401" s="11">
        <f t="shared" si="1489"/>
        <v>5286</v>
      </c>
      <c r="BP401" s="11">
        <f t="shared" si="1489"/>
        <v>0</v>
      </c>
      <c r="BQ401" s="11">
        <f>BQ402</f>
        <v>0</v>
      </c>
      <c r="BR401" s="11">
        <f t="shared" si="1489"/>
        <v>0</v>
      </c>
      <c r="BS401" s="11">
        <f t="shared" si="1489"/>
        <v>0</v>
      </c>
      <c r="BT401" s="11">
        <f t="shared" si="1489"/>
        <v>0</v>
      </c>
      <c r="BU401" s="11">
        <f t="shared" si="1489"/>
        <v>5286</v>
      </c>
      <c r="BV401" s="11">
        <f t="shared" si="1489"/>
        <v>0</v>
      </c>
      <c r="BW401" s="11">
        <f>BW402</f>
        <v>0</v>
      </c>
      <c r="BX401" s="11">
        <f t="shared" si="1489"/>
        <v>0</v>
      </c>
      <c r="BY401" s="11">
        <f t="shared" si="1489"/>
        <v>0</v>
      </c>
      <c r="BZ401" s="11">
        <f t="shared" si="1489"/>
        <v>0</v>
      </c>
      <c r="CA401" s="11">
        <f t="shared" si="1489"/>
        <v>5286</v>
      </c>
      <c r="CB401" s="11">
        <f t="shared" ref="BX401:CB404" si="1490">CB402</f>
        <v>0</v>
      </c>
      <c r="CC401" s="11">
        <f>CC402</f>
        <v>0</v>
      </c>
      <c r="CD401" s="11">
        <f t="shared" ref="CD401:CT404" si="1491">CD402</f>
        <v>0</v>
      </c>
      <c r="CE401" s="11">
        <f t="shared" si="1491"/>
        <v>0</v>
      </c>
      <c r="CF401" s="11">
        <f t="shared" si="1491"/>
        <v>0</v>
      </c>
      <c r="CG401" s="11">
        <f t="shared" si="1491"/>
        <v>5286</v>
      </c>
      <c r="CH401" s="11">
        <f t="shared" si="1491"/>
        <v>0</v>
      </c>
      <c r="CI401" s="11">
        <f>CI402</f>
        <v>0</v>
      </c>
      <c r="CJ401" s="11">
        <f t="shared" si="1491"/>
        <v>0</v>
      </c>
      <c r="CK401" s="11">
        <f t="shared" si="1491"/>
        <v>0</v>
      </c>
      <c r="CL401" s="11">
        <f t="shared" si="1491"/>
        <v>-703</v>
      </c>
      <c r="CM401" s="11">
        <f t="shared" si="1491"/>
        <v>4583</v>
      </c>
      <c r="CN401" s="11">
        <f t="shared" si="1491"/>
        <v>0</v>
      </c>
      <c r="CO401" s="11">
        <f>CO402</f>
        <v>0</v>
      </c>
      <c r="CP401" s="11">
        <f t="shared" si="1491"/>
        <v>0</v>
      </c>
      <c r="CQ401" s="11">
        <f t="shared" si="1491"/>
        <v>0</v>
      </c>
      <c r="CR401" s="11">
        <f t="shared" si="1491"/>
        <v>0</v>
      </c>
      <c r="CS401" s="11">
        <f t="shared" si="1491"/>
        <v>4583</v>
      </c>
      <c r="CT401" s="11">
        <f t="shared" si="1491"/>
        <v>0</v>
      </c>
      <c r="CU401" s="11">
        <f t="shared" ref="CU401:CV401" si="1492">CU402</f>
        <v>4437</v>
      </c>
      <c r="CV401" s="11">
        <f t="shared" si="1492"/>
        <v>0</v>
      </c>
      <c r="CW401" s="34">
        <f t="shared" si="1270"/>
        <v>96.814313768274047</v>
      </c>
      <c r="CX401" s="34"/>
    </row>
    <row r="402" spans="1:102" ht="18.75" customHeight="1">
      <c r="A402" s="51" t="s">
        <v>15</v>
      </c>
      <c r="B402" s="14">
        <v>909</v>
      </c>
      <c r="C402" s="14" t="s">
        <v>394</v>
      </c>
      <c r="D402" s="14" t="s">
        <v>134</v>
      </c>
      <c r="E402" s="34" t="s">
        <v>726</v>
      </c>
      <c r="F402" s="14"/>
      <c r="G402" s="11"/>
      <c r="H402" s="11"/>
      <c r="I402" s="11"/>
      <c r="J402" s="11"/>
      <c r="K402" s="11"/>
      <c r="L402" s="11"/>
      <c r="M402" s="11"/>
      <c r="N402" s="11"/>
      <c r="O402" s="11"/>
      <c r="P402" s="11"/>
      <c r="Q402" s="11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  <c r="AJ402" s="11"/>
      <c r="AK402" s="11"/>
      <c r="AL402" s="11"/>
      <c r="AM402" s="11"/>
      <c r="AN402" s="11"/>
      <c r="AO402" s="11"/>
      <c r="AP402" s="11"/>
      <c r="AQ402" s="11"/>
      <c r="AR402" s="11"/>
      <c r="AS402" s="11">
        <f>AS403</f>
        <v>0</v>
      </c>
      <c r="AT402" s="11">
        <f t="shared" si="1487"/>
        <v>0</v>
      </c>
      <c r="AU402" s="11">
        <f t="shared" si="1487"/>
        <v>5990</v>
      </c>
      <c r="AV402" s="11">
        <f t="shared" si="1487"/>
        <v>0</v>
      </c>
      <c r="AW402" s="11">
        <f t="shared" si="1487"/>
        <v>5990</v>
      </c>
      <c r="AX402" s="11">
        <f t="shared" si="1487"/>
        <v>0</v>
      </c>
      <c r="AY402" s="11">
        <f>AY403</f>
        <v>0</v>
      </c>
      <c r="AZ402" s="11">
        <f t="shared" si="1487"/>
        <v>0</v>
      </c>
      <c r="BA402" s="11">
        <f t="shared" si="1487"/>
        <v>0</v>
      </c>
      <c r="BB402" s="11">
        <f t="shared" si="1487"/>
        <v>0</v>
      </c>
      <c r="BC402" s="11">
        <f t="shared" si="1487"/>
        <v>5990</v>
      </c>
      <c r="BD402" s="11">
        <f t="shared" si="1487"/>
        <v>0</v>
      </c>
      <c r="BE402" s="11">
        <f>BE403</f>
        <v>0</v>
      </c>
      <c r="BF402" s="11">
        <f t="shared" si="1488"/>
        <v>0</v>
      </c>
      <c r="BG402" s="11">
        <f t="shared" si="1488"/>
        <v>0</v>
      </c>
      <c r="BH402" s="11">
        <f t="shared" si="1488"/>
        <v>0</v>
      </c>
      <c r="BI402" s="11">
        <f t="shared" si="1488"/>
        <v>5990</v>
      </c>
      <c r="BJ402" s="11">
        <f t="shared" si="1488"/>
        <v>0</v>
      </c>
      <c r="BK402" s="11">
        <f>BK403</f>
        <v>-704</v>
      </c>
      <c r="BL402" s="11">
        <f t="shared" si="1489"/>
        <v>0</v>
      </c>
      <c r="BM402" s="11">
        <f t="shared" si="1489"/>
        <v>0</v>
      </c>
      <c r="BN402" s="11">
        <f t="shared" si="1489"/>
        <v>0</v>
      </c>
      <c r="BO402" s="11">
        <f t="shared" si="1489"/>
        <v>5286</v>
      </c>
      <c r="BP402" s="11">
        <f t="shared" si="1489"/>
        <v>0</v>
      </c>
      <c r="BQ402" s="11">
        <f>BQ403</f>
        <v>0</v>
      </c>
      <c r="BR402" s="11">
        <f t="shared" si="1489"/>
        <v>0</v>
      </c>
      <c r="BS402" s="11">
        <f t="shared" si="1489"/>
        <v>0</v>
      </c>
      <c r="BT402" s="11">
        <f t="shared" si="1489"/>
        <v>0</v>
      </c>
      <c r="BU402" s="11">
        <f t="shared" si="1489"/>
        <v>5286</v>
      </c>
      <c r="BV402" s="11">
        <f t="shared" si="1489"/>
        <v>0</v>
      </c>
      <c r="BW402" s="11">
        <f>BW403</f>
        <v>0</v>
      </c>
      <c r="BX402" s="11">
        <f t="shared" si="1490"/>
        <v>0</v>
      </c>
      <c r="BY402" s="11">
        <f t="shared" si="1490"/>
        <v>0</v>
      </c>
      <c r="BZ402" s="11">
        <f t="shared" si="1490"/>
        <v>0</v>
      </c>
      <c r="CA402" s="11">
        <f t="shared" si="1490"/>
        <v>5286</v>
      </c>
      <c r="CB402" s="11">
        <f t="shared" si="1490"/>
        <v>0</v>
      </c>
      <c r="CC402" s="11">
        <f>CC403</f>
        <v>0</v>
      </c>
      <c r="CD402" s="11">
        <f t="shared" si="1491"/>
        <v>0</v>
      </c>
      <c r="CE402" s="11">
        <f t="shared" si="1491"/>
        <v>0</v>
      </c>
      <c r="CF402" s="11">
        <f t="shared" si="1491"/>
        <v>0</v>
      </c>
      <c r="CG402" s="11">
        <f t="shared" si="1491"/>
        <v>5286</v>
      </c>
      <c r="CH402" s="11">
        <f t="shared" si="1491"/>
        <v>0</v>
      </c>
      <c r="CI402" s="11">
        <f>CI403</f>
        <v>0</v>
      </c>
      <c r="CJ402" s="11">
        <f t="shared" si="1491"/>
        <v>0</v>
      </c>
      <c r="CK402" s="11">
        <f t="shared" si="1491"/>
        <v>0</v>
      </c>
      <c r="CL402" s="11">
        <f t="shared" si="1491"/>
        <v>-703</v>
      </c>
      <c r="CM402" s="11">
        <f t="shared" si="1491"/>
        <v>4583</v>
      </c>
      <c r="CN402" s="11">
        <f t="shared" si="1491"/>
        <v>0</v>
      </c>
      <c r="CO402" s="11">
        <f>CO403</f>
        <v>0</v>
      </c>
      <c r="CP402" s="11">
        <f t="shared" ref="CP402:CV404" si="1493">CP403</f>
        <v>0</v>
      </c>
      <c r="CQ402" s="11">
        <f t="shared" si="1493"/>
        <v>0</v>
      </c>
      <c r="CR402" s="11">
        <f t="shared" si="1493"/>
        <v>0</v>
      </c>
      <c r="CS402" s="11">
        <f t="shared" si="1493"/>
        <v>4583</v>
      </c>
      <c r="CT402" s="11">
        <f t="shared" si="1493"/>
        <v>0</v>
      </c>
      <c r="CU402" s="11">
        <f t="shared" si="1493"/>
        <v>4437</v>
      </c>
      <c r="CV402" s="11">
        <f t="shared" si="1493"/>
        <v>0</v>
      </c>
      <c r="CW402" s="34">
        <f t="shared" si="1270"/>
        <v>96.814313768274047</v>
      </c>
      <c r="CX402" s="34"/>
    </row>
    <row r="403" spans="1:102" ht="21.75" customHeight="1">
      <c r="A403" s="51" t="s">
        <v>364</v>
      </c>
      <c r="B403" s="14">
        <v>909</v>
      </c>
      <c r="C403" s="14" t="s">
        <v>394</v>
      </c>
      <c r="D403" s="14" t="s">
        <v>134</v>
      </c>
      <c r="E403" s="34" t="s">
        <v>725</v>
      </c>
      <c r="F403" s="14"/>
      <c r="G403" s="11"/>
      <c r="H403" s="11"/>
      <c r="I403" s="11"/>
      <c r="J403" s="11"/>
      <c r="K403" s="11"/>
      <c r="L403" s="11"/>
      <c r="M403" s="11"/>
      <c r="N403" s="11"/>
      <c r="O403" s="11"/>
      <c r="P403" s="11"/>
      <c r="Q403" s="11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  <c r="AJ403" s="11"/>
      <c r="AK403" s="11"/>
      <c r="AL403" s="11"/>
      <c r="AM403" s="11"/>
      <c r="AN403" s="11"/>
      <c r="AO403" s="11"/>
      <c r="AP403" s="11"/>
      <c r="AQ403" s="11"/>
      <c r="AR403" s="11"/>
      <c r="AS403" s="11">
        <f>AS404</f>
        <v>0</v>
      </c>
      <c r="AT403" s="11">
        <f t="shared" si="1487"/>
        <v>0</v>
      </c>
      <c r="AU403" s="11">
        <f t="shared" si="1487"/>
        <v>5990</v>
      </c>
      <c r="AV403" s="11">
        <f t="shared" si="1487"/>
        <v>0</v>
      </c>
      <c r="AW403" s="11">
        <f t="shared" si="1487"/>
        <v>5990</v>
      </c>
      <c r="AX403" s="11">
        <f t="shared" si="1487"/>
        <v>0</v>
      </c>
      <c r="AY403" s="11">
        <f>AY404</f>
        <v>0</v>
      </c>
      <c r="AZ403" s="11">
        <f t="shared" si="1487"/>
        <v>0</v>
      </c>
      <c r="BA403" s="11">
        <f t="shared" si="1487"/>
        <v>0</v>
      </c>
      <c r="BB403" s="11">
        <f t="shared" si="1487"/>
        <v>0</v>
      </c>
      <c r="BC403" s="11">
        <f t="shared" si="1487"/>
        <v>5990</v>
      </c>
      <c r="BD403" s="11">
        <f t="shared" si="1487"/>
        <v>0</v>
      </c>
      <c r="BE403" s="11">
        <f>BE404</f>
        <v>0</v>
      </c>
      <c r="BF403" s="11">
        <f t="shared" si="1488"/>
        <v>0</v>
      </c>
      <c r="BG403" s="11">
        <f t="shared" si="1488"/>
        <v>0</v>
      </c>
      <c r="BH403" s="11">
        <f t="shared" si="1488"/>
        <v>0</v>
      </c>
      <c r="BI403" s="11">
        <f t="shared" si="1488"/>
        <v>5990</v>
      </c>
      <c r="BJ403" s="11">
        <f t="shared" si="1488"/>
        <v>0</v>
      </c>
      <c r="BK403" s="11">
        <f>BK404</f>
        <v>-704</v>
      </c>
      <c r="BL403" s="11">
        <f t="shared" si="1489"/>
        <v>0</v>
      </c>
      <c r="BM403" s="11">
        <f t="shared" si="1489"/>
        <v>0</v>
      </c>
      <c r="BN403" s="11">
        <f t="shared" si="1489"/>
        <v>0</v>
      </c>
      <c r="BO403" s="11">
        <f t="shared" si="1489"/>
        <v>5286</v>
      </c>
      <c r="BP403" s="11">
        <f t="shared" si="1489"/>
        <v>0</v>
      </c>
      <c r="BQ403" s="11">
        <f>BQ404</f>
        <v>0</v>
      </c>
      <c r="BR403" s="11">
        <f t="shared" si="1489"/>
        <v>0</v>
      </c>
      <c r="BS403" s="11">
        <f t="shared" si="1489"/>
        <v>0</v>
      </c>
      <c r="BT403" s="11">
        <f t="shared" si="1489"/>
        <v>0</v>
      </c>
      <c r="BU403" s="11">
        <f t="shared" si="1489"/>
        <v>5286</v>
      </c>
      <c r="BV403" s="11">
        <f t="shared" si="1489"/>
        <v>0</v>
      </c>
      <c r="BW403" s="11">
        <f>BW404</f>
        <v>0</v>
      </c>
      <c r="BX403" s="11">
        <f t="shared" si="1490"/>
        <v>0</v>
      </c>
      <c r="BY403" s="11">
        <f t="shared" si="1490"/>
        <v>0</v>
      </c>
      <c r="BZ403" s="11">
        <f t="shared" si="1490"/>
        <v>0</v>
      </c>
      <c r="CA403" s="11">
        <f t="shared" si="1490"/>
        <v>5286</v>
      </c>
      <c r="CB403" s="11">
        <f t="shared" si="1490"/>
        <v>0</v>
      </c>
      <c r="CC403" s="11">
        <f>CC404</f>
        <v>0</v>
      </c>
      <c r="CD403" s="11">
        <f t="shared" si="1491"/>
        <v>0</v>
      </c>
      <c r="CE403" s="11">
        <f t="shared" si="1491"/>
        <v>0</v>
      </c>
      <c r="CF403" s="11">
        <f t="shared" si="1491"/>
        <v>0</v>
      </c>
      <c r="CG403" s="11">
        <f t="shared" si="1491"/>
        <v>5286</v>
      </c>
      <c r="CH403" s="11">
        <f t="shared" si="1491"/>
        <v>0</v>
      </c>
      <c r="CI403" s="11">
        <f>CI404</f>
        <v>0</v>
      </c>
      <c r="CJ403" s="11">
        <f t="shared" si="1491"/>
        <v>0</v>
      </c>
      <c r="CK403" s="11">
        <f t="shared" si="1491"/>
        <v>0</v>
      </c>
      <c r="CL403" s="11">
        <f t="shared" si="1491"/>
        <v>-703</v>
      </c>
      <c r="CM403" s="11">
        <f t="shared" si="1491"/>
        <v>4583</v>
      </c>
      <c r="CN403" s="11">
        <f t="shared" si="1491"/>
        <v>0</v>
      </c>
      <c r="CO403" s="11">
        <f>CO404</f>
        <v>0</v>
      </c>
      <c r="CP403" s="11">
        <f t="shared" si="1493"/>
        <v>0</v>
      </c>
      <c r="CQ403" s="11">
        <f t="shared" si="1493"/>
        <v>0</v>
      </c>
      <c r="CR403" s="11">
        <f t="shared" si="1493"/>
        <v>0</v>
      </c>
      <c r="CS403" s="11">
        <f t="shared" si="1493"/>
        <v>4583</v>
      </c>
      <c r="CT403" s="11">
        <f t="shared" si="1493"/>
        <v>0</v>
      </c>
      <c r="CU403" s="11">
        <f t="shared" si="1493"/>
        <v>4437</v>
      </c>
      <c r="CV403" s="11">
        <f t="shared" si="1493"/>
        <v>0</v>
      </c>
      <c r="CW403" s="34">
        <f t="shared" si="1270"/>
        <v>96.814313768274047</v>
      </c>
      <c r="CX403" s="34"/>
    </row>
    <row r="404" spans="1:102" ht="33">
      <c r="A404" s="55" t="s">
        <v>32</v>
      </c>
      <c r="B404" s="14">
        <v>909</v>
      </c>
      <c r="C404" s="14" t="s">
        <v>394</v>
      </c>
      <c r="D404" s="14" t="s">
        <v>134</v>
      </c>
      <c r="E404" s="34" t="s">
        <v>725</v>
      </c>
      <c r="F404" s="14" t="s">
        <v>33</v>
      </c>
      <c r="G404" s="11"/>
      <c r="H404" s="11"/>
      <c r="I404" s="11"/>
      <c r="J404" s="11"/>
      <c r="K404" s="11"/>
      <c r="L404" s="11"/>
      <c r="M404" s="11"/>
      <c r="N404" s="11"/>
      <c r="O404" s="11"/>
      <c r="P404" s="11"/>
      <c r="Q404" s="11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  <c r="AJ404" s="11"/>
      <c r="AK404" s="11"/>
      <c r="AL404" s="11"/>
      <c r="AM404" s="11"/>
      <c r="AN404" s="11"/>
      <c r="AO404" s="11"/>
      <c r="AP404" s="11"/>
      <c r="AQ404" s="11"/>
      <c r="AR404" s="11"/>
      <c r="AS404" s="11">
        <f>AS405</f>
        <v>0</v>
      </c>
      <c r="AT404" s="11">
        <f t="shared" si="1487"/>
        <v>0</v>
      </c>
      <c r="AU404" s="11">
        <f t="shared" si="1487"/>
        <v>5990</v>
      </c>
      <c r="AV404" s="11">
        <f t="shared" si="1487"/>
        <v>0</v>
      </c>
      <c r="AW404" s="11">
        <f t="shared" si="1487"/>
        <v>5990</v>
      </c>
      <c r="AX404" s="11">
        <f t="shared" si="1487"/>
        <v>0</v>
      </c>
      <c r="AY404" s="11">
        <f>AY405</f>
        <v>0</v>
      </c>
      <c r="AZ404" s="11">
        <f t="shared" si="1487"/>
        <v>0</v>
      </c>
      <c r="BA404" s="11">
        <f t="shared" si="1487"/>
        <v>0</v>
      </c>
      <c r="BB404" s="11">
        <f t="shared" si="1487"/>
        <v>0</v>
      </c>
      <c r="BC404" s="11">
        <f t="shared" si="1487"/>
        <v>5990</v>
      </c>
      <c r="BD404" s="11">
        <f t="shared" si="1487"/>
        <v>0</v>
      </c>
      <c r="BE404" s="11">
        <f>BE405</f>
        <v>0</v>
      </c>
      <c r="BF404" s="11">
        <f t="shared" si="1488"/>
        <v>0</v>
      </c>
      <c r="BG404" s="11">
        <f t="shared" si="1488"/>
        <v>0</v>
      </c>
      <c r="BH404" s="11">
        <f t="shared" si="1488"/>
        <v>0</v>
      </c>
      <c r="BI404" s="11">
        <f t="shared" si="1488"/>
        <v>5990</v>
      </c>
      <c r="BJ404" s="11">
        <f t="shared" si="1488"/>
        <v>0</v>
      </c>
      <c r="BK404" s="11">
        <f>BK405</f>
        <v>-704</v>
      </c>
      <c r="BL404" s="11">
        <f t="shared" si="1489"/>
        <v>0</v>
      </c>
      <c r="BM404" s="11">
        <f t="shared" si="1489"/>
        <v>0</v>
      </c>
      <c r="BN404" s="11">
        <f t="shared" si="1489"/>
        <v>0</v>
      </c>
      <c r="BO404" s="11">
        <f t="shared" si="1489"/>
        <v>5286</v>
      </c>
      <c r="BP404" s="11">
        <f t="shared" si="1489"/>
        <v>0</v>
      </c>
      <c r="BQ404" s="11">
        <f>BQ405</f>
        <v>0</v>
      </c>
      <c r="BR404" s="11">
        <f t="shared" si="1489"/>
        <v>0</v>
      </c>
      <c r="BS404" s="11">
        <f t="shared" si="1489"/>
        <v>0</v>
      </c>
      <c r="BT404" s="11">
        <f t="shared" si="1489"/>
        <v>0</v>
      </c>
      <c r="BU404" s="11">
        <f t="shared" si="1489"/>
        <v>5286</v>
      </c>
      <c r="BV404" s="11">
        <f t="shared" si="1489"/>
        <v>0</v>
      </c>
      <c r="BW404" s="11">
        <f>BW405</f>
        <v>0</v>
      </c>
      <c r="BX404" s="11">
        <f t="shared" si="1490"/>
        <v>0</v>
      </c>
      <c r="BY404" s="11">
        <f t="shared" si="1490"/>
        <v>0</v>
      </c>
      <c r="BZ404" s="11">
        <f t="shared" si="1490"/>
        <v>0</v>
      </c>
      <c r="CA404" s="11">
        <f t="shared" si="1490"/>
        <v>5286</v>
      </c>
      <c r="CB404" s="11">
        <f t="shared" si="1490"/>
        <v>0</v>
      </c>
      <c r="CC404" s="11">
        <f>CC405</f>
        <v>0</v>
      </c>
      <c r="CD404" s="11">
        <f t="shared" si="1491"/>
        <v>0</v>
      </c>
      <c r="CE404" s="11">
        <f t="shared" si="1491"/>
        <v>0</v>
      </c>
      <c r="CF404" s="11">
        <f t="shared" si="1491"/>
        <v>0</v>
      </c>
      <c r="CG404" s="11">
        <f t="shared" si="1491"/>
        <v>5286</v>
      </c>
      <c r="CH404" s="11">
        <f t="shared" si="1491"/>
        <v>0</v>
      </c>
      <c r="CI404" s="11">
        <f>CI405</f>
        <v>0</v>
      </c>
      <c r="CJ404" s="11">
        <f t="shared" si="1491"/>
        <v>0</v>
      </c>
      <c r="CK404" s="11">
        <f t="shared" si="1491"/>
        <v>0</v>
      </c>
      <c r="CL404" s="11">
        <f t="shared" si="1491"/>
        <v>-703</v>
      </c>
      <c r="CM404" s="11">
        <f t="shared" si="1491"/>
        <v>4583</v>
      </c>
      <c r="CN404" s="11">
        <f t="shared" si="1491"/>
        <v>0</v>
      </c>
      <c r="CO404" s="11">
        <f>CO405</f>
        <v>0</v>
      </c>
      <c r="CP404" s="11">
        <f t="shared" si="1493"/>
        <v>0</v>
      </c>
      <c r="CQ404" s="11">
        <f t="shared" si="1493"/>
        <v>0</v>
      </c>
      <c r="CR404" s="11">
        <f t="shared" si="1493"/>
        <v>0</v>
      </c>
      <c r="CS404" s="11">
        <f t="shared" si="1493"/>
        <v>4583</v>
      </c>
      <c r="CT404" s="11">
        <f t="shared" si="1493"/>
        <v>0</v>
      </c>
      <c r="CU404" s="11">
        <f t="shared" si="1493"/>
        <v>4437</v>
      </c>
      <c r="CV404" s="11">
        <f t="shared" si="1493"/>
        <v>0</v>
      </c>
      <c r="CW404" s="34">
        <f t="shared" si="1270"/>
        <v>96.814313768274047</v>
      </c>
      <c r="CX404" s="34"/>
    </row>
    <row r="405" spans="1:102" ht="33">
      <c r="A405" s="55" t="s">
        <v>39</v>
      </c>
      <c r="B405" s="14">
        <v>909</v>
      </c>
      <c r="C405" s="14" t="s">
        <v>394</v>
      </c>
      <c r="D405" s="14" t="s">
        <v>134</v>
      </c>
      <c r="E405" s="34" t="s">
        <v>725</v>
      </c>
      <c r="F405" s="14" t="s">
        <v>40</v>
      </c>
      <c r="G405" s="11"/>
      <c r="H405" s="11"/>
      <c r="I405" s="11"/>
      <c r="J405" s="11"/>
      <c r="K405" s="11"/>
      <c r="L405" s="11"/>
      <c r="M405" s="11"/>
      <c r="N405" s="11"/>
      <c r="O405" s="11"/>
      <c r="P405" s="11"/>
      <c r="Q405" s="11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  <c r="AJ405" s="11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>
        <v>5990</v>
      </c>
      <c r="AV405" s="11"/>
      <c r="AW405" s="11">
        <f>AQ405+AS405+AT405+AU405+AV405</f>
        <v>5990</v>
      </c>
      <c r="AX405" s="11">
        <f>AR405+AT405</f>
        <v>0</v>
      </c>
      <c r="AY405" s="11"/>
      <c r="AZ405" s="11"/>
      <c r="BA405" s="11"/>
      <c r="BB405" s="11"/>
      <c r="BC405" s="11">
        <f>AW405+AY405+AZ405+BA405+BB405</f>
        <v>5990</v>
      </c>
      <c r="BD405" s="11">
        <f>AX405+AZ405</f>
        <v>0</v>
      </c>
      <c r="BE405" s="11"/>
      <c r="BF405" s="11"/>
      <c r="BG405" s="11"/>
      <c r="BH405" s="11"/>
      <c r="BI405" s="11">
        <f>BC405+BE405+BF405+BG405+BH405</f>
        <v>5990</v>
      </c>
      <c r="BJ405" s="11">
        <f>BD405+BF405</f>
        <v>0</v>
      </c>
      <c r="BK405" s="11">
        <v>-704</v>
      </c>
      <c r="BL405" s="11"/>
      <c r="BM405" s="11"/>
      <c r="BN405" s="11"/>
      <c r="BO405" s="11">
        <f>BI405+BK405+BL405+BM405+BN405</f>
        <v>5286</v>
      </c>
      <c r="BP405" s="11">
        <f>BJ405+BL405</f>
        <v>0</v>
      </c>
      <c r="BQ405" s="11"/>
      <c r="BR405" s="11"/>
      <c r="BS405" s="11"/>
      <c r="BT405" s="11"/>
      <c r="BU405" s="11">
        <f>BO405+BQ405+BR405+BS405+BT405</f>
        <v>5286</v>
      </c>
      <c r="BV405" s="11">
        <f>BP405+BR405</f>
        <v>0</v>
      </c>
      <c r="BW405" s="11"/>
      <c r="BX405" s="11"/>
      <c r="BY405" s="11"/>
      <c r="BZ405" s="11"/>
      <c r="CA405" s="11">
        <f>BU405+BW405+BX405+BY405+BZ405</f>
        <v>5286</v>
      </c>
      <c r="CB405" s="11">
        <f>BV405+BX405</f>
        <v>0</v>
      </c>
      <c r="CC405" s="11"/>
      <c r="CD405" s="11"/>
      <c r="CE405" s="11"/>
      <c r="CF405" s="11"/>
      <c r="CG405" s="11">
        <f>CA405+CC405+CD405+CE405+CF405</f>
        <v>5286</v>
      </c>
      <c r="CH405" s="11">
        <f>CB405+CD405</f>
        <v>0</v>
      </c>
      <c r="CI405" s="11"/>
      <c r="CJ405" s="11"/>
      <c r="CK405" s="11"/>
      <c r="CL405" s="11">
        <v>-703</v>
      </c>
      <c r="CM405" s="11">
        <f>CG405+CI405+CJ405+CK405+CL405</f>
        <v>4583</v>
      </c>
      <c r="CN405" s="11">
        <f>CH405+CJ405</f>
        <v>0</v>
      </c>
      <c r="CO405" s="11"/>
      <c r="CP405" s="11"/>
      <c r="CQ405" s="11"/>
      <c r="CR405" s="11"/>
      <c r="CS405" s="11">
        <f>CM405+CO405+CP405+CQ405+CR405</f>
        <v>4583</v>
      </c>
      <c r="CT405" s="11">
        <f>CN405+CP405</f>
        <v>0</v>
      </c>
      <c r="CU405" s="18">
        <v>4437</v>
      </c>
      <c r="CV405" s="18"/>
      <c r="CW405" s="34">
        <f t="shared" si="1270"/>
        <v>96.814313768274047</v>
      </c>
      <c r="CX405" s="34"/>
    </row>
    <row r="406" spans="1:102" ht="33">
      <c r="A406" s="51" t="s">
        <v>397</v>
      </c>
      <c r="B406" s="14">
        <v>909</v>
      </c>
      <c r="C406" s="14" t="s">
        <v>394</v>
      </c>
      <c r="D406" s="14" t="s">
        <v>134</v>
      </c>
      <c r="E406" s="14" t="s">
        <v>419</v>
      </c>
      <c r="F406" s="14"/>
      <c r="G406" s="18">
        <f>G407+G411</f>
        <v>159142</v>
      </c>
      <c r="H406" s="18">
        <f t="shared" ref="H406:N406" si="1494">H407+H411</f>
        <v>0</v>
      </c>
      <c r="I406" s="11">
        <f t="shared" si="1494"/>
        <v>0</v>
      </c>
      <c r="J406" s="11">
        <f t="shared" si="1494"/>
        <v>0</v>
      </c>
      <c r="K406" s="11">
        <f t="shared" si="1494"/>
        <v>0</v>
      </c>
      <c r="L406" s="11">
        <f t="shared" si="1494"/>
        <v>0</v>
      </c>
      <c r="M406" s="18">
        <f t="shared" si="1494"/>
        <v>159142</v>
      </c>
      <c r="N406" s="18">
        <f t="shared" si="1494"/>
        <v>0</v>
      </c>
      <c r="O406" s="11">
        <f t="shared" ref="O406:T406" si="1495">O407+O411</f>
        <v>0</v>
      </c>
      <c r="P406" s="11">
        <f t="shared" si="1495"/>
        <v>0</v>
      </c>
      <c r="Q406" s="11">
        <f t="shared" si="1495"/>
        <v>0</v>
      </c>
      <c r="R406" s="11">
        <f t="shared" si="1495"/>
        <v>0</v>
      </c>
      <c r="S406" s="18">
        <f t="shared" si="1495"/>
        <v>159142</v>
      </c>
      <c r="T406" s="18">
        <f t="shared" si="1495"/>
        <v>0</v>
      </c>
      <c r="U406" s="11">
        <f t="shared" ref="U406:Z406" si="1496">U407+U411</f>
        <v>0</v>
      </c>
      <c r="V406" s="11">
        <f t="shared" si="1496"/>
        <v>0</v>
      </c>
      <c r="W406" s="11">
        <f t="shared" si="1496"/>
        <v>0</v>
      </c>
      <c r="X406" s="11">
        <f t="shared" si="1496"/>
        <v>0</v>
      </c>
      <c r="Y406" s="18">
        <f t="shared" si="1496"/>
        <v>159142</v>
      </c>
      <c r="Z406" s="18">
        <f t="shared" si="1496"/>
        <v>0</v>
      </c>
      <c r="AA406" s="11">
        <f t="shared" ref="AA406:AF406" si="1497">AA407+AA411</f>
        <v>-73</v>
      </c>
      <c r="AB406" s="11">
        <f t="shared" si="1497"/>
        <v>0</v>
      </c>
      <c r="AC406" s="11">
        <f t="shared" si="1497"/>
        <v>0</v>
      </c>
      <c r="AD406" s="11">
        <f t="shared" si="1497"/>
        <v>-595</v>
      </c>
      <c r="AE406" s="18">
        <f t="shared" si="1497"/>
        <v>158474</v>
      </c>
      <c r="AF406" s="18">
        <f t="shared" si="1497"/>
        <v>0</v>
      </c>
      <c r="AG406" s="11">
        <f t="shared" ref="AG406:AL406" si="1498">AG407+AG411</f>
        <v>0</v>
      </c>
      <c r="AH406" s="11">
        <f t="shared" si="1498"/>
        <v>0</v>
      </c>
      <c r="AI406" s="11">
        <f t="shared" si="1498"/>
        <v>0</v>
      </c>
      <c r="AJ406" s="11">
        <f t="shared" si="1498"/>
        <v>0</v>
      </c>
      <c r="AK406" s="18">
        <f t="shared" si="1498"/>
        <v>158474</v>
      </c>
      <c r="AL406" s="18">
        <f t="shared" si="1498"/>
        <v>0</v>
      </c>
      <c r="AM406" s="11">
        <f t="shared" ref="AM406:AR406" si="1499">AM407+AM411</f>
        <v>0</v>
      </c>
      <c r="AN406" s="11">
        <f t="shared" si="1499"/>
        <v>0</v>
      </c>
      <c r="AO406" s="11">
        <f t="shared" si="1499"/>
        <v>0</v>
      </c>
      <c r="AP406" s="11">
        <f t="shared" si="1499"/>
        <v>0</v>
      </c>
      <c r="AQ406" s="18">
        <f t="shared" si="1499"/>
        <v>158474</v>
      </c>
      <c r="AR406" s="18">
        <f t="shared" si="1499"/>
        <v>0</v>
      </c>
      <c r="AS406" s="11">
        <f t="shared" ref="AS406:AX406" si="1500">AS407+AS411</f>
        <v>0</v>
      </c>
      <c r="AT406" s="11">
        <f t="shared" si="1500"/>
        <v>0</v>
      </c>
      <c r="AU406" s="11">
        <f t="shared" si="1500"/>
        <v>0</v>
      </c>
      <c r="AV406" s="11">
        <f t="shared" si="1500"/>
        <v>0</v>
      </c>
      <c r="AW406" s="18">
        <f t="shared" si="1500"/>
        <v>158474</v>
      </c>
      <c r="AX406" s="18">
        <f t="shared" si="1500"/>
        <v>0</v>
      </c>
      <c r="AY406" s="11">
        <f t="shared" ref="AY406:BD406" si="1501">AY407+AY411</f>
        <v>0</v>
      </c>
      <c r="AZ406" s="11">
        <f t="shared" si="1501"/>
        <v>0</v>
      </c>
      <c r="BA406" s="11">
        <f t="shared" si="1501"/>
        <v>0</v>
      </c>
      <c r="BB406" s="11">
        <f t="shared" si="1501"/>
        <v>0</v>
      </c>
      <c r="BC406" s="18">
        <f t="shared" si="1501"/>
        <v>158474</v>
      </c>
      <c r="BD406" s="18">
        <f t="shared" si="1501"/>
        <v>0</v>
      </c>
      <c r="BE406" s="11">
        <f t="shared" ref="BE406:BJ406" si="1502">BE407+BE411</f>
        <v>-321</v>
      </c>
      <c r="BF406" s="11">
        <f t="shared" si="1502"/>
        <v>0</v>
      </c>
      <c r="BG406" s="11">
        <f t="shared" si="1502"/>
        <v>62</v>
      </c>
      <c r="BH406" s="11">
        <f t="shared" si="1502"/>
        <v>0</v>
      </c>
      <c r="BI406" s="18">
        <f t="shared" si="1502"/>
        <v>158215</v>
      </c>
      <c r="BJ406" s="18">
        <f t="shared" si="1502"/>
        <v>0</v>
      </c>
      <c r="BK406" s="11">
        <f t="shared" ref="BK406:BP406" si="1503">BK407+BK411</f>
        <v>-495</v>
      </c>
      <c r="BL406" s="11">
        <f t="shared" si="1503"/>
        <v>0</v>
      </c>
      <c r="BM406" s="11">
        <f t="shared" si="1503"/>
        <v>932</v>
      </c>
      <c r="BN406" s="11">
        <f t="shared" si="1503"/>
        <v>0</v>
      </c>
      <c r="BO406" s="18">
        <f t="shared" si="1503"/>
        <v>158652</v>
      </c>
      <c r="BP406" s="18">
        <f t="shared" si="1503"/>
        <v>0</v>
      </c>
      <c r="BQ406" s="11">
        <f t="shared" ref="BQ406:BV406" si="1504">BQ407+BQ411</f>
        <v>0</v>
      </c>
      <c r="BR406" s="11">
        <f t="shared" si="1504"/>
        <v>0</v>
      </c>
      <c r="BS406" s="11">
        <f t="shared" si="1504"/>
        <v>0</v>
      </c>
      <c r="BT406" s="11">
        <f t="shared" si="1504"/>
        <v>0</v>
      </c>
      <c r="BU406" s="18">
        <f t="shared" si="1504"/>
        <v>158652</v>
      </c>
      <c r="BV406" s="18">
        <f t="shared" si="1504"/>
        <v>0</v>
      </c>
      <c r="BW406" s="11">
        <f t="shared" ref="BW406:CB406" si="1505">BW407+BW411</f>
        <v>0</v>
      </c>
      <c r="BX406" s="11">
        <f t="shared" si="1505"/>
        <v>0</v>
      </c>
      <c r="BY406" s="11">
        <f t="shared" si="1505"/>
        <v>0</v>
      </c>
      <c r="BZ406" s="11">
        <f t="shared" si="1505"/>
        <v>0</v>
      </c>
      <c r="CA406" s="18">
        <f t="shared" si="1505"/>
        <v>158652</v>
      </c>
      <c r="CB406" s="18">
        <f t="shared" si="1505"/>
        <v>0</v>
      </c>
      <c r="CC406" s="11">
        <f t="shared" ref="CC406:CH406" si="1506">CC407+CC411</f>
        <v>0</v>
      </c>
      <c r="CD406" s="11">
        <f t="shared" si="1506"/>
        <v>0</v>
      </c>
      <c r="CE406" s="11">
        <f t="shared" si="1506"/>
        <v>0</v>
      </c>
      <c r="CF406" s="11">
        <f t="shared" si="1506"/>
        <v>0</v>
      </c>
      <c r="CG406" s="18">
        <f t="shared" si="1506"/>
        <v>158652</v>
      </c>
      <c r="CH406" s="18">
        <f t="shared" si="1506"/>
        <v>0</v>
      </c>
      <c r="CI406" s="11">
        <f t="shared" ref="CI406:CN406" si="1507">CI407+CI411</f>
        <v>-949</v>
      </c>
      <c r="CJ406" s="11">
        <f t="shared" si="1507"/>
        <v>0</v>
      </c>
      <c r="CK406" s="11">
        <f t="shared" si="1507"/>
        <v>0</v>
      </c>
      <c r="CL406" s="11">
        <f t="shared" si="1507"/>
        <v>-708</v>
      </c>
      <c r="CM406" s="18">
        <f t="shared" si="1507"/>
        <v>156995</v>
      </c>
      <c r="CN406" s="18">
        <f t="shared" si="1507"/>
        <v>0</v>
      </c>
      <c r="CO406" s="11">
        <f t="shared" ref="CO406:CS406" si="1508">CO407+CO411</f>
        <v>0</v>
      </c>
      <c r="CP406" s="11">
        <f t="shared" si="1508"/>
        <v>0</v>
      </c>
      <c r="CQ406" s="11">
        <f t="shared" si="1508"/>
        <v>0</v>
      </c>
      <c r="CR406" s="11">
        <f t="shared" si="1508"/>
        <v>0</v>
      </c>
      <c r="CS406" s="18">
        <f t="shared" si="1508"/>
        <v>156995</v>
      </c>
      <c r="CT406" s="18">
        <f t="shared" ref="CT406:CV406" si="1509">CT407+CT411</f>
        <v>0</v>
      </c>
      <c r="CU406" s="18">
        <f t="shared" si="1509"/>
        <v>156308</v>
      </c>
      <c r="CV406" s="18">
        <f t="shared" si="1509"/>
        <v>0</v>
      </c>
      <c r="CW406" s="34">
        <f t="shared" si="1270"/>
        <v>99.562406446065168</v>
      </c>
      <c r="CX406" s="34"/>
    </row>
    <row r="407" spans="1:102" ht="21" customHeight="1">
      <c r="A407" s="51" t="s">
        <v>15</v>
      </c>
      <c r="B407" s="14" t="s">
        <v>531</v>
      </c>
      <c r="C407" s="14" t="s">
        <v>394</v>
      </c>
      <c r="D407" s="14" t="s">
        <v>134</v>
      </c>
      <c r="E407" s="14" t="s">
        <v>420</v>
      </c>
      <c r="F407" s="14"/>
      <c r="G407" s="18">
        <f t="shared" ref="G407:R409" si="1510">G408</f>
        <v>92743</v>
      </c>
      <c r="H407" s="18">
        <f t="shared" si="1510"/>
        <v>0</v>
      </c>
      <c r="I407" s="11">
        <f t="shared" si="1510"/>
        <v>0</v>
      </c>
      <c r="J407" s="11">
        <f t="shared" si="1510"/>
        <v>0</v>
      </c>
      <c r="K407" s="11">
        <f t="shared" si="1510"/>
        <v>0</v>
      </c>
      <c r="L407" s="11">
        <f t="shared" si="1510"/>
        <v>0</v>
      </c>
      <c r="M407" s="18">
        <f t="shared" si="1510"/>
        <v>92743</v>
      </c>
      <c r="N407" s="18">
        <f t="shared" si="1510"/>
        <v>0</v>
      </c>
      <c r="O407" s="11">
        <f t="shared" si="1510"/>
        <v>0</v>
      </c>
      <c r="P407" s="11">
        <f t="shared" si="1510"/>
        <v>0</v>
      </c>
      <c r="Q407" s="11">
        <f t="shared" si="1510"/>
        <v>0</v>
      </c>
      <c r="R407" s="11">
        <f t="shared" si="1510"/>
        <v>0</v>
      </c>
      <c r="S407" s="18">
        <f t="shared" ref="S407:AH409" si="1511">S408</f>
        <v>92743</v>
      </c>
      <c r="T407" s="18">
        <f t="shared" si="1511"/>
        <v>0</v>
      </c>
      <c r="U407" s="11">
        <f t="shared" si="1511"/>
        <v>0</v>
      </c>
      <c r="V407" s="11">
        <f t="shared" si="1511"/>
        <v>0</v>
      </c>
      <c r="W407" s="11">
        <f t="shared" si="1511"/>
        <v>0</v>
      </c>
      <c r="X407" s="11">
        <f t="shared" si="1511"/>
        <v>0</v>
      </c>
      <c r="Y407" s="18">
        <f t="shared" si="1511"/>
        <v>92743</v>
      </c>
      <c r="Z407" s="18">
        <f t="shared" si="1511"/>
        <v>0</v>
      </c>
      <c r="AA407" s="11">
        <f t="shared" si="1511"/>
        <v>0</v>
      </c>
      <c r="AB407" s="11">
        <f t="shared" si="1511"/>
        <v>0</v>
      </c>
      <c r="AC407" s="11">
        <f t="shared" si="1511"/>
        <v>0</v>
      </c>
      <c r="AD407" s="11">
        <f t="shared" si="1511"/>
        <v>0</v>
      </c>
      <c r="AE407" s="18">
        <f t="shared" si="1511"/>
        <v>92743</v>
      </c>
      <c r="AF407" s="18">
        <f t="shared" si="1511"/>
        <v>0</v>
      </c>
      <c r="AG407" s="11">
        <f t="shared" si="1511"/>
        <v>0</v>
      </c>
      <c r="AH407" s="11">
        <f t="shared" si="1511"/>
        <v>0</v>
      </c>
      <c r="AI407" s="11">
        <f t="shared" ref="AG407:AV409" si="1512">AI408</f>
        <v>0</v>
      </c>
      <c r="AJ407" s="11">
        <f t="shared" si="1512"/>
        <v>0</v>
      </c>
      <c r="AK407" s="18">
        <f t="shared" si="1512"/>
        <v>92743</v>
      </c>
      <c r="AL407" s="18">
        <f t="shared" si="1512"/>
        <v>0</v>
      </c>
      <c r="AM407" s="11">
        <f t="shared" si="1512"/>
        <v>0</v>
      </c>
      <c r="AN407" s="11">
        <f t="shared" si="1512"/>
        <v>0</v>
      </c>
      <c r="AO407" s="11">
        <f t="shared" si="1512"/>
        <v>0</v>
      </c>
      <c r="AP407" s="11">
        <f t="shared" si="1512"/>
        <v>0</v>
      </c>
      <c r="AQ407" s="18">
        <f t="shared" si="1512"/>
        <v>92743</v>
      </c>
      <c r="AR407" s="18">
        <f t="shared" si="1512"/>
        <v>0</v>
      </c>
      <c r="AS407" s="11">
        <f t="shared" si="1512"/>
        <v>0</v>
      </c>
      <c r="AT407" s="11">
        <f t="shared" si="1512"/>
        <v>0</v>
      </c>
      <c r="AU407" s="11">
        <f t="shared" si="1512"/>
        <v>0</v>
      </c>
      <c r="AV407" s="11">
        <f t="shared" si="1512"/>
        <v>0</v>
      </c>
      <c r="AW407" s="18">
        <f t="shared" ref="AS407:BH409" si="1513">AW408</f>
        <v>92743</v>
      </c>
      <c r="AX407" s="18">
        <f t="shared" si="1513"/>
        <v>0</v>
      </c>
      <c r="AY407" s="11">
        <f t="shared" si="1513"/>
        <v>0</v>
      </c>
      <c r="AZ407" s="11">
        <f t="shared" si="1513"/>
        <v>0</v>
      </c>
      <c r="BA407" s="11">
        <f t="shared" si="1513"/>
        <v>0</v>
      </c>
      <c r="BB407" s="11">
        <f t="shared" si="1513"/>
        <v>0</v>
      </c>
      <c r="BC407" s="18">
        <f t="shared" si="1513"/>
        <v>92743</v>
      </c>
      <c r="BD407" s="18">
        <f t="shared" si="1513"/>
        <v>0</v>
      </c>
      <c r="BE407" s="11">
        <f t="shared" si="1513"/>
        <v>-58</v>
      </c>
      <c r="BF407" s="11">
        <f t="shared" si="1513"/>
        <v>0</v>
      </c>
      <c r="BG407" s="11">
        <f t="shared" si="1513"/>
        <v>0</v>
      </c>
      <c r="BH407" s="11">
        <f t="shared" si="1513"/>
        <v>0</v>
      </c>
      <c r="BI407" s="18">
        <f t="shared" ref="BE407:BT409" si="1514">BI408</f>
        <v>92685</v>
      </c>
      <c r="BJ407" s="18">
        <f t="shared" si="1514"/>
        <v>0</v>
      </c>
      <c r="BK407" s="11">
        <f t="shared" si="1514"/>
        <v>0</v>
      </c>
      <c r="BL407" s="11">
        <f t="shared" si="1514"/>
        <v>0</v>
      </c>
      <c r="BM407" s="11">
        <f t="shared" si="1514"/>
        <v>0</v>
      </c>
      <c r="BN407" s="11">
        <f t="shared" si="1514"/>
        <v>0</v>
      </c>
      <c r="BO407" s="18">
        <f t="shared" si="1514"/>
        <v>92685</v>
      </c>
      <c r="BP407" s="18">
        <f t="shared" si="1514"/>
        <v>0</v>
      </c>
      <c r="BQ407" s="11">
        <f t="shared" si="1514"/>
        <v>0</v>
      </c>
      <c r="BR407" s="11">
        <f t="shared" si="1514"/>
        <v>0</v>
      </c>
      <c r="BS407" s="11">
        <f t="shared" si="1514"/>
        <v>0</v>
      </c>
      <c r="BT407" s="11">
        <f t="shared" si="1514"/>
        <v>0</v>
      </c>
      <c r="BU407" s="18">
        <f t="shared" ref="BQ407:CF409" si="1515">BU408</f>
        <v>92685</v>
      </c>
      <c r="BV407" s="18">
        <f t="shared" si="1515"/>
        <v>0</v>
      </c>
      <c r="BW407" s="11">
        <f t="shared" si="1515"/>
        <v>0</v>
      </c>
      <c r="BX407" s="11">
        <f t="shared" si="1515"/>
        <v>0</v>
      </c>
      <c r="BY407" s="11">
        <f t="shared" si="1515"/>
        <v>0</v>
      </c>
      <c r="BZ407" s="11">
        <f t="shared" si="1515"/>
        <v>0</v>
      </c>
      <c r="CA407" s="18">
        <f t="shared" si="1515"/>
        <v>92685</v>
      </c>
      <c r="CB407" s="18">
        <f t="shared" si="1515"/>
        <v>0</v>
      </c>
      <c r="CC407" s="11">
        <f t="shared" si="1515"/>
        <v>0</v>
      </c>
      <c r="CD407" s="11">
        <f t="shared" si="1515"/>
        <v>0</v>
      </c>
      <c r="CE407" s="11">
        <f t="shared" si="1515"/>
        <v>0</v>
      </c>
      <c r="CF407" s="11">
        <f t="shared" si="1515"/>
        <v>0</v>
      </c>
      <c r="CG407" s="18">
        <f t="shared" ref="CC407:CR409" si="1516">CG408</f>
        <v>92685</v>
      </c>
      <c r="CH407" s="18">
        <f t="shared" si="1516"/>
        <v>0</v>
      </c>
      <c r="CI407" s="11">
        <f t="shared" si="1516"/>
        <v>-949</v>
      </c>
      <c r="CJ407" s="11">
        <f t="shared" si="1516"/>
        <v>0</v>
      </c>
      <c r="CK407" s="11">
        <f t="shared" si="1516"/>
        <v>0</v>
      </c>
      <c r="CL407" s="11">
        <f t="shared" si="1516"/>
        <v>-60</v>
      </c>
      <c r="CM407" s="18">
        <f t="shared" si="1516"/>
        <v>91676</v>
      </c>
      <c r="CN407" s="18">
        <f t="shared" si="1516"/>
        <v>0</v>
      </c>
      <c r="CO407" s="11">
        <f t="shared" si="1516"/>
        <v>0</v>
      </c>
      <c r="CP407" s="11">
        <f t="shared" si="1516"/>
        <v>0</v>
      </c>
      <c r="CQ407" s="11">
        <f t="shared" si="1516"/>
        <v>0</v>
      </c>
      <c r="CR407" s="11">
        <f t="shared" si="1516"/>
        <v>0</v>
      </c>
      <c r="CS407" s="18">
        <f t="shared" ref="CO407:CV409" si="1517">CS408</f>
        <v>91676</v>
      </c>
      <c r="CT407" s="18">
        <f t="shared" si="1517"/>
        <v>0</v>
      </c>
      <c r="CU407" s="18">
        <f t="shared" si="1517"/>
        <v>91542</v>
      </c>
      <c r="CV407" s="18">
        <f t="shared" si="1517"/>
        <v>0</v>
      </c>
      <c r="CW407" s="34">
        <f t="shared" si="1270"/>
        <v>99.853833064269821</v>
      </c>
      <c r="CX407" s="34"/>
    </row>
    <row r="408" spans="1:102" ht="21.75" customHeight="1">
      <c r="A408" s="51" t="s">
        <v>364</v>
      </c>
      <c r="B408" s="14">
        <f t="shared" ref="B408:B418" si="1518">B406</f>
        <v>909</v>
      </c>
      <c r="C408" s="14" t="s">
        <v>394</v>
      </c>
      <c r="D408" s="14" t="s">
        <v>134</v>
      </c>
      <c r="E408" s="14" t="s">
        <v>421</v>
      </c>
      <c r="F408" s="14"/>
      <c r="G408" s="18">
        <f t="shared" si="1510"/>
        <v>92743</v>
      </c>
      <c r="H408" s="18">
        <f t="shared" si="1510"/>
        <v>0</v>
      </c>
      <c r="I408" s="11">
        <f t="shared" si="1510"/>
        <v>0</v>
      </c>
      <c r="J408" s="11">
        <f t="shared" si="1510"/>
        <v>0</v>
      </c>
      <c r="K408" s="11">
        <f t="shared" si="1510"/>
        <v>0</v>
      </c>
      <c r="L408" s="11">
        <f t="shared" si="1510"/>
        <v>0</v>
      </c>
      <c r="M408" s="18">
        <f t="shared" si="1510"/>
        <v>92743</v>
      </c>
      <c r="N408" s="18">
        <f t="shared" si="1510"/>
        <v>0</v>
      </c>
      <c r="O408" s="11">
        <f t="shared" si="1510"/>
        <v>0</v>
      </c>
      <c r="P408" s="11">
        <f t="shared" si="1510"/>
        <v>0</v>
      </c>
      <c r="Q408" s="11">
        <f t="shared" si="1510"/>
        <v>0</v>
      </c>
      <c r="R408" s="11">
        <f t="shared" si="1510"/>
        <v>0</v>
      </c>
      <c r="S408" s="18">
        <f t="shared" si="1511"/>
        <v>92743</v>
      </c>
      <c r="T408" s="18">
        <f t="shared" si="1511"/>
        <v>0</v>
      </c>
      <c r="U408" s="11">
        <f t="shared" si="1511"/>
        <v>0</v>
      </c>
      <c r="V408" s="11">
        <f t="shared" si="1511"/>
        <v>0</v>
      </c>
      <c r="W408" s="11">
        <f t="shared" si="1511"/>
        <v>0</v>
      </c>
      <c r="X408" s="11">
        <f t="shared" si="1511"/>
        <v>0</v>
      </c>
      <c r="Y408" s="18">
        <f t="shared" si="1511"/>
        <v>92743</v>
      </c>
      <c r="Z408" s="18">
        <f t="shared" si="1511"/>
        <v>0</v>
      </c>
      <c r="AA408" s="11">
        <f t="shared" si="1511"/>
        <v>0</v>
      </c>
      <c r="AB408" s="11">
        <f t="shared" si="1511"/>
        <v>0</v>
      </c>
      <c r="AC408" s="11">
        <f t="shared" si="1511"/>
        <v>0</v>
      </c>
      <c r="AD408" s="11">
        <f t="shared" si="1511"/>
        <v>0</v>
      </c>
      <c r="AE408" s="18">
        <f t="shared" si="1511"/>
        <v>92743</v>
      </c>
      <c r="AF408" s="18">
        <f t="shared" si="1511"/>
        <v>0</v>
      </c>
      <c r="AG408" s="11">
        <f t="shared" si="1512"/>
        <v>0</v>
      </c>
      <c r="AH408" s="11">
        <f t="shared" si="1512"/>
        <v>0</v>
      </c>
      <c r="AI408" s="11">
        <f t="shared" si="1512"/>
        <v>0</v>
      </c>
      <c r="AJ408" s="11">
        <f t="shared" si="1512"/>
        <v>0</v>
      </c>
      <c r="AK408" s="18">
        <f t="shared" si="1512"/>
        <v>92743</v>
      </c>
      <c r="AL408" s="18">
        <f t="shared" si="1512"/>
        <v>0</v>
      </c>
      <c r="AM408" s="11">
        <f t="shared" si="1512"/>
        <v>0</v>
      </c>
      <c r="AN408" s="11">
        <f t="shared" si="1512"/>
        <v>0</v>
      </c>
      <c r="AO408" s="11">
        <f t="shared" si="1512"/>
        <v>0</v>
      </c>
      <c r="AP408" s="11">
        <f t="shared" si="1512"/>
        <v>0</v>
      </c>
      <c r="AQ408" s="18">
        <f t="shared" si="1512"/>
        <v>92743</v>
      </c>
      <c r="AR408" s="18">
        <f t="shared" si="1512"/>
        <v>0</v>
      </c>
      <c r="AS408" s="11">
        <f t="shared" si="1513"/>
        <v>0</v>
      </c>
      <c r="AT408" s="11">
        <f t="shared" si="1513"/>
        <v>0</v>
      </c>
      <c r="AU408" s="11">
        <f t="shared" si="1513"/>
        <v>0</v>
      </c>
      <c r="AV408" s="11">
        <f t="shared" si="1513"/>
        <v>0</v>
      </c>
      <c r="AW408" s="18">
        <f t="shared" si="1513"/>
        <v>92743</v>
      </c>
      <c r="AX408" s="18">
        <f t="shared" si="1513"/>
        <v>0</v>
      </c>
      <c r="AY408" s="11">
        <f t="shared" si="1513"/>
        <v>0</v>
      </c>
      <c r="AZ408" s="11">
        <f t="shared" si="1513"/>
        <v>0</v>
      </c>
      <c r="BA408" s="11">
        <f t="shared" si="1513"/>
        <v>0</v>
      </c>
      <c r="BB408" s="11">
        <f t="shared" si="1513"/>
        <v>0</v>
      </c>
      <c r="BC408" s="18">
        <f t="shared" si="1513"/>
        <v>92743</v>
      </c>
      <c r="BD408" s="18">
        <f t="shared" si="1513"/>
        <v>0</v>
      </c>
      <c r="BE408" s="11">
        <f t="shared" si="1514"/>
        <v>-58</v>
      </c>
      <c r="BF408" s="11">
        <f t="shared" si="1514"/>
        <v>0</v>
      </c>
      <c r="BG408" s="11">
        <f t="shared" si="1514"/>
        <v>0</v>
      </c>
      <c r="BH408" s="11">
        <f t="shared" si="1514"/>
        <v>0</v>
      </c>
      <c r="BI408" s="18">
        <f t="shared" si="1514"/>
        <v>92685</v>
      </c>
      <c r="BJ408" s="18">
        <f t="shared" si="1514"/>
        <v>0</v>
      </c>
      <c r="BK408" s="11">
        <f t="shared" si="1514"/>
        <v>0</v>
      </c>
      <c r="BL408" s="11">
        <f t="shared" si="1514"/>
        <v>0</v>
      </c>
      <c r="BM408" s="11">
        <f t="shared" si="1514"/>
        <v>0</v>
      </c>
      <c r="BN408" s="11">
        <f t="shared" si="1514"/>
        <v>0</v>
      </c>
      <c r="BO408" s="18">
        <f t="shared" si="1514"/>
        <v>92685</v>
      </c>
      <c r="BP408" s="18">
        <f t="shared" si="1514"/>
        <v>0</v>
      </c>
      <c r="BQ408" s="11">
        <f t="shared" si="1515"/>
        <v>0</v>
      </c>
      <c r="BR408" s="11">
        <f t="shared" si="1515"/>
        <v>0</v>
      </c>
      <c r="BS408" s="11">
        <f t="shared" si="1515"/>
        <v>0</v>
      </c>
      <c r="BT408" s="11">
        <f t="shared" si="1515"/>
        <v>0</v>
      </c>
      <c r="BU408" s="18">
        <f t="shared" si="1515"/>
        <v>92685</v>
      </c>
      <c r="BV408" s="18">
        <f t="shared" si="1515"/>
        <v>0</v>
      </c>
      <c r="BW408" s="11">
        <f t="shared" si="1515"/>
        <v>0</v>
      </c>
      <c r="BX408" s="11">
        <f t="shared" si="1515"/>
        <v>0</v>
      </c>
      <c r="BY408" s="11">
        <f t="shared" si="1515"/>
        <v>0</v>
      </c>
      <c r="BZ408" s="11">
        <f t="shared" si="1515"/>
        <v>0</v>
      </c>
      <c r="CA408" s="18">
        <f t="shared" si="1515"/>
        <v>92685</v>
      </c>
      <c r="CB408" s="18">
        <f t="shared" si="1515"/>
        <v>0</v>
      </c>
      <c r="CC408" s="11">
        <f t="shared" si="1516"/>
        <v>0</v>
      </c>
      <c r="CD408" s="11">
        <f t="shared" si="1516"/>
        <v>0</v>
      </c>
      <c r="CE408" s="11">
        <f t="shared" si="1516"/>
        <v>0</v>
      </c>
      <c r="CF408" s="11">
        <f t="shared" si="1516"/>
        <v>0</v>
      </c>
      <c r="CG408" s="18">
        <f t="shared" si="1516"/>
        <v>92685</v>
      </c>
      <c r="CH408" s="18">
        <f t="shared" si="1516"/>
        <v>0</v>
      </c>
      <c r="CI408" s="11">
        <f t="shared" si="1516"/>
        <v>-949</v>
      </c>
      <c r="CJ408" s="11">
        <f t="shared" si="1516"/>
        <v>0</v>
      </c>
      <c r="CK408" s="11">
        <f t="shared" si="1516"/>
        <v>0</v>
      </c>
      <c r="CL408" s="11">
        <f t="shared" si="1516"/>
        <v>-60</v>
      </c>
      <c r="CM408" s="18">
        <f t="shared" si="1516"/>
        <v>91676</v>
      </c>
      <c r="CN408" s="18">
        <f t="shared" si="1516"/>
        <v>0</v>
      </c>
      <c r="CO408" s="11">
        <f t="shared" si="1517"/>
        <v>0</v>
      </c>
      <c r="CP408" s="11">
        <f t="shared" si="1517"/>
        <v>0</v>
      </c>
      <c r="CQ408" s="11">
        <f t="shared" si="1517"/>
        <v>0</v>
      </c>
      <c r="CR408" s="11">
        <f t="shared" si="1517"/>
        <v>0</v>
      </c>
      <c r="CS408" s="18">
        <f t="shared" si="1517"/>
        <v>91676</v>
      </c>
      <c r="CT408" s="18">
        <f t="shared" si="1517"/>
        <v>0</v>
      </c>
      <c r="CU408" s="18">
        <f t="shared" si="1517"/>
        <v>91542</v>
      </c>
      <c r="CV408" s="18">
        <f t="shared" si="1517"/>
        <v>0</v>
      </c>
      <c r="CW408" s="34">
        <f t="shared" si="1270"/>
        <v>99.853833064269821</v>
      </c>
      <c r="CX408" s="34"/>
    </row>
    <row r="409" spans="1:102" ht="33">
      <c r="A409" s="51" t="s">
        <v>32</v>
      </c>
      <c r="B409" s="14" t="str">
        <f t="shared" si="1518"/>
        <v>909</v>
      </c>
      <c r="C409" s="14" t="s">
        <v>394</v>
      </c>
      <c r="D409" s="14" t="s">
        <v>134</v>
      </c>
      <c r="E409" s="14" t="s">
        <v>421</v>
      </c>
      <c r="F409" s="14" t="s">
        <v>33</v>
      </c>
      <c r="G409" s="11">
        <f t="shared" si="1510"/>
        <v>92743</v>
      </c>
      <c r="H409" s="11">
        <f t="shared" si="1510"/>
        <v>0</v>
      </c>
      <c r="I409" s="11">
        <f t="shared" si="1510"/>
        <v>0</v>
      </c>
      <c r="J409" s="11">
        <f t="shared" si="1510"/>
        <v>0</v>
      </c>
      <c r="K409" s="11">
        <f t="shared" si="1510"/>
        <v>0</v>
      </c>
      <c r="L409" s="11">
        <f t="shared" si="1510"/>
        <v>0</v>
      </c>
      <c r="M409" s="11">
        <f t="shared" si="1510"/>
        <v>92743</v>
      </c>
      <c r="N409" s="11">
        <f t="shared" si="1510"/>
        <v>0</v>
      </c>
      <c r="O409" s="11">
        <f t="shared" si="1510"/>
        <v>0</v>
      </c>
      <c r="P409" s="11">
        <f t="shared" si="1510"/>
        <v>0</v>
      </c>
      <c r="Q409" s="11">
        <f t="shared" si="1510"/>
        <v>0</v>
      </c>
      <c r="R409" s="11">
        <f t="shared" si="1510"/>
        <v>0</v>
      </c>
      <c r="S409" s="11">
        <f t="shared" si="1511"/>
        <v>92743</v>
      </c>
      <c r="T409" s="11">
        <f t="shared" si="1511"/>
        <v>0</v>
      </c>
      <c r="U409" s="11">
        <f t="shared" si="1511"/>
        <v>0</v>
      </c>
      <c r="V409" s="11">
        <f t="shared" si="1511"/>
        <v>0</v>
      </c>
      <c r="W409" s="11">
        <f t="shared" si="1511"/>
        <v>0</v>
      </c>
      <c r="X409" s="11">
        <f t="shared" si="1511"/>
        <v>0</v>
      </c>
      <c r="Y409" s="11">
        <f t="shared" si="1511"/>
        <v>92743</v>
      </c>
      <c r="Z409" s="11">
        <f t="shared" si="1511"/>
        <v>0</v>
      </c>
      <c r="AA409" s="11">
        <f t="shared" si="1511"/>
        <v>0</v>
      </c>
      <c r="AB409" s="11">
        <f t="shared" si="1511"/>
        <v>0</v>
      </c>
      <c r="AC409" s="11">
        <f t="shared" si="1511"/>
        <v>0</v>
      </c>
      <c r="AD409" s="11">
        <f t="shared" si="1511"/>
        <v>0</v>
      </c>
      <c r="AE409" s="11">
        <f t="shared" si="1511"/>
        <v>92743</v>
      </c>
      <c r="AF409" s="11">
        <f t="shared" si="1511"/>
        <v>0</v>
      </c>
      <c r="AG409" s="11">
        <f t="shared" si="1512"/>
        <v>0</v>
      </c>
      <c r="AH409" s="11">
        <f t="shared" si="1512"/>
        <v>0</v>
      </c>
      <c r="AI409" s="11">
        <f t="shared" si="1512"/>
        <v>0</v>
      </c>
      <c r="AJ409" s="11">
        <f t="shared" si="1512"/>
        <v>0</v>
      </c>
      <c r="AK409" s="11">
        <f t="shared" si="1512"/>
        <v>92743</v>
      </c>
      <c r="AL409" s="11">
        <f t="shared" si="1512"/>
        <v>0</v>
      </c>
      <c r="AM409" s="11">
        <f t="shared" si="1512"/>
        <v>0</v>
      </c>
      <c r="AN409" s="11">
        <f t="shared" si="1512"/>
        <v>0</v>
      </c>
      <c r="AO409" s="11">
        <f t="shared" si="1512"/>
        <v>0</v>
      </c>
      <c r="AP409" s="11">
        <f t="shared" si="1512"/>
        <v>0</v>
      </c>
      <c r="AQ409" s="11">
        <f t="shared" si="1512"/>
        <v>92743</v>
      </c>
      <c r="AR409" s="11">
        <f t="shared" si="1512"/>
        <v>0</v>
      </c>
      <c r="AS409" s="11">
        <f t="shared" si="1513"/>
        <v>0</v>
      </c>
      <c r="AT409" s="11">
        <f t="shared" si="1513"/>
        <v>0</v>
      </c>
      <c r="AU409" s="11">
        <f t="shared" si="1513"/>
        <v>0</v>
      </c>
      <c r="AV409" s="11">
        <f t="shared" si="1513"/>
        <v>0</v>
      </c>
      <c r="AW409" s="11">
        <f t="shared" si="1513"/>
        <v>92743</v>
      </c>
      <c r="AX409" s="11">
        <f t="shared" si="1513"/>
        <v>0</v>
      </c>
      <c r="AY409" s="11">
        <f t="shared" si="1513"/>
        <v>0</v>
      </c>
      <c r="AZ409" s="11">
        <f t="shared" si="1513"/>
        <v>0</v>
      </c>
      <c r="BA409" s="11">
        <f t="shared" si="1513"/>
        <v>0</v>
      </c>
      <c r="BB409" s="11">
        <f t="shared" si="1513"/>
        <v>0</v>
      </c>
      <c r="BC409" s="11">
        <f t="shared" si="1513"/>
        <v>92743</v>
      </c>
      <c r="BD409" s="11">
        <f t="shared" si="1513"/>
        <v>0</v>
      </c>
      <c r="BE409" s="11">
        <f t="shared" si="1514"/>
        <v>-58</v>
      </c>
      <c r="BF409" s="11">
        <f t="shared" si="1514"/>
        <v>0</v>
      </c>
      <c r="BG409" s="11">
        <f t="shared" si="1514"/>
        <v>0</v>
      </c>
      <c r="BH409" s="11">
        <f t="shared" si="1514"/>
        <v>0</v>
      </c>
      <c r="BI409" s="11">
        <f t="shared" si="1514"/>
        <v>92685</v>
      </c>
      <c r="BJ409" s="11">
        <f t="shared" si="1514"/>
        <v>0</v>
      </c>
      <c r="BK409" s="11">
        <f t="shared" si="1514"/>
        <v>0</v>
      </c>
      <c r="BL409" s="11">
        <f t="shared" si="1514"/>
        <v>0</v>
      </c>
      <c r="BM409" s="11">
        <f t="shared" si="1514"/>
        <v>0</v>
      </c>
      <c r="BN409" s="11">
        <f t="shared" si="1514"/>
        <v>0</v>
      </c>
      <c r="BO409" s="11">
        <f t="shared" si="1514"/>
        <v>92685</v>
      </c>
      <c r="BP409" s="11">
        <f t="shared" si="1514"/>
        <v>0</v>
      </c>
      <c r="BQ409" s="11">
        <f t="shared" si="1515"/>
        <v>0</v>
      </c>
      <c r="BR409" s="11">
        <f t="shared" si="1515"/>
        <v>0</v>
      </c>
      <c r="BS409" s="11">
        <f t="shared" si="1515"/>
        <v>0</v>
      </c>
      <c r="BT409" s="11">
        <f t="shared" si="1515"/>
        <v>0</v>
      </c>
      <c r="BU409" s="11">
        <f t="shared" si="1515"/>
        <v>92685</v>
      </c>
      <c r="BV409" s="11">
        <f t="shared" si="1515"/>
        <v>0</v>
      </c>
      <c r="BW409" s="11">
        <f t="shared" si="1515"/>
        <v>0</v>
      </c>
      <c r="BX409" s="11">
        <f t="shared" si="1515"/>
        <v>0</v>
      </c>
      <c r="BY409" s="11">
        <f t="shared" si="1515"/>
        <v>0</v>
      </c>
      <c r="BZ409" s="11">
        <f t="shared" si="1515"/>
        <v>0</v>
      </c>
      <c r="CA409" s="11">
        <f t="shared" si="1515"/>
        <v>92685</v>
      </c>
      <c r="CB409" s="11">
        <f t="shared" si="1515"/>
        <v>0</v>
      </c>
      <c r="CC409" s="11">
        <f t="shared" si="1516"/>
        <v>0</v>
      </c>
      <c r="CD409" s="11">
        <f t="shared" si="1516"/>
        <v>0</v>
      </c>
      <c r="CE409" s="11">
        <f t="shared" si="1516"/>
        <v>0</v>
      </c>
      <c r="CF409" s="11">
        <f t="shared" si="1516"/>
        <v>0</v>
      </c>
      <c r="CG409" s="11">
        <f t="shared" si="1516"/>
        <v>92685</v>
      </c>
      <c r="CH409" s="11">
        <f t="shared" si="1516"/>
        <v>0</v>
      </c>
      <c r="CI409" s="11">
        <f t="shared" si="1516"/>
        <v>-949</v>
      </c>
      <c r="CJ409" s="11">
        <f t="shared" si="1516"/>
        <v>0</v>
      </c>
      <c r="CK409" s="11">
        <f t="shared" si="1516"/>
        <v>0</v>
      </c>
      <c r="CL409" s="11">
        <f t="shared" si="1516"/>
        <v>-60</v>
      </c>
      <c r="CM409" s="11">
        <f t="shared" si="1516"/>
        <v>91676</v>
      </c>
      <c r="CN409" s="11">
        <f t="shared" si="1516"/>
        <v>0</v>
      </c>
      <c r="CO409" s="11">
        <f t="shared" si="1517"/>
        <v>0</v>
      </c>
      <c r="CP409" s="11">
        <f t="shared" si="1517"/>
        <v>0</v>
      </c>
      <c r="CQ409" s="11">
        <f t="shared" si="1517"/>
        <v>0</v>
      </c>
      <c r="CR409" s="11">
        <f t="shared" si="1517"/>
        <v>0</v>
      </c>
      <c r="CS409" s="11">
        <f t="shared" si="1517"/>
        <v>91676</v>
      </c>
      <c r="CT409" s="11">
        <f t="shared" si="1517"/>
        <v>0</v>
      </c>
      <c r="CU409" s="11">
        <f t="shared" si="1517"/>
        <v>91542</v>
      </c>
      <c r="CV409" s="11">
        <f t="shared" si="1517"/>
        <v>0</v>
      </c>
      <c r="CW409" s="34">
        <f t="shared" si="1270"/>
        <v>99.853833064269821</v>
      </c>
      <c r="CX409" s="34"/>
    </row>
    <row r="410" spans="1:102" ht="33">
      <c r="A410" s="51" t="s">
        <v>39</v>
      </c>
      <c r="B410" s="14">
        <f t="shared" si="1518"/>
        <v>909</v>
      </c>
      <c r="C410" s="14" t="s">
        <v>394</v>
      </c>
      <c r="D410" s="14" t="s">
        <v>134</v>
      </c>
      <c r="E410" s="14" t="s">
        <v>421</v>
      </c>
      <c r="F410" s="14" t="s">
        <v>40</v>
      </c>
      <c r="G410" s="11">
        <v>92743</v>
      </c>
      <c r="H410" s="16"/>
      <c r="I410" s="11"/>
      <c r="J410" s="11"/>
      <c r="K410" s="11"/>
      <c r="L410" s="11"/>
      <c r="M410" s="11">
        <f>G410+I410+J410+K410+L410</f>
        <v>92743</v>
      </c>
      <c r="N410" s="11">
        <f>H410+J410</f>
        <v>0</v>
      </c>
      <c r="O410" s="11"/>
      <c r="P410" s="11"/>
      <c r="Q410" s="11"/>
      <c r="R410" s="11"/>
      <c r="S410" s="11">
        <f>M410+O410+P410+Q410+R410</f>
        <v>92743</v>
      </c>
      <c r="T410" s="11">
        <f>N410+P410</f>
        <v>0</v>
      </c>
      <c r="U410" s="11"/>
      <c r="V410" s="11"/>
      <c r="W410" s="11"/>
      <c r="X410" s="11"/>
      <c r="Y410" s="11">
        <f>S410+U410+V410+W410+X410</f>
        <v>92743</v>
      </c>
      <c r="Z410" s="11">
        <f>T410+V410</f>
        <v>0</v>
      </c>
      <c r="AA410" s="11"/>
      <c r="AB410" s="11"/>
      <c r="AC410" s="11"/>
      <c r="AD410" s="11"/>
      <c r="AE410" s="11">
        <f>Y410+AA410+AB410+AC410+AD410</f>
        <v>92743</v>
      </c>
      <c r="AF410" s="11">
        <f>Z410+AB410</f>
        <v>0</v>
      </c>
      <c r="AG410" s="11"/>
      <c r="AH410" s="11"/>
      <c r="AI410" s="11"/>
      <c r="AJ410" s="11"/>
      <c r="AK410" s="11">
        <f>AE410+AG410+AH410+AI410+AJ410</f>
        <v>92743</v>
      </c>
      <c r="AL410" s="11">
        <f>AF410+AH410</f>
        <v>0</v>
      </c>
      <c r="AM410" s="11"/>
      <c r="AN410" s="11"/>
      <c r="AO410" s="11"/>
      <c r="AP410" s="11"/>
      <c r="AQ410" s="11">
        <f>AK410+AM410+AN410+AO410+AP410</f>
        <v>92743</v>
      </c>
      <c r="AR410" s="11">
        <f>AL410+AN410</f>
        <v>0</v>
      </c>
      <c r="AS410" s="11"/>
      <c r="AT410" s="11"/>
      <c r="AU410" s="11"/>
      <c r="AV410" s="11"/>
      <c r="AW410" s="11">
        <f>AQ410+AS410+AT410+AU410+AV410</f>
        <v>92743</v>
      </c>
      <c r="AX410" s="11">
        <f>AR410+AT410</f>
        <v>0</v>
      </c>
      <c r="AY410" s="11"/>
      <c r="AZ410" s="11"/>
      <c r="BA410" s="11"/>
      <c r="BB410" s="11"/>
      <c r="BC410" s="11">
        <f>AW410+AY410+AZ410+BA410+BB410</f>
        <v>92743</v>
      </c>
      <c r="BD410" s="11">
        <f>AX410+AZ410</f>
        <v>0</v>
      </c>
      <c r="BE410" s="11">
        <v>-58</v>
      </c>
      <c r="BF410" s="11"/>
      <c r="BG410" s="11"/>
      <c r="BH410" s="11"/>
      <c r="BI410" s="11">
        <f>BC410+BE410+BF410+BG410+BH410</f>
        <v>92685</v>
      </c>
      <c r="BJ410" s="11">
        <f>BD410+BF410</f>
        <v>0</v>
      </c>
      <c r="BK410" s="11"/>
      <c r="BL410" s="11"/>
      <c r="BM410" s="11"/>
      <c r="BN410" s="11"/>
      <c r="BO410" s="11">
        <f>BI410+BK410+BL410+BM410+BN410</f>
        <v>92685</v>
      </c>
      <c r="BP410" s="11">
        <f>BJ410+BL410</f>
        <v>0</v>
      </c>
      <c r="BQ410" s="11"/>
      <c r="BR410" s="11"/>
      <c r="BS410" s="11"/>
      <c r="BT410" s="11"/>
      <c r="BU410" s="11">
        <f>BO410+BQ410+BR410+BS410+BT410</f>
        <v>92685</v>
      </c>
      <c r="BV410" s="11">
        <f>BP410+BR410</f>
        <v>0</v>
      </c>
      <c r="BW410" s="11"/>
      <c r="BX410" s="11"/>
      <c r="BY410" s="11"/>
      <c r="BZ410" s="11"/>
      <c r="CA410" s="11">
        <f>BU410+BW410+BX410+BY410+BZ410</f>
        <v>92685</v>
      </c>
      <c r="CB410" s="11">
        <f>BV410+BX410</f>
        <v>0</v>
      </c>
      <c r="CC410" s="11"/>
      <c r="CD410" s="11"/>
      <c r="CE410" s="11"/>
      <c r="CF410" s="11"/>
      <c r="CG410" s="11">
        <f>CA410+CC410+CD410+CE410+CF410</f>
        <v>92685</v>
      </c>
      <c r="CH410" s="11">
        <f>CB410+CD410</f>
        <v>0</v>
      </c>
      <c r="CI410" s="11">
        <v>-949</v>
      </c>
      <c r="CJ410" s="11"/>
      <c r="CK410" s="11"/>
      <c r="CL410" s="11">
        <v>-60</v>
      </c>
      <c r="CM410" s="11">
        <f>CG410+CI410+CJ410+CK410+CL410</f>
        <v>91676</v>
      </c>
      <c r="CN410" s="11">
        <f>CH410+CJ410</f>
        <v>0</v>
      </c>
      <c r="CO410" s="11"/>
      <c r="CP410" s="11"/>
      <c r="CQ410" s="11"/>
      <c r="CR410" s="11"/>
      <c r="CS410" s="11">
        <f>CM410+CO410+CP410+CQ410+CR410</f>
        <v>91676</v>
      </c>
      <c r="CT410" s="11">
        <f>CN410+CP410</f>
        <v>0</v>
      </c>
      <c r="CU410" s="18">
        <v>91542</v>
      </c>
      <c r="CV410" s="18"/>
      <c r="CW410" s="34">
        <f t="shared" ref="CW410:CW473" si="1519">CU410/CS410*100</f>
        <v>99.853833064269821</v>
      </c>
      <c r="CX410" s="34"/>
    </row>
    <row r="411" spans="1:102" ht="24" customHeight="1">
      <c r="A411" s="51" t="s">
        <v>137</v>
      </c>
      <c r="B411" s="14" t="str">
        <f t="shared" si="1518"/>
        <v>909</v>
      </c>
      <c r="C411" s="14" t="s">
        <v>394</v>
      </c>
      <c r="D411" s="14" t="s">
        <v>134</v>
      </c>
      <c r="E411" s="14" t="s">
        <v>422</v>
      </c>
      <c r="F411" s="14"/>
      <c r="G411" s="18">
        <f>G412</f>
        <v>66399</v>
      </c>
      <c r="H411" s="18">
        <f t="shared" ref="H411:R411" si="1520">H412</f>
        <v>0</v>
      </c>
      <c r="I411" s="11">
        <f t="shared" si="1520"/>
        <v>0</v>
      </c>
      <c r="J411" s="11">
        <f t="shared" si="1520"/>
        <v>0</v>
      </c>
      <c r="K411" s="11">
        <f t="shared" si="1520"/>
        <v>0</v>
      </c>
      <c r="L411" s="11">
        <f t="shared" si="1520"/>
        <v>0</v>
      </c>
      <c r="M411" s="18">
        <f t="shared" si="1520"/>
        <v>66399</v>
      </c>
      <c r="N411" s="18">
        <f t="shared" si="1520"/>
        <v>0</v>
      </c>
      <c r="O411" s="11">
        <f t="shared" si="1520"/>
        <v>0</v>
      </c>
      <c r="P411" s="11">
        <f t="shared" si="1520"/>
        <v>0</v>
      </c>
      <c r="Q411" s="11">
        <f t="shared" si="1520"/>
        <v>0</v>
      </c>
      <c r="R411" s="11">
        <f t="shared" si="1520"/>
        <v>0</v>
      </c>
      <c r="S411" s="18">
        <f t="shared" ref="S411:CD411" si="1521">S412</f>
        <v>66399</v>
      </c>
      <c r="T411" s="18">
        <f t="shared" si="1521"/>
        <v>0</v>
      </c>
      <c r="U411" s="11">
        <f t="shared" si="1521"/>
        <v>0</v>
      </c>
      <c r="V411" s="11">
        <f t="shared" si="1521"/>
        <v>0</v>
      </c>
      <c r="W411" s="11">
        <f t="shared" si="1521"/>
        <v>0</v>
      </c>
      <c r="X411" s="11">
        <f t="shared" si="1521"/>
        <v>0</v>
      </c>
      <c r="Y411" s="18">
        <f t="shared" si="1521"/>
        <v>66399</v>
      </c>
      <c r="Z411" s="18">
        <f t="shared" si="1521"/>
        <v>0</v>
      </c>
      <c r="AA411" s="11">
        <f t="shared" si="1521"/>
        <v>-73</v>
      </c>
      <c r="AB411" s="11">
        <f t="shared" si="1521"/>
        <v>0</v>
      </c>
      <c r="AC411" s="11">
        <f t="shared" si="1521"/>
        <v>0</v>
      </c>
      <c r="AD411" s="11">
        <f t="shared" si="1521"/>
        <v>-595</v>
      </c>
      <c r="AE411" s="18">
        <f t="shared" si="1521"/>
        <v>65731</v>
      </c>
      <c r="AF411" s="18">
        <f t="shared" si="1521"/>
        <v>0</v>
      </c>
      <c r="AG411" s="11">
        <f t="shared" si="1521"/>
        <v>0</v>
      </c>
      <c r="AH411" s="11">
        <f t="shared" si="1521"/>
        <v>0</v>
      </c>
      <c r="AI411" s="11">
        <f t="shared" si="1521"/>
        <v>0</v>
      </c>
      <c r="AJ411" s="11">
        <f t="shared" si="1521"/>
        <v>0</v>
      </c>
      <c r="AK411" s="18">
        <f t="shared" si="1521"/>
        <v>65731</v>
      </c>
      <c r="AL411" s="18">
        <f t="shared" si="1521"/>
        <v>0</v>
      </c>
      <c r="AM411" s="11">
        <f t="shared" si="1521"/>
        <v>0</v>
      </c>
      <c r="AN411" s="11">
        <f t="shared" si="1521"/>
        <v>0</v>
      </c>
      <c r="AO411" s="11">
        <f t="shared" si="1521"/>
        <v>0</v>
      </c>
      <c r="AP411" s="11">
        <f t="shared" si="1521"/>
        <v>0</v>
      </c>
      <c r="AQ411" s="18">
        <f t="shared" si="1521"/>
        <v>65731</v>
      </c>
      <c r="AR411" s="18">
        <f t="shared" si="1521"/>
        <v>0</v>
      </c>
      <c r="AS411" s="11">
        <f t="shared" si="1521"/>
        <v>0</v>
      </c>
      <c r="AT411" s="11">
        <f t="shared" si="1521"/>
        <v>0</v>
      </c>
      <c r="AU411" s="11">
        <f t="shared" si="1521"/>
        <v>0</v>
      </c>
      <c r="AV411" s="11">
        <f t="shared" si="1521"/>
        <v>0</v>
      </c>
      <c r="AW411" s="18">
        <f t="shared" si="1521"/>
        <v>65731</v>
      </c>
      <c r="AX411" s="18">
        <f t="shared" si="1521"/>
        <v>0</v>
      </c>
      <c r="AY411" s="11">
        <f t="shared" si="1521"/>
        <v>0</v>
      </c>
      <c r="AZ411" s="11">
        <f t="shared" si="1521"/>
        <v>0</v>
      </c>
      <c r="BA411" s="11">
        <f t="shared" si="1521"/>
        <v>0</v>
      </c>
      <c r="BB411" s="11">
        <f t="shared" si="1521"/>
        <v>0</v>
      </c>
      <c r="BC411" s="18">
        <f t="shared" si="1521"/>
        <v>65731</v>
      </c>
      <c r="BD411" s="18">
        <f t="shared" si="1521"/>
        <v>0</v>
      </c>
      <c r="BE411" s="11">
        <f t="shared" si="1521"/>
        <v>-263</v>
      </c>
      <c r="BF411" s="11">
        <f t="shared" si="1521"/>
        <v>0</v>
      </c>
      <c r="BG411" s="11">
        <f t="shared" si="1521"/>
        <v>62</v>
      </c>
      <c r="BH411" s="11">
        <f t="shared" si="1521"/>
        <v>0</v>
      </c>
      <c r="BI411" s="18">
        <f t="shared" si="1521"/>
        <v>65530</v>
      </c>
      <c r="BJ411" s="18">
        <f t="shared" si="1521"/>
        <v>0</v>
      </c>
      <c r="BK411" s="11">
        <f t="shared" si="1521"/>
        <v>-495</v>
      </c>
      <c r="BL411" s="11">
        <f t="shared" si="1521"/>
        <v>0</v>
      </c>
      <c r="BM411" s="11">
        <f t="shared" si="1521"/>
        <v>932</v>
      </c>
      <c r="BN411" s="11">
        <f t="shared" si="1521"/>
        <v>0</v>
      </c>
      <c r="BO411" s="18">
        <f t="shared" si="1521"/>
        <v>65967</v>
      </c>
      <c r="BP411" s="18">
        <f t="shared" si="1521"/>
        <v>0</v>
      </c>
      <c r="BQ411" s="11">
        <f t="shared" si="1521"/>
        <v>0</v>
      </c>
      <c r="BR411" s="11">
        <f t="shared" si="1521"/>
        <v>0</v>
      </c>
      <c r="BS411" s="11">
        <f t="shared" si="1521"/>
        <v>0</v>
      </c>
      <c r="BT411" s="11">
        <f t="shared" si="1521"/>
        <v>0</v>
      </c>
      <c r="BU411" s="18">
        <f t="shared" si="1521"/>
        <v>65967</v>
      </c>
      <c r="BV411" s="18">
        <f t="shared" si="1521"/>
        <v>0</v>
      </c>
      <c r="BW411" s="11">
        <f t="shared" si="1521"/>
        <v>0</v>
      </c>
      <c r="BX411" s="11">
        <f t="shared" si="1521"/>
        <v>0</v>
      </c>
      <c r="BY411" s="11">
        <f t="shared" si="1521"/>
        <v>0</v>
      </c>
      <c r="BZ411" s="11">
        <f t="shared" si="1521"/>
        <v>0</v>
      </c>
      <c r="CA411" s="18">
        <f t="shared" si="1521"/>
        <v>65967</v>
      </c>
      <c r="CB411" s="18">
        <f t="shared" si="1521"/>
        <v>0</v>
      </c>
      <c r="CC411" s="11">
        <f t="shared" si="1521"/>
        <v>0</v>
      </c>
      <c r="CD411" s="11">
        <f t="shared" si="1521"/>
        <v>0</v>
      </c>
      <c r="CE411" s="11">
        <f t="shared" ref="CE411:CV411" si="1522">CE412</f>
        <v>0</v>
      </c>
      <c r="CF411" s="11">
        <f t="shared" si="1522"/>
        <v>0</v>
      </c>
      <c r="CG411" s="18">
        <f t="shared" si="1522"/>
        <v>65967</v>
      </c>
      <c r="CH411" s="18">
        <f t="shared" si="1522"/>
        <v>0</v>
      </c>
      <c r="CI411" s="11">
        <f t="shared" si="1522"/>
        <v>0</v>
      </c>
      <c r="CJ411" s="11">
        <f t="shared" si="1522"/>
        <v>0</v>
      </c>
      <c r="CK411" s="11">
        <f t="shared" si="1522"/>
        <v>0</v>
      </c>
      <c r="CL411" s="11">
        <f t="shared" si="1522"/>
        <v>-648</v>
      </c>
      <c r="CM411" s="18">
        <f t="shared" si="1522"/>
        <v>65319</v>
      </c>
      <c r="CN411" s="18">
        <f t="shared" si="1522"/>
        <v>0</v>
      </c>
      <c r="CO411" s="11">
        <f t="shared" si="1522"/>
        <v>0</v>
      </c>
      <c r="CP411" s="11">
        <f t="shared" si="1522"/>
        <v>0</v>
      </c>
      <c r="CQ411" s="11">
        <f t="shared" si="1522"/>
        <v>0</v>
      </c>
      <c r="CR411" s="11">
        <f t="shared" si="1522"/>
        <v>0</v>
      </c>
      <c r="CS411" s="18">
        <f t="shared" si="1522"/>
        <v>65319</v>
      </c>
      <c r="CT411" s="18">
        <f t="shared" si="1522"/>
        <v>0</v>
      </c>
      <c r="CU411" s="18">
        <f t="shared" si="1522"/>
        <v>64766</v>
      </c>
      <c r="CV411" s="18">
        <f t="shared" si="1522"/>
        <v>0</v>
      </c>
      <c r="CW411" s="34">
        <f t="shared" si="1519"/>
        <v>99.153385691758913</v>
      </c>
      <c r="CX411" s="34"/>
    </row>
    <row r="412" spans="1:102" ht="33">
      <c r="A412" s="51" t="s">
        <v>398</v>
      </c>
      <c r="B412" s="14">
        <f t="shared" si="1518"/>
        <v>909</v>
      </c>
      <c r="C412" s="14" t="s">
        <v>394</v>
      </c>
      <c r="D412" s="14" t="s">
        <v>134</v>
      </c>
      <c r="E412" s="14" t="s">
        <v>423</v>
      </c>
      <c r="F412" s="14"/>
      <c r="G412" s="18">
        <f>G413+G415+G417</f>
        <v>66399</v>
      </c>
      <c r="H412" s="18">
        <f t="shared" ref="H412:N412" si="1523">H413+H415+H417</f>
        <v>0</v>
      </c>
      <c r="I412" s="11">
        <f t="shared" si="1523"/>
        <v>0</v>
      </c>
      <c r="J412" s="11">
        <f t="shared" si="1523"/>
        <v>0</v>
      </c>
      <c r="K412" s="11">
        <f t="shared" si="1523"/>
        <v>0</v>
      </c>
      <c r="L412" s="11">
        <f t="shared" si="1523"/>
        <v>0</v>
      </c>
      <c r="M412" s="18">
        <f t="shared" si="1523"/>
        <v>66399</v>
      </c>
      <c r="N412" s="18">
        <f t="shared" si="1523"/>
        <v>0</v>
      </c>
      <c r="O412" s="11">
        <f t="shared" ref="O412:T412" si="1524">O413+O415+O417</f>
        <v>0</v>
      </c>
      <c r="P412" s="11">
        <f t="shared" si="1524"/>
        <v>0</v>
      </c>
      <c r="Q412" s="11">
        <f t="shared" si="1524"/>
        <v>0</v>
      </c>
      <c r="R412" s="11">
        <f t="shared" si="1524"/>
        <v>0</v>
      </c>
      <c r="S412" s="18">
        <f t="shared" si="1524"/>
        <v>66399</v>
      </c>
      <c r="T412" s="18">
        <f t="shared" si="1524"/>
        <v>0</v>
      </c>
      <c r="U412" s="11">
        <f t="shared" ref="U412:Z412" si="1525">U413+U415+U417</f>
        <v>0</v>
      </c>
      <c r="V412" s="11">
        <f t="shared" si="1525"/>
        <v>0</v>
      </c>
      <c r="W412" s="11">
        <f t="shared" si="1525"/>
        <v>0</v>
      </c>
      <c r="X412" s="11">
        <f t="shared" si="1525"/>
        <v>0</v>
      </c>
      <c r="Y412" s="18">
        <f t="shared" si="1525"/>
        <v>66399</v>
      </c>
      <c r="Z412" s="18">
        <f t="shared" si="1525"/>
        <v>0</v>
      </c>
      <c r="AA412" s="11">
        <f t="shared" ref="AA412:AF412" si="1526">AA413+AA415+AA417</f>
        <v>-73</v>
      </c>
      <c r="AB412" s="11">
        <f t="shared" si="1526"/>
        <v>0</v>
      </c>
      <c r="AC412" s="11">
        <f t="shared" si="1526"/>
        <v>0</v>
      </c>
      <c r="AD412" s="11">
        <f t="shared" si="1526"/>
        <v>-595</v>
      </c>
      <c r="AE412" s="18">
        <f t="shared" si="1526"/>
        <v>65731</v>
      </c>
      <c r="AF412" s="18">
        <f t="shared" si="1526"/>
        <v>0</v>
      </c>
      <c r="AG412" s="11">
        <f t="shared" ref="AG412:AL412" si="1527">AG413+AG415+AG417</f>
        <v>0</v>
      </c>
      <c r="AH412" s="11">
        <f t="shared" si="1527"/>
        <v>0</v>
      </c>
      <c r="AI412" s="11">
        <f t="shared" si="1527"/>
        <v>0</v>
      </c>
      <c r="AJ412" s="11">
        <f t="shared" si="1527"/>
        <v>0</v>
      </c>
      <c r="AK412" s="18">
        <f t="shared" si="1527"/>
        <v>65731</v>
      </c>
      <c r="AL412" s="18">
        <f t="shared" si="1527"/>
        <v>0</v>
      </c>
      <c r="AM412" s="11">
        <f t="shared" ref="AM412:AR412" si="1528">AM413+AM415+AM417</f>
        <v>0</v>
      </c>
      <c r="AN412" s="11">
        <f t="shared" si="1528"/>
        <v>0</v>
      </c>
      <c r="AO412" s="11">
        <f t="shared" si="1528"/>
        <v>0</v>
      </c>
      <c r="AP412" s="11">
        <f t="shared" si="1528"/>
        <v>0</v>
      </c>
      <c r="AQ412" s="18">
        <f t="shared" si="1528"/>
        <v>65731</v>
      </c>
      <c r="AR412" s="18">
        <f t="shared" si="1528"/>
        <v>0</v>
      </c>
      <c r="AS412" s="11">
        <f t="shared" ref="AS412:AX412" si="1529">AS413+AS415+AS417</f>
        <v>0</v>
      </c>
      <c r="AT412" s="11">
        <f t="shared" si="1529"/>
        <v>0</v>
      </c>
      <c r="AU412" s="11">
        <f t="shared" si="1529"/>
        <v>0</v>
      </c>
      <c r="AV412" s="11">
        <f t="shared" si="1529"/>
        <v>0</v>
      </c>
      <c r="AW412" s="18">
        <f t="shared" si="1529"/>
        <v>65731</v>
      </c>
      <c r="AX412" s="18">
        <f t="shared" si="1529"/>
        <v>0</v>
      </c>
      <c r="AY412" s="11">
        <f t="shared" ref="AY412:BD412" si="1530">AY413+AY415+AY417</f>
        <v>0</v>
      </c>
      <c r="AZ412" s="11">
        <f t="shared" si="1530"/>
        <v>0</v>
      </c>
      <c r="BA412" s="11">
        <f t="shared" si="1530"/>
        <v>0</v>
      </c>
      <c r="BB412" s="11">
        <f t="shared" si="1530"/>
        <v>0</v>
      </c>
      <c r="BC412" s="18">
        <f t="shared" si="1530"/>
        <v>65731</v>
      </c>
      <c r="BD412" s="18">
        <f t="shared" si="1530"/>
        <v>0</v>
      </c>
      <c r="BE412" s="11">
        <f t="shared" ref="BE412:BJ412" si="1531">BE413+BE415+BE417</f>
        <v>-263</v>
      </c>
      <c r="BF412" s="11">
        <f t="shared" si="1531"/>
        <v>0</v>
      </c>
      <c r="BG412" s="11">
        <f t="shared" si="1531"/>
        <v>62</v>
      </c>
      <c r="BH412" s="11">
        <f t="shared" si="1531"/>
        <v>0</v>
      </c>
      <c r="BI412" s="18">
        <f t="shared" si="1531"/>
        <v>65530</v>
      </c>
      <c r="BJ412" s="18">
        <f t="shared" si="1531"/>
        <v>0</v>
      </c>
      <c r="BK412" s="11">
        <f t="shared" ref="BK412:BP412" si="1532">BK413+BK415+BK417</f>
        <v>-495</v>
      </c>
      <c r="BL412" s="11">
        <f t="shared" si="1532"/>
        <v>0</v>
      </c>
      <c r="BM412" s="11">
        <f t="shared" si="1532"/>
        <v>932</v>
      </c>
      <c r="BN412" s="11">
        <f t="shared" si="1532"/>
        <v>0</v>
      </c>
      <c r="BO412" s="18">
        <f t="shared" si="1532"/>
        <v>65967</v>
      </c>
      <c r="BP412" s="18">
        <f t="shared" si="1532"/>
        <v>0</v>
      </c>
      <c r="BQ412" s="11">
        <f t="shared" ref="BQ412:BV412" si="1533">BQ413+BQ415+BQ417</f>
        <v>0</v>
      </c>
      <c r="BR412" s="11">
        <f t="shared" si="1533"/>
        <v>0</v>
      </c>
      <c r="BS412" s="11">
        <f t="shared" si="1533"/>
        <v>0</v>
      </c>
      <c r="BT412" s="11">
        <f t="shared" si="1533"/>
        <v>0</v>
      </c>
      <c r="BU412" s="18">
        <f t="shared" si="1533"/>
        <v>65967</v>
      </c>
      <c r="BV412" s="18">
        <f t="shared" si="1533"/>
        <v>0</v>
      </c>
      <c r="BW412" s="11">
        <f t="shared" ref="BW412:CB412" si="1534">BW413+BW415+BW417</f>
        <v>0</v>
      </c>
      <c r="BX412" s="11">
        <f t="shared" si="1534"/>
        <v>0</v>
      </c>
      <c r="BY412" s="11">
        <f t="shared" si="1534"/>
        <v>0</v>
      </c>
      <c r="BZ412" s="11">
        <f t="shared" si="1534"/>
        <v>0</v>
      </c>
      <c r="CA412" s="18">
        <f t="shared" si="1534"/>
        <v>65967</v>
      </c>
      <c r="CB412" s="18">
        <f t="shared" si="1534"/>
        <v>0</v>
      </c>
      <c r="CC412" s="11">
        <f t="shared" ref="CC412:CH412" si="1535">CC413+CC415+CC417</f>
        <v>0</v>
      </c>
      <c r="CD412" s="11">
        <f t="shared" si="1535"/>
        <v>0</v>
      </c>
      <c r="CE412" s="11">
        <f t="shared" si="1535"/>
        <v>0</v>
      </c>
      <c r="CF412" s="11">
        <f t="shared" si="1535"/>
        <v>0</v>
      </c>
      <c r="CG412" s="18">
        <f t="shared" si="1535"/>
        <v>65967</v>
      </c>
      <c r="CH412" s="18">
        <f t="shared" si="1535"/>
        <v>0</v>
      </c>
      <c r="CI412" s="11">
        <f t="shared" ref="CI412:CN412" si="1536">CI413+CI415+CI417</f>
        <v>0</v>
      </c>
      <c r="CJ412" s="11">
        <f t="shared" si="1536"/>
        <v>0</v>
      </c>
      <c r="CK412" s="11">
        <f t="shared" si="1536"/>
        <v>0</v>
      </c>
      <c r="CL412" s="11">
        <f t="shared" si="1536"/>
        <v>-648</v>
      </c>
      <c r="CM412" s="18">
        <f t="shared" si="1536"/>
        <v>65319</v>
      </c>
      <c r="CN412" s="18">
        <f t="shared" si="1536"/>
        <v>0</v>
      </c>
      <c r="CO412" s="11">
        <f t="shared" ref="CO412:CS412" si="1537">CO413+CO415+CO417</f>
        <v>0</v>
      </c>
      <c r="CP412" s="11">
        <f t="shared" si="1537"/>
        <v>0</v>
      </c>
      <c r="CQ412" s="11">
        <f t="shared" si="1537"/>
        <v>0</v>
      </c>
      <c r="CR412" s="11">
        <f t="shared" si="1537"/>
        <v>0</v>
      </c>
      <c r="CS412" s="18">
        <f t="shared" si="1537"/>
        <v>65319</v>
      </c>
      <c r="CT412" s="18">
        <f t="shared" ref="CT412:CV412" si="1538">CT413+CT415+CT417</f>
        <v>0</v>
      </c>
      <c r="CU412" s="18">
        <f t="shared" si="1538"/>
        <v>64766</v>
      </c>
      <c r="CV412" s="18">
        <f t="shared" si="1538"/>
        <v>0</v>
      </c>
      <c r="CW412" s="34">
        <f t="shared" si="1519"/>
        <v>99.153385691758913</v>
      </c>
      <c r="CX412" s="34"/>
    </row>
    <row r="413" spans="1:102" ht="75" customHeight="1">
      <c r="A413" s="55" t="s">
        <v>536</v>
      </c>
      <c r="B413" s="14" t="str">
        <f t="shared" si="1518"/>
        <v>909</v>
      </c>
      <c r="C413" s="14" t="s">
        <v>394</v>
      </c>
      <c r="D413" s="14" t="s">
        <v>134</v>
      </c>
      <c r="E413" s="14" t="s">
        <v>423</v>
      </c>
      <c r="F413" s="14" t="s">
        <v>92</v>
      </c>
      <c r="G413" s="18">
        <f>SUM(G414:G414)</f>
        <v>14144</v>
      </c>
      <c r="H413" s="18">
        <f t="shared" ref="H413:R413" si="1539">SUM(H414:H414)</f>
        <v>0</v>
      </c>
      <c r="I413" s="11">
        <f t="shared" si="1539"/>
        <v>0</v>
      </c>
      <c r="J413" s="11">
        <f t="shared" si="1539"/>
        <v>0</v>
      </c>
      <c r="K413" s="11">
        <f t="shared" si="1539"/>
        <v>0</v>
      </c>
      <c r="L413" s="11">
        <f t="shared" si="1539"/>
        <v>0</v>
      </c>
      <c r="M413" s="18">
        <f t="shared" si="1539"/>
        <v>14144</v>
      </c>
      <c r="N413" s="18">
        <f t="shared" si="1539"/>
        <v>0</v>
      </c>
      <c r="O413" s="11">
        <f t="shared" si="1539"/>
        <v>0</v>
      </c>
      <c r="P413" s="11">
        <f t="shared" si="1539"/>
        <v>0</v>
      </c>
      <c r="Q413" s="11">
        <f t="shared" si="1539"/>
        <v>0</v>
      </c>
      <c r="R413" s="11">
        <f t="shared" si="1539"/>
        <v>0</v>
      </c>
      <c r="S413" s="18">
        <f t="shared" ref="S413:CD413" si="1540">SUM(S414:S414)</f>
        <v>14144</v>
      </c>
      <c r="T413" s="18">
        <f t="shared" si="1540"/>
        <v>0</v>
      </c>
      <c r="U413" s="11">
        <f t="shared" si="1540"/>
        <v>0</v>
      </c>
      <c r="V413" s="11">
        <f t="shared" si="1540"/>
        <v>0</v>
      </c>
      <c r="W413" s="11">
        <f t="shared" si="1540"/>
        <v>0</v>
      </c>
      <c r="X413" s="11">
        <f t="shared" si="1540"/>
        <v>0</v>
      </c>
      <c r="Y413" s="18">
        <f t="shared" si="1540"/>
        <v>14144</v>
      </c>
      <c r="Z413" s="18">
        <f t="shared" si="1540"/>
        <v>0</v>
      </c>
      <c r="AA413" s="11">
        <f t="shared" si="1540"/>
        <v>0</v>
      </c>
      <c r="AB413" s="11">
        <f t="shared" si="1540"/>
        <v>0</v>
      </c>
      <c r="AC413" s="11">
        <f t="shared" si="1540"/>
        <v>0</v>
      </c>
      <c r="AD413" s="11">
        <f t="shared" si="1540"/>
        <v>-365</v>
      </c>
      <c r="AE413" s="18">
        <f t="shared" si="1540"/>
        <v>13779</v>
      </c>
      <c r="AF413" s="18">
        <f t="shared" si="1540"/>
        <v>0</v>
      </c>
      <c r="AG413" s="11">
        <f t="shared" si="1540"/>
        <v>0</v>
      </c>
      <c r="AH413" s="11">
        <f t="shared" si="1540"/>
        <v>0</v>
      </c>
      <c r="AI413" s="11">
        <f t="shared" si="1540"/>
        <v>0</v>
      </c>
      <c r="AJ413" s="11">
        <f t="shared" si="1540"/>
        <v>0</v>
      </c>
      <c r="AK413" s="18">
        <f t="shared" si="1540"/>
        <v>13779</v>
      </c>
      <c r="AL413" s="18">
        <f t="shared" si="1540"/>
        <v>0</v>
      </c>
      <c r="AM413" s="11">
        <f t="shared" si="1540"/>
        <v>0</v>
      </c>
      <c r="AN413" s="11">
        <f t="shared" si="1540"/>
        <v>0</v>
      </c>
      <c r="AO413" s="11">
        <f t="shared" si="1540"/>
        <v>0</v>
      </c>
      <c r="AP413" s="11">
        <f t="shared" si="1540"/>
        <v>0</v>
      </c>
      <c r="AQ413" s="18">
        <f t="shared" si="1540"/>
        <v>13779</v>
      </c>
      <c r="AR413" s="18">
        <f t="shared" si="1540"/>
        <v>0</v>
      </c>
      <c r="AS413" s="11">
        <f t="shared" si="1540"/>
        <v>0</v>
      </c>
      <c r="AT413" s="11">
        <f t="shared" si="1540"/>
        <v>0</v>
      </c>
      <c r="AU413" s="11">
        <f t="shared" si="1540"/>
        <v>0</v>
      </c>
      <c r="AV413" s="11">
        <f t="shared" si="1540"/>
        <v>0</v>
      </c>
      <c r="AW413" s="18">
        <f t="shared" si="1540"/>
        <v>13779</v>
      </c>
      <c r="AX413" s="18">
        <f t="shared" si="1540"/>
        <v>0</v>
      </c>
      <c r="AY413" s="11">
        <f t="shared" si="1540"/>
        <v>0</v>
      </c>
      <c r="AZ413" s="11">
        <f t="shared" si="1540"/>
        <v>0</v>
      </c>
      <c r="BA413" s="11">
        <f t="shared" si="1540"/>
        <v>0</v>
      </c>
      <c r="BB413" s="11">
        <f t="shared" si="1540"/>
        <v>0</v>
      </c>
      <c r="BC413" s="18">
        <f t="shared" si="1540"/>
        <v>13779</v>
      </c>
      <c r="BD413" s="18">
        <f t="shared" si="1540"/>
        <v>0</v>
      </c>
      <c r="BE413" s="11">
        <f t="shared" si="1540"/>
        <v>0</v>
      </c>
      <c r="BF413" s="11">
        <f t="shared" si="1540"/>
        <v>0</v>
      </c>
      <c r="BG413" s="11">
        <f t="shared" si="1540"/>
        <v>0</v>
      </c>
      <c r="BH413" s="11">
        <f t="shared" si="1540"/>
        <v>0</v>
      </c>
      <c r="BI413" s="18">
        <f t="shared" si="1540"/>
        <v>13779</v>
      </c>
      <c r="BJ413" s="18">
        <f t="shared" si="1540"/>
        <v>0</v>
      </c>
      <c r="BK413" s="11">
        <f t="shared" si="1540"/>
        <v>0</v>
      </c>
      <c r="BL413" s="11">
        <f t="shared" si="1540"/>
        <v>0</v>
      </c>
      <c r="BM413" s="11">
        <f t="shared" si="1540"/>
        <v>0</v>
      </c>
      <c r="BN413" s="11">
        <f t="shared" si="1540"/>
        <v>0</v>
      </c>
      <c r="BO413" s="18">
        <f t="shared" si="1540"/>
        <v>13779</v>
      </c>
      <c r="BP413" s="18">
        <f t="shared" si="1540"/>
        <v>0</v>
      </c>
      <c r="BQ413" s="11">
        <f t="shared" si="1540"/>
        <v>0</v>
      </c>
      <c r="BR413" s="11">
        <f t="shared" si="1540"/>
        <v>0</v>
      </c>
      <c r="BS413" s="11">
        <f t="shared" si="1540"/>
        <v>0</v>
      </c>
      <c r="BT413" s="11">
        <f t="shared" si="1540"/>
        <v>0</v>
      </c>
      <c r="BU413" s="18">
        <f t="shared" si="1540"/>
        <v>13779</v>
      </c>
      <c r="BV413" s="18">
        <f t="shared" si="1540"/>
        <v>0</v>
      </c>
      <c r="BW413" s="11">
        <f t="shared" si="1540"/>
        <v>0</v>
      </c>
      <c r="BX413" s="11">
        <f t="shared" si="1540"/>
        <v>0</v>
      </c>
      <c r="BY413" s="11">
        <f t="shared" si="1540"/>
        <v>0</v>
      </c>
      <c r="BZ413" s="11">
        <f t="shared" si="1540"/>
        <v>0</v>
      </c>
      <c r="CA413" s="18">
        <f t="shared" si="1540"/>
        <v>13779</v>
      </c>
      <c r="CB413" s="18">
        <f t="shared" si="1540"/>
        <v>0</v>
      </c>
      <c r="CC413" s="11">
        <f t="shared" si="1540"/>
        <v>0</v>
      </c>
      <c r="CD413" s="11">
        <f t="shared" si="1540"/>
        <v>0</v>
      </c>
      <c r="CE413" s="11">
        <f t="shared" ref="CE413:CV413" si="1541">SUM(CE414:CE414)</f>
        <v>0</v>
      </c>
      <c r="CF413" s="11">
        <f t="shared" si="1541"/>
        <v>0</v>
      </c>
      <c r="CG413" s="18">
        <f t="shared" si="1541"/>
        <v>13779</v>
      </c>
      <c r="CH413" s="18">
        <f t="shared" si="1541"/>
        <v>0</v>
      </c>
      <c r="CI413" s="11">
        <f t="shared" si="1541"/>
        <v>0</v>
      </c>
      <c r="CJ413" s="11">
        <f t="shared" si="1541"/>
        <v>0</v>
      </c>
      <c r="CK413" s="11">
        <f t="shared" si="1541"/>
        <v>0</v>
      </c>
      <c r="CL413" s="11">
        <f t="shared" si="1541"/>
        <v>0</v>
      </c>
      <c r="CM413" s="18">
        <f t="shared" si="1541"/>
        <v>13779</v>
      </c>
      <c r="CN413" s="18">
        <f t="shared" si="1541"/>
        <v>0</v>
      </c>
      <c r="CO413" s="11">
        <f t="shared" si="1541"/>
        <v>0</v>
      </c>
      <c r="CP413" s="11">
        <f t="shared" si="1541"/>
        <v>0</v>
      </c>
      <c r="CQ413" s="11">
        <f t="shared" si="1541"/>
        <v>0</v>
      </c>
      <c r="CR413" s="11">
        <f t="shared" si="1541"/>
        <v>0</v>
      </c>
      <c r="CS413" s="18">
        <f t="shared" si="1541"/>
        <v>13779</v>
      </c>
      <c r="CT413" s="18">
        <f t="shared" si="1541"/>
        <v>0</v>
      </c>
      <c r="CU413" s="18">
        <f t="shared" si="1541"/>
        <v>13779</v>
      </c>
      <c r="CV413" s="18">
        <f t="shared" si="1541"/>
        <v>0</v>
      </c>
      <c r="CW413" s="34">
        <f t="shared" si="1519"/>
        <v>100</v>
      </c>
      <c r="CX413" s="34"/>
    </row>
    <row r="414" spans="1:102" ht="21.75" customHeight="1">
      <c r="A414" s="51" t="s">
        <v>120</v>
      </c>
      <c r="B414" s="14">
        <f t="shared" si="1518"/>
        <v>909</v>
      </c>
      <c r="C414" s="14" t="s">
        <v>394</v>
      </c>
      <c r="D414" s="14" t="s">
        <v>134</v>
      </c>
      <c r="E414" s="14" t="s">
        <v>423</v>
      </c>
      <c r="F414" s="14" t="s">
        <v>121</v>
      </c>
      <c r="G414" s="11">
        <v>14144</v>
      </c>
      <c r="H414" s="16"/>
      <c r="I414" s="11"/>
      <c r="J414" s="11"/>
      <c r="K414" s="11"/>
      <c r="L414" s="11"/>
      <c r="M414" s="11">
        <f>G414+I414+J414+K414+L414</f>
        <v>14144</v>
      </c>
      <c r="N414" s="11">
        <f>H414+J414</f>
        <v>0</v>
      </c>
      <c r="O414" s="11"/>
      <c r="P414" s="11"/>
      <c r="Q414" s="11"/>
      <c r="R414" s="11"/>
      <c r="S414" s="11">
        <f>M414+O414+P414+Q414+R414</f>
        <v>14144</v>
      </c>
      <c r="T414" s="11">
        <f>N414+P414</f>
        <v>0</v>
      </c>
      <c r="U414" s="11"/>
      <c r="V414" s="11"/>
      <c r="W414" s="11"/>
      <c r="X414" s="11"/>
      <c r="Y414" s="11">
        <f>S414+U414+V414+W414+X414</f>
        <v>14144</v>
      </c>
      <c r="Z414" s="11">
        <f>T414+V414</f>
        <v>0</v>
      </c>
      <c r="AA414" s="11"/>
      <c r="AB414" s="11"/>
      <c r="AC414" s="11"/>
      <c r="AD414" s="11">
        <v>-365</v>
      </c>
      <c r="AE414" s="11">
        <f>Y414+AA414+AB414+AC414+AD414</f>
        <v>13779</v>
      </c>
      <c r="AF414" s="11">
        <f>Z414+AB414</f>
        <v>0</v>
      </c>
      <c r="AG414" s="11"/>
      <c r="AH414" s="11"/>
      <c r="AI414" s="11"/>
      <c r="AJ414" s="11"/>
      <c r="AK414" s="11">
        <f>AE414+AG414+AH414+AI414+AJ414</f>
        <v>13779</v>
      </c>
      <c r="AL414" s="11">
        <f>AF414+AH414</f>
        <v>0</v>
      </c>
      <c r="AM414" s="11"/>
      <c r="AN414" s="11"/>
      <c r="AO414" s="11"/>
      <c r="AP414" s="11"/>
      <c r="AQ414" s="11">
        <f>AK414+AM414+AN414+AO414+AP414</f>
        <v>13779</v>
      </c>
      <c r="AR414" s="11">
        <f>AL414+AN414</f>
        <v>0</v>
      </c>
      <c r="AS414" s="11"/>
      <c r="AT414" s="11"/>
      <c r="AU414" s="11"/>
      <c r="AV414" s="11"/>
      <c r="AW414" s="11">
        <f>AQ414+AS414+AT414+AU414+AV414</f>
        <v>13779</v>
      </c>
      <c r="AX414" s="11">
        <f>AR414+AT414</f>
        <v>0</v>
      </c>
      <c r="AY414" s="11"/>
      <c r="AZ414" s="11"/>
      <c r="BA414" s="11"/>
      <c r="BB414" s="11"/>
      <c r="BC414" s="11">
        <f>AW414+AY414+AZ414+BA414+BB414</f>
        <v>13779</v>
      </c>
      <c r="BD414" s="11">
        <f>AX414+AZ414</f>
        <v>0</v>
      </c>
      <c r="BE414" s="11"/>
      <c r="BF414" s="11"/>
      <c r="BG414" s="11"/>
      <c r="BH414" s="11"/>
      <c r="BI414" s="11">
        <f>BC414+BE414+BF414+BG414+BH414</f>
        <v>13779</v>
      </c>
      <c r="BJ414" s="11">
        <f>BD414+BF414</f>
        <v>0</v>
      </c>
      <c r="BK414" s="11"/>
      <c r="BL414" s="11"/>
      <c r="BM414" s="11"/>
      <c r="BN414" s="11"/>
      <c r="BO414" s="11">
        <f>BI414+BK414+BL414+BM414+BN414</f>
        <v>13779</v>
      </c>
      <c r="BP414" s="11">
        <f>BJ414+BL414</f>
        <v>0</v>
      </c>
      <c r="BQ414" s="11"/>
      <c r="BR414" s="11"/>
      <c r="BS414" s="11"/>
      <c r="BT414" s="11"/>
      <c r="BU414" s="11">
        <f>BO414+BQ414+BR414+BS414+BT414</f>
        <v>13779</v>
      </c>
      <c r="BV414" s="11">
        <f>BP414+BR414</f>
        <v>0</v>
      </c>
      <c r="BW414" s="11"/>
      <c r="BX414" s="11"/>
      <c r="BY414" s="11"/>
      <c r="BZ414" s="11"/>
      <c r="CA414" s="11">
        <f>BU414+BW414+BX414+BY414+BZ414</f>
        <v>13779</v>
      </c>
      <c r="CB414" s="11">
        <f>BV414+BX414</f>
        <v>0</v>
      </c>
      <c r="CC414" s="11"/>
      <c r="CD414" s="11"/>
      <c r="CE414" s="11"/>
      <c r="CF414" s="11"/>
      <c r="CG414" s="11">
        <f>CA414+CC414+CD414+CE414+CF414</f>
        <v>13779</v>
      </c>
      <c r="CH414" s="11">
        <f>CB414+CD414</f>
        <v>0</v>
      </c>
      <c r="CI414" s="11"/>
      <c r="CJ414" s="11"/>
      <c r="CK414" s="11"/>
      <c r="CL414" s="11"/>
      <c r="CM414" s="11">
        <f>CG414+CI414+CJ414+CK414+CL414</f>
        <v>13779</v>
      </c>
      <c r="CN414" s="11">
        <f>CH414+CJ414</f>
        <v>0</v>
      </c>
      <c r="CO414" s="11"/>
      <c r="CP414" s="11"/>
      <c r="CQ414" s="11"/>
      <c r="CR414" s="11"/>
      <c r="CS414" s="11">
        <f>CM414+CO414+CP414+CQ414+CR414</f>
        <v>13779</v>
      </c>
      <c r="CT414" s="11">
        <f>CN414+CP414</f>
        <v>0</v>
      </c>
      <c r="CU414" s="18">
        <v>13779</v>
      </c>
      <c r="CV414" s="18"/>
      <c r="CW414" s="34">
        <f t="shared" si="1519"/>
        <v>100</v>
      </c>
      <c r="CX414" s="34"/>
    </row>
    <row r="415" spans="1:102" ht="33">
      <c r="A415" s="55" t="s">
        <v>268</v>
      </c>
      <c r="B415" s="14" t="str">
        <f t="shared" si="1518"/>
        <v>909</v>
      </c>
      <c r="C415" s="14" t="s">
        <v>394</v>
      </c>
      <c r="D415" s="14" t="s">
        <v>134</v>
      </c>
      <c r="E415" s="14" t="s">
        <v>423</v>
      </c>
      <c r="F415" s="14" t="s">
        <v>33</v>
      </c>
      <c r="G415" s="11">
        <f>G416</f>
        <v>51163</v>
      </c>
      <c r="H415" s="11">
        <f t="shared" ref="H415:R415" si="1542">H416</f>
        <v>0</v>
      </c>
      <c r="I415" s="11">
        <f t="shared" si="1542"/>
        <v>0</v>
      </c>
      <c r="J415" s="11">
        <f t="shared" si="1542"/>
        <v>0</v>
      </c>
      <c r="K415" s="11">
        <f t="shared" si="1542"/>
        <v>0</v>
      </c>
      <c r="L415" s="11">
        <f t="shared" si="1542"/>
        <v>0</v>
      </c>
      <c r="M415" s="11">
        <f t="shared" si="1542"/>
        <v>51163</v>
      </c>
      <c r="N415" s="11">
        <f t="shared" si="1542"/>
        <v>0</v>
      </c>
      <c r="O415" s="11">
        <f t="shared" si="1542"/>
        <v>0</v>
      </c>
      <c r="P415" s="11">
        <f t="shared" si="1542"/>
        <v>0</v>
      </c>
      <c r="Q415" s="11">
        <f t="shared" si="1542"/>
        <v>0</v>
      </c>
      <c r="R415" s="11">
        <f t="shared" si="1542"/>
        <v>0</v>
      </c>
      <c r="S415" s="11">
        <f t="shared" ref="S415:CD415" si="1543">S416</f>
        <v>51163</v>
      </c>
      <c r="T415" s="11">
        <f t="shared" si="1543"/>
        <v>0</v>
      </c>
      <c r="U415" s="11">
        <f t="shared" si="1543"/>
        <v>0</v>
      </c>
      <c r="V415" s="11">
        <f t="shared" si="1543"/>
        <v>0</v>
      </c>
      <c r="W415" s="11">
        <f t="shared" si="1543"/>
        <v>0</v>
      </c>
      <c r="X415" s="11">
        <f t="shared" si="1543"/>
        <v>0</v>
      </c>
      <c r="Y415" s="11">
        <f t="shared" si="1543"/>
        <v>51163</v>
      </c>
      <c r="Z415" s="11">
        <f t="shared" si="1543"/>
        <v>0</v>
      </c>
      <c r="AA415" s="11">
        <f t="shared" si="1543"/>
        <v>-73</v>
      </c>
      <c r="AB415" s="11">
        <f t="shared" si="1543"/>
        <v>0</v>
      </c>
      <c r="AC415" s="11">
        <f t="shared" si="1543"/>
        <v>0</v>
      </c>
      <c r="AD415" s="11">
        <f t="shared" si="1543"/>
        <v>-230</v>
      </c>
      <c r="AE415" s="11">
        <f t="shared" si="1543"/>
        <v>50860</v>
      </c>
      <c r="AF415" s="11">
        <f t="shared" si="1543"/>
        <v>0</v>
      </c>
      <c r="AG415" s="11">
        <f t="shared" si="1543"/>
        <v>0</v>
      </c>
      <c r="AH415" s="11">
        <f t="shared" si="1543"/>
        <v>0</v>
      </c>
      <c r="AI415" s="11">
        <f t="shared" si="1543"/>
        <v>0</v>
      </c>
      <c r="AJ415" s="11">
        <f t="shared" si="1543"/>
        <v>0</v>
      </c>
      <c r="AK415" s="11">
        <f t="shared" si="1543"/>
        <v>50860</v>
      </c>
      <c r="AL415" s="11">
        <f t="shared" si="1543"/>
        <v>0</v>
      </c>
      <c r="AM415" s="11">
        <f t="shared" si="1543"/>
        <v>0</v>
      </c>
      <c r="AN415" s="11">
        <f t="shared" si="1543"/>
        <v>0</v>
      </c>
      <c r="AO415" s="11">
        <f t="shared" si="1543"/>
        <v>0</v>
      </c>
      <c r="AP415" s="11">
        <f t="shared" si="1543"/>
        <v>0</v>
      </c>
      <c r="AQ415" s="11">
        <f t="shared" si="1543"/>
        <v>50860</v>
      </c>
      <c r="AR415" s="11">
        <f t="shared" si="1543"/>
        <v>0</v>
      </c>
      <c r="AS415" s="11">
        <f t="shared" si="1543"/>
        <v>0</v>
      </c>
      <c r="AT415" s="11">
        <f t="shared" si="1543"/>
        <v>0</v>
      </c>
      <c r="AU415" s="11">
        <f t="shared" si="1543"/>
        <v>0</v>
      </c>
      <c r="AV415" s="11">
        <f t="shared" si="1543"/>
        <v>0</v>
      </c>
      <c r="AW415" s="11">
        <f t="shared" si="1543"/>
        <v>50860</v>
      </c>
      <c r="AX415" s="11">
        <f t="shared" si="1543"/>
        <v>0</v>
      </c>
      <c r="AY415" s="11">
        <f t="shared" si="1543"/>
        <v>0</v>
      </c>
      <c r="AZ415" s="11">
        <f t="shared" si="1543"/>
        <v>0</v>
      </c>
      <c r="BA415" s="11">
        <f t="shared" si="1543"/>
        <v>0</v>
      </c>
      <c r="BB415" s="11">
        <f t="shared" si="1543"/>
        <v>0</v>
      </c>
      <c r="BC415" s="11">
        <f t="shared" si="1543"/>
        <v>50860</v>
      </c>
      <c r="BD415" s="11">
        <f t="shared" si="1543"/>
        <v>0</v>
      </c>
      <c r="BE415" s="11">
        <f t="shared" si="1543"/>
        <v>-263</v>
      </c>
      <c r="BF415" s="11">
        <f t="shared" si="1543"/>
        <v>0</v>
      </c>
      <c r="BG415" s="11">
        <f t="shared" si="1543"/>
        <v>0</v>
      </c>
      <c r="BH415" s="11">
        <f t="shared" si="1543"/>
        <v>0</v>
      </c>
      <c r="BI415" s="11">
        <f t="shared" si="1543"/>
        <v>50597</v>
      </c>
      <c r="BJ415" s="11">
        <f t="shared" si="1543"/>
        <v>0</v>
      </c>
      <c r="BK415" s="11">
        <f t="shared" si="1543"/>
        <v>-501</v>
      </c>
      <c r="BL415" s="11">
        <f t="shared" si="1543"/>
        <v>0</v>
      </c>
      <c r="BM415" s="11">
        <f t="shared" si="1543"/>
        <v>932</v>
      </c>
      <c r="BN415" s="11">
        <f t="shared" si="1543"/>
        <v>0</v>
      </c>
      <c r="BO415" s="11">
        <f t="shared" si="1543"/>
        <v>51028</v>
      </c>
      <c r="BP415" s="11">
        <f t="shared" si="1543"/>
        <v>0</v>
      </c>
      <c r="BQ415" s="11">
        <f t="shared" si="1543"/>
        <v>0</v>
      </c>
      <c r="BR415" s="11">
        <f t="shared" si="1543"/>
        <v>0</v>
      </c>
      <c r="BS415" s="11">
        <f t="shared" si="1543"/>
        <v>0</v>
      </c>
      <c r="BT415" s="11">
        <f t="shared" si="1543"/>
        <v>0</v>
      </c>
      <c r="BU415" s="11">
        <f t="shared" si="1543"/>
        <v>51028</v>
      </c>
      <c r="BV415" s="11">
        <f t="shared" si="1543"/>
        <v>0</v>
      </c>
      <c r="BW415" s="11">
        <f t="shared" si="1543"/>
        <v>0</v>
      </c>
      <c r="BX415" s="11">
        <f t="shared" si="1543"/>
        <v>0</v>
      </c>
      <c r="BY415" s="11">
        <f t="shared" si="1543"/>
        <v>0</v>
      </c>
      <c r="BZ415" s="11">
        <f t="shared" si="1543"/>
        <v>0</v>
      </c>
      <c r="CA415" s="11">
        <f t="shared" si="1543"/>
        <v>51028</v>
      </c>
      <c r="CB415" s="11">
        <f t="shared" si="1543"/>
        <v>0</v>
      </c>
      <c r="CC415" s="11">
        <f t="shared" si="1543"/>
        <v>0</v>
      </c>
      <c r="CD415" s="11">
        <f t="shared" si="1543"/>
        <v>0</v>
      </c>
      <c r="CE415" s="11">
        <f t="shared" ref="CE415:CV415" si="1544">CE416</f>
        <v>0</v>
      </c>
      <c r="CF415" s="11">
        <f t="shared" si="1544"/>
        <v>0</v>
      </c>
      <c r="CG415" s="11">
        <f t="shared" si="1544"/>
        <v>51028</v>
      </c>
      <c r="CH415" s="11">
        <f t="shared" si="1544"/>
        <v>0</v>
      </c>
      <c r="CI415" s="11">
        <f t="shared" si="1544"/>
        <v>-66</v>
      </c>
      <c r="CJ415" s="11">
        <f t="shared" si="1544"/>
        <v>0</v>
      </c>
      <c r="CK415" s="11">
        <f t="shared" si="1544"/>
        <v>0</v>
      </c>
      <c r="CL415" s="11">
        <f t="shared" si="1544"/>
        <v>-648</v>
      </c>
      <c r="CM415" s="11">
        <f t="shared" si="1544"/>
        <v>50314</v>
      </c>
      <c r="CN415" s="11">
        <f t="shared" si="1544"/>
        <v>0</v>
      </c>
      <c r="CO415" s="11">
        <f t="shared" si="1544"/>
        <v>0</v>
      </c>
      <c r="CP415" s="11">
        <f t="shared" si="1544"/>
        <v>0</v>
      </c>
      <c r="CQ415" s="11">
        <f t="shared" si="1544"/>
        <v>0</v>
      </c>
      <c r="CR415" s="11">
        <f t="shared" si="1544"/>
        <v>0</v>
      </c>
      <c r="CS415" s="11">
        <f t="shared" si="1544"/>
        <v>50314</v>
      </c>
      <c r="CT415" s="11">
        <f t="shared" si="1544"/>
        <v>0</v>
      </c>
      <c r="CU415" s="11">
        <f t="shared" si="1544"/>
        <v>49764</v>
      </c>
      <c r="CV415" s="11">
        <f t="shared" si="1544"/>
        <v>0</v>
      </c>
      <c r="CW415" s="34">
        <f t="shared" si="1519"/>
        <v>98.906864888500223</v>
      </c>
      <c r="CX415" s="34"/>
    </row>
    <row r="416" spans="1:102" ht="33">
      <c r="A416" s="51" t="s">
        <v>39</v>
      </c>
      <c r="B416" s="14">
        <f t="shared" si="1518"/>
        <v>909</v>
      </c>
      <c r="C416" s="14" t="s">
        <v>394</v>
      </c>
      <c r="D416" s="14" t="s">
        <v>134</v>
      </c>
      <c r="E416" s="14" t="s">
        <v>423</v>
      </c>
      <c r="F416" s="14" t="s">
        <v>40</v>
      </c>
      <c r="G416" s="11">
        <v>51163</v>
      </c>
      <c r="H416" s="16"/>
      <c r="I416" s="11"/>
      <c r="J416" s="11"/>
      <c r="K416" s="11"/>
      <c r="L416" s="11"/>
      <c r="M416" s="11">
        <f>G416+I416+J416+K416+L416</f>
        <v>51163</v>
      </c>
      <c r="N416" s="11">
        <f>H416+J416</f>
        <v>0</v>
      </c>
      <c r="O416" s="11"/>
      <c r="P416" s="11"/>
      <c r="Q416" s="11"/>
      <c r="R416" s="11"/>
      <c r="S416" s="11">
        <f>M416+O416+P416+Q416+R416</f>
        <v>51163</v>
      </c>
      <c r="T416" s="11">
        <f>N416+P416</f>
        <v>0</v>
      </c>
      <c r="U416" s="11"/>
      <c r="V416" s="11"/>
      <c r="W416" s="11"/>
      <c r="X416" s="11"/>
      <c r="Y416" s="11">
        <f>S416+U416+V416+W416+X416</f>
        <v>51163</v>
      </c>
      <c r="Z416" s="11">
        <f>T416+V416</f>
        <v>0</v>
      </c>
      <c r="AA416" s="11">
        <v>-73</v>
      </c>
      <c r="AB416" s="11"/>
      <c r="AC416" s="11"/>
      <c r="AD416" s="11">
        <v>-230</v>
      </c>
      <c r="AE416" s="11">
        <f>Y416+AA416+AB416+AC416+AD416</f>
        <v>50860</v>
      </c>
      <c r="AF416" s="11">
        <f>Z416+AB416</f>
        <v>0</v>
      </c>
      <c r="AG416" s="11"/>
      <c r="AH416" s="11"/>
      <c r="AI416" s="11"/>
      <c r="AJ416" s="11"/>
      <c r="AK416" s="11">
        <f>AE416+AG416+AH416+AI416+AJ416</f>
        <v>50860</v>
      </c>
      <c r="AL416" s="11">
        <f>AF416+AH416</f>
        <v>0</v>
      </c>
      <c r="AM416" s="11"/>
      <c r="AN416" s="11"/>
      <c r="AO416" s="11"/>
      <c r="AP416" s="11"/>
      <c r="AQ416" s="11">
        <f>AK416+AM416+AN416+AO416+AP416</f>
        <v>50860</v>
      </c>
      <c r="AR416" s="11">
        <f>AL416+AN416</f>
        <v>0</v>
      </c>
      <c r="AS416" s="11"/>
      <c r="AT416" s="11"/>
      <c r="AU416" s="11"/>
      <c r="AV416" s="11"/>
      <c r="AW416" s="11">
        <f>AQ416+AS416+AT416+AU416+AV416</f>
        <v>50860</v>
      </c>
      <c r="AX416" s="11">
        <f>AR416+AT416</f>
        <v>0</v>
      </c>
      <c r="AY416" s="11"/>
      <c r="AZ416" s="11"/>
      <c r="BA416" s="11"/>
      <c r="BB416" s="11"/>
      <c r="BC416" s="11">
        <f>AW416+AY416+AZ416+BA416+BB416</f>
        <v>50860</v>
      </c>
      <c r="BD416" s="11">
        <f>AX416+AZ416</f>
        <v>0</v>
      </c>
      <c r="BE416" s="11">
        <v>-263</v>
      </c>
      <c r="BF416" s="11"/>
      <c r="BG416" s="11"/>
      <c r="BH416" s="11"/>
      <c r="BI416" s="11">
        <f>BC416+BE416+BF416+BG416+BH416</f>
        <v>50597</v>
      </c>
      <c r="BJ416" s="11">
        <f>BD416+BF416</f>
        <v>0</v>
      </c>
      <c r="BK416" s="11">
        <v>-501</v>
      </c>
      <c r="BL416" s="11"/>
      <c r="BM416" s="11">
        <v>932</v>
      </c>
      <c r="BN416" s="11"/>
      <c r="BO416" s="11">
        <f>BI416+BK416+BL416+BM416+BN416</f>
        <v>51028</v>
      </c>
      <c r="BP416" s="11">
        <f>BJ416+BL416</f>
        <v>0</v>
      </c>
      <c r="BQ416" s="11"/>
      <c r="BR416" s="11"/>
      <c r="BS416" s="11"/>
      <c r="BT416" s="11"/>
      <c r="BU416" s="11">
        <f>BO416+BQ416+BR416+BS416+BT416</f>
        <v>51028</v>
      </c>
      <c r="BV416" s="11">
        <f>BP416+BR416</f>
        <v>0</v>
      </c>
      <c r="BW416" s="11"/>
      <c r="BX416" s="11"/>
      <c r="BY416" s="11"/>
      <c r="BZ416" s="11"/>
      <c r="CA416" s="11">
        <f>BU416+BW416+BX416+BY416+BZ416</f>
        <v>51028</v>
      </c>
      <c r="CB416" s="11">
        <f>BV416+BX416</f>
        <v>0</v>
      </c>
      <c r="CC416" s="11"/>
      <c r="CD416" s="11"/>
      <c r="CE416" s="11"/>
      <c r="CF416" s="11"/>
      <c r="CG416" s="11">
        <f>CA416+CC416+CD416+CE416+CF416</f>
        <v>51028</v>
      </c>
      <c r="CH416" s="11">
        <f>CB416+CD416</f>
        <v>0</v>
      </c>
      <c r="CI416" s="11">
        <v>-66</v>
      </c>
      <c r="CJ416" s="11"/>
      <c r="CK416" s="11"/>
      <c r="CL416" s="11">
        <v>-648</v>
      </c>
      <c r="CM416" s="11">
        <f>CG416+CI416+CJ416+CK416+CL416</f>
        <v>50314</v>
      </c>
      <c r="CN416" s="11">
        <f>CH416+CJ416</f>
        <v>0</v>
      </c>
      <c r="CO416" s="11"/>
      <c r="CP416" s="11"/>
      <c r="CQ416" s="11"/>
      <c r="CR416" s="11"/>
      <c r="CS416" s="11">
        <f>CM416+CO416+CP416+CQ416+CR416</f>
        <v>50314</v>
      </c>
      <c r="CT416" s="11">
        <f>CN416+CP416</f>
        <v>0</v>
      </c>
      <c r="CU416" s="18">
        <v>49764</v>
      </c>
      <c r="CV416" s="18"/>
      <c r="CW416" s="34">
        <f t="shared" si="1519"/>
        <v>98.906864888500223</v>
      </c>
      <c r="CX416" s="34"/>
    </row>
    <row r="417" spans="1:102" ht="21" customHeight="1">
      <c r="A417" s="51" t="s">
        <v>70</v>
      </c>
      <c r="B417" s="14" t="str">
        <f t="shared" si="1518"/>
        <v>909</v>
      </c>
      <c r="C417" s="14" t="s">
        <v>394</v>
      </c>
      <c r="D417" s="14" t="s">
        <v>134</v>
      </c>
      <c r="E417" s="14" t="s">
        <v>423</v>
      </c>
      <c r="F417" s="14" t="s">
        <v>71</v>
      </c>
      <c r="G417" s="11">
        <f>G419</f>
        <v>1092</v>
      </c>
      <c r="H417" s="11">
        <f t="shared" ref="H417:R417" si="1545">H419</f>
        <v>0</v>
      </c>
      <c r="I417" s="11">
        <f t="shared" si="1545"/>
        <v>0</v>
      </c>
      <c r="J417" s="11">
        <f t="shared" si="1545"/>
        <v>0</v>
      </c>
      <c r="K417" s="11">
        <f t="shared" si="1545"/>
        <v>0</v>
      </c>
      <c r="L417" s="11">
        <f t="shared" si="1545"/>
        <v>0</v>
      </c>
      <c r="M417" s="11">
        <f t="shared" si="1545"/>
        <v>1092</v>
      </c>
      <c r="N417" s="11">
        <f t="shared" si="1545"/>
        <v>0</v>
      </c>
      <c r="O417" s="11">
        <f t="shared" si="1545"/>
        <v>0</v>
      </c>
      <c r="P417" s="11">
        <f t="shared" si="1545"/>
        <v>0</v>
      </c>
      <c r="Q417" s="11">
        <f t="shared" si="1545"/>
        <v>0</v>
      </c>
      <c r="R417" s="11">
        <f t="shared" si="1545"/>
        <v>0</v>
      </c>
      <c r="S417" s="11">
        <f t="shared" ref="S417:BD417" si="1546">S419</f>
        <v>1092</v>
      </c>
      <c r="T417" s="11">
        <f t="shared" si="1546"/>
        <v>0</v>
      </c>
      <c r="U417" s="11">
        <f t="shared" si="1546"/>
        <v>0</v>
      </c>
      <c r="V417" s="11">
        <f t="shared" si="1546"/>
        <v>0</v>
      </c>
      <c r="W417" s="11">
        <f t="shared" si="1546"/>
        <v>0</v>
      </c>
      <c r="X417" s="11">
        <f t="shared" si="1546"/>
        <v>0</v>
      </c>
      <c r="Y417" s="11">
        <f t="shared" si="1546"/>
        <v>1092</v>
      </c>
      <c r="Z417" s="11">
        <f t="shared" si="1546"/>
        <v>0</v>
      </c>
      <c r="AA417" s="11">
        <f t="shared" si="1546"/>
        <v>0</v>
      </c>
      <c r="AB417" s="11">
        <f t="shared" si="1546"/>
        <v>0</v>
      </c>
      <c r="AC417" s="11">
        <f t="shared" si="1546"/>
        <v>0</v>
      </c>
      <c r="AD417" s="11">
        <f t="shared" si="1546"/>
        <v>0</v>
      </c>
      <c r="AE417" s="11">
        <f t="shared" si="1546"/>
        <v>1092</v>
      </c>
      <c r="AF417" s="11">
        <f t="shared" si="1546"/>
        <v>0</v>
      </c>
      <c r="AG417" s="11">
        <f t="shared" si="1546"/>
        <v>0</v>
      </c>
      <c r="AH417" s="11">
        <f t="shared" si="1546"/>
        <v>0</v>
      </c>
      <c r="AI417" s="11">
        <f t="shared" si="1546"/>
        <v>0</v>
      </c>
      <c r="AJ417" s="11">
        <f t="shared" si="1546"/>
        <v>0</v>
      </c>
      <c r="AK417" s="11">
        <f t="shared" si="1546"/>
        <v>1092</v>
      </c>
      <c r="AL417" s="11">
        <f t="shared" si="1546"/>
        <v>0</v>
      </c>
      <c r="AM417" s="11">
        <f t="shared" si="1546"/>
        <v>0</v>
      </c>
      <c r="AN417" s="11">
        <f t="shared" si="1546"/>
        <v>0</v>
      </c>
      <c r="AO417" s="11">
        <f t="shared" si="1546"/>
        <v>0</v>
      </c>
      <c r="AP417" s="11">
        <f t="shared" si="1546"/>
        <v>0</v>
      </c>
      <c r="AQ417" s="11">
        <f t="shared" si="1546"/>
        <v>1092</v>
      </c>
      <c r="AR417" s="11">
        <f t="shared" si="1546"/>
        <v>0</v>
      </c>
      <c r="AS417" s="11">
        <f t="shared" si="1546"/>
        <v>0</v>
      </c>
      <c r="AT417" s="11">
        <f t="shared" si="1546"/>
        <v>0</v>
      </c>
      <c r="AU417" s="11">
        <f t="shared" si="1546"/>
        <v>0</v>
      </c>
      <c r="AV417" s="11">
        <f t="shared" si="1546"/>
        <v>0</v>
      </c>
      <c r="AW417" s="11">
        <f t="shared" si="1546"/>
        <v>1092</v>
      </c>
      <c r="AX417" s="11">
        <f t="shared" si="1546"/>
        <v>0</v>
      </c>
      <c r="AY417" s="11">
        <f t="shared" si="1546"/>
        <v>0</v>
      </c>
      <c r="AZ417" s="11">
        <f t="shared" si="1546"/>
        <v>0</v>
      </c>
      <c r="BA417" s="11">
        <f t="shared" si="1546"/>
        <v>0</v>
      </c>
      <c r="BB417" s="11">
        <f t="shared" si="1546"/>
        <v>0</v>
      </c>
      <c r="BC417" s="11">
        <f t="shared" si="1546"/>
        <v>1092</v>
      </c>
      <c r="BD417" s="11">
        <f t="shared" si="1546"/>
        <v>0</v>
      </c>
      <c r="BE417" s="11">
        <f>BE418+BE419</f>
        <v>0</v>
      </c>
      <c r="BF417" s="11">
        <f t="shared" ref="BF417:BJ417" si="1547">BF418+BF419</f>
        <v>0</v>
      </c>
      <c r="BG417" s="11">
        <f t="shared" si="1547"/>
        <v>62</v>
      </c>
      <c r="BH417" s="11">
        <f t="shared" si="1547"/>
        <v>0</v>
      </c>
      <c r="BI417" s="11">
        <f t="shared" si="1547"/>
        <v>1154</v>
      </c>
      <c r="BJ417" s="11">
        <f t="shared" si="1547"/>
        <v>0</v>
      </c>
      <c r="BK417" s="11">
        <f>BK418+BK419</f>
        <v>6</v>
      </c>
      <c r="BL417" s="11">
        <f t="shared" ref="BL417:BP417" si="1548">BL418+BL419</f>
        <v>0</v>
      </c>
      <c r="BM417" s="11">
        <f t="shared" si="1548"/>
        <v>0</v>
      </c>
      <c r="BN417" s="11">
        <f t="shared" si="1548"/>
        <v>0</v>
      </c>
      <c r="BO417" s="11">
        <f t="shared" si="1548"/>
        <v>1160</v>
      </c>
      <c r="BP417" s="11">
        <f t="shared" si="1548"/>
        <v>0</v>
      </c>
      <c r="BQ417" s="11">
        <f>BQ418+BQ419</f>
        <v>0</v>
      </c>
      <c r="BR417" s="11">
        <f t="shared" ref="BR417:BV417" si="1549">BR418+BR419</f>
        <v>0</v>
      </c>
      <c r="BS417" s="11">
        <f t="shared" si="1549"/>
        <v>0</v>
      </c>
      <c r="BT417" s="11">
        <f t="shared" si="1549"/>
        <v>0</v>
      </c>
      <c r="BU417" s="11">
        <f t="shared" si="1549"/>
        <v>1160</v>
      </c>
      <c r="BV417" s="11">
        <f t="shared" si="1549"/>
        <v>0</v>
      </c>
      <c r="BW417" s="11">
        <f>BW418+BW419</f>
        <v>0</v>
      </c>
      <c r="BX417" s="11">
        <f t="shared" ref="BX417:CB417" si="1550">BX418+BX419</f>
        <v>0</v>
      </c>
      <c r="BY417" s="11">
        <f t="shared" si="1550"/>
        <v>0</v>
      </c>
      <c r="BZ417" s="11">
        <f t="shared" si="1550"/>
        <v>0</v>
      </c>
      <c r="CA417" s="11">
        <f t="shared" si="1550"/>
        <v>1160</v>
      </c>
      <c r="CB417" s="11">
        <f t="shared" si="1550"/>
        <v>0</v>
      </c>
      <c r="CC417" s="11">
        <f>CC418+CC419</f>
        <v>0</v>
      </c>
      <c r="CD417" s="11">
        <f t="shared" ref="CD417:CH417" si="1551">CD418+CD419</f>
        <v>0</v>
      </c>
      <c r="CE417" s="11">
        <f t="shared" si="1551"/>
        <v>0</v>
      </c>
      <c r="CF417" s="11">
        <f t="shared" si="1551"/>
        <v>0</v>
      </c>
      <c r="CG417" s="11">
        <f t="shared" si="1551"/>
        <v>1160</v>
      </c>
      <c r="CH417" s="11">
        <f t="shared" si="1551"/>
        <v>0</v>
      </c>
      <c r="CI417" s="11">
        <f>CI418+CI419</f>
        <v>66</v>
      </c>
      <c r="CJ417" s="11">
        <f t="shared" ref="CJ417:CN417" si="1552">CJ418+CJ419</f>
        <v>0</v>
      </c>
      <c r="CK417" s="11">
        <f t="shared" si="1552"/>
        <v>0</v>
      </c>
      <c r="CL417" s="11">
        <f t="shared" si="1552"/>
        <v>0</v>
      </c>
      <c r="CM417" s="11">
        <f t="shared" si="1552"/>
        <v>1226</v>
      </c>
      <c r="CN417" s="11">
        <f t="shared" si="1552"/>
        <v>0</v>
      </c>
      <c r="CO417" s="11">
        <f>CO418+CO419</f>
        <v>0</v>
      </c>
      <c r="CP417" s="11">
        <f t="shared" ref="CP417:CV417" si="1553">CP418+CP419</f>
        <v>0</v>
      </c>
      <c r="CQ417" s="11">
        <f t="shared" si="1553"/>
        <v>0</v>
      </c>
      <c r="CR417" s="11">
        <f t="shared" si="1553"/>
        <v>0</v>
      </c>
      <c r="CS417" s="11">
        <f t="shared" si="1553"/>
        <v>1226</v>
      </c>
      <c r="CT417" s="11">
        <f t="shared" si="1553"/>
        <v>0</v>
      </c>
      <c r="CU417" s="11">
        <f t="shared" si="1553"/>
        <v>1223</v>
      </c>
      <c r="CV417" s="11">
        <f t="shared" si="1553"/>
        <v>0</v>
      </c>
      <c r="CW417" s="34">
        <f t="shared" si="1519"/>
        <v>99.755301794453516</v>
      </c>
      <c r="CX417" s="34"/>
    </row>
    <row r="418" spans="1:102" ht="22.5" customHeight="1">
      <c r="A418" s="55" t="s">
        <v>175</v>
      </c>
      <c r="B418" s="14">
        <f t="shared" si="1518"/>
        <v>909</v>
      </c>
      <c r="C418" s="14" t="s">
        <v>394</v>
      </c>
      <c r="D418" s="14" t="s">
        <v>134</v>
      </c>
      <c r="E418" s="14" t="s">
        <v>423</v>
      </c>
      <c r="F418" s="14" t="s">
        <v>641</v>
      </c>
      <c r="G418" s="11"/>
      <c r="H418" s="11"/>
      <c r="I418" s="11"/>
      <c r="J418" s="11"/>
      <c r="K418" s="11"/>
      <c r="L418" s="11"/>
      <c r="M418" s="11"/>
      <c r="N418" s="11"/>
      <c r="O418" s="11"/>
      <c r="P418" s="11"/>
      <c r="Q418" s="11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  <c r="AJ418" s="11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  <c r="AZ418" s="11"/>
      <c r="BA418" s="11"/>
      <c r="BB418" s="11"/>
      <c r="BC418" s="11"/>
      <c r="BD418" s="11"/>
      <c r="BE418" s="11"/>
      <c r="BF418" s="11"/>
      <c r="BG418" s="11">
        <v>62</v>
      </c>
      <c r="BH418" s="11"/>
      <c r="BI418" s="11">
        <f>BC418+BE418+BF418+BG418+BH418</f>
        <v>62</v>
      </c>
      <c r="BJ418" s="11">
        <f>BD418+BF418</f>
        <v>0</v>
      </c>
      <c r="BK418" s="11">
        <v>6</v>
      </c>
      <c r="BL418" s="11"/>
      <c r="BM418" s="11"/>
      <c r="BN418" s="11"/>
      <c r="BO418" s="11">
        <f>BI418+BK418+BL418+BM418+BN418</f>
        <v>68</v>
      </c>
      <c r="BP418" s="11">
        <f>BJ418+BL418</f>
        <v>0</v>
      </c>
      <c r="BQ418" s="11"/>
      <c r="BR418" s="11"/>
      <c r="BS418" s="11"/>
      <c r="BT418" s="11"/>
      <c r="BU418" s="11">
        <f>BO418+BQ418+BR418+BS418+BT418</f>
        <v>68</v>
      </c>
      <c r="BV418" s="11">
        <f>BP418+BR418</f>
        <v>0</v>
      </c>
      <c r="BW418" s="11"/>
      <c r="BX418" s="11"/>
      <c r="BY418" s="11"/>
      <c r="BZ418" s="11"/>
      <c r="CA418" s="11">
        <f>BU418+BW418+BX418+BY418+BZ418</f>
        <v>68</v>
      </c>
      <c r="CB418" s="11">
        <f>BV418+BX418</f>
        <v>0</v>
      </c>
      <c r="CC418" s="11"/>
      <c r="CD418" s="11"/>
      <c r="CE418" s="11"/>
      <c r="CF418" s="11"/>
      <c r="CG418" s="11">
        <f>CA418+CC418+CD418+CE418+CF418</f>
        <v>68</v>
      </c>
      <c r="CH418" s="11">
        <f>CB418+CD418</f>
        <v>0</v>
      </c>
      <c r="CI418" s="11"/>
      <c r="CJ418" s="11"/>
      <c r="CK418" s="11"/>
      <c r="CL418" s="11"/>
      <c r="CM418" s="11">
        <f>CG418+CI418+CJ418+CK418+CL418</f>
        <v>68</v>
      </c>
      <c r="CN418" s="11">
        <f>CH418+CJ418</f>
        <v>0</v>
      </c>
      <c r="CO418" s="11"/>
      <c r="CP418" s="11"/>
      <c r="CQ418" s="11"/>
      <c r="CR418" s="11"/>
      <c r="CS418" s="11">
        <f>CM418+CO418+CP418+CQ418+CR418</f>
        <v>68</v>
      </c>
      <c r="CT418" s="11">
        <f>CN418+CP418</f>
        <v>0</v>
      </c>
      <c r="CU418" s="18">
        <v>67</v>
      </c>
      <c r="CV418" s="18"/>
      <c r="CW418" s="34">
        <f t="shared" si="1519"/>
        <v>98.529411764705884</v>
      </c>
      <c r="CX418" s="34"/>
    </row>
    <row r="419" spans="1:102" ht="22.5" customHeight="1">
      <c r="A419" s="55" t="s">
        <v>99</v>
      </c>
      <c r="B419" s="14">
        <f>B416</f>
        <v>909</v>
      </c>
      <c r="C419" s="14" t="s">
        <v>394</v>
      </c>
      <c r="D419" s="14" t="s">
        <v>134</v>
      </c>
      <c r="E419" s="14" t="s">
        <v>423</v>
      </c>
      <c r="F419" s="14" t="s">
        <v>73</v>
      </c>
      <c r="G419" s="11">
        <v>1092</v>
      </c>
      <c r="H419" s="16"/>
      <c r="I419" s="11"/>
      <c r="J419" s="11"/>
      <c r="K419" s="11"/>
      <c r="L419" s="11"/>
      <c r="M419" s="11">
        <f>G419+I419+J419+K419+L419</f>
        <v>1092</v>
      </c>
      <c r="N419" s="11">
        <f>H419+J419</f>
        <v>0</v>
      </c>
      <c r="O419" s="11"/>
      <c r="P419" s="11"/>
      <c r="Q419" s="11"/>
      <c r="R419" s="11"/>
      <c r="S419" s="11">
        <f>M419+O419+P419+Q419+R419</f>
        <v>1092</v>
      </c>
      <c r="T419" s="11">
        <f>N419+P419</f>
        <v>0</v>
      </c>
      <c r="U419" s="11"/>
      <c r="V419" s="11"/>
      <c r="W419" s="11"/>
      <c r="X419" s="11"/>
      <c r="Y419" s="11">
        <f>S419+U419+V419+W419+X419</f>
        <v>1092</v>
      </c>
      <c r="Z419" s="11">
        <f>T419+V419</f>
        <v>0</v>
      </c>
      <c r="AA419" s="11"/>
      <c r="AB419" s="11"/>
      <c r="AC419" s="11"/>
      <c r="AD419" s="11"/>
      <c r="AE419" s="11">
        <f>Y419+AA419+AB419+AC419+AD419</f>
        <v>1092</v>
      </c>
      <c r="AF419" s="11">
        <f>Z419+AB419</f>
        <v>0</v>
      </c>
      <c r="AG419" s="11"/>
      <c r="AH419" s="11"/>
      <c r="AI419" s="11"/>
      <c r="AJ419" s="11"/>
      <c r="AK419" s="11">
        <f>AE419+AG419+AH419+AI419+AJ419</f>
        <v>1092</v>
      </c>
      <c r="AL419" s="11">
        <f>AF419+AH419</f>
        <v>0</v>
      </c>
      <c r="AM419" s="11"/>
      <c r="AN419" s="11"/>
      <c r="AO419" s="11"/>
      <c r="AP419" s="11"/>
      <c r="AQ419" s="11">
        <f>AK419+AM419+AN419+AO419+AP419</f>
        <v>1092</v>
      </c>
      <c r="AR419" s="11">
        <f>AL419+AN419</f>
        <v>0</v>
      </c>
      <c r="AS419" s="11"/>
      <c r="AT419" s="11"/>
      <c r="AU419" s="11"/>
      <c r="AV419" s="11"/>
      <c r="AW419" s="11">
        <f>AQ419+AS419+AT419+AU419+AV419</f>
        <v>1092</v>
      </c>
      <c r="AX419" s="11">
        <f>AR419+AT419</f>
        <v>0</v>
      </c>
      <c r="AY419" s="11"/>
      <c r="AZ419" s="11"/>
      <c r="BA419" s="11"/>
      <c r="BB419" s="11"/>
      <c r="BC419" s="11">
        <f>AW419+AY419+AZ419+BA419+BB419</f>
        <v>1092</v>
      </c>
      <c r="BD419" s="11">
        <f>AX419+AZ419</f>
        <v>0</v>
      </c>
      <c r="BE419" s="11"/>
      <c r="BF419" s="11"/>
      <c r="BG419" s="11"/>
      <c r="BH419" s="11"/>
      <c r="BI419" s="11">
        <f>BC419+BE419+BF419+BG419+BH419</f>
        <v>1092</v>
      </c>
      <c r="BJ419" s="11">
        <f>BD419+BF419</f>
        <v>0</v>
      </c>
      <c r="BK419" s="11"/>
      <c r="BL419" s="11"/>
      <c r="BM419" s="11"/>
      <c r="BN419" s="11"/>
      <c r="BO419" s="11">
        <f>BI419+BK419+BL419+BM419+BN419</f>
        <v>1092</v>
      </c>
      <c r="BP419" s="11">
        <f>BJ419+BL419</f>
        <v>0</v>
      </c>
      <c r="BQ419" s="11"/>
      <c r="BR419" s="11"/>
      <c r="BS419" s="11"/>
      <c r="BT419" s="11"/>
      <c r="BU419" s="11">
        <f>BO419+BQ419+BR419+BS419+BT419</f>
        <v>1092</v>
      </c>
      <c r="BV419" s="11">
        <f>BP419+BR419</f>
        <v>0</v>
      </c>
      <c r="BW419" s="11"/>
      <c r="BX419" s="11"/>
      <c r="BY419" s="11"/>
      <c r="BZ419" s="11"/>
      <c r="CA419" s="11">
        <f>BU419+BW419+BX419+BY419+BZ419</f>
        <v>1092</v>
      </c>
      <c r="CB419" s="11">
        <f>BV419+BX419</f>
        <v>0</v>
      </c>
      <c r="CC419" s="11"/>
      <c r="CD419" s="11"/>
      <c r="CE419" s="11"/>
      <c r="CF419" s="11"/>
      <c r="CG419" s="11">
        <f>CA419+CC419+CD419+CE419+CF419</f>
        <v>1092</v>
      </c>
      <c r="CH419" s="11">
        <f>CB419+CD419</f>
        <v>0</v>
      </c>
      <c r="CI419" s="11">
        <v>66</v>
      </c>
      <c r="CJ419" s="11"/>
      <c r="CK419" s="11"/>
      <c r="CL419" s="11"/>
      <c r="CM419" s="11">
        <f>CG419+CI419+CJ419+CK419+CL419</f>
        <v>1158</v>
      </c>
      <c r="CN419" s="11">
        <f>CH419+CJ419</f>
        <v>0</v>
      </c>
      <c r="CO419" s="11"/>
      <c r="CP419" s="11"/>
      <c r="CQ419" s="11"/>
      <c r="CR419" s="11"/>
      <c r="CS419" s="11">
        <f>CM419+CO419+CP419+CQ419+CR419</f>
        <v>1158</v>
      </c>
      <c r="CT419" s="11">
        <f>CN419+CP419</f>
        <v>0</v>
      </c>
      <c r="CU419" s="18">
        <v>1156</v>
      </c>
      <c r="CV419" s="18"/>
      <c r="CW419" s="34">
        <f t="shared" si="1519"/>
        <v>99.827288428324707</v>
      </c>
      <c r="CX419" s="34"/>
    </row>
    <row r="420" spans="1:102">
      <c r="A420" s="55"/>
      <c r="B420" s="14"/>
      <c r="C420" s="14"/>
      <c r="D420" s="14"/>
      <c r="E420" s="14"/>
      <c r="F420" s="14"/>
      <c r="G420" s="11"/>
      <c r="H420" s="16"/>
      <c r="I420" s="11"/>
      <c r="J420" s="11"/>
      <c r="K420" s="11"/>
      <c r="L420" s="11"/>
      <c r="M420" s="11"/>
      <c r="N420" s="11"/>
      <c r="O420" s="11"/>
      <c r="P420" s="11"/>
      <c r="Q420" s="11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  <c r="AJ420" s="11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  <c r="AZ420" s="11"/>
      <c r="BA420" s="11"/>
      <c r="BB420" s="11"/>
      <c r="BC420" s="11"/>
      <c r="BD420" s="11"/>
      <c r="BE420" s="11"/>
      <c r="BF420" s="11"/>
      <c r="BG420" s="11"/>
      <c r="BH420" s="11"/>
      <c r="BI420" s="11"/>
      <c r="BJ420" s="11"/>
      <c r="BK420" s="11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8"/>
      <c r="CV420" s="18"/>
      <c r="CW420" s="34"/>
      <c r="CX420" s="34"/>
    </row>
    <row r="421" spans="1:102" ht="37.5">
      <c r="A421" s="61" t="s">
        <v>82</v>
      </c>
      <c r="B421" s="30">
        <v>909</v>
      </c>
      <c r="C421" s="12" t="s">
        <v>394</v>
      </c>
      <c r="D421" s="12" t="s">
        <v>83</v>
      </c>
      <c r="E421" s="12"/>
      <c r="F421" s="30"/>
      <c r="G421" s="30">
        <f t="shared" ref="G421:R426" si="1554">G422</f>
        <v>97032</v>
      </c>
      <c r="H421" s="30">
        <f t="shared" si="1554"/>
        <v>0</v>
      </c>
      <c r="I421" s="11">
        <f t="shared" si="1554"/>
        <v>0</v>
      </c>
      <c r="J421" s="11">
        <f t="shared" si="1554"/>
        <v>0</v>
      </c>
      <c r="K421" s="11">
        <f t="shared" si="1554"/>
        <v>0</v>
      </c>
      <c r="L421" s="11">
        <f t="shared" si="1554"/>
        <v>0</v>
      </c>
      <c r="M421" s="30">
        <f t="shared" si="1554"/>
        <v>97032</v>
      </c>
      <c r="N421" s="30">
        <f t="shared" si="1554"/>
        <v>0</v>
      </c>
      <c r="O421" s="11">
        <f t="shared" si="1554"/>
        <v>0</v>
      </c>
      <c r="P421" s="11">
        <f t="shared" si="1554"/>
        <v>0</v>
      </c>
      <c r="Q421" s="11">
        <f t="shared" si="1554"/>
        <v>0</v>
      </c>
      <c r="R421" s="11">
        <f t="shared" si="1554"/>
        <v>0</v>
      </c>
      <c r="S421" s="30">
        <f t="shared" ref="S421:AH426" si="1555">S422</f>
        <v>97032</v>
      </c>
      <c r="T421" s="30">
        <f t="shared" si="1555"/>
        <v>0</v>
      </c>
      <c r="U421" s="11">
        <f t="shared" si="1555"/>
        <v>0</v>
      </c>
      <c r="V421" s="11">
        <f t="shared" si="1555"/>
        <v>0</v>
      </c>
      <c r="W421" s="11">
        <f t="shared" si="1555"/>
        <v>0</v>
      </c>
      <c r="X421" s="11">
        <f t="shared" si="1555"/>
        <v>0</v>
      </c>
      <c r="Y421" s="30">
        <f t="shared" si="1555"/>
        <v>97032</v>
      </c>
      <c r="Z421" s="30">
        <f t="shared" si="1555"/>
        <v>0</v>
      </c>
      <c r="AA421" s="11">
        <f t="shared" si="1555"/>
        <v>0</v>
      </c>
      <c r="AB421" s="11">
        <f t="shared" si="1555"/>
        <v>0</v>
      </c>
      <c r="AC421" s="11">
        <f t="shared" si="1555"/>
        <v>0</v>
      </c>
      <c r="AD421" s="11">
        <f t="shared" si="1555"/>
        <v>0</v>
      </c>
      <c r="AE421" s="30">
        <f t="shared" si="1555"/>
        <v>97032</v>
      </c>
      <c r="AF421" s="30">
        <f t="shared" si="1555"/>
        <v>0</v>
      </c>
      <c r="AG421" s="11">
        <f t="shared" si="1555"/>
        <v>0</v>
      </c>
      <c r="AH421" s="11">
        <f t="shared" si="1555"/>
        <v>0</v>
      </c>
      <c r="AI421" s="11">
        <f t="shared" ref="AG421:AV426" si="1556">AI422</f>
        <v>0</v>
      </c>
      <c r="AJ421" s="11">
        <f t="shared" si="1556"/>
        <v>0</v>
      </c>
      <c r="AK421" s="30">
        <f t="shared" si="1556"/>
        <v>97032</v>
      </c>
      <c r="AL421" s="30">
        <f t="shared" si="1556"/>
        <v>0</v>
      </c>
      <c r="AM421" s="11">
        <f t="shared" si="1556"/>
        <v>0</v>
      </c>
      <c r="AN421" s="11">
        <f t="shared" si="1556"/>
        <v>0</v>
      </c>
      <c r="AO421" s="11">
        <f t="shared" si="1556"/>
        <v>0</v>
      </c>
      <c r="AP421" s="11">
        <f t="shared" si="1556"/>
        <v>0</v>
      </c>
      <c r="AQ421" s="30">
        <f t="shared" si="1556"/>
        <v>97032</v>
      </c>
      <c r="AR421" s="30">
        <f t="shared" si="1556"/>
        <v>0</v>
      </c>
      <c r="AS421" s="11">
        <f t="shared" si="1556"/>
        <v>0</v>
      </c>
      <c r="AT421" s="11">
        <f t="shared" si="1556"/>
        <v>0</v>
      </c>
      <c r="AU421" s="11">
        <f t="shared" si="1556"/>
        <v>0</v>
      </c>
      <c r="AV421" s="11">
        <f t="shared" si="1556"/>
        <v>0</v>
      </c>
      <c r="AW421" s="30">
        <f t="shared" ref="AS421:BH426" si="1557">AW422</f>
        <v>97032</v>
      </c>
      <c r="AX421" s="30">
        <f t="shared" si="1557"/>
        <v>0</v>
      </c>
      <c r="AY421" s="11">
        <f t="shared" si="1557"/>
        <v>0</v>
      </c>
      <c r="AZ421" s="11">
        <f t="shared" si="1557"/>
        <v>0</v>
      </c>
      <c r="BA421" s="11">
        <f t="shared" si="1557"/>
        <v>0</v>
      </c>
      <c r="BB421" s="11">
        <f t="shared" si="1557"/>
        <v>0</v>
      </c>
      <c r="BC421" s="30">
        <f t="shared" si="1557"/>
        <v>97032</v>
      </c>
      <c r="BD421" s="30">
        <f t="shared" si="1557"/>
        <v>0</v>
      </c>
      <c r="BE421" s="11">
        <f t="shared" si="1557"/>
        <v>0</v>
      </c>
      <c r="BF421" s="11">
        <f t="shared" si="1557"/>
        <v>0</v>
      </c>
      <c r="BG421" s="11">
        <f t="shared" si="1557"/>
        <v>0</v>
      </c>
      <c r="BH421" s="11">
        <f t="shared" si="1557"/>
        <v>0</v>
      </c>
      <c r="BI421" s="30">
        <f t="shared" ref="BE421:BT426" si="1558">BI422</f>
        <v>97032</v>
      </c>
      <c r="BJ421" s="30">
        <f t="shared" si="1558"/>
        <v>0</v>
      </c>
      <c r="BK421" s="11">
        <f t="shared" si="1558"/>
        <v>0</v>
      </c>
      <c r="BL421" s="11">
        <f t="shared" si="1558"/>
        <v>0</v>
      </c>
      <c r="BM421" s="11">
        <f t="shared" si="1558"/>
        <v>0</v>
      </c>
      <c r="BN421" s="11">
        <f t="shared" si="1558"/>
        <v>0</v>
      </c>
      <c r="BO421" s="30">
        <f t="shared" si="1558"/>
        <v>97032</v>
      </c>
      <c r="BP421" s="30">
        <f t="shared" si="1558"/>
        <v>0</v>
      </c>
      <c r="BQ421" s="11">
        <f t="shared" si="1558"/>
        <v>0</v>
      </c>
      <c r="BR421" s="11">
        <f t="shared" si="1558"/>
        <v>0</v>
      </c>
      <c r="BS421" s="11">
        <f t="shared" si="1558"/>
        <v>0</v>
      </c>
      <c r="BT421" s="11">
        <f t="shared" si="1558"/>
        <v>0</v>
      </c>
      <c r="BU421" s="30">
        <f t="shared" ref="BQ421:CF426" si="1559">BU422</f>
        <v>97032</v>
      </c>
      <c r="BV421" s="30">
        <f t="shared" si="1559"/>
        <v>0</v>
      </c>
      <c r="BW421" s="11">
        <f t="shared" si="1559"/>
        <v>0</v>
      </c>
      <c r="BX421" s="11">
        <f t="shared" si="1559"/>
        <v>0</v>
      </c>
      <c r="BY421" s="11">
        <f t="shared" si="1559"/>
        <v>0</v>
      </c>
      <c r="BZ421" s="11">
        <f t="shared" si="1559"/>
        <v>0</v>
      </c>
      <c r="CA421" s="30">
        <f t="shared" si="1559"/>
        <v>97032</v>
      </c>
      <c r="CB421" s="30">
        <f t="shared" si="1559"/>
        <v>0</v>
      </c>
      <c r="CC421" s="11">
        <f t="shared" si="1559"/>
        <v>0</v>
      </c>
      <c r="CD421" s="11">
        <f t="shared" si="1559"/>
        <v>0</v>
      </c>
      <c r="CE421" s="11">
        <f t="shared" si="1559"/>
        <v>0</v>
      </c>
      <c r="CF421" s="11">
        <f t="shared" si="1559"/>
        <v>0</v>
      </c>
      <c r="CG421" s="30">
        <f t="shared" ref="CC421:CR426" si="1560">CG422</f>
        <v>97032</v>
      </c>
      <c r="CH421" s="30">
        <f t="shared" si="1560"/>
        <v>0</v>
      </c>
      <c r="CI421" s="11">
        <f t="shared" si="1560"/>
        <v>0</v>
      </c>
      <c r="CJ421" s="11">
        <f t="shared" si="1560"/>
        <v>0</v>
      </c>
      <c r="CK421" s="11">
        <f t="shared" si="1560"/>
        <v>0</v>
      </c>
      <c r="CL421" s="11">
        <f t="shared" si="1560"/>
        <v>0</v>
      </c>
      <c r="CM421" s="30">
        <f t="shared" si="1560"/>
        <v>97032</v>
      </c>
      <c r="CN421" s="30">
        <f t="shared" si="1560"/>
        <v>0</v>
      </c>
      <c r="CO421" s="11">
        <f t="shared" si="1560"/>
        <v>0</v>
      </c>
      <c r="CP421" s="11">
        <f t="shared" si="1560"/>
        <v>0</v>
      </c>
      <c r="CQ421" s="11">
        <f t="shared" si="1560"/>
        <v>0</v>
      </c>
      <c r="CR421" s="11">
        <f t="shared" si="1560"/>
        <v>0</v>
      </c>
      <c r="CS421" s="30">
        <f t="shared" ref="CO421:CV426" si="1561">CS422</f>
        <v>97032</v>
      </c>
      <c r="CT421" s="30">
        <f t="shared" si="1561"/>
        <v>0</v>
      </c>
      <c r="CU421" s="30">
        <f t="shared" si="1561"/>
        <v>97032</v>
      </c>
      <c r="CV421" s="30">
        <f t="shared" si="1561"/>
        <v>0</v>
      </c>
      <c r="CW421" s="81">
        <f t="shared" si="1519"/>
        <v>100</v>
      </c>
      <c r="CX421" s="81"/>
    </row>
    <row r="422" spans="1:102" ht="49.5">
      <c r="A422" s="51" t="s">
        <v>392</v>
      </c>
      <c r="B422" s="11">
        <v>909</v>
      </c>
      <c r="C422" s="14" t="s">
        <v>394</v>
      </c>
      <c r="D422" s="14" t="s">
        <v>83</v>
      </c>
      <c r="E422" s="14" t="s">
        <v>194</v>
      </c>
      <c r="F422" s="11"/>
      <c r="G422" s="11">
        <f t="shared" si="1554"/>
        <v>97032</v>
      </c>
      <c r="H422" s="11">
        <f t="shared" si="1554"/>
        <v>0</v>
      </c>
      <c r="I422" s="11">
        <f t="shared" si="1554"/>
        <v>0</v>
      </c>
      <c r="J422" s="11">
        <f t="shared" si="1554"/>
        <v>0</v>
      </c>
      <c r="K422" s="11">
        <f t="shared" si="1554"/>
        <v>0</v>
      </c>
      <c r="L422" s="11">
        <f t="shared" si="1554"/>
        <v>0</v>
      </c>
      <c r="M422" s="11">
        <f t="shared" si="1554"/>
        <v>97032</v>
      </c>
      <c r="N422" s="11">
        <f t="shared" si="1554"/>
        <v>0</v>
      </c>
      <c r="O422" s="11">
        <f t="shared" si="1554"/>
        <v>0</v>
      </c>
      <c r="P422" s="11">
        <f t="shared" si="1554"/>
        <v>0</v>
      </c>
      <c r="Q422" s="11">
        <f t="shared" si="1554"/>
        <v>0</v>
      </c>
      <c r="R422" s="11">
        <f t="shared" si="1554"/>
        <v>0</v>
      </c>
      <c r="S422" s="11">
        <f t="shared" si="1555"/>
        <v>97032</v>
      </c>
      <c r="T422" s="11">
        <f t="shared" si="1555"/>
        <v>0</v>
      </c>
      <c r="U422" s="11">
        <f t="shared" si="1555"/>
        <v>0</v>
      </c>
      <c r="V422" s="11">
        <f t="shared" si="1555"/>
        <v>0</v>
      </c>
      <c r="W422" s="11">
        <f t="shared" si="1555"/>
        <v>0</v>
      </c>
      <c r="X422" s="11">
        <f t="shared" si="1555"/>
        <v>0</v>
      </c>
      <c r="Y422" s="11">
        <f t="shared" si="1555"/>
        <v>97032</v>
      </c>
      <c r="Z422" s="11">
        <f t="shared" si="1555"/>
        <v>0</v>
      </c>
      <c r="AA422" s="11">
        <f t="shared" si="1555"/>
        <v>0</v>
      </c>
      <c r="AB422" s="11">
        <f t="shared" si="1555"/>
        <v>0</v>
      </c>
      <c r="AC422" s="11">
        <f t="shared" si="1555"/>
        <v>0</v>
      </c>
      <c r="AD422" s="11">
        <f t="shared" si="1555"/>
        <v>0</v>
      </c>
      <c r="AE422" s="11">
        <f t="shared" si="1555"/>
        <v>97032</v>
      </c>
      <c r="AF422" s="11">
        <f t="shared" si="1555"/>
        <v>0</v>
      </c>
      <c r="AG422" s="11">
        <f t="shared" si="1556"/>
        <v>0</v>
      </c>
      <c r="AH422" s="11">
        <f t="shared" si="1556"/>
        <v>0</v>
      </c>
      <c r="AI422" s="11">
        <f t="shared" si="1556"/>
        <v>0</v>
      </c>
      <c r="AJ422" s="11">
        <f t="shared" si="1556"/>
        <v>0</v>
      </c>
      <c r="AK422" s="11">
        <f t="shared" si="1556"/>
        <v>97032</v>
      </c>
      <c r="AL422" s="11">
        <f t="shared" si="1556"/>
        <v>0</v>
      </c>
      <c r="AM422" s="11">
        <f t="shared" si="1556"/>
        <v>0</v>
      </c>
      <c r="AN422" s="11">
        <f t="shared" si="1556"/>
        <v>0</v>
      </c>
      <c r="AO422" s="11">
        <f t="shared" si="1556"/>
        <v>0</v>
      </c>
      <c r="AP422" s="11">
        <f t="shared" si="1556"/>
        <v>0</v>
      </c>
      <c r="AQ422" s="11">
        <f t="shared" si="1556"/>
        <v>97032</v>
      </c>
      <c r="AR422" s="11">
        <f t="shared" si="1556"/>
        <v>0</v>
      </c>
      <c r="AS422" s="11">
        <f t="shared" si="1557"/>
        <v>0</v>
      </c>
      <c r="AT422" s="11">
        <f t="shared" si="1557"/>
        <v>0</v>
      </c>
      <c r="AU422" s="11">
        <f t="shared" si="1557"/>
        <v>0</v>
      </c>
      <c r="AV422" s="11">
        <f t="shared" si="1557"/>
        <v>0</v>
      </c>
      <c r="AW422" s="11">
        <f t="shared" si="1557"/>
        <v>97032</v>
      </c>
      <c r="AX422" s="11">
        <f t="shared" si="1557"/>
        <v>0</v>
      </c>
      <c r="AY422" s="11">
        <f t="shared" si="1557"/>
        <v>0</v>
      </c>
      <c r="AZ422" s="11">
        <f t="shared" si="1557"/>
        <v>0</v>
      </c>
      <c r="BA422" s="11">
        <f t="shared" si="1557"/>
        <v>0</v>
      </c>
      <c r="BB422" s="11">
        <f t="shared" si="1557"/>
        <v>0</v>
      </c>
      <c r="BC422" s="11">
        <f t="shared" si="1557"/>
        <v>97032</v>
      </c>
      <c r="BD422" s="11">
        <f t="shared" si="1557"/>
        <v>0</v>
      </c>
      <c r="BE422" s="11">
        <f t="shared" si="1558"/>
        <v>0</v>
      </c>
      <c r="BF422" s="11">
        <f t="shared" si="1558"/>
        <v>0</v>
      </c>
      <c r="BG422" s="11">
        <f t="shared" si="1558"/>
        <v>0</v>
      </c>
      <c r="BH422" s="11">
        <f t="shared" si="1558"/>
        <v>0</v>
      </c>
      <c r="BI422" s="11">
        <f t="shared" si="1558"/>
        <v>97032</v>
      </c>
      <c r="BJ422" s="11">
        <f t="shared" si="1558"/>
        <v>0</v>
      </c>
      <c r="BK422" s="11">
        <f t="shared" si="1558"/>
        <v>0</v>
      </c>
      <c r="BL422" s="11">
        <f t="shared" si="1558"/>
        <v>0</v>
      </c>
      <c r="BM422" s="11">
        <f t="shared" si="1558"/>
        <v>0</v>
      </c>
      <c r="BN422" s="11">
        <f t="shared" si="1558"/>
        <v>0</v>
      </c>
      <c r="BO422" s="11">
        <f t="shared" si="1558"/>
        <v>97032</v>
      </c>
      <c r="BP422" s="11">
        <f t="shared" si="1558"/>
        <v>0</v>
      </c>
      <c r="BQ422" s="11">
        <f t="shared" si="1559"/>
        <v>0</v>
      </c>
      <c r="BR422" s="11">
        <f t="shared" si="1559"/>
        <v>0</v>
      </c>
      <c r="BS422" s="11">
        <f t="shared" si="1559"/>
        <v>0</v>
      </c>
      <c r="BT422" s="11">
        <f t="shared" si="1559"/>
        <v>0</v>
      </c>
      <c r="BU422" s="11">
        <f t="shared" si="1559"/>
        <v>97032</v>
      </c>
      <c r="BV422" s="11">
        <f t="shared" si="1559"/>
        <v>0</v>
      </c>
      <c r="BW422" s="11">
        <f t="shared" si="1559"/>
        <v>0</v>
      </c>
      <c r="BX422" s="11">
        <f t="shared" si="1559"/>
        <v>0</v>
      </c>
      <c r="BY422" s="11">
        <f t="shared" si="1559"/>
        <v>0</v>
      </c>
      <c r="BZ422" s="11">
        <f t="shared" si="1559"/>
        <v>0</v>
      </c>
      <c r="CA422" s="11">
        <f t="shared" si="1559"/>
        <v>97032</v>
      </c>
      <c r="CB422" s="11">
        <f t="shared" si="1559"/>
        <v>0</v>
      </c>
      <c r="CC422" s="11">
        <f t="shared" si="1560"/>
        <v>0</v>
      </c>
      <c r="CD422" s="11">
        <f t="shared" si="1560"/>
        <v>0</v>
      </c>
      <c r="CE422" s="11">
        <f t="shared" si="1560"/>
        <v>0</v>
      </c>
      <c r="CF422" s="11">
        <f t="shared" si="1560"/>
        <v>0</v>
      </c>
      <c r="CG422" s="11">
        <f t="shared" si="1560"/>
        <v>97032</v>
      </c>
      <c r="CH422" s="11">
        <f t="shared" si="1560"/>
        <v>0</v>
      </c>
      <c r="CI422" s="11">
        <f t="shared" si="1560"/>
        <v>0</v>
      </c>
      <c r="CJ422" s="11">
        <f t="shared" si="1560"/>
        <v>0</v>
      </c>
      <c r="CK422" s="11">
        <f t="shared" si="1560"/>
        <v>0</v>
      </c>
      <c r="CL422" s="11">
        <f t="shared" si="1560"/>
        <v>0</v>
      </c>
      <c r="CM422" s="11">
        <f t="shared" si="1560"/>
        <v>97032</v>
      </c>
      <c r="CN422" s="11">
        <f t="shared" si="1560"/>
        <v>0</v>
      </c>
      <c r="CO422" s="11">
        <f t="shared" si="1561"/>
        <v>0</v>
      </c>
      <c r="CP422" s="11">
        <f t="shared" si="1561"/>
        <v>0</v>
      </c>
      <c r="CQ422" s="11">
        <f t="shared" si="1561"/>
        <v>0</v>
      </c>
      <c r="CR422" s="11">
        <f t="shared" si="1561"/>
        <v>0</v>
      </c>
      <c r="CS422" s="11">
        <f t="shared" si="1561"/>
        <v>97032</v>
      </c>
      <c r="CT422" s="11">
        <f t="shared" si="1561"/>
        <v>0</v>
      </c>
      <c r="CU422" s="11">
        <f t="shared" si="1561"/>
        <v>97032</v>
      </c>
      <c r="CV422" s="11">
        <f t="shared" si="1561"/>
        <v>0</v>
      </c>
      <c r="CW422" s="34">
        <f t="shared" si="1519"/>
        <v>100</v>
      </c>
      <c r="CX422" s="34"/>
    </row>
    <row r="423" spans="1:102" ht="49.5">
      <c r="A423" s="51" t="s">
        <v>393</v>
      </c>
      <c r="B423" s="11">
        <f t="shared" ref="B423:B435" si="1562">B421</f>
        <v>909</v>
      </c>
      <c r="C423" s="14" t="s">
        <v>394</v>
      </c>
      <c r="D423" s="14" t="s">
        <v>83</v>
      </c>
      <c r="E423" s="14" t="s">
        <v>383</v>
      </c>
      <c r="F423" s="11"/>
      <c r="G423" s="11">
        <f t="shared" si="1554"/>
        <v>97032</v>
      </c>
      <c r="H423" s="11">
        <f t="shared" si="1554"/>
        <v>0</v>
      </c>
      <c r="I423" s="11">
        <f t="shared" si="1554"/>
        <v>0</v>
      </c>
      <c r="J423" s="11">
        <f t="shared" si="1554"/>
        <v>0</v>
      </c>
      <c r="K423" s="11">
        <f t="shared" si="1554"/>
        <v>0</v>
      </c>
      <c r="L423" s="11">
        <f t="shared" si="1554"/>
        <v>0</v>
      </c>
      <c r="M423" s="11">
        <f t="shared" si="1554"/>
        <v>97032</v>
      </c>
      <c r="N423" s="11">
        <f t="shared" si="1554"/>
        <v>0</v>
      </c>
      <c r="O423" s="11">
        <f t="shared" si="1554"/>
        <v>0</v>
      </c>
      <c r="P423" s="11">
        <f t="shared" si="1554"/>
        <v>0</v>
      </c>
      <c r="Q423" s="11">
        <f t="shared" si="1554"/>
        <v>0</v>
      </c>
      <c r="R423" s="11">
        <f t="shared" si="1554"/>
        <v>0</v>
      </c>
      <c r="S423" s="11">
        <f t="shared" si="1555"/>
        <v>97032</v>
      </c>
      <c r="T423" s="11">
        <f t="shared" si="1555"/>
        <v>0</v>
      </c>
      <c r="U423" s="11">
        <f t="shared" si="1555"/>
        <v>0</v>
      </c>
      <c r="V423" s="11">
        <f t="shared" si="1555"/>
        <v>0</v>
      </c>
      <c r="W423" s="11">
        <f t="shared" si="1555"/>
        <v>0</v>
      </c>
      <c r="X423" s="11">
        <f t="shared" si="1555"/>
        <v>0</v>
      </c>
      <c r="Y423" s="11">
        <f t="shared" si="1555"/>
        <v>97032</v>
      </c>
      <c r="Z423" s="11">
        <f t="shared" si="1555"/>
        <v>0</v>
      </c>
      <c r="AA423" s="11">
        <f t="shared" si="1555"/>
        <v>0</v>
      </c>
      <c r="AB423" s="11">
        <f t="shared" si="1555"/>
        <v>0</v>
      </c>
      <c r="AC423" s="11">
        <f t="shared" si="1555"/>
        <v>0</v>
      </c>
      <c r="AD423" s="11">
        <f t="shared" si="1555"/>
        <v>0</v>
      </c>
      <c r="AE423" s="11">
        <f t="shared" si="1555"/>
        <v>97032</v>
      </c>
      <c r="AF423" s="11">
        <f t="shared" si="1555"/>
        <v>0</v>
      </c>
      <c r="AG423" s="11">
        <f t="shared" si="1556"/>
        <v>0</v>
      </c>
      <c r="AH423" s="11">
        <f t="shared" si="1556"/>
        <v>0</v>
      </c>
      <c r="AI423" s="11">
        <f t="shared" si="1556"/>
        <v>0</v>
      </c>
      <c r="AJ423" s="11">
        <f t="shared" si="1556"/>
        <v>0</v>
      </c>
      <c r="AK423" s="11">
        <f t="shared" si="1556"/>
        <v>97032</v>
      </c>
      <c r="AL423" s="11">
        <f t="shared" si="1556"/>
        <v>0</v>
      </c>
      <c r="AM423" s="11">
        <f t="shared" si="1556"/>
        <v>0</v>
      </c>
      <c r="AN423" s="11">
        <f t="shared" si="1556"/>
        <v>0</v>
      </c>
      <c r="AO423" s="11">
        <f t="shared" si="1556"/>
        <v>0</v>
      </c>
      <c r="AP423" s="11">
        <f t="shared" si="1556"/>
        <v>0</v>
      </c>
      <c r="AQ423" s="11">
        <f t="shared" si="1556"/>
        <v>97032</v>
      </c>
      <c r="AR423" s="11">
        <f t="shared" si="1556"/>
        <v>0</v>
      </c>
      <c r="AS423" s="11">
        <f t="shared" si="1557"/>
        <v>0</v>
      </c>
      <c r="AT423" s="11">
        <f t="shared" si="1557"/>
        <v>0</v>
      </c>
      <c r="AU423" s="11">
        <f t="shared" si="1557"/>
        <v>0</v>
      </c>
      <c r="AV423" s="11">
        <f t="shared" si="1557"/>
        <v>0</v>
      </c>
      <c r="AW423" s="11">
        <f t="shared" si="1557"/>
        <v>97032</v>
      </c>
      <c r="AX423" s="11">
        <f t="shared" si="1557"/>
        <v>0</v>
      </c>
      <c r="AY423" s="11">
        <f t="shared" si="1557"/>
        <v>0</v>
      </c>
      <c r="AZ423" s="11">
        <f t="shared" si="1557"/>
        <v>0</v>
      </c>
      <c r="BA423" s="11">
        <f t="shared" si="1557"/>
        <v>0</v>
      </c>
      <c r="BB423" s="11">
        <f t="shared" si="1557"/>
        <v>0</v>
      </c>
      <c r="BC423" s="11">
        <f t="shared" si="1557"/>
        <v>97032</v>
      </c>
      <c r="BD423" s="11">
        <f t="shared" si="1557"/>
        <v>0</v>
      </c>
      <c r="BE423" s="11">
        <f t="shared" si="1558"/>
        <v>0</v>
      </c>
      <c r="BF423" s="11">
        <f t="shared" si="1558"/>
        <v>0</v>
      </c>
      <c r="BG423" s="11">
        <f t="shared" si="1558"/>
        <v>0</v>
      </c>
      <c r="BH423" s="11">
        <f t="shared" si="1558"/>
        <v>0</v>
      </c>
      <c r="BI423" s="11">
        <f t="shared" si="1558"/>
        <v>97032</v>
      </c>
      <c r="BJ423" s="11">
        <f t="shared" si="1558"/>
        <v>0</v>
      </c>
      <c r="BK423" s="11">
        <f t="shared" si="1558"/>
        <v>0</v>
      </c>
      <c r="BL423" s="11">
        <f t="shared" si="1558"/>
        <v>0</v>
      </c>
      <c r="BM423" s="11">
        <f t="shared" si="1558"/>
        <v>0</v>
      </c>
      <c r="BN423" s="11">
        <f t="shared" si="1558"/>
        <v>0</v>
      </c>
      <c r="BO423" s="11">
        <f t="shared" si="1558"/>
        <v>97032</v>
      </c>
      <c r="BP423" s="11">
        <f t="shared" si="1558"/>
        <v>0</v>
      </c>
      <c r="BQ423" s="11">
        <f t="shared" si="1559"/>
        <v>0</v>
      </c>
      <c r="BR423" s="11">
        <f t="shared" si="1559"/>
        <v>0</v>
      </c>
      <c r="BS423" s="11">
        <f t="shared" si="1559"/>
        <v>0</v>
      </c>
      <c r="BT423" s="11">
        <f t="shared" si="1559"/>
        <v>0</v>
      </c>
      <c r="BU423" s="11">
        <f t="shared" si="1559"/>
        <v>97032</v>
      </c>
      <c r="BV423" s="11">
        <f t="shared" si="1559"/>
        <v>0</v>
      </c>
      <c r="BW423" s="11">
        <f t="shared" si="1559"/>
        <v>0</v>
      </c>
      <c r="BX423" s="11">
        <f t="shared" si="1559"/>
        <v>0</v>
      </c>
      <c r="BY423" s="11">
        <f t="shared" si="1559"/>
        <v>0</v>
      </c>
      <c r="BZ423" s="11">
        <f t="shared" si="1559"/>
        <v>0</v>
      </c>
      <c r="CA423" s="11">
        <f t="shared" si="1559"/>
        <v>97032</v>
      </c>
      <c r="CB423" s="11">
        <f t="shared" si="1559"/>
        <v>0</v>
      </c>
      <c r="CC423" s="11">
        <f t="shared" si="1560"/>
        <v>0</v>
      </c>
      <c r="CD423" s="11">
        <f t="shared" si="1560"/>
        <v>0</v>
      </c>
      <c r="CE423" s="11">
        <f t="shared" si="1560"/>
        <v>0</v>
      </c>
      <c r="CF423" s="11">
        <f t="shared" si="1560"/>
        <v>0</v>
      </c>
      <c r="CG423" s="11">
        <f t="shared" si="1560"/>
        <v>97032</v>
      </c>
      <c r="CH423" s="11">
        <f t="shared" si="1560"/>
        <v>0</v>
      </c>
      <c r="CI423" s="11">
        <f t="shared" si="1560"/>
        <v>0</v>
      </c>
      <c r="CJ423" s="11">
        <f t="shared" si="1560"/>
        <v>0</v>
      </c>
      <c r="CK423" s="11">
        <f t="shared" si="1560"/>
        <v>0</v>
      </c>
      <c r="CL423" s="11">
        <f t="shared" si="1560"/>
        <v>0</v>
      </c>
      <c r="CM423" s="11">
        <f t="shared" si="1560"/>
        <v>97032</v>
      </c>
      <c r="CN423" s="11">
        <f t="shared" si="1560"/>
        <v>0</v>
      </c>
      <c r="CO423" s="11">
        <f t="shared" si="1561"/>
        <v>0</v>
      </c>
      <c r="CP423" s="11">
        <f t="shared" si="1561"/>
        <v>0</v>
      </c>
      <c r="CQ423" s="11">
        <f t="shared" si="1561"/>
        <v>0</v>
      </c>
      <c r="CR423" s="11">
        <f t="shared" si="1561"/>
        <v>0</v>
      </c>
      <c r="CS423" s="11">
        <f t="shared" si="1561"/>
        <v>97032</v>
      </c>
      <c r="CT423" s="11">
        <f t="shared" si="1561"/>
        <v>0</v>
      </c>
      <c r="CU423" s="11">
        <f t="shared" si="1561"/>
        <v>97032</v>
      </c>
      <c r="CV423" s="11">
        <f t="shared" si="1561"/>
        <v>0</v>
      </c>
      <c r="CW423" s="34">
        <f t="shared" si="1519"/>
        <v>100</v>
      </c>
      <c r="CX423" s="34"/>
    </row>
    <row r="424" spans="1:102" ht="19.5" customHeight="1">
      <c r="A424" s="51" t="s">
        <v>15</v>
      </c>
      <c r="B424" s="11">
        <f t="shared" si="1562"/>
        <v>909</v>
      </c>
      <c r="C424" s="14" t="s">
        <v>394</v>
      </c>
      <c r="D424" s="14" t="s">
        <v>83</v>
      </c>
      <c r="E424" s="14" t="s">
        <v>384</v>
      </c>
      <c r="F424" s="11"/>
      <c r="G424" s="11">
        <f t="shared" si="1554"/>
        <v>97032</v>
      </c>
      <c r="H424" s="11">
        <f t="shared" si="1554"/>
        <v>0</v>
      </c>
      <c r="I424" s="11">
        <f t="shared" si="1554"/>
        <v>0</v>
      </c>
      <c r="J424" s="11">
        <f t="shared" si="1554"/>
        <v>0</v>
      </c>
      <c r="K424" s="11">
        <f t="shared" si="1554"/>
        <v>0</v>
      </c>
      <c r="L424" s="11">
        <f t="shared" si="1554"/>
        <v>0</v>
      </c>
      <c r="M424" s="11">
        <f t="shared" si="1554"/>
        <v>97032</v>
      </c>
      <c r="N424" s="11">
        <f t="shared" si="1554"/>
        <v>0</v>
      </c>
      <c r="O424" s="11">
        <f t="shared" si="1554"/>
        <v>0</v>
      </c>
      <c r="P424" s="11">
        <f t="shared" si="1554"/>
        <v>0</v>
      </c>
      <c r="Q424" s="11">
        <f t="shared" si="1554"/>
        <v>0</v>
      </c>
      <c r="R424" s="11">
        <f t="shared" si="1554"/>
        <v>0</v>
      </c>
      <c r="S424" s="11">
        <f t="shared" si="1555"/>
        <v>97032</v>
      </c>
      <c r="T424" s="11">
        <f t="shared" si="1555"/>
        <v>0</v>
      </c>
      <c r="U424" s="11">
        <f t="shared" si="1555"/>
        <v>0</v>
      </c>
      <c r="V424" s="11">
        <f t="shared" si="1555"/>
        <v>0</v>
      </c>
      <c r="W424" s="11">
        <f t="shared" si="1555"/>
        <v>0</v>
      </c>
      <c r="X424" s="11">
        <f t="shared" si="1555"/>
        <v>0</v>
      </c>
      <c r="Y424" s="11">
        <f t="shared" si="1555"/>
        <v>97032</v>
      </c>
      <c r="Z424" s="11">
        <f t="shared" si="1555"/>
        <v>0</v>
      </c>
      <c r="AA424" s="11">
        <f t="shared" si="1555"/>
        <v>0</v>
      </c>
      <c r="AB424" s="11">
        <f t="shared" si="1555"/>
        <v>0</v>
      </c>
      <c r="AC424" s="11">
        <f t="shared" si="1555"/>
        <v>0</v>
      </c>
      <c r="AD424" s="11">
        <f t="shared" si="1555"/>
        <v>0</v>
      </c>
      <c r="AE424" s="11">
        <f t="shared" si="1555"/>
        <v>97032</v>
      </c>
      <c r="AF424" s="11">
        <f t="shared" si="1555"/>
        <v>0</v>
      </c>
      <c r="AG424" s="11">
        <f t="shared" si="1556"/>
        <v>0</v>
      </c>
      <c r="AH424" s="11">
        <f t="shared" si="1556"/>
        <v>0</v>
      </c>
      <c r="AI424" s="11">
        <f t="shared" si="1556"/>
        <v>0</v>
      </c>
      <c r="AJ424" s="11">
        <f t="shared" si="1556"/>
        <v>0</v>
      </c>
      <c r="AK424" s="11">
        <f t="shared" si="1556"/>
        <v>97032</v>
      </c>
      <c r="AL424" s="11">
        <f t="shared" si="1556"/>
        <v>0</v>
      </c>
      <c r="AM424" s="11">
        <f t="shared" si="1556"/>
        <v>0</v>
      </c>
      <c r="AN424" s="11">
        <f t="shared" si="1556"/>
        <v>0</v>
      </c>
      <c r="AO424" s="11">
        <f t="shared" si="1556"/>
        <v>0</v>
      </c>
      <c r="AP424" s="11">
        <f t="shared" si="1556"/>
        <v>0</v>
      </c>
      <c r="AQ424" s="11">
        <f t="shared" si="1556"/>
        <v>97032</v>
      </c>
      <c r="AR424" s="11">
        <f t="shared" si="1556"/>
        <v>0</v>
      </c>
      <c r="AS424" s="11">
        <f t="shared" si="1557"/>
        <v>0</v>
      </c>
      <c r="AT424" s="11">
        <f t="shared" si="1557"/>
        <v>0</v>
      </c>
      <c r="AU424" s="11">
        <f t="shared" si="1557"/>
        <v>0</v>
      </c>
      <c r="AV424" s="11">
        <f t="shared" si="1557"/>
        <v>0</v>
      </c>
      <c r="AW424" s="11">
        <f t="shared" si="1557"/>
        <v>97032</v>
      </c>
      <c r="AX424" s="11">
        <f t="shared" si="1557"/>
        <v>0</v>
      </c>
      <c r="AY424" s="11">
        <f t="shared" si="1557"/>
        <v>0</v>
      </c>
      <c r="AZ424" s="11">
        <f t="shared" si="1557"/>
        <v>0</v>
      </c>
      <c r="BA424" s="11">
        <f t="shared" si="1557"/>
        <v>0</v>
      </c>
      <c r="BB424" s="11">
        <f t="shared" si="1557"/>
        <v>0</v>
      </c>
      <c r="BC424" s="11">
        <f t="shared" si="1557"/>
        <v>97032</v>
      </c>
      <c r="BD424" s="11">
        <f t="shared" si="1557"/>
        <v>0</v>
      </c>
      <c r="BE424" s="11">
        <f t="shared" si="1558"/>
        <v>0</v>
      </c>
      <c r="BF424" s="11">
        <f t="shared" si="1558"/>
        <v>0</v>
      </c>
      <c r="BG424" s="11">
        <f t="shared" si="1558"/>
        <v>0</v>
      </c>
      <c r="BH424" s="11">
        <f t="shared" si="1558"/>
        <v>0</v>
      </c>
      <c r="BI424" s="11">
        <f t="shared" si="1558"/>
        <v>97032</v>
      </c>
      <c r="BJ424" s="11">
        <f t="shared" si="1558"/>
        <v>0</v>
      </c>
      <c r="BK424" s="11">
        <f t="shared" si="1558"/>
        <v>0</v>
      </c>
      <c r="BL424" s="11">
        <f t="shared" si="1558"/>
        <v>0</v>
      </c>
      <c r="BM424" s="11">
        <f t="shared" si="1558"/>
        <v>0</v>
      </c>
      <c r="BN424" s="11">
        <f t="shared" si="1558"/>
        <v>0</v>
      </c>
      <c r="BO424" s="11">
        <f t="shared" si="1558"/>
        <v>97032</v>
      </c>
      <c r="BP424" s="11">
        <f t="shared" si="1558"/>
        <v>0</v>
      </c>
      <c r="BQ424" s="11">
        <f t="shared" si="1559"/>
        <v>0</v>
      </c>
      <c r="BR424" s="11">
        <f t="shared" si="1559"/>
        <v>0</v>
      </c>
      <c r="BS424" s="11">
        <f t="shared" si="1559"/>
        <v>0</v>
      </c>
      <c r="BT424" s="11">
        <f t="shared" si="1559"/>
        <v>0</v>
      </c>
      <c r="BU424" s="11">
        <f t="shared" si="1559"/>
        <v>97032</v>
      </c>
      <c r="BV424" s="11">
        <f t="shared" si="1559"/>
        <v>0</v>
      </c>
      <c r="BW424" s="11">
        <f t="shared" si="1559"/>
        <v>0</v>
      </c>
      <c r="BX424" s="11">
        <f t="shared" si="1559"/>
        <v>0</v>
      </c>
      <c r="BY424" s="11">
        <f t="shared" si="1559"/>
        <v>0</v>
      </c>
      <c r="BZ424" s="11">
        <f t="shared" si="1559"/>
        <v>0</v>
      </c>
      <c r="CA424" s="11">
        <f t="shared" si="1559"/>
        <v>97032</v>
      </c>
      <c r="CB424" s="11">
        <f t="shared" si="1559"/>
        <v>0</v>
      </c>
      <c r="CC424" s="11">
        <f t="shared" si="1560"/>
        <v>0</v>
      </c>
      <c r="CD424" s="11">
        <f t="shared" si="1560"/>
        <v>0</v>
      </c>
      <c r="CE424" s="11">
        <f t="shared" si="1560"/>
        <v>0</v>
      </c>
      <c r="CF424" s="11">
        <f t="shared" si="1560"/>
        <v>0</v>
      </c>
      <c r="CG424" s="11">
        <f t="shared" si="1560"/>
        <v>97032</v>
      </c>
      <c r="CH424" s="11">
        <f t="shared" si="1560"/>
        <v>0</v>
      </c>
      <c r="CI424" s="11">
        <f t="shared" si="1560"/>
        <v>0</v>
      </c>
      <c r="CJ424" s="11">
        <f t="shared" si="1560"/>
        <v>0</v>
      </c>
      <c r="CK424" s="11">
        <f t="shared" si="1560"/>
        <v>0</v>
      </c>
      <c r="CL424" s="11">
        <f t="shared" si="1560"/>
        <v>0</v>
      </c>
      <c r="CM424" s="11">
        <f t="shared" si="1560"/>
        <v>97032</v>
      </c>
      <c r="CN424" s="11">
        <f t="shared" si="1560"/>
        <v>0</v>
      </c>
      <c r="CO424" s="11">
        <f t="shared" si="1561"/>
        <v>0</v>
      </c>
      <c r="CP424" s="11">
        <f t="shared" si="1561"/>
        <v>0</v>
      </c>
      <c r="CQ424" s="11">
        <f t="shared" si="1561"/>
        <v>0</v>
      </c>
      <c r="CR424" s="11">
        <f t="shared" si="1561"/>
        <v>0</v>
      </c>
      <c r="CS424" s="11">
        <f t="shared" si="1561"/>
        <v>97032</v>
      </c>
      <c r="CT424" s="11">
        <f t="shared" si="1561"/>
        <v>0</v>
      </c>
      <c r="CU424" s="11">
        <f t="shared" si="1561"/>
        <v>97032</v>
      </c>
      <c r="CV424" s="11">
        <f t="shared" si="1561"/>
        <v>0</v>
      </c>
      <c r="CW424" s="34">
        <f t="shared" si="1519"/>
        <v>100</v>
      </c>
      <c r="CX424" s="34"/>
    </row>
    <row r="425" spans="1:102" ht="20.25" customHeight="1">
      <c r="A425" s="51" t="s">
        <v>185</v>
      </c>
      <c r="B425" s="11">
        <f t="shared" si="1562"/>
        <v>909</v>
      </c>
      <c r="C425" s="14" t="s">
        <v>394</v>
      </c>
      <c r="D425" s="14" t="s">
        <v>83</v>
      </c>
      <c r="E425" s="14" t="s">
        <v>385</v>
      </c>
      <c r="F425" s="11"/>
      <c r="G425" s="11">
        <f t="shared" si="1554"/>
        <v>97032</v>
      </c>
      <c r="H425" s="11">
        <f t="shared" si="1554"/>
        <v>0</v>
      </c>
      <c r="I425" s="11">
        <f t="shared" si="1554"/>
        <v>0</v>
      </c>
      <c r="J425" s="11">
        <f t="shared" si="1554"/>
        <v>0</v>
      </c>
      <c r="K425" s="11">
        <f t="shared" si="1554"/>
        <v>0</v>
      </c>
      <c r="L425" s="11">
        <f t="shared" si="1554"/>
        <v>0</v>
      </c>
      <c r="M425" s="11">
        <f t="shared" si="1554"/>
        <v>97032</v>
      </c>
      <c r="N425" s="11">
        <f t="shared" si="1554"/>
        <v>0</v>
      </c>
      <c r="O425" s="11">
        <f t="shared" si="1554"/>
        <v>0</v>
      </c>
      <c r="P425" s="11">
        <f t="shared" si="1554"/>
        <v>0</v>
      </c>
      <c r="Q425" s="11">
        <f t="shared" si="1554"/>
        <v>0</v>
      </c>
      <c r="R425" s="11">
        <f t="shared" si="1554"/>
        <v>0</v>
      </c>
      <c r="S425" s="11">
        <f t="shared" si="1555"/>
        <v>97032</v>
      </c>
      <c r="T425" s="11">
        <f t="shared" si="1555"/>
        <v>0</v>
      </c>
      <c r="U425" s="11">
        <f t="shared" si="1555"/>
        <v>0</v>
      </c>
      <c r="V425" s="11">
        <f t="shared" si="1555"/>
        <v>0</v>
      </c>
      <c r="W425" s="11">
        <f t="shared" si="1555"/>
        <v>0</v>
      </c>
      <c r="X425" s="11">
        <f t="shared" si="1555"/>
        <v>0</v>
      </c>
      <c r="Y425" s="11">
        <f t="shared" si="1555"/>
        <v>97032</v>
      </c>
      <c r="Z425" s="11">
        <f t="shared" si="1555"/>
        <v>0</v>
      </c>
      <c r="AA425" s="11">
        <f t="shared" si="1555"/>
        <v>0</v>
      </c>
      <c r="AB425" s="11">
        <f t="shared" si="1555"/>
        <v>0</v>
      </c>
      <c r="AC425" s="11">
        <f t="shared" si="1555"/>
        <v>0</v>
      </c>
      <c r="AD425" s="11">
        <f t="shared" si="1555"/>
        <v>0</v>
      </c>
      <c r="AE425" s="11">
        <f t="shared" si="1555"/>
        <v>97032</v>
      </c>
      <c r="AF425" s="11">
        <f t="shared" si="1555"/>
        <v>0</v>
      </c>
      <c r="AG425" s="11">
        <f t="shared" si="1556"/>
        <v>0</v>
      </c>
      <c r="AH425" s="11">
        <f t="shared" si="1556"/>
        <v>0</v>
      </c>
      <c r="AI425" s="11">
        <f t="shared" si="1556"/>
        <v>0</v>
      </c>
      <c r="AJ425" s="11">
        <f t="shared" si="1556"/>
        <v>0</v>
      </c>
      <c r="AK425" s="11">
        <f t="shared" si="1556"/>
        <v>97032</v>
      </c>
      <c r="AL425" s="11">
        <f t="shared" si="1556"/>
        <v>0</v>
      </c>
      <c r="AM425" s="11">
        <f t="shared" si="1556"/>
        <v>0</v>
      </c>
      <c r="AN425" s="11">
        <f t="shared" si="1556"/>
        <v>0</v>
      </c>
      <c r="AO425" s="11">
        <f t="shared" si="1556"/>
        <v>0</v>
      </c>
      <c r="AP425" s="11">
        <f t="shared" si="1556"/>
        <v>0</v>
      </c>
      <c r="AQ425" s="11">
        <f t="shared" si="1556"/>
        <v>97032</v>
      </c>
      <c r="AR425" s="11">
        <f t="shared" si="1556"/>
        <v>0</v>
      </c>
      <c r="AS425" s="11">
        <f t="shared" si="1557"/>
        <v>0</v>
      </c>
      <c r="AT425" s="11">
        <f t="shared" si="1557"/>
        <v>0</v>
      </c>
      <c r="AU425" s="11">
        <f t="shared" si="1557"/>
        <v>0</v>
      </c>
      <c r="AV425" s="11">
        <f t="shared" si="1557"/>
        <v>0</v>
      </c>
      <c r="AW425" s="11">
        <f t="shared" si="1557"/>
        <v>97032</v>
      </c>
      <c r="AX425" s="11">
        <f t="shared" si="1557"/>
        <v>0</v>
      </c>
      <c r="AY425" s="11">
        <f t="shared" si="1557"/>
        <v>0</v>
      </c>
      <c r="AZ425" s="11">
        <f t="shared" si="1557"/>
        <v>0</v>
      </c>
      <c r="BA425" s="11">
        <f t="shared" si="1557"/>
        <v>0</v>
      </c>
      <c r="BB425" s="11">
        <f t="shared" si="1557"/>
        <v>0</v>
      </c>
      <c r="BC425" s="11">
        <f t="shared" si="1557"/>
        <v>97032</v>
      </c>
      <c r="BD425" s="11">
        <f t="shared" si="1557"/>
        <v>0</v>
      </c>
      <c r="BE425" s="11">
        <f t="shared" si="1558"/>
        <v>0</v>
      </c>
      <c r="BF425" s="11">
        <f t="shared" si="1558"/>
        <v>0</v>
      </c>
      <c r="BG425" s="11">
        <f t="shared" si="1558"/>
        <v>0</v>
      </c>
      <c r="BH425" s="11">
        <f t="shared" si="1558"/>
        <v>0</v>
      </c>
      <c r="BI425" s="11">
        <f t="shared" si="1558"/>
        <v>97032</v>
      </c>
      <c r="BJ425" s="11">
        <f t="shared" si="1558"/>
        <v>0</v>
      </c>
      <c r="BK425" s="11">
        <f t="shared" si="1558"/>
        <v>0</v>
      </c>
      <c r="BL425" s="11">
        <f t="shared" si="1558"/>
        <v>0</v>
      </c>
      <c r="BM425" s="11">
        <f t="shared" si="1558"/>
        <v>0</v>
      </c>
      <c r="BN425" s="11">
        <f t="shared" si="1558"/>
        <v>0</v>
      </c>
      <c r="BO425" s="11">
        <f t="shared" si="1558"/>
        <v>97032</v>
      </c>
      <c r="BP425" s="11">
        <f t="shared" si="1558"/>
        <v>0</v>
      </c>
      <c r="BQ425" s="11">
        <f t="shared" si="1559"/>
        <v>0</v>
      </c>
      <c r="BR425" s="11">
        <f t="shared" si="1559"/>
        <v>0</v>
      </c>
      <c r="BS425" s="11">
        <f t="shared" si="1559"/>
        <v>0</v>
      </c>
      <c r="BT425" s="11">
        <f t="shared" si="1559"/>
        <v>0</v>
      </c>
      <c r="BU425" s="11">
        <f t="shared" si="1559"/>
        <v>97032</v>
      </c>
      <c r="BV425" s="11">
        <f t="shared" si="1559"/>
        <v>0</v>
      </c>
      <c r="BW425" s="11">
        <f t="shared" si="1559"/>
        <v>0</v>
      </c>
      <c r="BX425" s="11">
        <f t="shared" si="1559"/>
        <v>0</v>
      </c>
      <c r="BY425" s="11">
        <f t="shared" si="1559"/>
        <v>0</v>
      </c>
      <c r="BZ425" s="11">
        <f t="shared" si="1559"/>
        <v>0</v>
      </c>
      <c r="CA425" s="11">
        <f t="shared" si="1559"/>
        <v>97032</v>
      </c>
      <c r="CB425" s="11">
        <f t="shared" si="1559"/>
        <v>0</v>
      </c>
      <c r="CC425" s="11">
        <f t="shared" si="1560"/>
        <v>0</v>
      </c>
      <c r="CD425" s="11">
        <f t="shared" si="1560"/>
        <v>0</v>
      </c>
      <c r="CE425" s="11">
        <f t="shared" si="1560"/>
        <v>0</v>
      </c>
      <c r="CF425" s="11">
        <f t="shared" si="1560"/>
        <v>0</v>
      </c>
      <c r="CG425" s="11">
        <f t="shared" si="1560"/>
        <v>97032</v>
      </c>
      <c r="CH425" s="11">
        <f t="shared" si="1560"/>
        <v>0</v>
      </c>
      <c r="CI425" s="11">
        <f t="shared" si="1560"/>
        <v>0</v>
      </c>
      <c r="CJ425" s="11">
        <f t="shared" si="1560"/>
        <v>0</v>
      </c>
      <c r="CK425" s="11">
        <f t="shared" si="1560"/>
        <v>0</v>
      </c>
      <c r="CL425" s="11">
        <f t="shared" si="1560"/>
        <v>0</v>
      </c>
      <c r="CM425" s="11">
        <f t="shared" si="1560"/>
        <v>97032</v>
      </c>
      <c r="CN425" s="11">
        <f t="shared" si="1560"/>
        <v>0</v>
      </c>
      <c r="CO425" s="11">
        <f t="shared" si="1561"/>
        <v>0</v>
      </c>
      <c r="CP425" s="11">
        <f t="shared" si="1561"/>
        <v>0</v>
      </c>
      <c r="CQ425" s="11">
        <f t="shared" si="1561"/>
        <v>0</v>
      </c>
      <c r="CR425" s="11">
        <f t="shared" si="1561"/>
        <v>0</v>
      </c>
      <c r="CS425" s="11">
        <f t="shared" si="1561"/>
        <v>97032</v>
      </c>
      <c r="CT425" s="11">
        <f t="shared" si="1561"/>
        <v>0</v>
      </c>
      <c r="CU425" s="11">
        <f t="shared" si="1561"/>
        <v>97032</v>
      </c>
      <c r="CV425" s="11">
        <f t="shared" si="1561"/>
        <v>0</v>
      </c>
      <c r="CW425" s="34">
        <f t="shared" si="1519"/>
        <v>100</v>
      </c>
      <c r="CX425" s="34"/>
    </row>
    <row r="426" spans="1:102" ht="33">
      <c r="A426" s="55" t="s">
        <v>268</v>
      </c>
      <c r="B426" s="11">
        <f t="shared" si="1562"/>
        <v>909</v>
      </c>
      <c r="C426" s="14" t="s">
        <v>394</v>
      </c>
      <c r="D426" s="14" t="s">
        <v>83</v>
      </c>
      <c r="E426" s="14" t="s">
        <v>385</v>
      </c>
      <c r="F426" s="14" t="s">
        <v>33</v>
      </c>
      <c r="G426" s="11">
        <f t="shared" si="1554"/>
        <v>97032</v>
      </c>
      <c r="H426" s="11">
        <f t="shared" si="1554"/>
        <v>0</v>
      </c>
      <c r="I426" s="11">
        <f t="shared" si="1554"/>
        <v>0</v>
      </c>
      <c r="J426" s="11">
        <f t="shared" si="1554"/>
        <v>0</v>
      </c>
      <c r="K426" s="11">
        <f t="shared" si="1554"/>
        <v>0</v>
      </c>
      <c r="L426" s="11">
        <f t="shared" si="1554"/>
        <v>0</v>
      </c>
      <c r="M426" s="11">
        <f t="shared" si="1554"/>
        <v>97032</v>
      </c>
      <c r="N426" s="11">
        <f t="shared" si="1554"/>
        <v>0</v>
      </c>
      <c r="O426" s="11">
        <f t="shared" si="1554"/>
        <v>0</v>
      </c>
      <c r="P426" s="11">
        <f t="shared" si="1554"/>
        <v>0</v>
      </c>
      <c r="Q426" s="11">
        <f t="shared" si="1554"/>
        <v>0</v>
      </c>
      <c r="R426" s="11">
        <f t="shared" si="1554"/>
        <v>0</v>
      </c>
      <c r="S426" s="11">
        <f t="shared" si="1555"/>
        <v>97032</v>
      </c>
      <c r="T426" s="11">
        <f t="shared" si="1555"/>
        <v>0</v>
      </c>
      <c r="U426" s="11">
        <f t="shared" si="1555"/>
        <v>0</v>
      </c>
      <c r="V426" s="11">
        <f t="shared" si="1555"/>
        <v>0</v>
      </c>
      <c r="W426" s="11">
        <f t="shared" si="1555"/>
        <v>0</v>
      </c>
      <c r="X426" s="11">
        <f t="shared" si="1555"/>
        <v>0</v>
      </c>
      <c r="Y426" s="11">
        <f t="shared" si="1555"/>
        <v>97032</v>
      </c>
      <c r="Z426" s="11">
        <f t="shared" si="1555"/>
        <v>0</v>
      </c>
      <c r="AA426" s="11">
        <f t="shared" si="1555"/>
        <v>0</v>
      </c>
      <c r="AB426" s="11">
        <f t="shared" si="1555"/>
        <v>0</v>
      </c>
      <c r="AC426" s="11">
        <f t="shared" si="1555"/>
        <v>0</v>
      </c>
      <c r="AD426" s="11">
        <f t="shared" si="1555"/>
        <v>0</v>
      </c>
      <c r="AE426" s="11">
        <f t="shared" si="1555"/>
        <v>97032</v>
      </c>
      <c r="AF426" s="11">
        <f t="shared" si="1555"/>
        <v>0</v>
      </c>
      <c r="AG426" s="11">
        <f t="shared" si="1556"/>
        <v>0</v>
      </c>
      <c r="AH426" s="11">
        <f t="shared" si="1556"/>
        <v>0</v>
      </c>
      <c r="AI426" s="11">
        <f t="shared" si="1556"/>
        <v>0</v>
      </c>
      <c r="AJ426" s="11">
        <f t="shared" si="1556"/>
        <v>0</v>
      </c>
      <c r="AK426" s="11">
        <f t="shared" si="1556"/>
        <v>97032</v>
      </c>
      <c r="AL426" s="11">
        <f t="shared" si="1556"/>
        <v>0</v>
      </c>
      <c r="AM426" s="11">
        <f t="shared" si="1556"/>
        <v>0</v>
      </c>
      <c r="AN426" s="11">
        <f t="shared" si="1556"/>
        <v>0</v>
      </c>
      <c r="AO426" s="11">
        <f t="shared" si="1556"/>
        <v>0</v>
      </c>
      <c r="AP426" s="11">
        <f t="shared" si="1556"/>
        <v>0</v>
      </c>
      <c r="AQ426" s="11">
        <f t="shared" si="1556"/>
        <v>97032</v>
      </c>
      <c r="AR426" s="11">
        <f t="shared" si="1556"/>
        <v>0</v>
      </c>
      <c r="AS426" s="11">
        <f t="shared" si="1557"/>
        <v>0</v>
      </c>
      <c r="AT426" s="11">
        <f t="shared" si="1557"/>
        <v>0</v>
      </c>
      <c r="AU426" s="11">
        <f t="shared" si="1557"/>
        <v>0</v>
      </c>
      <c r="AV426" s="11">
        <f t="shared" si="1557"/>
        <v>0</v>
      </c>
      <c r="AW426" s="11">
        <f t="shared" si="1557"/>
        <v>97032</v>
      </c>
      <c r="AX426" s="11">
        <f t="shared" si="1557"/>
        <v>0</v>
      </c>
      <c r="AY426" s="11">
        <f t="shared" si="1557"/>
        <v>0</v>
      </c>
      <c r="AZ426" s="11">
        <f t="shared" si="1557"/>
        <v>0</v>
      </c>
      <c r="BA426" s="11">
        <f t="shared" si="1557"/>
        <v>0</v>
      </c>
      <c r="BB426" s="11">
        <f t="shared" si="1557"/>
        <v>0</v>
      </c>
      <c r="BC426" s="11">
        <f t="shared" si="1557"/>
        <v>97032</v>
      </c>
      <c r="BD426" s="11">
        <f t="shared" si="1557"/>
        <v>0</v>
      </c>
      <c r="BE426" s="11">
        <f t="shared" si="1558"/>
        <v>0</v>
      </c>
      <c r="BF426" s="11">
        <f t="shared" si="1558"/>
        <v>0</v>
      </c>
      <c r="BG426" s="11">
        <f t="shared" si="1558"/>
        <v>0</v>
      </c>
      <c r="BH426" s="11">
        <f t="shared" si="1558"/>
        <v>0</v>
      </c>
      <c r="BI426" s="11">
        <f t="shared" si="1558"/>
        <v>97032</v>
      </c>
      <c r="BJ426" s="11">
        <f t="shared" si="1558"/>
        <v>0</v>
      </c>
      <c r="BK426" s="11">
        <f t="shared" si="1558"/>
        <v>0</v>
      </c>
      <c r="BL426" s="11">
        <f t="shared" si="1558"/>
        <v>0</v>
      </c>
      <c r="BM426" s="11">
        <f t="shared" si="1558"/>
        <v>0</v>
      </c>
      <c r="BN426" s="11">
        <f t="shared" si="1558"/>
        <v>0</v>
      </c>
      <c r="BO426" s="11">
        <f t="shared" si="1558"/>
        <v>97032</v>
      </c>
      <c r="BP426" s="11">
        <f t="shared" si="1558"/>
        <v>0</v>
      </c>
      <c r="BQ426" s="11">
        <f t="shared" si="1559"/>
        <v>0</v>
      </c>
      <c r="BR426" s="11">
        <f t="shared" si="1559"/>
        <v>0</v>
      </c>
      <c r="BS426" s="11">
        <f t="shared" si="1559"/>
        <v>0</v>
      </c>
      <c r="BT426" s="11">
        <f t="shared" si="1559"/>
        <v>0</v>
      </c>
      <c r="BU426" s="11">
        <f t="shared" si="1559"/>
        <v>97032</v>
      </c>
      <c r="BV426" s="11">
        <f t="shared" si="1559"/>
        <v>0</v>
      </c>
      <c r="BW426" s="11">
        <f t="shared" si="1559"/>
        <v>0</v>
      </c>
      <c r="BX426" s="11">
        <f t="shared" si="1559"/>
        <v>0</v>
      </c>
      <c r="BY426" s="11">
        <f t="shared" si="1559"/>
        <v>0</v>
      </c>
      <c r="BZ426" s="11">
        <f t="shared" si="1559"/>
        <v>0</v>
      </c>
      <c r="CA426" s="11">
        <f t="shared" si="1559"/>
        <v>97032</v>
      </c>
      <c r="CB426" s="11">
        <f t="shared" si="1559"/>
        <v>0</v>
      </c>
      <c r="CC426" s="11">
        <f t="shared" si="1560"/>
        <v>0</v>
      </c>
      <c r="CD426" s="11">
        <f t="shared" si="1560"/>
        <v>0</v>
      </c>
      <c r="CE426" s="11">
        <f t="shared" si="1560"/>
        <v>0</v>
      </c>
      <c r="CF426" s="11">
        <f t="shared" si="1560"/>
        <v>0</v>
      </c>
      <c r="CG426" s="11">
        <f t="shared" si="1560"/>
        <v>97032</v>
      </c>
      <c r="CH426" s="11">
        <f t="shared" si="1560"/>
        <v>0</v>
      </c>
      <c r="CI426" s="11">
        <f t="shared" si="1560"/>
        <v>0</v>
      </c>
      <c r="CJ426" s="11">
        <f t="shared" si="1560"/>
        <v>0</v>
      </c>
      <c r="CK426" s="11">
        <f t="shared" si="1560"/>
        <v>0</v>
      </c>
      <c r="CL426" s="11">
        <f t="shared" si="1560"/>
        <v>0</v>
      </c>
      <c r="CM426" s="11">
        <f t="shared" si="1560"/>
        <v>97032</v>
      </c>
      <c r="CN426" s="11">
        <f t="shared" si="1560"/>
        <v>0</v>
      </c>
      <c r="CO426" s="11">
        <f t="shared" si="1561"/>
        <v>0</v>
      </c>
      <c r="CP426" s="11">
        <f t="shared" si="1561"/>
        <v>0</v>
      </c>
      <c r="CQ426" s="11">
        <f t="shared" si="1561"/>
        <v>0</v>
      </c>
      <c r="CR426" s="11">
        <f t="shared" si="1561"/>
        <v>0</v>
      </c>
      <c r="CS426" s="11">
        <f t="shared" si="1561"/>
        <v>97032</v>
      </c>
      <c r="CT426" s="11">
        <f t="shared" si="1561"/>
        <v>0</v>
      </c>
      <c r="CU426" s="11">
        <f t="shared" si="1561"/>
        <v>97032</v>
      </c>
      <c r="CV426" s="11">
        <f t="shared" si="1561"/>
        <v>0</v>
      </c>
      <c r="CW426" s="34">
        <f t="shared" si="1519"/>
        <v>100</v>
      </c>
      <c r="CX426" s="34"/>
    </row>
    <row r="427" spans="1:102" ht="33">
      <c r="A427" s="51" t="s">
        <v>39</v>
      </c>
      <c r="B427" s="11">
        <f t="shared" si="1562"/>
        <v>909</v>
      </c>
      <c r="C427" s="14" t="s">
        <v>394</v>
      </c>
      <c r="D427" s="14" t="s">
        <v>83</v>
      </c>
      <c r="E427" s="14" t="s">
        <v>385</v>
      </c>
      <c r="F427" s="14" t="s">
        <v>40</v>
      </c>
      <c r="G427" s="11">
        <v>97032</v>
      </c>
      <c r="H427" s="16"/>
      <c r="I427" s="11"/>
      <c r="J427" s="11"/>
      <c r="K427" s="11"/>
      <c r="L427" s="11"/>
      <c r="M427" s="11">
        <f>G427+I427+J427+K427+L427</f>
        <v>97032</v>
      </c>
      <c r="N427" s="11">
        <f>H427+J427</f>
        <v>0</v>
      </c>
      <c r="O427" s="11"/>
      <c r="P427" s="11"/>
      <c r="Q427" s="11"/>
      <c r="R427" s="11"/>
      <c r="S427" s="11">
        <f>M427+O427+P427+Q427+R427</f>
        <v>97032</v>
      </c>
      <c r="T427" s="11">
        <f>N427+P427</f>
        <v>0</v>
      </c>
      <c r="U427" s="11"/>
      <c r="V427" s="11"/>
      <c r="W427" s="11"/>
      <c r="X427" s="11"/>
      <c r="Y427" s="11">
        <f>S427+U427+V427+W427+X427</f>
        <v>97032</v>
      </c>
      <c r="Z427" s="11">
        <f>T427+V427</f>
        <v>0</v>
      </c>
      <c r="AA427" s="11"/>
      <c r="AB427" s="11"/>
      <c r="AC427" s="11"/>
      <c r="AD427" s="11"/>
      <c r="AE427" s="11">
        <f>Y427+AA427+AB427+AC427+AD427</f>
        <v>97032</v>
      </c>
      <c r="AF427" s="11">
        <f>Z427+AB427</f>
        <v>0</v>
      </c>
      <c r="AG427" s="11"/>
      <c r="AH427" s="11"/>
      <c r="AI427" s="11"/>
      <c r="AJ427" s="11"/>
      <c r="AK427" s="11">
        <f>AE427+AG427+AH427+AI427+AJ427</f>
        <v>97032</v>
      </c>
      <c r="AL427" s="11">
        <f>AF427+AH427</f>
        <v>0</v>
      </c>
      <c r="AM427" s="11"/>
      <c r="AN427" s="11"/>
      <c r="AO427" s="11"/>
      <c r="AP427" s="11"/>
      <c r="AQ427" s="11">
        <f>AK427+AM427+AN427+AO427+AP427</f>
        <v>97032</v>
      </c>
      <c r="AR427" s="11">
        <f>AL427+AN427</f>
        <v>0</v>
      </c>
      <c r="AS427" s="11"/>
      <c r="AT427" s="11"/>
      <c r="AU427" s="11"/>
      <c r="AV427" s="11"/>
      <c r="AW427" s="11">
        <f>AQ427+AS427+AT427+AU427+AV427</f>
        <v>97032</v>
      </c>
      <c r="AX427" s="11">
        <f>AR427+AT427</f>
        <v>0</v>
      </c>
      <c r="AY427" s="11"/>
      <c r="AZ427" s="11"/>
      <c r="BA427" s="11"/>
      <c r="BB427" s="11"/>
      <c r="BC427" s="11">
        <f>AW427+AY427+AZ427+BA427+BB427</f>
        <v>97032</v>
      </c>
      <c r="BD427" s="11">
        <f>AX427+AZ427</f>
        <v>0</v>
      </c>
      <c r="BE427" s="11"/>
      <c r="BF427" s="11"/>
      <c r="BG427" s="11"/>
      <c r="BH427" s="11"/>
      <c r="BI427" s="11">
        <f>BC427+BE427+BF427+BG427+BH427</f>
        <v>97032</v>
      </c>
      <c r="BJ427" s="11">
        <f>BD427+BF427</f>
        <v>0</v>
      </c>
      <c r="BK427" s="11"/>
      <c r="BL427" s="11"/>
      <c r="BM427" s="11"/>
      <c r="BN427" s="11"/>
      <c r="BO427" s="11">
        <f>BI427+BK427+BL427+BM427+BN427</f>
        <v>97032</v>
      </c>
      <c r="BP427" s="11">
        <f>BJ427+BL427</f>
        <v>0</v>
      </c>
      <c r="BQ427" s="11"/>
      <c r="BR427" s="11"/>
      <c r="BS427" s="11"/>
      <c r="BT427" s="11"/>
      <c r="BU427" s="11">
        <f>BO427+BQ427+BR427+BS427+BT427</f>
        <v>97032</v>
      </c>
      <c r="BV427" s="11">
        <f>BP427+BR427</f>
        <v>0</v>
      </c>
      <c r="BW427" s="11"/>
      <c r="BX427" s="11"/>
      <c r="BY427" s="11"/>
      <c r="BZ427" s="11"/>
      <c r="CA427" s="11">
        <f>BU427+BW427+BX427+BY427+BZ427</f>
        <v>97032</v>
      </c>
      <c r="CB427" s="11">
        <f>BV427+BX427</f>
        <v>0</v>
      </c>
      <c r="CC427" s="11"/>
      <c r="CD427" s="11"/>
      <c r="CE427" s="11"/>
      <c r="CF427" s="11"/>
      <c r="CG427" s="11">
        <f>CA427+CC427+CD427+CE427+CF427</f>
        <v>97032</v>
      </c>
      <c r="CH427" s="11">
        <f>CB427+CD427</f>
        <v>0</v>
      </c>
      <c r="CI427" s="11"/>
      <c r="CJ427" s="11"/>
      <c r="CK427" s="11"/>
      <c r="CL427" s="11"/>
      <c r="CM427" s="11">
        <f>CG427+CI427+CJ427+CK427+CL427</f>
        <v>97032</v>
      </c>
      <c r="CN427" s="11">
        <f>CH427+CJ427</f>
        <v>0</v>
      </c>
      <c r="CO427" s="11"/>
      <c r="CP427" s="11"/>
      <c r="CQ427" s="11"/>
      <c r="CR427" s="11"/>
      <c r="CS427" s="11">
        <f>CM427+CO427+CP427+CQ427+CR427</f>
        <v>97032</v>
      </c>
      <c r="CT427" s="11">
        <f>CN427+CP427</f>
        <v>0</v>
      </c>
      <c r="CU427" s="18">
        <v>97032</v>
      </c>
      <c r="CV427" s="18"/>
      <c r="CW427" s="34">
        <f t="shared" si="1519"/>
        <v>100</v>
      </c>
      <c r="CX427" s="34"/>
    </row>
    <row r="428" spans="1:102">
      <c r="A428" s="51"/>
      <c r="B428" s="11"/>
      <c r="C428" s="14"/>
      <c r="D428" s="14"/>
      <c r="E428" s="14"/>
      <c r="F428" s="14"/>
      <c r="G428" s="11"/>
      <c r="H428" s="16"/>
      <c r="I428" s="11"/>
      <c r="J428" s="11"/>
      <c r="K428" s="11"/>
      <c r="L428" s="11"/>
      <c r="M428" s="11"/>
      <c r="N428" s="11"/>
      <c r="O428" s="11"/>
      <c r="P428" s="11"/>
      <c r="Q428" s="11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  <c r="AJ428" s="11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  <c r="AZ428" s="11"/>
      <c r="BA428" s="11"/>
      <c r="BB428" s="11"/>
      <c r="BC428" s="11"/>
      <c r="BD428" s="11"/>
      <c r="BE428" s="11"/>
      <c r="BF428" s="11"/>
      <c r="BG428" s="11"/>
      <c r="BH428" s="11"/>
      <c r="BI428" s="11"/>
      <c r="BJ428" s="11"/>
      <c r="BK428" s="11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8"/>
      <c r="CV428" s="18"/>
      <c r="CW428" s="34"/>
      <c r="CX428" s="34"/>
    </row>
    <row r="429" spans="1:102" ht="18.75">
      <c r="A429" s="61" t="s">
        <v>188</v>
      </c>
      <c r="B429" s="12">
        <v>909</v>
      </c>
      <c r="C429" s="12" t="s">
        <v>164</v>
      </c>
      <c r="D429" s="12" t="s">
        <v>87</v>
      </c>
      <c r="E429" s="12"/>
      <c r="F429" s="12"/>
      <c r="G429" s="21">
        <f>G431</f>
        <v>438</v>
      </c>
      <c r="H429" s="21">
        <f t="shared" ref="H429:N429" si="1563">H431</f>
        <v>0</v>
      </c>
      <c r="I429" s="11">
        <f t="shared" si="1563"/>
        <v>0</v>
      </c>
      <c r="J429" s="11">
        <f t="shared" si="1563"/>
        <v>0</v>
      </c>
      <c r="K429" s="11">
        <f t="shared" si="1563"/>
        <v>0</v>
      </c>
      <c r="L429" s="11">
        <f t="shared" si="1563"/>
        <v>0</v>
      </c>
      <c r="M429" s="21">
        <f t="shared" si="1563"/>
        <v>438</v>
      </c>
      <c r="N429" s="21">
        <f t="shared" si="1563"/>
        <v>0</v>
      </c>
      <c r="O429" s="11">
        <f t="shared" ref="O429:T429" si="1564">O431</f>
        <v>0</v>
      </c>
      <c r="P429" s="11">
        <f t="shared" si="1564"/>
        <v>0</v>
      </c>
      <c r="Q429" s="11">
        <f t="shared" si="1564"/>
        <v>0</v>
      </c>
      <c r="R429" s="11">
        <f t="shared" si="1564"/>
        <v>0</v>
      </c>
      <c r="S429" s="21">
        <f t="shared" si="1564"/>
        <v>438</v>
      </c>
      <c r="T429" s="21">
        <f t="shared" si="1564"/>
        <v>0</v>
      </c>
      <c r="U429" s="11">
        <f t="shared" ref="U429:Z429" si="1565">U431</f>
        <v>0</v>
      </c>
      <c r="V429" s="11">
        <f t="shared" si="1565"/>
        <v>0</v>
      </c>
      <c r="W429" s="11">
        <f t="shared" si="1565"/>
        <v>0</v>
      </c>
      <c r="X429" s="11">
        <f t="shared" si="1565"/>
        <v>0</v>
      </c>
      <c r="Y429" s="21">
        <f t="shared" si="1565"/>
        <v>438</v>
      </c>
      <c r="Z429" s="21">
        <f t="shared" si="1565"/>
        <v>0</v>
      </c>
      <c r="AA429" s="30">
        <f t="shared" ref="AA429:AF429" si="1566">AA431</f>
        <v>73</v>
      </c>
      <c r="AB429" s="16">
        <f t="shared" si="1566"/>
        <v>0</v>
      </c>
      <c r="AC429" s="16">
        <f t="shared" si="1566"/>
        <v>0</v>
      </c>
      <c r="AD429" s="16">
        <f t="shared" si="1566"/>
        <v>0</v>
      </c>
      <c r="AE429" s="21">
        <f t="shared" si="1566"/>
        <v>511</v>
      </c>
      <c r="AF429" s="21">
        <f t="shared" si="1566"/>
        <v>0</v>
      </c>
      <c r="AG429" s="30">
        <f t="shared" ref="AG429:AL429" si="1567">AG431</f>
        <v>0</v>
      </c>
      <c r="AH429" s="16">
        <f t="shared" si="1567"/>
        <v>0</v>
      </c>
      <c r="AI429" s="16">
        <f t="shared" si="1567"/>
        <v>0</v>
      </c>
      <c r="AJ429" s="16">
        <f t="shared" si="1567"/>
        <v>0</v>
      </c>
      <c r="AK429" s="21">
        <f t="shared" si="1567"/>
        <v>511</v>
      </c>
      <c r="AL429" s="21">
        <f t="shared" si="1567"/>
        <v>0</v>
      </c>
      <c r="AM429" s="30">
        <f t="shared" ref="AM429:AR429" si="1568">AM431</f>
        <v>0</v>
      </c>
      <c r="AN429" s="16">
        <f t="shared" si="1568"/>
        <v>0</v>
      </c>
      <c r="AO429" s="16">
        <f t="shared" si="1568"/>
        <v>0</v>
      </c>
      <c r="AP429" s="16">
        <f t="shared" si="1568"/>
        <v>0</v>
      </c>
      <c r="AQ429" s="21">
        <f t="shared" si="1568"/>
        <v>511</v>
      </c>
      <c r="AR429" s="21">
        <f t="shared" si="1568"/>
        <v>0</v>
      </c>
      <c r="AS429" s="30">
        <f t="shared" ref="AS429:AX429" si="1569">AS431</f>
        <v>0</v>
      </c>
      <c r="AT429" s="16">
        <f t="shared" si="1569"/>
        <v>0</v>
      </c>
      <c r="AU429" s="16">
        <f t="shared" si="1569"/>
        <v>0</v>
      </c>
      <c r="AV429" s="16">
        <f t="shared" si="1569"/>
        <v>0</v>
      </c>
      <c r="AW429" s="21">
        <f t="shared" si="1569"/>
        <v>511</v>
      </c>
      <c r="AX429" s="21">
        <f t="shared" si="1569"/>
        <v>0</v>
      </c>
      <c r="AY429" s="30">
        <f t="shared" ref="AY429:BD429" si="1570">AY431</f>
        <v>0</v>
      </c>
      <c r="AZ429" s="16">
        <f t="shared" si="1570"/>
        <v>0</v>
      </c>
      <c r="BA429" s="16">
        <f t="shared" si="1570"/>
        <v>0</v>
      </c>
      <c r="BB429" s="16">
        <f t="shared" si="1570"/>
        <v>0</v>
      </c>
      <c r="BC429" s="21">
        <f t="shared" si="1570"/>
        <v>511</v>
      </c>
      <c r="BD429" s="21">
        <f t="shared" si="1570"/>
        <v>0</v>
      </c>
      <c r="BE429" s="30">
        <f t="shared" ref="BE429:BJ429" si="1571">BE431</f>
        <v>0</v>
      </c>
      <c r="BF429" s="16">
        <f t="shared" si="1571"/>
        <v>0</v>
      </c>
      <c r="BG429" s="16">
        <f t="shared" si="1571"/>
        <v>0</v>
      </c>
      <c r="BH429" s="16">
        <f t="shared" si="1571"/>
        <v>0</v>
      </c>
      <c r="BI429" s="21">
        <f t="shared" si="1571"/>
        <v>511</v>
      </c>
      <c r="BJ429" s="21">
        <f t="shared" si="1571"/>
        <v>0</v>
      </c>
      <c r="BK429" s="30">
        <f t="shared" ref="BK429:BP429" si="1572">BK431</f>
        <v>0</v>
      </c>
      <c r="BL429" s="16">
        <f t="shared" si="1572"/>
        <v>0</v>
      </c>
      <c r="BM429" s="16">
        <f t="shared" si="1572"/>
        <v>0</v>
      </c>
      <c r="BN429" s="16">
        <f t="shared" si="1572"/>
        <v>0</v>
      </c>
      <c r="BO429" s="21">
        <f t="shared" si="1572"/>
        <v>511</v>
      </c>
      <c r="BP429" s="21">
        <f t="shared" si="1572"/>
        <v>0</v>
      </c>
      <c r="BQ429" s="30">
        <f t="shared" ref="BQ429:BV429" si="1573">BQ431</f>
        <v>0</v>
      </c>
      <c r="BR429" s="16">
        <f t="shared" si="1573"/>
        <v>0</v>
      </c>
      <c r="BS429" s="16">
        <f t="shared" si="1573"/>
        <v>0</v>
      </c>
      <c r="BT429" s="16">
        <f t="shared" si="1573"/>
        <v>0</v>
      </c>
      <c r="BU429" s="21">
        <f t="shared" si="1573"/>
        <v>511</v>
      </c>
      <c r="BV429" s="21">
        <f t="shared" si="1573"/>
        <v>0</v>
      </c>
      <c r="BW429" s="30">
        <f t="shared" ref="BW429:CB429" si="1574">BW431</f>
        <v>0</v>
      </c>
      <c r="BX429" s="16">
        <f t="shared" si="1574"/>
        <v>0</v>
      </c>
      <c r="BY429" s="16">
        <f t="shared" si="1574"/>
        <v>0</v>
      </c>
      <c r="BZ429" s="16">
        <f t="shared" si="1574"/>
        <v>0</v>
      </c>
      <c r="CA429" s="21">
        <f t="shared" si="1574"/>
        <v>511</v>
      </c>
      <c r="CB429" s="21">
        <f t="shared" si="1574"/>
        <v>0</v>
      </c>
      <c r="CC429" s="30">
        <f t="shared" ref="CC429:CH429" si="1575">CC431</f>
        <v>0</v>
      </c>
      <c r="CD429" s="16">
        <f t="shared" si="1575"/>
        <v>0</v>
      </c>
      <c r="CE429" s="16">
        <f t="shared" si="1575"/>
        <v>0</v>
      </c>
      <c r="CF429" s="16">
        <f t="shared" si="1575"/>
        <v>0</v>
      </c>
      <c r="CG429" s="21">
        <f t="shared" si="1575"/>
        <v>511</v>
      </c>
      <c r="CH429" s="21">
        <f t="shared" si="1575"/>
        <v>0</v>
      </c>
      <c r="CI429" s="30">
        <f t="shared" ref="CI429:CN429" si="1576">CI431</f>
        <v>0</v>
      </c>
      <c r="CJ429" s="16">
        <f t="shared" si="1576"/>
        <v>0</v>
      </c>
      <c r="CK429" s="16">
        <f t="shared" si="1576"/>
        <v>0</v>
      </c>
      <c r="CL429" s="16">
        <f t="shared" si="1576"/>
        <v>0</v>
      </c>
      <c r="CM429" s="21">
        <f t="shared" si="1576"/>
        <v>511</v>
      </c>
      <c r="CN429" s="21">
        <f t="shared" si="1576"/>
        <v>0</v>
      </c>
      <c r="CO429" s="30">
        <f t="shared" ref="CO429:CS429" si="1577">CO431</f>
        <v>0</v>
      </c>
      <c r="CP429" s="16">
        <f t="shared" si="1577"/>
        <v>0</v>
      </c>
      <c r="CQ429" s="16">
        <f t="shared" si="1577"/>
        <v>0</v>
      </c>
      <c r="CR429" s="16">
        <f t="shared" si="1577"/>
        <v>0</v>
      </c>
      <c r="CS429" s="21">
        <f t="shared" si="1577"/>
        <v>511</v>
      </c>
      <c r="CT429" s="21">
        <f t="shared" ref="CT429:CV429" si="1578">CT431</f>
        <v>0</v>
      </c>
      <c r="CU429" s="21">
        <f t="shared" si="1578"/>
        <v>503</v>
      </c>
      <c r="CV429" s="83">
        <f t="shared" si="1578"/>
        <v>0</v>
      </c>
      <c r="CW429" s="81">
        <f t="shared" si="1519"/>
        <v>98.43444227005871</v>
      </c>
      <c r="CX429" s="81"/>
    </row>
    <row r="430" spans="1:102" ht="50.25">
      <c r="A430" s="51" t="s">
        <v>392</v>
      </c>
      <c r="B430" s="11">
        <f>B426</f>
        <v>909</v>
      </c>
      <c r="C430" s="14" t="s">
        <v>164</v>
      </c>
      <c r="D430" s="14" t="s">
        <v>87</v>
      </c>
      <c r="E430" s="34" t="s">
        <v>194</v>
      </c>
      <c r="F430" s="12"/>
      <c r="G430" s="18">
        <f>G431</f>
        <v>438</v>
      </c>
      <c r="H430" s="18">
        <f t="shared" ref="H430:R430" si="1579">H431</f>
        <v>0</v>
      </c>
      <c r="I430" s="11">
        <f t="shared" si="1579"/>
        <v>0</v>
      </c>
      <c r="J430" s="11">
        <f t="shared" si="1579"/>
        <v>0</v>
      </c>
      <c r="K430" s="11">
        <f t="shared" si="1579"/>
        <v>0</v>
      </c>
      <c r="L430" s="11">
        <f t="shared" si="1579"/>
        <v>0</v>
      </c>
      <c r="M430" s="18">
        <f t="shared" si="1579"/>
        <v>438</v>
      </c>
      <c r="N430" s="18">
        <f t="shared" si="1579"/>
        <v>0</v>
      </c>
      <c r="O430" s="11">
        <f t="shared" si="1579"/>
        <v>0</v>
      </c>
      <c r="P430" s="11">
        <f t="shared" si="1579"/>
        <v>0</v>
      </c>
      <c r="Q430" s="11">
        <f t="shared" si="1579"/>
        <v>0</v>
      </c>
      <c r="R430" s="11">
        <f t="shared" si="1579"/>
        <v>0</v>
      </c>
      <c r="S430" s="18">
        <f t="shared" ref="S430:AH434" si="1580">S431</f>
        <v>438</v>
      </c>
      <c r="T430" s="18">
        <f t="shared" si="1580"/>
        <v>0</v>
      </c>
      <c r="U430" s="11">
        <f t="shared" si="1580"/>
        <v>0</v>
      </c>
      <c r="V430" s="11">
        <f t="shared" si="1580"/>
        <v>0</v>
      </c>
      <c r="W430" s="11">
        <f t="shared" si="1580"/>
        <v>0</v>
      </c>
      <c r="X430" s="11">
        <f t="shared" si="1580"/>
        <v>0</v>
      </c>
      <c r="Y430" s="18">
        <f t="shared" si="1580"/>
        <v>438</v>
      </c>
      <c r="Z430" s="18">
        <f t="shared" si="1580"/>
        <v>0</v>
      </c>
      <c r="AA430" s="11">
        <f t="shared" si="1580"/>
        <v>73</v>
      </c>
      <c r="AB430" s="11">
        <f t="shared" si="1580"/>
        <v>0</v>
      </c>
      <c r="AC430" s="11">
        <f t="shared" si="1580"/>
        <v>0</v>
      </c>
      <c r="AD430" s="11">
        <f t="shared" si="1580"/>
        <v>0</v>
      </c>
      <c r="AE430" s="18">
        <f t="shared" si="1580"/>
        <v>511</v>
      </c>
      <c r="AF430" s="18">
        <f t="shared" si="1580"/>
        <v>0</v>
      </c>
      <c r="AG430" s="11">
        <f t="shared" si="1580"/>
        <v>0</v>
      </c>
      <c r="AH430" s="11">
        <f t="shared" si="1580"/>
        <v>0</v>
      </c>
      <c r="AI430" s="11">
        <f t="shared" ref="AG430:AV434" si="1581">AI431</f>
        <v>0</v>
      </c>
      <c r="AJ430" s="11">
        <f t="shared" si="1581"/>
        <v>0</v>
      </c>
      <c r="AK430" s="18">
        <f t="shared" si="1581"/>
        <v>511</v>
      </c>
      <c r="AL430" s="18">
        <f t="shared" si="1581"/>
        <v>0</v>
      </c>
      <c r="AM430" s="11">
        <f t="shared" si="1581"/>
        <v>0</v>
      </c>
      <c r="AN430" s="11">
        <f t="shared" si="1581"/>
        <v>0</v>
      </c>
      <c r="AO430" s="11">
        <f t="shared" si="1581"/>
        <v>0</v>
      </c>
      <c r="AP430" s="11">
        <f t="shared" si="1581"/>
        <v>0</v>
      </c>
      <c r="AQ430" s="18">
        <f t="shared" si="1581"/>
        <v>511</v>
      </c>
      <c r="AR430" s="18">
        <f t="shared" si="1581"/>
        <v>0</v>
      </c>
      <c r="AS430" s="11">
        <f t="shared" si="1581"/>
        <v>0</v>
      </c>
      <c r="AT430" s="11">
        <f t="shared" si="1581"/>
        <v>0</v>
      </c>
      <c r="AU430" s="11">
        <f t="shared" si="1581"/>
        <v>0</v>
      </c>
      <c r="AV430" s="11">
        <f t="shared" si="1581"/>
        <v>0</v>
      </c>
      <c r="AW430" s="18">
        <f t="shared" ref="AS430:BH434" si="1582">AW431</f>
        <v>511</v>
      </c>
      <c r="AX430" s="18">
        <f t="shared" si="1582"/>
        <v>0</v>
      </c>
      <c r="AY430" s="11">
        <f t="shared" si="1582"/>
        <v>0</v>
      </c>
      <c r="AZ430" s="11">
        <f t="shared" si="1582"/>
        <v>0</v>
      </c>
      <c r="BA430" s="11">
        <f t="shared" si="1582"/>
        <v>0</v>
      </c>
      <c r="BB430" s="11">
        <f t="shared" si="1582"/>
        <v>0</v>
      </c>
      <c r="BC430" s="18">
        <f t="shared" si="1582"/>
        <v>511</v>
      </c>
      <c r="BD430" s="18">
        <f t="shared" si="1582"/>
        <v>0</v>
      </c>
      <c r="BE430" s="11">
        <f t="shared" si="1582"/>
        <v>0</v>
      </c>
      <c r="BF430" s="11">
        <f t="shared" si="1582"/>
        <v>0</v>
      </c>
      <c r="BG430" s="11">
        <f t="shared" si="1582"/>
        <v>0</v>
      </c>
      <c r="BH430" s="11">
        <f t="shared" si="1582"/>
        <v>0</v>
      </c>
      <c r="BI430" s="18">
        <f t="shared" ref="BE430:BT434" si="1583">BI431</f>
        <v>511</v>
      </c>
      <c r="BJ430" s="18">
        <f t="shared" si="1583"/>
        <v>0</v>
      </c>
      <c r="BK430" s="11">
        <f t="shared" si="1583"/>
        <v>0</v>
      </c>
      <c r="BL430" s="11">
        <f t="shared" si="1583"/>
        <v>0</v>
      </c>
      <c r="BM430" s="11">
        <f t="shared" si="1583"/>
        <v>0</v>
      </c>
      <c r="BN430" s="11">
        <f t="shared" si="1583"/>
        <v>0</v>
      </c>
      <c r="BO430" s="18">
        <f t="shared" si="1583"/>
        <v>511</v>
      </c>
      <c r="BP430" s="18">
        <f t="shared" si="1583"/>
        <v>0</v>
      </c>
      <c r="BQ430" s="11">
        <f t="shared" si="1583"/>
        <v>0</v>
      </c>
      <c r="BR430" s="11">
        <f t="shared" si="1583"/>
        <v>0</v>
      </c>
      <c r="BS430" s="11">
        <f t="shared" si="1583"/>
        <v>0</v>
      </c>
      <c r="BT430" s="11">
        <f t="shared" si="1583"/>
        <v>0</v>
      </c>
      <c r="BU430" s="18">
        <f t="shared" ref="BQ430:CF434" si="1584">BU431</f>
        <v>511</v>
      </c>
      <c r="BV430" s="18">
        <f t="shared" si="1584"/>
        <v>0</v>
      </c>
      <c r="BW430" s="11">
        <f t="shared" si="1584"/>
        <v>0</v>
      </c>
      <c r="BX430" s="11">
        <f t="shared" si="1584"/>
        <v>0</v>
      </c>
      <c r="BY430" s="11">
        <f t="shared" si="1584"/>
        <v>0</v>
      </c>
      <c r="BZ430" s="11">
        <f t="shared" si="1584"/>
        <v>0</v>
      </c>
      <c r="CA430" s="18">
        <f t="shared" si="1584"/>
        <v>511</v>
      </c>
      <c r="CB430" s="18">
        <f t="shared" si="1584"/>
        <v>0</v>
      </c>
      <c r="CC430" s="11">
        <f t="shared" si="1584"/>
        <v>0</v>
      </c>
      <c r="CD430" s="11">
        <f t="shared" si="1584"/>
        <v>0</v>
      </c>
      <c r="CE430" s="11">
        <f t="shared" si="1584"/>
        <v>0</v>
      </c>
      <c r="CF430" s="11">
        <f t="shared" si="1584"/>
        <v>0</v>
      </c>
      <c r="CG430" s="18">
        <f t="shared" ref="CC430:CR434" si="1585">CG431</f>
        <v>511</v>
      </c>
      <c r="CH430" s="18">
        <f t="shared" si="1585"/>
        <v>0</v>
      </c>
      <c r="CI430" s="11">
        <f t="shared" si="1585"/>
        <v>0</v>
      </c>
      <c r="CJ430" s="11">
        <f t="shared" si="1585"/>
        <v>0</v>
      </c>
      <c r="CK430" s="11">
        <f t="shared" si="1585"/>
        <v>0</v>
      </c>
      <c r="CL430" s="11">
        <f t="shared" si="1585"/>
        <v>0</v>
      </c>
      <c r="CM430" s="18">
        <f t="shared" si="1585"/>
        <v>511</v>
      </c>
      <c r="CN430" s="18">
        <f t="shared" si="1585"/>
        <v>0</v>
      </c>
      <c r="CO430" s="11">
        <f t="shared" si="1585"/>
        <v>0</v>
      </c>
      <c r="CP430" s="11">
        <f t="shared" si="1585"/>
        <v>0</v>
      </c>
      <c r="CQ430" s="11">
        <f t="shared" si="1585"/>
        <v>0</v>
      </c>
      <c r="CR430" s="11">
        <f t="shared" si="1585"/>
        <v>0</v>
      </c>
      <c r="CS430" s="18">
        <f t="shared" ref="CO430:CV434" si="1586">CS431</f>
        <v>511</v>
      </c>
      <c r="CT430" s="18">
        <f t="shared" si="1586"/>
        <v>0</v>
      </c>
      <c r="CU430" s="18">
        <f t="shared" si="1586"/>
        <v>503</v>
      </c>
      <c r="CV430" s="18">
        <f t="shared" si="1586"/>
        <v>0</v>
      </c>
      <c r="CW430" s="34">
        <f t="shared" si="1519"/>
        <v>98.43444227005871</v>
      </c>
      <c r="CX430" s="34"/>
    </row>
    <row r="431" spans="1:102" ht="33">
      <c r="A431" s="51" t="s">
        <v>561</v>
      </c>
      <c r="B431" s="11">
        <f>B427</f>
        <v>909</v>
      </c>
      <c r="C431" s="14" t="s">
        <v>164</v>
      </c>
      <c r="D431" s="14" t="s">
        <v>87</v>
      </c>
      <c r="E431" s="34" t="s">
        <v>547</v>
      </c>
      <c r="F431" s="14"/>
      <c r="G431" s="11">
        <f t="shared" ref="G431:R434" si="1587">G432</f>
        <v>438</v>
      </c>
      <c r="H431" s="11">
        <f t="shared" si="1587"/>
        <v>0</v>
      </c>
      <c r="I431" s="11">
        <f t="shared" si="1587"/>
        <v>0</v>
      </c>
      <c r="J431" s="11">
        <f t="shared" si="1587"/>
        <v>0</v>
      </c>
      <c r="K431" s="11">
        <f t="shared" si="1587"/>
        <v>0</v>
      </c>
      <c r="L431" s="11">
        <f t="shared" si="1587"/>
        <v>0</v>
      </c>
      <c r="M431" s="11">
        <f t="shared" si="1587"/>
        <v>438</v>
      </c>
      <c r="N431" s="11">
        <f t="shared" si="1587"/>
        <v>0</v>
      </c>
      <c r="O431" s="11">
        <f t="shared" si="1587"/>
        <v>0</v>
      </c>
      <c r="P431" s="11">
        <f t="shared" si="1587"/>
        <v>0</v>
      </c>
      <c r="Q431" s="11">
        <f t="shared" si="1587"/>
        <v>0</v>
      </c>
      <c r="R431" s="11">
        <f t="shared" si="1587"/>
        <v>0</v>
      </c>
      <c r="S431" s="11">
        <f t="shared" si="1580"/>
        <v>438</v>
      </c>
      <c r="T431" s="11">
        <f t="shared" si="1580"/>
        <v>0</v>
      </c>
      <c r="U431" s="11">
        <f t="shared" si="1580"/>
        <v>0</v>
      </c>
      <c r="V431" s="11">
        <f t="shared" si="1580"/>
        <v>0</v>
      </c>
      <c r="W431" s="11">
        <f t="shared" si="1580"/>
        <v>0</v>
      </c>
      <c r="X431" s="11">
        <f t="shared" si="1580"/>
        <v>0</v>
      </c>
      <c r="Y431" s="11">
        <f t="shared" si="1580"/>
        <v>438</v>
      </c>
      <c r="Z431" s="11">
        <f t="shared" si="1580"/>
        <v>0</v>
      </c>
      <c r="AA431" s="11">
        <f t="shared" si="1580"/>
        <v>73</v>
      </c>
      <c r="AB431" s="11">
        <f t="shared" si="1580"/>
        <v>0</v>
      </c>
      <c r="AC431" s="11">
        <f t="shared" si="1580"/>
        <v>0</v>
      </c>
      <c r="AD431" s="11">
        <f t="shared" si="1580"/>
        <v>0</v>
      </c>
      <c r="AE431" s="11">
        <f t="shared" si="1580"/>
        <v>511</v>
      </c>
      <c r="AF431" s="11">
        <f t="shared" si="1580"/>
        <v>0</v>
      </c>
      <c r="AG431" s="11">
        <f t="shared" si="1581"/>
        <v>0</v>
      </c>
      <c r="AH431" s="11">
        <f t="shared" si="1581"/>
        <v>0</v>
      </c>
      <c r="AI431" s="11">
        <f t="shared" si="1581"/>
        <v>0</v>
      </c>
      <c r="AJ431" s="11">
        <f t="shared" si="1581"/>
        <v>0</v>
      </c>
      <c r="AK431" s="11">
        <f t="shared" si="1581"/>
        <v>511</v>
      </c>
      <c r="AL431" s="11">
        <f t="shared" si="1581"/>
        <v>0</v>
      </c>
      <c r="AM431" s="11">
        <f t="shared" si="1581"/>
        <v>0</v>
      </c>
      <c r="AN431" s="11">
        <f t="shared" si="1581"/>
        <v>0</v>
      </c>
      <c r="AO431" s="11">
        <f t="shared" si="1581"/>
        <v>0</v>
      </c>
      <c r="AP431" s="11">
        <f t="shared" si="1581"/>
        <v>0</v>
      </c>
      <c r="AQ431" s="11">
        <f t="shared" si="1581"/>
        <v>511</v>
      </c>
      <c r="AR431" s="11">
        <f t="shared" si="1581"/>
        <v>0</v>
      </c>
      <c r="AS431" s="11">
        <f t="shared" si="1582"/>
        <v>0</v>
      </c>
      <c r="AT431" s="11">
        <f t="shared" si="1582"/>
        <v>0</v>
      </c>
      <c r="AU431" s="11">
        <f t="shared" si="1582"/>
        <v>0</v>
      </c>
      <c r="AV431" s="11">
        <f t="shared" si="1582"/>
        <v>0</v>
      </c>
      <c r="AW431" s="11">
        <f t="shared" si="1582"/>
        <v>511</v>
      </c>
      <c r="AX431" s="11">
        <f t="shared" si="1582"/>
        <v>0</v>
      </c>
      <c r="AY431" s="11">
        <f t="shared" si="1582"/>
        <v>0</v>
      </c>
      <c r="AZ431" s="11">
        <f t="shared" si="1582"/>
        <v>0</v>
      </c>
      <c r="BA431" s="11">
        <f t="shared" si="1582"/>
        <v>0</v>
      </c>
      <c r="BB431" s="11">
        <f t="shared" si="1582"/>
        <v>0</v>
      </c>
      <c r="BC431" s="11">
        <f t="shared" si="1582"/>
        <v>511</v>
      </c>
      <c r="BD431" s="11">
        <f t="shared" si="1582"/>
        <v>0</v>
      </c>
      <c r="BE431" s="11">
        <f t="shared" si="1583"/>
        <v>0</v>
      </c>
      <c r="BF431" s="11">
        <f t="shared" si="1583"/>
        <v>0</v>
      </c>
      <c r="BG431" s="11">
        <f t="shared" si="1583"/>
        <v>0</v>
      </c>
      <c r="BH431" s="11">
        <f t="shared" si="1583"/>
        <v>0</v>
      </c>
      <c r="BI431" s="11">
        <f t="shared" si="1583"/>
        <v>511</v>
      </c>
      <c r="BJ431" s="11">
        <f t="shared" si="1583"/>
        <v>0</v>
      </c>
      <c r="BK431" s="11">
        <f t="shared" si="1583"/>
        <v>0</v>
      </c>
      <c r="BL431" s="11">
        <f t="shared" si="1583"/>
        <v>0</v>
      </c>
      <c r="BM431" s="11">
        <f t="shared" si="1583"/>
        <v>0</v>
      </c>
      <c r="BN431" s="11">
        <f t="shared" si="1583"/>
        <v>0</v>
      </c>
      <c r="BO431" s="11">
        <f t="shared" si="1583"/>
        <v>511</v>
      </c>
      <c r="BP431" s="11">
        <f t="shared" si="1583"/>
        <v>0</v>
      </c>
      <c r="BQ431" s="11">
        <f t="shared" si="1584"/>
        <v>0</v>
      </c>
      <c r="BR431" s="11">
        <f t="shared" si="1584"/>
        <v>0</v>
      </c>
      <c r="BS431" s="11">
        <f t="shared" si="1584"/>
        <v>0</v>
      </c>
      <c r="BT431" s="11">
        <f t="shared" si="1584"/>
        <v>0</v>
      </c>
      <c r="BU431" s="11">
        <f t="shared" si="1584"/>
        <v>511</v>
      </c>
      <c r="BV431" s="11">
        <f t="shared" si="1584"/>
        <v>0</v>
      </c>
      <c r="BW431" s="11">
        <f t="shared" si="1584"/>
        <v>0</v>
      </c>
      <c r="BX431" s="11">
        <f t="shared" si="1584"/>
        <v>0</v>
      </c>
      <c r="BY431" s="11">
        <f t="shared" si="1584"/>
        <v>0</v>
      </c>
      <c r="BZ431" s="11">
        <f t="shared" si="1584"/>
        <v>0</v>
      </c>
      <c r="CA431" s="11">
        <f t="shared" si="1584"/>
        <v>511</v>
      </c>
      <c r="CB431" s="11">
        <f t="shared" si="1584"/>
        <v>0</v>
      </c>
      <c r="CC431" s="11">
        <f t="shared" si="1585"/>
        <v>0</v>
      </c>
      <c r="CD431" s="11">
        <f t="shared" si="1585"/>
        <v>0</v>
      </c>
      <c r="CE431" s="11">
        <f t="shared" si="1585"/>
        <v>0</v>
      </c>
      <c r="CF431" s="11">
        <f t="shared" si="1585"/>
        <v>0</v>
      </c>
      <c r="CG431" s="11">
        <f t="shared" si="1585"/>
        <v>511</v>
      </c>
      <c r="CH431" s="11">
        <f t="shared" si="1585"/>
        <v>0</v>
      </c>
      <c r="CI431" s="11">
        <f t="shared" si="1585"/>
        <v>0</v>
      </c>
      <c r="CJ431" s="11">
        <f t="shared" si="1585"/>
        <v>0</v>
      </c>
      <c r="CK431" s="11">
        <f t="shared" si="1585"/>
        <v>0</v>
      </c>
      <c r="CL431" s="11">
        <f t="shared" si="1585"/>
        <v>0</v>
      </c>
      <c r="CM431" s="11">
        <f t="shared" si="1585"/>
        <v>511</v>
      </c>
      <c r="CN431" s="11">
        <f t="shared" si="1585"/>
        <v>0</v>
      </c>
      <c r="CO431" s="11">
        <f t="shared" si="1586"/>
        <v>0</v>
      </c>
      <c r="CP431" s="11">
        <f t="shared" si="1586"/>
        <v>0</v>
      </c>
      <c r="CQ431" s="11">
        <f t="shared" si="1586"/>
        <v>0</v>
      </c>
      <c r="CR431" s="11">
        <f t="shared" si="1586"/>
        <v>0</v>
      </c>
      <c r="CS431" s="11">
        <f t="shared" si="1586"/>
        <v>511</v>
      </c>
      <c r="CT431" s="11">
        <f t="shared" si="1586"/>
        <v>0</v>
      </c>
      <c r="CU431" s="11">
        <f t="shared" si="1586"/>
        <v>503</v>
      </c>
      <c r="CV431" s="11">
        <f t="shared" si="1586"/>
        <v>0</v>
      </c>
      <c r="CW431" s="34">
        <f t="shared" si="1519"/>
        <v>98.43444227005871</v>
      </c>
      <c r="CX431" s="34"/>
    </row>
    <row r="432" spans="1:102" ht="21" customHeight="1">
      <c r="A432" s="51" t="s">
        <v>15</v>
      </c>
      <c r="B432" s="11">
        <f>B429</f>
        <v>909</v>
      </c>
      <c r="C432" s="14" t="s">
        <v>164</v>
      </c>
      <c r="D432" s="14" t="s">
        <v>87</v>
      </c>
      <c r="E432" s="34" t="s">
        <v>548</v>
      </c>
      <c r="F432" s="14"/>
      <c r="G432" s="11">
        <f t="shared" si="1587"/>
        <v>438</v>
      </c>
      <c r="H432" s="11">
        <f t="shared" si="1587"/>
        <v>0</v>
      </c>
      <c r="I432" s="11">
        <f t="shared" si="1587"/>
        <v>0</v>
      </c>
      <c r="J432" s="11">
        <f t="shared" si="1587"/>
        <v>0</v>
      </c>
      <c r="K432" s="11">
        <f t="shared" si="1587"/>
        <v>0</v>
      </c>
      <c r="L432" s="11">
        <f t="shared" si="1587"/>
        <v>0</v>
      </c>
      <c r="M432" s="11">
        <f t="shared" si="1587"/>
        <v>438</v>
      </c>
      <c r="N432" s="11">
        <f t="shared" si="1587"/>
        <v>0</v>
      </c>
      <c r="O432" s="11">
        <f t="shared" si="1587"/>
        <v>0</v>
      </c>
      <c r="P432" s="11">
        <f t="shared" si="1587"/>
        <v>0</v>
      </c>
      <c r="Q432" s="11">
        <f t="shared" si="1587"/>
        <v>0</v>
      </c>
      <c r="R432" s="11">
        <f t="shared" si="1587"/>
        <v>0</v>
      </c>
      <c r="S432" s="11">
        <f t="shared" si="1580"/>
        <v>438</v>
      </c>
      <c r="T432" s="11">
        <f t="shared" si="1580"/>
        <v>0</v>
      </c>
      <c r="U432" s="11">
        <f t="shared" si="1580"/>
        <v>0</v>
      </c>
      <c r="V432" s="11">
        <f t="shared" si="1580"/>
        <v>0</v>
      </c>
      <c r="W432" s="11">
        <f t="shared" si="1580"/>
        <v>0</v>
      </c>
      <c r="X432" s="11">
        <f t="shared" si="1580"/>
        <v>0</v>
      </c>
      <c r="Y432" s="11">
        <f t="shared" si="1580"/>
        <v>438</v>
      </c>
      <c r="Z432" s="11">
        <f t="shared" si="1580"/>
        <v>0</v>
      </c>
      <c r="AA432" s="11">
        <f t="shared" si="1580"/>
        <v>73</v>
      </c>
      <c r="AB432" s="11">
        <f t="shared" si="1580"/>
        <v>0</v>
      </c>
      <c r="AC432" s="11">
        <f t="shared" si="1580"/>
        <v>0</v>
      </c>
      <c r="AD432" s="11">
        <f t="shared" si="1580"/>
        <v>0</v>
      </c>
      <c r="AE432" s="11">
        <f t="shared" si="1580"/>
        <v>511</v>
      </c>
      <c r="AF432" s="11">
        <f t="shared" si="1580"/>
        <v>0</v>
      </c>
      <c r="AG432" s="11">
        <f t="shared" si="1581"/>
        <v>0</v>
      </c>
      <c r="AH432" s="11">
        <f t="shared" si="1581"/>
        <v>0</v>
      </c>
      <c r="AI432" s="11">
        <f t="shared" si="1581"/>
        <v>0</v>
      </c>
      <c r="AJ432" s="11">
        <f t="shared" si="1581"/>
        <v>0</v>
      </c>
      <c r="AK432" s="11">
        <f t="shared" si="1581"/>
        <v>511</v>
      </c>
      <c r="AL432" s="11">
        <f t="shared" si="1581"/>
        <v>0</v>
      </c>
      <c r="AM432" s="11">
        <f t="shared" si="1581"/>
        <v>0</v>
      </c>
      <c r="AN432" s="11">
        <f t="shared" si="1581"/>
        <v>0</v>
      </c>
      <c r="AO432" s="11">
        <f t="shared" si="1581"/>
        <v>0</v>
      </c>
      <c r="AP432" s="11">
        <f t="shared" si="1581"/>
        <v>0</v>
      </c>
      <c r="AQ432" s="11">
        <f t="shared" si="1581"/>
        <v>511</v>
      </c>
      <c r="AR432" s="11">
        <f t="shared" si="1581"/>
        <v>0</v>
      </c>
      <c r="AS432" s="11">
        <f t="shared" si="1582"/>
        <v>0</v>
      </c>
      <c r="AT432" s="11">
        <f t="shared" si="1582"/>
        <v>0</v>
      </c>
      <c r="AU432" s="11">
        <f t="shared" si="1582"/>
        <v>0</v>
      </c>
      <c r="AV432" s="11">
        <f t="shared" si="1582"/>
        <v>0</v>
      </c>
      <c r="AW432" s="11">
        <f t="shared" si="1582"/>
        <v>511</v>
      </c>
      <c r="AX432" s="11">
        <f t="shared" si="1582"/>
        <v>0</v>
      </c>
      <c r="AY432" s="11">
        <f t="shared" si="1582"/>
        <v>0</v>
      </c>
      <c r="AZ432" s="11">
        <f t="shared" si="1582"/>
        <v>0</v>
      </c>
      <c r="BA432" s="11">
        <f t="shared" si="1582"/>
        <v>0</v>
      </c>
      <c r="BB432" s="11">
        <f t="shared" si="1582"/>
        <v>0</v>
      </c>
      <c r="BC432" s="11">
        <f t="shared" si="1582"/>
        <v>511</v>
      </c>
      <c r="BD432" s="11">
        <f t="shared" si="1582"/>
        <v>0</v>
      </c>
      <c r="BE432" s="11">
        <f t="shared" si="1583"/>
        <v>0</v>
      </c>
      <c r="BF432" s="11">
        <f t="shared" si="1583"/>
        <v>0</v>
      </c>
      <c r="BG432" s="11">
        <f t="shared" si="1583"/>
        <v>0</v>
      </c>
      <c r="BH432" s="11">
        <f t="shared" si="1583"/>
        <v>0</v>
      </c>
      <c r="BI432" s="11">
        <f t="shared" si="1583"/>
        <v>511</v>
      </c>
      <c r="BJ432" s="11">
        <f t="shared" si="1583"/>
        <v>0</v>
      </c>
      <c r="BK432" s="11">
        <f t="shared" si="1583"/>
        <v>0</v>
      </c>
      <c r="BL432" s="11">
        <f t="shared" si="1583"/>
        <v>0</v>
      </c>
      <c r="BM432" s="11">
        <f t="shared" si="1583"/>
        <v>0</v>
      </c>
      <c r="BN432" s="11">
        <f t="shared" si="1583"/>
        <v>0</v>
      </c>
      <c r="BO432" s="11">
        <f t="shared" si="1583"/>
        <v>511</v>
      </c>
      <c r="BP432" s="11">
        <f t="shared" si="1583"/>
        <v>0</v>
      </c>
      <c r="BQ432" s="11">
        <f t="shared" si="1584"/>
        <v>0</v>
      </c>
      <c r="BR432" s="11">
        <f t="shared" si="1584"/>
        <v>0</v>
      </c>
      <c r="BS432" s="11">
        <f t="shared" si="1584"/>
        <v>0</v>
      </c>
      <c r="BT432" s="11">
        <f t="shared" si="1584"/>
        <v>0</v>
      </c>
      <c r="BU432" s="11">
        <f t="shared" si="1584"/>
        <v>511</v>
      </c>
      <c r="BV432" s="11">
        <f t="shared" si="1584"/>
        <v>0</v>
      </c>
      <c r="BW432" s="11">
        <f t="shared" si="1584"/>
        <v>0</v>
      </c>
      <c r="BX432" s="11">
        <f t="shared" si="1584"/>
        <v>0</v>
      </c>
      <c r="BY432" s="11">
        <f t="shared" si="1584"/>
        <v>0</v>
      </c>
      <c r="BZ432" s="11">
        <f t="shared" si="1584"/>
        <v>0</v>
      </c>
      <c r="CA432" s="11">
        <f t="shared" si="1584"/>
        <v>511</v>
      </c>
      <c r="CB432" s="11">
        <f t="shared" si="1584"/>
        <v>0</v>
      </c>
      <c r="CC432" s="11">
        <f t="shared" si="1585"/>
        <v>0</v>
      </c>
      <c r="CD432" s="11">
        <f t="shared" si="1585"/>
        <v>0</v>
      </c>
      <c r="CE432" s="11">
        <f t="shared" si="1585"/>
        <v>0</v>
      </c>
      <c r="CF432" s="11">
        <f t="shared" si="1585"/>
        <v>0</v>
      </c>
      <c r="CG432" s="11">
        <f t="shared" si="1585"/>
        <v>511</v>
      </c>
      <c r="CH432" s="11">
        <f t="shared" si="1585"/>
        <v>0</v>
      </c>
      <c r="CI432" s="11">
        <f t="shared" si="1585"/>
        <v>0</v>
      </c>
      <c r="CJ432" s="11">
        <f t="shared" si="1585"/>
        <v>0</v>
      </c>
      <c r="CK432" s="11">
        <f t="shared" si="1585"/>
        <v>0</v>
      </c>
      <c r="CL432" s="11">
        <f t="shared" si="1585"/>
        <v>0</v>
      </c>
      <c r="CM432" s="11">
        <f t="shared" si="1585"/>
        <v>511</v>
      </c>
      <c r="CN432" s="11">
        <f t="shared" si="1585"/>
        <v>0</v>
      </c>
      <c r="CO432" s="11">
        <f t="shared" si="1586"/>
        <v>0</v>
      </c>
      <c r="CP432" s="11">
        <f t="shared" si="1586"/>
        <v>0</v>
      </c>
      <c r="CQ432" s="11">
        <f t="shared" si="1586"/>
        <v>0</v>
      </c>
      <c r="CR432" s="11">
        <f t="shared" si="1586"/>
        <v>0</v>
      </c>
      <c r="CS432" s="11">
        <f t="shared" si="1586"/>
        <v>511</v>
      </c>
      <c r="CT432" s="11">
        <f t="shared" si="1586"/>
        <v>0</v>
      </c>
      <c r="CU432" s="11">
        <f t="shared" si="1586"/>
        <v>503</v>
      </c>
      <c r="CV432" s="11">
        <f t="shared" si="1586"/>
        <v>0</v>
      </c>
      <c r="CW432" s="34">
        <f t="shared" si="1519"/>
        <v>98.43444227005871</v>
      </c>
      <c r="CX432" s="34"/>
    </row>
    <row r="433" spans="1:102" ht="23.25" customHeight="1">
      <c r="A433" s="51" t="s">
        <v>372</v>
      </c>
      <c r="B433" s="11">
        <f t="shared" si="1562"/>
        <v>909</v>
      </c>
      <c r="C433" s="14" t="s">
        <v>164</v>
      </c>
      <c r="D433" s="14" t="s">
        <v>87</v>
      </c>
      <c r="E433" s="34" t="s">
        <v>550</v>
      </c>
      <c r="F433" s="14"/>
      <c r="G433" s="11">
        <f t="shared" si="1587"/>
        <v>438</v>
      </c>
      <c r="H433" s="11">
        <f t="shared" si="1587"/>
        <v>0</v>
      </c>
      <c r="I433" s="11">
        <f t="shared" si="1587"/>
        <v>0</v>
      </c>
      <c r="J433" s="11">
        <f t="shared" si="1587"/>
        <v>0</v>
      </c>
      <c r="K433" s="11">
        <f t="shared" si="1587"/>
        <v>0</v>
      </c>
      <c r="L433" s="11">
        <f t="shared" si="1587"/>
        <v>0</v>
      </c>
      <c r="M433" s="11">
        <f t="shared" si="1587"/>
        <v>438</v>
      </c>
      <c r="N433" s="11">
        <f t="shared" si="1587"/>
        <v>0</v>
      </c>
      <c r="O433" s="11">
        <f t="shared" si="1587"/>
        <v>0</v>
      </c>
      <c r="P433" s="11">
        <f t="shared" si="1587"/>
        <v>0</v>
      </c>
      <c r="Q433" s="11">
        <f t="shared" si="1587"/>
        <v>0</v>
      </c>
      <c r="R433" s="11">
        <f t="shared" si="1587"/>
        <v>0</v>
      </c>
      <c r="S433" s="11">
        <f t="shared" si="1580"/>
        <v>438</v>
      </c>
      <c r="T433" s="11">
        <f t="shared" si="1580"/>
        <v>0</v>
      </c>
      <c r="U433" s="11">
        <f t="shared" si="1580"/>
        <v>0</v>
      </c>
      <c r="V433" s="11">
        <f t="shared" si="1580"/>
        <v>0</v>
      </c>
      <c r="W433" s="11">
        <f t="shared" si="1580"/>
        <v>0</v>
      </c>
      <c r="X433" s="11">
        <f t="shared" si="1580"/>
        <v>0</v>
      </c>
      <c r="Y433" s="11">
        <f t="shared" si="1580"/>
        <v>438</v>
      </c>
      <c r="Z433" s="11">
        <f t="shared" si="1580"/>
        <v>0</v>
      </c>
      <c r="AA433" s="11">
        <f t="shared" si="1580"/>
        <v>73</v>
      </c>
      <c r="AB433" s="11">
        <f t="shared" si="1580"/>
        <v>0</v>
      </c>
      <c r="AC433" s="11">
        <f t="shared" si="1580"/>
        <v>0</v>
      </c>
      <c r="AD433" s="11">
        <f t="shared" si="1580"/>
        <v>0</v>
      </c>
      <c r="AE433" s="11">
        <f t="shared" si="1580"/>
        <v>511</v>
      </c>
      <c r="AF433" s="11">
        <f t="shared" si="1580"/>
        <v>0</v>
      </c>
      <c r="AG433" s="11">
        <f t="shared" si="1581"/>
        <v>0</v>
      </c>
      <c r="AH433" s="11">
        <f t="shared" si="1581"/>
        <v>0</v>
      </c>
      <c r="AI433" s="11">
        <f t="shared" si="1581"/>
        <v>0</v>
      </c>
      <c r="AJ433" s="11">
        <f t="shared" si="1581"/>
        <v>0</v>
      </c>
      <c r="AK433" s="11">
        <f t="shared" si="1581"/>
        <v>511</v>
      </c>
      <c r="AL433" s="11">
        <f t="shared" si="1581"/>
        <v>0</v>
      </c>
      <c r="AM433" s="11">
        <f t="shared" si="1581"/>
        <v>0</v>
      </c>
      <c r="AN433" s="11">
        <f t="shared" si="1581"/>
        <v>0</v>
      </c>
      <c r="AO433" s="11">
        <f t="shared" si="1581"/>
        <v>0</v>
      </c>
      <c r="AP433" s="11">
        <f t="shared" si="1581"/>
        <v>0</v>
      </c>
      <c r="AQ433" s="11">
        <f t="shared" si="1581"/>
        <v>511</v>
      </c>
      <c r="AR433" s="11">
        <f t="shared" si="1581"/>
        <v>0</v>
      </c>
      <c r="AS433" s="11">
        <f t="shared" si="1582"/>
        <v>0</v>
      </c>
      <c r="AT433" s="11">
        <f t="shared" si="1582"/>
        <v>0</v>
      </c>
      <c r="AU433" s="11">
        <f t="shared" si="1582"/>
        <v>0</v>
      </c>
      <c r="AV433" s="11">
        <f t="shared" si="1582"/>
        <v>0</v>
      </c>
      <c r="AW433" s="11">
        <f t="shared" si="1582"/>
        <v>511</v>
      </c>
      <c r="AX433" s="11">
        <f t="shared" si="1582"/>
        <v>0</v>
      </c>
      <c r="AY433" s="11">
        <f t="shared" si="1582"/>
        <v>0</v>
      </c>
      <c r="AZ433" s="11">
        <f t="shared" si="1582"/>
        <v>0</v>
      </c>
      <c r="BA433" s="11">
        <f t="shared" si="1582"/>
        <v>0</v>
      </c>
      <c r="BB433" s="11">
        <f t="shared" si="1582"/>
        <v>0</v>
      </c>
      <c r="BC433" s="11">
        <f t="shared" si="1582"/>
        <v>511</v>
      </c>
      <c r="BD433" s="11">
        <f t="shared" si="1582"/>
        <v>0</v>
      </c>
      <c r="BE433" s="11">
        <f t="shared" si="1583"/>
        <v>0</v>
      </c>
      <c r="BF433" s="11">
        <f t="shared" si="1583"/>
        <v>0</v>
      </c>
      <c r="BG433" s="11">
        <f t="shared" si="1583"/>
        <v>0</v>
      </c>
      <c r="BH433" s="11">
        <f t="shared" si="1583"/>
        <v>0</v>
      </c>
      <c r="BI433" s="11">
        <f t="shared" si="1583"/>
        <v>511</v>
      </c>
      <c r="BJ433" s="11">
        <f t="shared" si="1583"/>
        <v>0</v>
      </c>
      <c r="BK433" s="11">
        <f t="shared" si="1583"/>
        <v>0</v>
      </c>
      <c r="BL433" s="11">
        <f t="shared" si="1583"/>
        <v>0</v>
      </c>
      <c r="BM433" s="11">
        <f t="shared" si="1583"/>
        <v>0</v>
      </c>
      <c r="BN433" s="11">
        <f t="shared" si="1583"/>
        <v>0</v>
      </c>
      <c r="BO433" s="11">
        <f t="shared" si="1583"/>
        <v>511</v>
      </c>
      <c r="BP433" s="11">
        <f t="shared" si="1583"/>
        <v>0</v>
      </c>
      <c r="BQ433" s="11">
        <f t="shared" si="1584"/>
        <v>0</v>
      </c>
      <c r="BR433" s="11">
        <f t="shared" si="1584"/>
        <v>0</v>
      </c>
      <c r="BS433" s="11">
        <f t="shared" si="1584"/>
        <v>0</v>
      </c>
      <c r="BT433" s="11">
        <f t="shared" si="1584"/>
        <v>0</v>
      </c>
      <c r="BU433" s="11">
        <f t="shared" si="1584"/>
        <v>511</v>
      </c>
      <c r="BV433" s="11">
        <f t="shared" si="1584"/>
        <v>0</v>
      </c>
      <c r="BW433" s="11">
        <f t="shared" si="1584"/>
        <v>0</v>
      </c>
      <c r="BX433" s="11">
        <f t="shared" si="1584"/>
        <v>0</v>
      </c>
      <c r="BY433" s="11">
        <f t="shared" si="1584"/>
        <v>0</v>
      </c>
      <c r="BZ433" s="11">
        <f t="shared" si="1584"/>
        <v>0</v>
      </c>
      <c r="CA433" s="11">
        <f t="shared" si="1584"/>
        <v>511</v>
      </c>
      <c r="CB433" s="11">
        <f t="shared" si="1584"/>
        <v>0</v>
      </c>
      <c r="CC433" s="11">
        <f t="shared" si="1585"/>
        <v>0</v>
      </c>
      <c r="CD433" s="11">
        <f t="shared" si="1585"/>
        <v>0</v>
      </c>
      <c r="CE433" s="11">
        <f t="shared" si="1585"/>
        <v>0</v>
      </c>
      <c r="CF433" s="11">
        <f t="shared" si="1585"/>
        <v>0</v>
      </c>
      <c r="CG433" s="11">
        <f t="shared" si="1585"/>
        <v>511</v>
      </c>
      <c r="CH433" s="11">
        <f t="shared" si="1585"/>
        <v>0</v>
      </c>
      <c r="CI433" s="11">
        <f t="shared" si="1585"/>
        <v>0</v>
      </c>
      <c r="CJ433" s="11">
        <f t="shared" si="1585"/>
        <v>0</v>
      </c>
      <c r="CK433" s="11">
        <f t="shared" si="1585"/>
        <v>0</v>
      </c>
      <c r="CL433" s="11">
        <f t="shared" si="1585"/>
        <v>0</v>
      </c>
      <c r="CM433" s="11">
        <f t="shared" si="1585"/>
        <v>511</v>
      </c>
      <c r="CN433" s="11">
        <f t="shared" si="1585"/>
        <v>0</v>
      </c>
      <c r="CO433" s="11">
        <f t="shared" si="1586"/>
        <v>0</v>
      </c>
      <c r="CP433" s="11">
        <f t="shared" si="1586"/>
        <v>0</v>
      </c>
      <c r="CQ433" s="11">
        <f t="shared" si="1586"/>
        <v>0</v>
      </c>
      <c r="CR433" s="11">
        <f t="shared" si="1586"/>
        <v>0</v>
      </c>
      <c r="CS433" s="11">
        <f t="shared" si="1586"/>
        <v>511</v>
      </c>
      <c r="CT433" s="11">
        <f t="shared" si="1586"/>
        <v>0</v>
      </c>
      <c r="CU433" s="11">
        <f t="shared" si="1586"/>
        <v>503</v>
      </c>
      <c r="CV433" s="11">
        <f t="shared" si="1586"/>
        <v>0</v>
      </c>
      <c r="CW433" s="34">
        <f t="shared" si="1519"/>
        <v>98.43444227005871</v>
      </c>
      <c r="CX433" s="34"/>
    </row>
    <row r="434" spans="1:102" ht="33">
      <c r="A434" s="55" t="s">
        <v>268</v>
      </c>
      <c r="B434" s="11">
        <f t="shared" si="1562"/>
        <v>909</v>
      </c>
      <c r="C434" s="14" t="s">
        <v>164</v>
      </c>
      <c r="D434" s="14" t="s">
        <v>87</v>
      </c>
      <c r="E434" s="34" t="s">
        <v>550</v>
      </c>
      <c r="F434" s="14" t="s">
        <v>33</v>
      </c>
      <c r="G434" s="11">
        <f t="shared" si="1587"/>
        <v>438</v>
      </c>
      <c r="H434" s="11">
        <f t="shared" si="1587"/>
        <v>0</v>
      </c>
      <c r="I434" s="11">
        <f t="shared" si="1587"/>
        <v>0</v>
      </c>
      <c r="J434" s="11">
        <f t="shared" si="1587"/>
        <v>0</v>
      </c>
      <c r="K434" s="11">
        <f t="shared" si="1587"/>
        <v>0</v>
      </c>
      <c r="L434" s="11">
        <f t="shared" si="1587"/>
        <v>0</v>
      </c>
      <c r="M434" s="11">
        <f t="shared" si="1587"/>
        <v>438</v>
      </c>
      <c r="N434" s="11">
        <f t="shared" si="1587"/>
        <v>0</v>
      </c>
      <c r="O434" s="11">
        <f t="shared" si="1587"/>
        <v>0</v>
      </c>
      <c r="P434" s="11">
        <f t="shared" si="1587"/>
        <v>0</v>
      </c>
      <c r="Q434" s="11">
        <f t="shared" si="1587"/>
        <v>0</v>
      </c>
      <c r="R434" s="11">
        <f t="shared" si="1587"/>
        <v>0</v>
      </c>
      <c r="S434" s="11">
        <f t="shared" si="1580"/>
        <v>438</v>
      </c>
      <c r="T434" s="11">
        <f t="shared" si="1580"/>
        <v>0</v>
      </c>
      <c r="U434" s="11">
        <f t="shared" si="1580"/>
        <v>0</v>
      </c>
      <c r="V434" s="11">
        <f t="shared" si="1580"/>
        <v>0</v>
      </c>
      <c r="W434" s="11">
        <f t="shared" si="1580"/>
        <v>0</v>
      </c>
      <c r="X434" s="11">
        <f t="shared" si="1580"/>
        <v>0</v>
      </c>
      <c r="Y434" s="11">
        <f t="shared" si="1580"/>
        <v>438</v>
      </c>
      <c r="Z434" s="11">
        <f t="shared" si="1580"/>
        <v>0</v>
      </c>
      <c r="AA434" s="11">
        <f t="shared" si="1580"/>
        <v>73</v>
      </c>
      <c r="AB434" s="11">
        <f t="shared" si="1580"/>
        <v>0</v>
      </c>
      <c r="AC434" s="11">
        <f t="shared" si="1580"/>
        <v>0</v>
      </c>
      <c r="AD434" s="11">
        <f t="shared" si="1580"/>
        <v>0</v>
      </c>
      <c r="AE434" s="11">
        <f t="shared" si="1580"/>
        <v>511</v>
      </c>
      <c r="AF434" s="11">
        <f t="shared" si="1580"/>
        <v>0</v>
      </c>
      <c r="AG434" s="11">
        <f t="shared" si="1581"/>
        <v>0</v>
      </c>
      <c r="AH434" s="11">
        <f t="shared" si="1581"/>
        <v>0</v>
      </c>
      <c r="AI434" s="11">
        <f t="shared" si="1581"/>
        <v>0</v>
      </c>
      <c r="AJ434" s="11">
        <f t="shared" si="1581"/>
        <v>0</v>
      </c>
      <c r="AK434" s="11">
        <f t="shared" si="1581"/>
        <v>511</v>
      </c>
      <c r="AL434" s="11">
        <f t="shared" si="1581"/>
        <v>0</v>
      </c>
      <c r="AM434" s="11">
        <f t="shared" si="1581"/>
        <v>0</v>
      </c>
      <c r="AN434" s="11">
        <f t="shared" si="1581"/>
        <v>0</v>
      </c>
      <c r="AO434" s="11">
        <f t="shared" si="1581"/>
        <v>0</v>
      </c>
      <c r="AP434" s="11">
        <f t="shared" si="1581"/>
        <v>0</v>
      </c>
      <c r="AQ434" s="11">
        <f t="shared" si="1581"/>
        <v>511</v>
      </c>
      <c r="AR434" s="11">
        <f t="shared" si="1581"/>
        <v>0</v>
      </c>
      <c r="AS434" s="11">
        <f t="shared" si="1582"/>
        <v>0</v>
      </c>
      <c r="AT434" s="11">
        <f t="shared" si="1582"/>
        <v>0</v>
      </c>
      <c r="AU434" s="11">
        <f t="shared" si="1582"/>
        <v>0</v>
      </c>
      <c r="AV434" s="11">
        <f t="shared" si="1582"/>
        <v>0</v>
      </c>
      <c r="AW434" s="11">
        <f t="shared" si="1582"/>
        <v>511</v>
      </c>
      <c r="AX434" s="11">
        <f t="shared" si="1582"/>
        <v>0</v>
      </c>
      <c r="AY434" s="11">
        <f t="shared" si="1582"/>
        <v>0</v>
      </c>
      <c r="AZ434" s="11">
        <f t="shared" si="1582"/>
        <v>0</v>
      </c>
      <c r="BA434" s="11">
        <f t="shared" si="1582"/>
        <v>0</v>
      </c>
      <c r="BB434" s="11">
        <f t="shared" si="1582"/>
        <v>0</v>
      </c>
      <c r="BC434" s="11">
        <f t="shared" si="1582"/>
        <v>511</v>
      </c>
      <c r="BD434" s="11">
        <f t="shared" si="1582"/>
        <v>0</v>
      </c>
      <c r="BE434" s="11">
        <f t="shared" si="1583"/>
        <v>0</v>
      </c>
      <c r="BF434" s="11">
        <f t="shared" si="1583"/>
        <v>0</v>
      </c>
      <c r="BG434" s="11">
        <f t="shared" si="1583"/>
        <v>0</v>
      </c>
      <c r="BH434" s="11">
        <f t="shared" si="1583"/>
        <v>0</v>
      </c>
      <c r="BI434" s="11">
        <f t="shared" si="1583"/>
        <v>511</v>
      </c>
      <c r="BJ434" s="11">
        <f t="shared" si="1583"/>
        <v>0</v>
      </c>
      <c r="BK434" s="11">
        <f t="shared" si="1583"/>
        <v>0</v>
      </c>
      <c r="BL434" s="11">
        <f t="shared" si="1583"/>
        <v>0</v>
      </c>
      <c r="BM434" s="11">
        <f t="shared" si="1583"/>
        <v>0</v>
      </c>
      <c r="BN434" s="11">
        <f t="shared" si="1583"/>
        <v>0</v>
      </c>
      <c r="BO434" s="11">
        <f t="shared" si="1583"/>
        <v>511</v>
      </c>
      <c r="BP434" s="11">
        <f t="shared" si="1583"/>
        <v>0</v>
      </c>
      <c r="BQ434" s="11">
        <f t="shared" si="1584"/>
        <v>0</v>
      </c>
      <c r="BR434" s="11">
        <f t="shared" si="1584"/>
        <v>0</v>
      </c>
      <c r="BS434" s="11">
        <f t="shared" si="1584"/>
        <v>0</v>
      </c>
      <c r="BT434" s="11">
        <f t="shared" si="1584"/>
        <v>0</v>
      </c>
      <c r="BU434" s="11">
        <f t="shared" si="1584"/>
        <v>511</v>
      </c>
      <c r="BV434" s="11">
        <f t="shared" si="1584"/>
        <v>0</v>
      </c>
      <c r="BW434" s="11">
        <f t="shared" si="1584"/>
        <v>0</v>
      </c>
      <c r="BX434" s="11">
        <f t="shared" si="1584"/>
        <v>0</v>
      </c>
      <c r="BY434" s="11">
        <f t="shared" si="1584"/>
        <v>0</v>
      </c>
      <c r="BZ434" s="11">
        <f t="shared" si="1584"/>
        <v>0</v>
      </c>
      <c r="CA434" s="11">
        <f t="shared" si="1584"/>
        <v>511</v>
      </c>
      <c r="CB434" s="11">
        <f t="shared" si="1584"/>
        <v>0</v>
      </c>
      <c r="CC434" s="11">
        <f t="shared" si="1585"/>
        <v>0</v>
      </c>
      <c r="CD434" s="11">
        <f t="shared" si="1585"/>
        <v>0</v>
      </c>
      <c r="CE434" s="11">
        <f t="shared" si="1585"/>
        <v>0</v>
      </c>
      <c r="CF434" s="11">
        <f t="shared" si="1585"/>
        <v>0</v>
      </c>
      <c r="CG434" s="11">
        <f t="shared" si="1585"/>
        <v>511</v>
      </c>
      <c r="CH434" s="11">
        <f t="shared" si="1585"/>
        <v>0</v>
      </c>
      <c r="CI434" s="11">
        <f t="shared" si="1585"/>
        <v>0</v>
      </c>
      <c r="CJ434" s="11">
        <f t="shared" si="1585"/>
        <v>0</v>
      </c>
      <c r="CK434" s="11">
        <f t="shared" si="1585"/>
        <v>0</v>
      </c>
      <c r="CL434" s="11">
        <f t="shared" si="1585"/>
        <v>0</v>
      </c>
      <c r="CM434" s="11">
        <f t="shared" si="1585"/>
        <v>511</v>
      </c>
      <c r="CN434" s="11">
        <f t="shared" si="1585"/>
        <v>0</v>
      </c>
      <c r="CO434" s="11">
        <f t="shared" si="1586"/>
        <v>0</v>
      </c>
      <c r="CP434" s="11">
        <f t="shared" si="1586"/>
        <v>0</v>
      </c>
      <c r="CQ434" s="11">
        <f t="shared" si="1586"/>
        <v>0</v>
      </c>
      <c r="CR434" s="11">
        <f t="shared" si="1586"/>
        <v>0</v>
      </c>
      <c r="CS434" s="11">
        <f t="shared" si="1586"/>
        <v>511</v>
      </c>
      <c r="CT434" s="11">
        <f t="shared" si="1586"/>
        <v>0</v>
      </c>
      <c r="CU434" s="11">
        <f t="shared" si="1586"/>
        <v>503</v>
      </c>
      <c r="CV434" s="11">
        <f t="shared" si="1586"/>
        <v>0</v>
      </c>
      <c r="CW434" s="34">
        <f t="shared" si="1519"/>
        <v>98.43444227005871</v>
      </c>
      <c r="CX434" s="34"/>
    </row>
    <row r="435" spans="1:102" ht="33">
      <c r="A435" s="51" t="s">
        <v>39</v>
      </c>
      <c r="B435" s="11">
        <f t="shared" si="1562"/>
        <v>909</v>
      </c>
      <c r="C435" s="14" t="s">
        <v>164</v>
      </c>
      <c r="D435" s="14" t="s">
        <v>87</v>
      </c>
      <c r="E435" s="34" t="s">
        <v>550</v>
      </c>
      <c r="F435" s="14" t="s">
        <v>40</v>
      </c>
      <c r="G435" s="11">
        <v>438</v>
      </c>
      <c r="H435" s="16"/>
      <c r="I435" s="11"/>
      <c r="J435" s="11"/>
      <c r="K435" s="11"/>
      <c r="L435" s="11"/>
      <c r="M435" s="11">
        <f>G435+I435+J435+K435+L435</f>
        <v>438</v>
      </c>
      <c r="N435" s="11">
        <f>H435+J435</f>
        <v>0</v>
      </c>
      <c r="O435" s="11"/>
      <c r="P435" s="11"/>
      <c r="Q435" s="11"/>
      <c r="R435" s="11"/>
      <c r="S435" s="11">
        <f>M435+O435+P435+Q435+R435</f>
        <v>438</v>
      </c>
      <c r="T435" s="11">
        <f>N435+P435</f>
        <v>0</v>
      </c>
      <c r="U435" s="11"/>
      <c r="V435" s="11"/>
      <c r="W435" s="11"/>
      <c r="X435" s="11"/>
      <c r="Y435" s="11">
        <f>S435+U435+V435+W435+X435</f>
        <v>438</v>
      </c>
      <c r="Z435" s="11">
        <f>T435+V435</f>
        <v>0</v>
      </c>
      <c r="AA435" s="11">
        <v>73</v>
      </c>
      <c r="AB435" s="11"/>
      <c r="AC435" s="11"/>
      <c r="AD435" s="11"/>
      <c r="AE435" s="11">
        <f>Y435+AA435+AB435+AC435+AD435</f>
        <v>511</v>
      </c>
      <c r="AF435" s="11">
        <f>Z435+AB435</f>
        <v>0</v>
      </c>
      <c r="AG435" s="11"/>
      <c r="AH435" s="11"/>
      <c r="AI435" s="11"/>
      <c r="AJ435" s="11"/>
      <c r="AK435" s="11">
        <f>AE435+AG435+AH435+AI435+AJ435</f>
        <v>511</v>
      </c>
      <c r="AL435" s="11">
        <f>AF435+AH435</f>
        <v>0</v>
      </c>
      <c r="AM435" s="11"/>
      <c r="AN435" s="11"/>
      <c r="AO435" s="11"/>
      <c r="AP435" s="11"/>
      <c r="AQ435" s="11">
        <f>AK435+AM435+AN435+AO435+AP435</f>
        <v>511</v>
      </c>
      <c r="AR435" s="11">
        <f>AL435+AN435</f>
        <v>0</v>
      </c>
      <c r="AS435" s="11"/>
      <c r="AT435" s="11"/>
      <c r="AU435" s="11"/>
      <c r="AV435" s="11"/>
      <c r="AW435" s="11">
        <f>AQ435+AS435+AT435+AU435+AV435</f>
        <v>511</v>
      </c>
      <c r="AX435" s="11">
        <f>AR435+AT435</f>
        <v>0</v>
      </c>
      <c r="AY435" s="11"/>
      <c r="AZ435" s="11"/>
      <c r="BA435" s="11"/>
      <c r="BB435" s="11"/>
      <c r="BC435" s="11">
        <f>AW435+AY435+AZ435+BA435+BB435</f>
        <v>511</v>
      </c>
      <c r="BD435" s="11">
        <f>AX435+AZ435</f>
        <v>0</v>
      </c>
      <c r="BE435" s="11"/>
      <c r="BF435" s="11"/>
      <c r="BG435" s="11"/>
      <c r="BH435" s="11"/>
      <c r="BI435" s="11">
        <f>BC435+BE435+BF435+BG435+BH435</f>
        <v>511</v>
      </c>
      <c r="BJ435" s="11">
        <f>BD435+BF435</f>
        <v>0</v>
      </c>
      <c r="BK435" s="11"/>
      <c r="BL435" s="11"/>
      <c r="BM435" s="11"/>
      <c r="BN435" s="11"/>
      <c r="BO435" s="11">
        <f>BI435+BK435+BL435+BM435+BN435</f>
        <v>511</v>
      </c>
      <c r="BP435" s="11">
        <f>BJ435+BL435</f>
        <v>0</v>
      </c>
      <c r="BQ435" s="11"/>
      <c r="BR435" s="11"/>
      <c r="BS435" s="11"/>
      <c r="BT435" s="11"/>
      <c r="BU435" s="11">
        <f>BO435+BQ435+BR435+BS435+BT435</f>
        <v>511</v>
      </c>
      <c r="BV435" s="11">
        <f>BP435+BR435</f>
        <v>0</v>
      </c>
      <c r="BW435" s="11"/>
      <c r="BX435" s="11"/>
      <c r="BY435" s="11"/>
      <c r="BZ435" s="11"/>
      <c r="CA435" s="11">
        <f>BU435+BW435+BX435+BY435+BZ435</f>
        <v>511</v>
      </c>
      <c r="CB435" s="11">
        <f>BV435+BX435</f>
        <v>0</v>
      </c>
      <c r="CC435" s="11"/>
      <c r="CD435" s="11"/>
      <c r="CE435" s="11"/>
      <c r="CF435" s="11"/>
      <c r="CG435" s="11">
        <f>CA435+CC435+CD435+CE435+CF435</f>
        <v>511</v>
      </c>
      <c r="CH435" s="11">
        <f>CB435+CD435</f>
        <v>0</v>
      </c>
      <c r="CI435" s="11"/>
      <c r="CJ435" s="11"/>
      <c r="CK435" s="11"/>
      <c r="CL435" s="11"/>
      <c r="CM435" s="11">
        <f>CG435+CI435+CJ435+CK435+CL435</f>
        <v>511</v>
      </c>
      <c r="CN435" s="11">
        <f>CH435+CJ435</f>
        <v>0</v>
      </c>
      <c r="CO435" s="11"/>
      <c r="CP435" s="11"/>
      <c r="CQ435" s="11"/>
      <c r="CR435" s="11"/>
      <c r="CS435" s="11">
        <f>CM435+CO435+CP435+CQ435+CR435</f>
        <v>511</v>
      </c>
      <c r="CT435" s="11">
        <f>CN435+CP435</f>
        <v>0</v>
      </c>
      <c r="CU435" s="18">
        <v>503</v>
      </c>
      <c r="CV435" s="18"/>
      <c r="CW435" s="34">
        <f t="shared" si="1519"/>
        <v>98.43444227005871</v>
      </c>
      <c r="CX435" s="34"/>
    </row>
    <row r="436" spans="1:102">
      <c r="A436" s="51"/>
      <c r="B436" s="11"/>
      <c r="C436" s="14"/>
      <c r="D436" s="14"/>
      <c r="E436" s="34"/>
      <c r="F436" s="14"/>
      <c r="G436" s="11"/>
      <c r="H436" s="16"/>
      <c r="I436" s="11"/>
      <c r="J436" s="11"/>
      <c r="K436" s="11"/>
      <c r="L436" s="11"/>
      <c r="M436" s="11"/>
      <c r="N436" s="11"/>
      <c r="O436" s="11"/>
      <c r="P436" s="11"/>
      <c r="Q436" s="11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  <c r="AJ436" s="11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  <c r="AZ436" s="11"/>
      <c r="BA436" s="11"/>
      <c r="BB436" s="11"/>
      <c r="BC436" s="11"/>
      <c r="BD436" s="11"/>
      <c r="BE436" s="11"/>
      <c r="BF436" s="11"/>
      <c r="BG436" s="11"/>
      <c r="BH436" s="11"/>
      <c r="BI436" s="11"/>
      <c r="BJ436" s="11"/>
      <c r="BK436" s="11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8"/>
      <c r="CV436" s="18"/>
      <c r="CW436" s="34"/>
      <c r="CX436" s="34"/>
    </row>
    <row r="437" spans="1:102" ht="42.75" customHeight="1">
      <c r="A437" s="60" t="s">
        <v>659</v>
      </c>
      <c r="B437" s="19">
        <v>910</v>
      </c>
      <c r="C437" s="8"/>
      <c r="D437" s="8"/>
      <c r="E437" s="8"/>
      <c r="F437" s="8"/>
      <c r="G437" s="20">
        <f>G439+G457</f>
        <v>23480</v>
      </c>
      <c r="H437" s="20">
        <f t="shared" ref="H437:N437" si="1588">H439+H457</f>
        <v>0</v>
      </c>
      <c r="I437" s="11">
        <f t="shared" si="1588"/>
        <v>0</v>
      </c>
      <c r="J437" s="11">
        <f t="shared" si="1588"/>
        <v>0</v>
      </c>
      <c r="K437" s="11">
        <f t="shared" si="1588"/>
        <v>0</v>
      </c>
      <c r="L437" s="11">
        <f t="shared" si="1588"/>
        <v>0</v>
      </c>
      <c r="M437" s="20">
        <f t="shared" si="1588"/>
        <v>23480</v>
      </c>
      <c r="N437" s="20">
        <f t="shared" si="1588"/>
        <v>0</v>
      </c>
      <c r="O437" s="11">
        <f t="shared" ref="O437:T437" si="1589">O439+O457</f>
        <v>0</v>
      </c>
      <c r="P437" s="11">
        <f t="shared" si="1589"/>
        <v>0</v>
      </c>
      <c r="Q437" s="11">
        <f t="shared" si="1589"/>
        <v>0</v>
      </c>
      <c r="R437" s="11">
        <f t="shared" si="1589"/>
        <v>0</v>
      </c>
      <c r="S437" s="20">
        <f t="shared" si="1589"/>
        <v>23480</v>
      </c>
      <c r="T437" s="20">
        <f t="shared" si="1589"/>
        <v>0</v>
      </c>
      <c r="U437" s="11">
        <f t="shared" ref="U437:Z437" si="1590">U439+U457</f>
        <v>0</v>
      </c>
      <c r="V437" s="11">
        <f t="shared" si="1590"/>
        <v>0</v>
      </c>
      <c r="W437" s="11">
        <f t="shared" si="1590"/>
        <v>2823</v>
      </c>
      <c r="X437" s="11">
        <f t="shared" si="1590"/>
        <v>0</v>
      </c>
      <c r="Y437" s="20">
        <f t="shared" si="1590"/>
        <v>26303</v>
      </c>
      <c r="Z437" s="20">
        <f t="shared" si="1590"/>
        <v>0</v>
      </c>
      <c r="AA437" s="10">
        <f t="shared" ref="AA437:AF437" si="1591">AA439+AA457</f>
        <v>0</v>
      </c>
      <c r="AB437" s="10">
        <f t="shared" si="1591"/>
        <v>0</v>
      </c>
      <c r="AC437" s="10">
        <f t="shared" si="1591"/>
        <v>0</v>
      </c>
      <c r="AD437" s="10">
        <f t="shared" si="1591"/>
        <v>-528</v>
      </c>
      <c r="AE437" s="20">
        <f t="shared" si="1591"/>
        <v>25775</v>
      </c>
      <c r="AF437" s="20">
        <f t="shared" si="1591"/>
        <v>0</v>
      </c>
      <c r="AG437" s="10">
        <f t="shared" ref="AG437:AL437" si="1592">AG439+AG457</f>
        <v>0</v>
      </c>
      <c r="AH437" s="10">
        <f t="shared" si="1592"/>
        <v>0</v>
      </c>
      <c r="AI437" s="10">
        <f t="shared" si="1592"/>
        <v>0</v>
      </c>
      <c r="AJ437" s="10">
        <f t="shared" si="1592"/>
        <v>0</v>
      </c>
      <c r="AK437" s="20">
        <f t="shared" si="1592"/>
        <v>25775</v>
      </c>
      <c r="AL437" s="20">
        <f t="shared" si="1592"/>
        <v>0</v>
      </c>
      <c r="AM437" s="10">
        <f t="shared" ref="AM437:AR437" si="1593">AM439+AM457</f>
        <v>0</v>
      </c>
      <c r="AN437" s="10">
        <f t="shared" si="1593"/>
        <v>0</v>
      </c>
      <c r="AO437" s="10">
        <f t="shared" si="1593"/>
        <v>0</v>
      </c>
      <c r="AP437" s="10">
        <f t="shared" si="1593"/>
        <v>0</v>
      </c>
      <c r="AQ437" s="20">
        <f t="shared" si="1593"/>
        <v>25775</v>
      </c>
      <c r="AR437" s="20">
        <f t="shared" si="1593"/>
        <v>0</v>
      </c>
      <c r="AS437" s="10">
        <f t="shared" ref="AS437:AX437" si="1594">AS439+AS457</f>
        <v>0</v>
      </c>
      <c r="AT437" s="10">
        <f t="shared" si="1594"/>
        <v>0</v>
      </c>
      <c r="AU437" s="10">
        <f t="shared" si="1594"/>
        <v>0</v>
      </c>
      <c r="AV437" s="10">
        <f t="shared" si="1594"/>
        <v>0</v>
      </c>
      <c r="AW437" s="20">
        <f t="shared" si="1594"/>
        <v>25775</v>
      </c>
      <c r="AX437" s="20">
        <f t="shared" si="1594"/>
        <v>0</v>
      </c>
      <c r="AY437" s="10">
        <f t="shared" ref="AY437:BD437" si="1595">AY439+AY457</f>
        <v>0</v>
      </c>
      <c r="AZ437" s="10">
        <f t="shared" si="1595"/>
        <v>20649</v>
      </c>
      <c r="BA437" s="10">
        <f t="shared" si="1595"/>
        <v>0</v>
      </c>
      <c r="BB437" s="10">
        <f t="shared" si="1595"/>
        <v>0</v>
      </c>
      <c r="BC437" s="20">
        <f t="shared" si="1595"/>
        <v>46424</v>
      </c>
      <c r="BD437" s="20">
        <f t="shared" si="1595"/>
        <v>20649</v>
      </c>
      <c r="BE437" s="10">
        <f t="shared" ref="BE437:BJ437" si="1596">BE439+BE457</f>
        <v>0</v>
      </c>
      <c r="BF437" s="10">
        <f t="shared" si="1596"/>
        <v>0</v>
      </c>
      <c r="BG437" s="10">
        <f t="shared" si="1596"/>
        <v>0</v>
      </c>
      <c r="BH437" s="10">
        <f t="shared" si="1596"/>
        <v>0</v>
      </c>
      <c r="BI437" s="20">
        <f t="shared" si="1596"/>
        <v>46424</v>
      </c>
      <c r="BJ437" s="20">
        <f t="shared" si="1596"/>
        <v>20649</v>
      </c>
      <c r="BK437" s="10">
        <f t="shared" ref="BK437:BP437" si="1597">BK439+BK457</f>
        <v>0</v>
      </c>
      <c r="BL437" s="10">
        <f t="shared" si="1597"/>
        <v>0</v>
      </c>
      <c r="BM437" s="10">
        <f t="shared" si="1597"/>
        <v>0</v>
      </c>
      <c r="BN437" s="10">
        <f t="shared" si="1597"/>
        <v>0</v>
      </c>
      <c r="BO437" s="20">
        <f t="shared" si="1597"/>
        <v>46424</v>
      </c>
      <c r="BP437" s="20">
        <f t="shared" si="1597"/>
        <v>20649</v>
      </c>
      <c r="BQ437" s="10">
        <f t="shared" ref="BQ437:BV437" si="1598">BQ439+BQ457</f>
        <v>-2000</v>
      </c>
      <c r="BR437" s="10">
        <f t="shared" si="1598"/>
        <v>0</v>
      </c>
      <c r="BS437" s="10">
        <f t="shared" si="1598"/>
        <v>0</v>
      </c>
      <c r="BT437" s="10">
        <f t="shared" si="1598"/>
        <v>0</v>
      </c>
      <c r="BU437" s="20">
        <f t="shared" si="1598"/>
        <v>44424</v>
      </c>
      <c r="BV437" s="20">
        <f t="shared" si="1598"/>
        <v>20649</v>
      </c>
      <c r="BW437" s="10">
        <f t="shared" ref="BW437:CB437" si="1599">BW439+BW457</f>
        <v>0</v>
      </c>
      <c r="BX437" s="10">
        <f t="shared" si="1599"/>
        <v>0</v>
      </c>
      <c r="BY437" s="10">
        <f t="shared" si="1599"/>
        <v>0</v>
      </c>
      <c r="BZ437" s="10">
        <f t="shared" si="1599"/>
        <v>0</v>
      </c>
      <c r="CA437" s="20">
        <f t="shared" si="1599"/>
        <v>44424</v>
      </c>
      <c r="CB437" s="20">
        <f t="shared" si="1599"/>
        <v>20649</v>
      </c>
      <c r="CC437" s="10">
        <f t="shared" ref="CC437:CH437" si="1600">CC439+CC457</f>
        <v>0</v>
      </c>
      <c r="CD437" s="10">
        <f t="shared" si="1600"/>
        <v>0</v>
      </c>
      <c r="CE437" s="10">
        <f t="shared" si="1600"/>
        <v>0</v>
      </c>
      <c r="CF437" s="10">
        <f t="shared" si="1600"/>
        <v>0</v>
      </c>
      <c r="CG437" s="20">
        <f t="shared" si="1600"/>
        <v>44424</v>
      </c>
      <c r="CH437" s="20">
        <f t="shared" si="1600"/>
        <v>20649</v>
      </c>
      <c r="CI437" s="10">
        <f t="shared" ref="CI437:CN437" si="1601">CI439+CI457</f>
        <v>0</v>
      </c>
      <c r="CJ437" s="10">
        <f t="shared" si="1601"/>
        <v>0</v>
      </c>
      <c r="CK437" s="10">
        <f t="shared" si="1601"/>
        <v>0</v>
      </c>
      <c r="CL437" s="10">
        <f t="shared" si="1601"/>
        <v>0</v>
      </c>
      <c r="CM437" s="20">
        <f t="shared" si="1601"/>
        <v>44424</v>
      </c>
      <c r="CN437" s="20">
        <f t="shared" si="1601"/>
        <v>20649</v>
      </c>
      <c r="CO437" s="10">
        <f t="shared" ref="CO437:CT437" si="1602">CO439+CO457</f>
        <v>0</v>
      </c>
      <c r="CP437" s="10">
        <f t="shared" si="1602"/>
        <v>0</v>
      </c>
      <c r="CQ437" s="10">
        <f t="shared" si="1602"/>
        <v>0</v>
      </c>
      <c r="CR437" s="10">
        <f t="shared" si="1602"/>
        <v>0</v>
      </c>
      <c r="CS437" s="20">
        <f t="shared" si="1602"/>
        <v>44424</v>
      </c>
      <c r="CT437" s="20">
        <f t="shared" si="1602"/>
        <v>20649</v>
      </c>
      <c r="CU437" s="20">
        <f t="shared" ref="CU437:CV437" si="1603">CU439+CU457</f>
        <v>43824</v>
      </c>
      <c r="CV437" s="20">
        <f t="shared" si="1603"/>
        <v>20649</v>
      </c>
      <c r="CW437" s="80">
        <f t="shared" si="1519"/>
        <v>98.649378714208538</v>
      </c>
      <c r="CX437" s="80">
        <f t="shared" ref="CX437:CX473" si="1604">CV437/CT437*100</f>
        <v>100</v>
      </c>
    </row>
    <row r="438" spans="1:102" ht="20.25">
      <c r="A438" s="60"/>
      <c r="B438" s="19"/>
      <c r="C438" s="8"/>
      <c r="D438" s="8"/>
      <c r="E438" s="8"/>
      <c r="F438" s="8"/>
      <c r="G438" s="20"/>
      <c r="H438" s="20"/>
      <c r="I438" s="11"/>
      <c r="J438" s="11"/>
      <c r="K438" s="11"/>
      <c r="L438" s="11"/>
      <c r="M438" s="20"/>
      <c r="N438" s="20"/>
      <c r="O438" s="11"/>
      <c r="P438" s="11"/>
      <c r="Q438" s="11"/>
      <c r="R438" s="11"/>
      <c r="S438" s="20"/>
      <c r="T438" s="20"/>
      <c r="U438" s="11"/>
      <c r="V438" s="11"/>
      <c r="W438" s="11"/>
      <c r="X438" s="11"/>
      <c r="Y438" s="20"/>
      <c r="Z438" s="20"/>
      <c r="AA438" s="10"/>
      <c r="AB438" s="10"/>
      <c r="AC438" s="10"/>
      <c r="AD438" s="10"/>
      <c r="AE438" s="20"/>
      <c r="AF438" s="20"/>
      <c r="AG438" s="10"/>
      <c r="AH438" s="10"/>
      <c r="AI438" s="10"/>
      <c r="AJ438" s="10"/>
      <c r="AK438" s="20"/>
      <c r="AL438" s="20"/>
      <c r="AM438" s="10"/>
      <c r="AN438" s="10"/>
      <c r="AO438" s="10"/>
      <c r="AP438" s="10"/>
      <c r="AQ438" s="20"/>
      <c r="AR438" s="20"/>
      <c r="AS438" s="10"/>
      <c r="AT438" s="10"/>
      <c r="AU438" s="10"/>
      <c r="AV438" s="10"/>
      <c r="AW438" s="20"/>
      <c r="AX438" s="20"/>
      <c r="AY438" s="10"/>
      <c r="AZ438" s="10"/>
      <c r="BA438" s="10"/>
      <c r="BB438" s="10"/>
      <c r="BC438" s="20"/>
      <c r="BD438" s="20"/>
      <c r="BE438" s="10"/>
      <c r="BF438" s="10"/>
      <c r="BG438" s="10"/>
      <c r="BH438" s="10"/>
      <c r="BI438" s="20"/>
      <c r="BJ438" s="20"/>
      <c r="BK438" s="10"/>
      <c r="BL438" s="10"/>
      <c r="BM438" s="10"/>
      <c r="BN438" s="10"/>
      <c r="BO438" s="20"/>
      <c r="BP438" s="20"/>
      <c r="BQ438" s="10"/>
      <c r="BR438" s="10"/>
      <c r="BS438" s="10"/>
      <c r="BT438" s="10"/>
      <c r="BU438" s="20"/>
      <c r="BV438" s="20"/>
      <c r="BW438" s="10"/>
      <c r="BX438" s="10"/>
      <c r="BY438" s="10"/>
      <c r="BZ438" s="10"/>
      <c r="CA438" s="20"/>
      <c r="CB438" s="20"/>
      <c r="CC438" s="10"/>
      <c r="CD438" s="10"/>
      <c r="CE438" s="10"/>
      <c r="CF438" s="10"/>
      <c r="CG438" s="20"/>
      <c r="CH438" s="20"/>
      <c r="CI438" s="10"/>
      <c r="CJ438" s="10"/>
      <c r="CK438" s="10"/>
      <c r="CL438" s="10"/>
      <c r="CM438" s="20"/>
      <c r="CN438" s="20"/>
      <c r="CO438" s="10"/>
      <c r="CP438" s="10"/>
      <c r="CQ438" s="10"/>
      <c r="CR438" s="10"/>
      <c r="CS438" s="20"/>
      <c r="CT438" s="20"/>
      <c r="CU438" s="83"/>
      <c r="CV438" s="83"/>
      <c r="CW438" s="34"/>
      <c r="CX438" s="34"/>
    </row>
    <row r="439" spans="1:102" ht="18.75">
      <c r="A439" s="61" t="s">
        <v>63</v>
      </c>
      <c r="B439" s="12">
        <f>B437</f>
        <v>910</v>
      </c>
      <c r="C439" s="12" t="s">
        <v>22</v>
      </c>
      <c r="D439" s="12" t="s">
        <v>64</v>
      </c>
      <c r="E439" s="12"/>
      <c r="F439" s="12"/>
      <c r="G439" s="21">
        <f>G440+G445+G451</f>
        <v>5567</v>
      </c>
      <c r="H439" s="21">
        <f t="shared" ref="H439:N439" si="1605">H440+H445+H451</f>
        <v>0</v>
      </c>
      <c r="I439" s="11">
        <f t="shared" si="1605"/>
        <v>0</v>
      </c>
      <c r="J439" s="11">
        <f t="shared" si="1605"/>
        <v>0</v>
      </c>
      <c r="K439" s="11">
        <f t="shared" si="1605"/>
        <v>0</v>
      </c>
      <c r="L439" s="11">
        <f t="shared" si="1605"/>
        <v>0</v>
      </c>
      <c r="M439" s="21">
        <f t="shared" si="1605"/>
        <v>5567</v>
      </c>
      <c r="N439" s="21">
        <f t="shared" si="1605"/>
        <v>0</v>
      </c>
      <c r="O439" s="11">
        <f t="shared" ref="O439:T439" si="1606">O440+O445+O451</f>
        <v>0</v>
      </c>
      <c r="P439" s="11">
        <f t="shared" si="1606"/>
        <v>0</v>
      </c>
      <c r="Q439" s="11">
        <f t="shared" si="1606"/>
        <v>0</v>
      </c>
      <c r="R439" s="11">
        <f t="shared" si="1606"/>
        <v>0</v>
      </c>
      <c r="S439" s="21">
        <f t="shared" si="1606"/>
        <v>5567</v>
      </c>
      <c r="T439" s="21">
        <f t="shared" si="1606"/>
        <v>0</v>
      </c>
      <c r="U439" s="11">
        <f t="shared" ref="U439:Z439" si="1607">U440+U445+U451</f>
        <v>0</v>
      </c>
      <c r="V439" s="11">
        <f t="shared" si="1607"/>
        <v>0</v>
      </c>
      <c r="W439" s="11">
        <f t="shared" si="1607"/>
        <v>0</v>
      </c>
      <c r="X439" s="11">
        <f t="shared" si="1607"/>
        <v>0</v>
      </c>
      <c r="Y439" s="21">
        <f t="shared" si="1607"/>
        <v>5567</v>
      </c>
      <c r="Z439" s="21">
        <f t="shared" si="1607"/>
        <v>0</v>
      </c>
      <c r="AA439" s="11">
        <f t="shared" ref="AA439:AF439" si="1608">AA440+AA445+AA451</f>
        <v>0</v>
      </c>
      <c r="AB439" s="11">
        <f t="shared" si="1608"/>
        <v>0</v>
      </c>
      <c r="AC439" s="11">
        <f t="shared" si="1608"/>
        <v>0</v>
      </c>
      <c r="AD439" s="11">
        <f t="shared" si="1608"/>
        <v>0</v>
      </c>
      <c r="AE439" s="21">
        <f t="shared" si="1608"/>
        <v>5567</v>
      </c>
      <c r="AF439" s="21">
        <f t="shared" si="1608"/>
        <v>0</v>
      </c>
      <c r="AG439" s="11">
        <f t="shared" ref="AG439:AL439" si="1609">AG440+AG445+AG451</f>
        <v>0</v>
      </c>
      <c r="AH439" s="11">
        <f t="shared" si="1609"/>
        <v>0</v>
      </c>
      <c r="AI439" s="11">
        <f t="shared" si="1609"/>
        <v>0</v>
      </c>
      <c r="AJ439" s="11">
        <f t="shared" si="1609"/>
        <v>0</v>
      </c>
      <c r="AK439" s="21">
        <f t="shared" si="1609"/>
        <v>5567</v>
      </c>
      <c r="AL439" s="21">
        <f t="shared" si="1609"/>
        <v>0</v>
      </c>
      <c r="AM439" s="11">
        <f t="shared" ref="AM439:AR439" si="1610">AM440+AM445+AM451</f>
        <v>0</v>
      </c>
      <c r="AN439" s="11">
        <f t="shared" si="1610"/>
        <v>0</v>
      </c>
      <c r="AO439" s="11">
        <f t="shared" si="1610"/>
        <v>0</v>
      </c>
      <c r="AP439" s="11">
        <f t="shared" si="1610"/>
        <v>0</v>
      </c>
      <c r="AQ439" s="21">
        <f t="shared" si="1610"/>
        <v>5567</v>
      </c>
      <c r="AR439" s="21">
        <f t="shared" si="1610"/>
        <v>0</v>
      </c>
      <c r="AS439" s="11">
        <f t="shared" ref="AS439:AX439" si="1611">AS440+AS445+AS451</f>
        <v>0</v>
      </c>
      <c r="AT439" s="11">
        <f t="shared" si="1611"/>
        <v>0</v>
      </c>
      <c r="AU439" s="11">
        <f t="shared" si="1611"/>
        <v>0</v>
      </c>
      <c r="AV439" s="11">
        <f t="shared" si="1611"/>
        <v>0</v>
      </c>
      <c r="AW439" s="21">
        <f t="shared" si="1611"/>
        <v>5567</v>
      </c>
      <c r="AX439" s="21">
        <f t="shared" si="1611"/>
        <v>0</v>
      </c>
      <c r="AY439" s="11">
        <f t="shared" ref="AY439:BD439" si="1612">AY440+AY445+AY451</f>
        <v>0</v>
      </c>
      <c r="AZ439" s="11">
        <f t="shared" si="1612"/>
        <v>0</v>
      </c>
      <c r="BA439" s="11">
        <f t="shared" si="1612"/>
        <v>0</v>
      </c>
      <c r="BB439" s="11">
        <f t="shared" si="1612"/>
        <v>0</v>
      </c>
      <c r="BC439" s="21">
        <f t="shared" si="1612"/>
        <v>5567</v>
      </c>
      <c r="BD439" s="21">
        <f t="shared" si="1612"/>
        <v>0</v>
      </c>
      <c r="BE439" s="11">
        <f t="shared" ref="BE439:BJ439" si="1613">BE440+BE445+BE451</f>
        <v>0</v>
      </c>
      <c r="BF439" s="11">
        <f t="shared" si="1613"/>
        <v>0</v>
      </c>
      <c r="BG439" s="11">
        <f t="shared" si="1613"/>
        <v>0</v>
      </c>
      <c r="BH439" s="11">
        <f t="shared" si="1613"/>
        <v>0</v>
      </c>
      <c r="BI439" s="21">
        <f t="shared" si="1613"/>
        <v>5567</v>
      </c>
      <c r="BJ439" s="21">
        <f t="shared" si="1613"/>
        <v>0</v>
      </c>
      <c r="BK439" s="11">
        <f t="shared" ref="BK439:BP439" si="1614">BK440+BK445+BK451</f>
        <v>0</v>
      </c>
      <c r="BL439" s="11">
        <f t="shared" si="1614"/>
        <v>0</v>
      </c>
      <c r="BM439" s="11">
        <f t="shared" si="1614"/>
        <v>0</v>
      </c>
      <c r="BN439" s="11">
        <f t="shared" si="1614"/>
        <v>0</v>
      </c>
      <c r="BO439" s="21">
        <f t="shared" si="1614"/>
        <v>5567</v>
      </c>
      <c r="BP439" s="21">
        <f t="shared" si="1614"/>
        <v>0</v>
      </c>
      <c r="BQ439" s="11">
        <f t="shared" ref="BQ439:BV439" si="1615">BQ440+BQ445+BQ451</f>
        <v>-2000</v>
      </c>
      <c r="BR439" s="11">
        <f t="shared" si="1615"/>
        <v>0</v>
      </c>
      <c r="BS439" s="11">
        <f t="shared" si="1615"/>
        <v>0</v>
      </c>
      <c r="BT439" s="11">
        <f t="shared" si="1615"/>
        <v>0</v>
      </c>
      <c r="BU439" s="21">
        <f t="shared" si="1615"/>
        <v>3567</v>
      </c>
      <c r="BV439" s="21">
        <f t="shared" si="1615"/>
        <v>0</v>
      </c>
      <c r="BW439" s="11">
        <f t="shared" ref="BW439:CB439" si="1616">BW440+BW445+BW451</f>
        <v>0</v>
      </c>
      <c r="BX439" s="11">
        <f t="shared" si="1616"/>
        <v>0</v>
      </c>
      <c r="BY439" s="11">
        <f t="shared" si="1616"/>
        <v>0</v>
      </c>
      <c r="BZ439" s="11">
        <f t="shared" si="1616"/>
        <v>0</v>
      </c>
      <c r="CA439" s="21">
        <f t="shared" si="1616"/>
        <v>3567</v>
      </c>
      <c r="CB439" s="21">
        <f t="shared" si="1616"/>
        <v>0</v>
      </c>
      <c r="CC439" s="11">
        <f t="shared" ref="CC439:CH439" si="1617">CC440+CC445+CC451</f>
        <v>0</v>
      </c>
      <c r="CD439" s="11">
        <f t="shared" si="1617"/>
        <v>0</v>
      </c>
      <c r="CE439" s="11">
        <f t="shared" si="1617"/>
        <v>0</v>
      </c>
      <c r="CF439" s="11">
        <f t="shared" si="1617"/>
        <v>0</v>
      </c>
      <c r="CG439" s="21">
        <f t="shared" si="1617"/>
        <v>3567</v>
      </c>
      <c r="CH439" s="21">
        <f t="shared" si="1617"/>
        <v>0</v>
      </c>
      <c r="CI439" s="11">
        <f t="shared" ref="CI439:CN439" si="1618">CI440+CI445+CI451</f>
        <v>0</v>
      </c>
      <c r="CJ439" s="11">
        <f t="shared" si="1618"/>
        <v>0</v>
      </c>
      <c r="CK439" s="11">
        <f t="shared" si="1618"/>
        <v>0</v>
      </c>
      <c r="CL439" s="11">
        <f t="shared" si="1618"/>
        <v>0</v>
      </c>
      <c r="CM439" s="21">
        <f t="shared" si="1618"/>
        <v>3567</v>
      </c>
      <c r="CN439" s="21">
        <f t="shared" si="1618"/>
        <v>0</v>
      </c>
      <c r="CO439" s="11">
        <f t="shared" ref="CO439:CT439" si="1619">CO440+CO445+CO451</f>
        <v>0</v>
      </c>
      <c r="CP439" s="11">
        <f t="shared" si="1619"/>
        <v>0</v>
      </c>
      <c r="CQ439" s="11">
        <f t="shared" si="1619"/>
        <v>0</v>
      </c>
      <c r="CR439" s="11">
        <f t="shared" si="1619"/>
        <v>0</v>
      </c>
      <c r="CS439" s="21">
        <f t="shared" si="1619"/>
        <v>3567</v>
      </c>
      <c r="CT439" s="21">
        <f t="shared" si="1619"/>
        <v>0</v>
      </c>
      <c r="CU439" s="21">
        <f t="shared" ref="CU439:CV439" si="1620">CU440+CU445+CU451</f>
        <v>2967</v>
      </c>
      <c r="CV439" s="83">
        <f t="shared" si="1620"/>
        <v>0</v>
      </c>
      <c r="CW439" s="81">
        <f t="shared" si="1519"/>
        <v>83.179142136248956</v>
      </c>
      <c r="CX439" s="81"/>
    </row>
    <row r="440" spans="1:102" ht="49.5">
      <c r="A440" s="51" t="s">
        <v>497</v>
      </c>
      <c r="B440" s="14">
        <f>B457</f>
        <v>910</v>
      </c>
      <c r="C440" s="14" t="s">
        <v>22</v>
      </c>
      <c r="D440" s="14" t="s">
        <v>64</v>
      </c>
      <c r="E440" s="14" t="s">
        <v>74</v>
      </c>
      <c r="F440" s="14"/>
      <c r="G440" s="11">
        <f t="shared" ref="G440:R443" si="1621">G441</f>
        <v>1800</v>
      </c>
      <c r="H440" s="11">
        <f t="shared" si="1621"/>
        <v>0</v>
      </c>
      <c r="I440" s="11">
        <f t="shared" si="1621"/>
        <v>0</v>
      </c>
      <c r="J440" s="11">
        <f t="shared" si="1621"/>
        <v>0</v>
      </c>
      <c r="K440" s="11">
        <f t="shared" si="1621"/>
        <v>0</v>
      </c>
      <c r="L440" s="11">
        <f t="shared" si="1621"/>
        <v>0</v>
      </c>
      <c r="M440" s="11">
        <f t="shared" si="1621"/>
        <v>1800</v>
      </c>
      <c r="N440" s="11">
        <f t="shared" si="1621"/>
        <v>0</v>
      </c>
      <c r="O440" s="11">
        <f t="shared" si="1621"/>
        <v>0</v>
      </c>
      <c r="P440" s="11">
        <f t="shared" si="1621"/>
        <v>0</v>
      </c>
      <c r="Q440" s="11">
        <f t="shared" si="1621"/>
        <v>0</v>
      </c>
      <c r="R440" s="11">
        <f t="shared" si="1621"/>
        <v>0</v>
      </c>
      <c r="S440" s="11">
        <f t="shared" ref="S440:AH443" si="1622">S441</f>
        <v>1800</v>
      </c>
      <c r="T440" s="11">
        <f t="shared" si="1622"/>
        <v>0</v>
      </c>
      <c r="U440" s="11">
        <f t="shared" si="1622"/>
        <v>0</v>
      </c>
      <c r="V440" s="11">
        <f t="shared" si="1622"/>
        <v>0</v>
      </c>
      <c r="W440" s="11">
        <f t="shared" si="1622"/>
        <v>0</v>
      </c>
      <c r="X440" s="11">
        <f t="shared" si="1622"/>
        <v>0</v>
      </c>
      <c r="Y440" s="11">
        <f t="shared" si="1622"/>
        <v>1800</v>
      </c>
      <c r="Z440" s="11">
        <f t="shared" si="1622"/>
        <v>0</v>
      </c>
      <c r="AA440" s="11">
        <f t="shared" si="1622"/>
        <v>0</v>
      </c>
      <c r="AB440" s="11">
        <f t="shared" si="1622"/>
        <v>0</v>
      </c>
      <c r="AC440" s="11">
        <f t="shared" si="1622"/>
        <v>0</v>
      </c>
      <c r="AD440" s="11">
        <f t="shared" si="1622"/>
        <v>0</v>
      </c>
      <c r="AE440" s="11">
        <f t="shared" si="1622"/>
        <v>1800</v>
      </c>
      <c r="AF440" s="11">
        <f t="shared" si="1622"/>
        <v>0</v>
      </c>
      <c r="AG440" s="11">
        <f t="shared" si="1622"/>
        <v>0</v>
      </c>
      <c r="AH440" s="11">
        <f t="shared" si="1622"/>
        <v>0</v>
      </c>
      <c r="AI440" s="11">
        <f t="shared" ref="AG440:AV443" si="1623">AI441</f>
        <v>0</v>
      </c>
      <c r="AJ440" s="11">
        <f t="shared" si="1623"/>
        <v>0</v>
      </c>
      <c r="AK440" s="11">
        <f t="shared" si="1623"/>
        <v>1800</v>
      </c>
      <c r="AL440" s="11">
        <f t="shared" si="1623"/>
        <v>0</v>
      </c>
      <c r="AM440" s="11">
        <f t="shared" si="1623"/>
        <v>0</v>
      </c>
      <c r="AN440" s="11">
        <f t="shared" si="1623"/>
        <v>0</v>
      </c>
      <c r="AO440" s="11">
        <f t="shared" si="1623"/>
        <v>0</v>
      </c>
      <c r="AP440" s="11">
        <f t="shared" si="1623"/>
        <v>0</v>
      </c>
      <c r="AQ440" s="11">
        <f t="shared" si="1623"/>
        <v>1800</v>
      </c>
      <c r="AR440" s="11">
        <f t="shared" si="1623"/>
        <v>0</v>
      </c>
      <c r="AS440" s="11">
        <f t="shared" si="1623"/>
        <v>0</v>
      </c>
      <c r="AT440" s="11">
        <f t="shared" si="1623"/>
        <v>0</v>
      </c>
      <c r="AU440" s="11">
        <f t="shared" si="1623"/>
        <v>0</v>
      </c>
      <c r="AV440" s="11">
        <f t="shared" si="1623"/>
        <v>0</v>
      </c>
      <c r="AW440" s="11">
        <f t="shared" ref="AS440:BH443" si="1624">AW441</f>
        <v>1800</v>
      </c>
      <c r="AX440" s="11">
        <f t="shared" si="1624"/>
        <v>0</v>
      </c>
      <c r="AY440" s="11">
        <f t="shared" si="1624"/>
        <v>0</v>
      </c>
      <c r="AZ440" s="11">
        <f t="shared" si="1624"/>
        <v>0</v>
      </c>
      <c r="BA440" s="11">
        <f t="shared" si="1624"/>
        <v>0</v>
      </c>
      <c r="BB440" s="11">
        <f t="shared" si="1624"/>
        <v>0</v>
      </c>
      <c r="BC440" s="11">
        <f t="shared" si="1624"/>
        <v>1800</v>
      </c>
      <c r="BD440" s="11">
        <f t="shared" si="1624"/>
        <v>0</v>
      </c>
      <c r="BE440" s="11">
        <f t="shared" si="1624"/>
        <v>0</v>
      </c>
      <c r="BF440" s="11">
        <f t="shared" si="1624"/>
        <v>0</v>
      </c>
      <c r="BG440" s="11">
        <f t="shared" si="1624"/>
        <v>0</v>
      </c>
      <c r="BH440" s="11">
        <f t="shared" si="1624"/>
        <v>0</v>
      </c>
      <c r="BI440" s="11">
        <f t="shared" ref="BE440:BT443" si="1625">BI441</f>
        <v>1800</v>
      </c>
      <c r="BJ440" s="11">
        <f t="shared" si="1625"/>
        <v>0</v>
      </c>
      <c r="BK440" s="11">
        <f t="shared" si="1625"/>
        <v>0</v>
      </c>
      <c r="BL440" s="11">
        <f t="shared" si="1625"/>
        <v>0</v>
      </c>
      <c r="BM440" s="11">
        <f t="shared" si="1625"/>
        <v>0</v>
      </c>
      <c r="BN440" s="11">
        <f t="shared" si="1625"/>
        <v>0</v>
      </c>
      <c r="BO440" s="11">
        <f t="shared" si="1625"/>
        <v>1800</v>
      </c>
      <c r="BP440" s="11">
        <f t="shared" si="1625"/>
        <v>0</v>
      </c>
      <c r="BQ440" s="11">
        <f t="shared" si="1625"/>
        <v>0</v>
      </c>
      <c r="BR440" s="11">
        <f t="shared" si="1625"/>
        <v>0</v>
      </c>
      <c r="BS440" s="11">
        <f t="shared" si="1625"/>
        <v>0</v>
      </c>
      <c r="BT440" s="11">
        <f t="shared" si="1625"/>
        <v>0</v>
      </c>
      <c r="BU440" s="11">
        <f t="shared" ref="BQ440:CF443" si="1626">BU441</f>
        <v>1800</v>
      </c>
      <c r="BV440" s="11">
        <f t="shared" si="1626"/>
        <v>0</v>
      </c>
      <c r="BW440" s="11">
        <f t="shared" si="1626"/>
        <v>0</v>
      </c>
      <c r="BX440" s="11">
        <f t="shared" si="1626"/>
        <v>0</v>
      </c>
      <c r="BY440" s="11">
        <f t="shared" si="1626"/>
        <v>0</v>
      </c>
      <c r="BZ440" s="11">
        <f t="shared" si="1626"/>
        <v>0</v>
      </c>
      <c r="CA440" s="11">
        <f t="shared" si="1626"/>
        <v>1800</v>
      </c>
      <c r="CB440" s="11">
        <f t="shared" si="1626"/>
        <v>0</v>
      </c>
      <c r="CC440" s="11">
        <f t="shared" si="1626"/>
        <v>0</v>
      </c>
      <c r="CD440" s="11">
        <f t="shared" si="1626"/>
        <v>0</v>
      </c>
      <c r="CE440" s="11">
        <f t="shared" si="1626"/>
        <v>0</v>
      </c>
      <c r="CF440" s="11">
        <f t="shared" si="1626"/>
        <v>0</v>
      </c>
      <c r="CG440" s="11">
        <f t="shared" ref="CC440:CR443" si="1627">CG441</f>
        <v>1800</v>
      </c>
      <c r="CH440" s="11">
        <f t="shared" si="1627"/>
        <v>0</v>
      </c>
      <c r="CI440" s="11">
        <f t="shared" si="1627"/>
        <v>0</v>
      </c>
      <c r="CJ440" s="11">
        <f t="shared" si="1627"/>
        <v>0</v>
      </c>
      <c r="CK440" s="11">
        <f t="shared" si="1627"/>
        <v>0</v>
      </c>
      <c r="CL440" s="11">
        <f t="shared" si="1627"/>
        <v>0</v>
      </c>
      <c r="CM440" s="11">
        <f t="shared" si="1627"/>
        <v>1800</v>
      </c>
      <c r="CN440" s="11">
        <f t="shared" si="1627"/>
        <v>0</v>
      </c>
      <c r="CO440" s="11">
        <f t="shared" si="1627"/>
        <v>0</v>
      </c>
      <c r="CP440" s="11">
        <f t="shared" si="1627"/>
        <v>0</v>
      </c>
      <c r="CQ440" s="11">
        <f t="shared" si="1627"/>
        <v>0</v>
      </c>
      <c r="CR440" s="11">
        <f t="shared" si="1627"/>
        <v>0</v>
      </c>
      <c r="CS440" s="11">
        <f t="shared" ref="CO440:CV443" si="1628">CS441</f>
        <v>1800</v>
      </c>
      <c r="CT440" s="11">
        <f t="shared" si="1628"/>
        <v>0</v>
      </c>
      <c r="CU440" s="11">
        <f t="shared" si="1628"/>
        <v>1667</v>
      </c>
      <c r="CV440" s="11">
        <f t="shared" si="1628"/>
        <v>0</v>
      </c>
      <c r="CW440" s="34">
        <f t="shared" si="1519"/>
        <v>92.611111111111114</v>
      </c>
      <c r="CX440" s="34"/>
    </row>
    <row r="441" spans="1:102" ht="24" customHeight="1">
      <c r="A441" s="51" t="s">
        <v>15</v>
      </c>
      <c r="B441" s="14">
        <f>B458</f>
        <v>910</v>
      </c>
      <c r="C441" s="14" t="s">
        <v>22</v>
      </c>
      <c r="D441" s="14" t="s">
        <v>64</v>
      </c>
      <c r="E441" s="14" t="s">
        <v>75</v>
      </c>
      <c r="F441" s="14"/>
      <c r="G441" s="11">
        <f t="shared" si="1621"/>
        <v>1800</v>
      </c>
      <c r="H441" s="11">
        <f t="shared" si="1621"/>
        <v>0</v>
      </c>
      <c r="I441" s="11">
        <f t="shared" si="1621"/>
        <v>0</v>
      </c>
      <c r="J441" s="11">
        <f t="shared" si="1621"/>
        <v>0</v>
      </c>
      <c r="K441" s="11">
        <f t="shared" si="1621"/>
        <v>0</v>
      </c>
      <c r="L441" s="11">
        <f t="shared" si="1621"/>
        <v>0</v>
      </c>
      <c r="M441" s="11">
        <f t="shared" si="1621"/>
        <v>1800</v>
      </c>
      <c r="N441" s="11">
        <f t="shared" si="1621"/>
        <v>0</v>
      </c>
      <c r="O441" s="11">
        <f t="shared" si="1621"/>
        <v>0</v>
      </c>
      <c r="P441" s="11">
        <f t="shared" si="1621"/>
        <v>0</v>
      </c>
      <c r="Q441" s="11">
        <f t="shared" si="1621"/>
        <v>0</v>
      </c>
      <c r="R441" s="11">
        <f t="shared" si="1621"/>
        <v>0</v>
      </c>
      <c r="S441" s="11">
        <f t="shared" si="1622"/>
        <v>1800</v>
      </c>
      <c r="T441" s="11">
        <f t="shared" si="1622"/>
        <v>0</v>
      </c>
      <c r="U441" s="11">
        <f t="shared" si="1622"/>
        <v>0</v>
      </c>
      <c r="V441" s="11">
        <f t="shared" si="1622"/>
        <v>0</v>
      </c>
      <c r="W441" s="11">
        <f t="shared" si="1622"/>
        <v>0</v>
      </c>
      <c r="X441" s="11">
        <f t="shared" si="1622"/>
        <v>0</v>
      </c>
      <c r="Y441" s="11">
        <f t="shared" si="1622"/>
        <v>1800</v>
      </c>
      <c r="Z441" s="11">
        <f t="shared" si="1622"/>
        <v>0</v>
      </c>
      <c r="AA441" s="11">
        <f t="shared" si="1622"/>
        <v>0</v>
      </c>
      <c r="AB441" s="11">
        <f t="shared" si="1622"/>
        <v>0</v>
      </c>
      <c r="AC441" s="11">
        <f t="shared" si="1622"/>
        <v>0</v>
      </c>
      <c r="AD441" s="11">
        <f t="shared" si="1622"/>
        <v>0</v>
      </c>
      <c r="AE441" s="11">
        <f t="shared" si="1622"/>
        <v>1800</v>
      </c>
      <c r="AF441" s="11">
        <f t="shared" si="1622"/>
        <v>0</v>
      </c>
      <c r="AG441" s="11">
        <f t="shared" si="1623"/>
        <v>0</v>
      </c>
      <c r="AH441" s="11">
        <f t="shared" si="1623"/>
        <v>0</v>
      </c>
      <c r="AI441" s="11">
        <f t="shared" si="1623"/>
        <v>0</v>
      </c>
      <c r="AJ441" s="11">
        <f t="shared" si="1623"/>
        <v>0</v>
      </c>
      <c r="AK441" s="11">
        <f t="shared" si="1623"/>
        <v>1800</v>
      </c>
      <c r="AL441" s="11">
        <f t="shared" si="1623"/>
        <v>0</v>
      </c>
      <c r="AM441" s="11">
        <f t="shared" si="1623"/>
        <v>0</v>
      </c>
      <c r="AN441" s="11">
        <f t="shared" si="1623"/>
        <v>0</v>
      </c>
      <c r="AO441" s="11">
        <f t="shared" si="1623"/>
        <v>0</v>
      </c>
      <c r="AP441" s="11">
        <f t="shared" si="1623"/>
        <v>0</v>
      </c>
      <c r="AQ441" s="11">
        <f t="shared" si="1623"/>
        <v>1800</v>
      </c>
      <c r="AR441" s="11">
        <f t="shared" si="1623"/>
        <v>0</v>
      </c>
      <c r="AS441" s="11">
        <f t="shared" si="1624"/>
        <v>0</v>
      </c>
      <c r="AT441" s="11">
        <f t="shared" si="1624"/>
        <v>0</v>
      </c>
      <c r="AU441" s="11">
        <f t="shared" si="1624"/>
        <v>0</v>
      </c>
      <c r="AV441" s="11">
        <f t="shared" si="1624"/>
        <v>0</v>
      </c>
      <c r="AW441" s="11">
        <f t="shared" si="1624"/>
        <v>1800</v>
      </c>
      <c r="AX441" s="11">
        <f t="shared" si="1624"/>
        <v>0</v>
      </c>
      <c r="AY441" s="11">
        <f t="shared" si="1624"/>
        <v>0</v>
      </c>
      <c r="AZ441" s="11">
        <f t="shared" si="1624"/>
        <v>0</v>
      </c>
      <c r="BA441" s="11">
        <f t="shared" si="1624"/>
        <v>0</v>
      </c>
      <c r="BB441" s="11">
        <f t="shared" si="1624"/>
        <v>0</v>
      </c>
      <c r="BC441" s="11">
        <f t="shared" si="1624"/>
        <v>1800</v>
      </c>
      <c r="BD441" s="11">
        <f t="shared" si="1624"/>
        <v>0</v>
      </c>
      <c r="BE441" s="11">
        <f t="shared" si="1625"/>
        <v>0</v>
      </c>
      <c r="BF441" s="11">
        <f t="shared" si="1625"/>
        <v>0</v>
      </c>
      <c r="BG441" s="11">
        <f t="shared" si="1625"/>
        <v>0</v>
      </c>
      <c r="BH441" s="11">
        <f t="shared" si="1625"/>
        <v>0</v>
      </c>
      <c r="BI441" s="11">
        <f t="shared" si="1625"/>
        <v>1800</v>
      </c>
      <c r="BJ441" s="11">
        <f t="shared" si="1625"/>
        <v>0</v>
      </c>
      <c r="BK441" s="11">
        <f t="shared" si="1625"/>
        <v>0</v>
      </c>
      <c r="BL441" s="11">
        <f t="shared" si="1625"/>
        <v>0</v>
      </c>
      <c r="BM441" s="11">
        <f t="shared" si="1625"/>
        <v>0</v>
      </c>
      <c r="BN441" s="11">
        <f t="shared" si="1625"/>
        <v>0</v>
      </c>
      <c r="BO441" s="11">
        <f t="shared" si="1625"/>
        <v>1800</v>
      </c>
      <c r="BP441" s="11">
        <f t="shared" si="1625"/>
        <v>0</v>
      </c>
      <c r="BQ441" s="11">
        <f t="shared" si="1626"/>
        <v>0</v>
      </c>
      <c r="BR441" s="11">
        <f t="shared" si="1626"/>
        <v>0</v>
      </c>
      <c r="BS441" s="11">
        <f t="shared" si="1626"/>
        <v>0</v>
      </c>
      <c r="BT441" s="11">
        <f t="shared" si="1626"/>
        <v>0</v>
      </c>
      <c r="BU441" s="11">
        <f t="shared" si="1626"/>
        <v>1800</v>
      </c>
      <c r="BV441" s="11">
        <f t="shared" si="1626"/>
        <v>0</v>
      </c>
      <c r="BW441" s="11">
        <f t="shared" si="1626"/>
        <v>0</v>
      </c>
      <c r="BX441" s="11">
        <f t="shared" si="1626"/>
        <v>0</v>
      </c>
      <c r="BY441" s="11">
        <f t="shared" si="1626"/>
        <v>0</v>
      </c>
      <c r="BZ441" s="11">
        <f t="shared" si="1626"/>
        <v>0</v>
      </c>
      <c r="CA441" s="11">
        <f t="shared" si="1626"/>
        <v>1800</v>
      </c>
      <c r="CB441" s="11">
        <f t="shared" si="1626"/>
        <v>0</v>
      </c>
      <c r="CC441" s="11">
        <f t="shared" si="1627"/>
        <v>0</v>
      </c>
      <c r="CD441" s="11">
        <f t="shared" si="1627"/>
        <v>0</v>
      </c>
      <c r="CE441" s="11">
        <f t="shared" si="1627"/>
        <v>0</v>
      </c>
      <c r="CF441" s="11">
        <f t="shared" si="1627"/>
        <v>0</v>
      </c>
      <c r="CG441" s="11">
        <f t="shared" si="1627"/>
        <v>1800</v>
      </c>
      <c r="CH441" s="11">
        <f t="shared" si="1627"/>
        <v>0</v>
      </c>
      <c r="CI441" s="11">
        <f t="shared" si="1627"/>
        <v>0</v>
      </c>
      <c r="CJ441" s="11">
        <f t="shared" si="1627"/>
        <v>0</v>
      </c>
      <c r="CK441" s="11">
        <f t="shared" si="1627"/>
        <v>0</v>
      </c>
      <c r="CL441" s="11">
        <f t="shared" si="1627"/>
        <v>0</v>
      </c>
      <c r="CM441" s="11">
        <f t="shared" si="1627"/>
        <v>1800</v>
      </c>
      <c r="CN441" s="11">
        <f t="shared" si="1627"/>
        <v>0</v>
      </c>
      <c r="CO441" s="11">
        <f t="shared" si="1628"/>
        <v>0</v>
      </c>
      <c r="CP441" s="11">
        <f t="shared" si="1628"/>
        <v>0</v>
      </c>
      <c r="CQ441" s="11">
        <f t="shared" si="1628"/>
        <v>0</v>
      </c>
      <c r="CR441" s="11">
        <f t="shared" si="1628"/>
        <v>0</v>
      </c>
      <c r="CS441" s="11">
        <f t="shared" si="1628"/>
        <v>1800</v>
      </c>
      <c r="CT441" s="11">
        <f t="shared" si="1628"/>
        <v>0</v>
      </c>
      <c r="CU441" s="11">
        <f t="shared" si="1628"/>
        <v>1667</v>
      </c>
      <c r="CV441" s="11">
        <f t="shared" si="1628"/>
        <v>0</v>
      </c>
      <c r="CW441" s="34">
        <f t="shared" si="1519"/>
        <v>92.611111111111114</v>
      </c>
      <c r="CX441" s="34"/>
    </row>
    <row r="442" spans="1:102" ht="33">
      <c r="A442" s="63" t="s">
        <v>76</v>
      </c>
      <c r="B442" s="14">
        <f>B459</f>
        <v>910</v>
      </c>
      <c r="C442" s="14" t="s">
        <v>22</v>
      </c>
      <c r="D442" s="14" t="s">
        <v>64</v>
      </c>
      <c r="E442" s="14" t="s">
        <v>77</v>
      </c>
      <c r="F442" s="14"/>
      <c r="G442" s="11">
        <f t="shared" si="1621"/>
        <v>1800</v>
      </c>
      <c r="H442" s="11">
        <f t="shared" si="1621"/>
        <v>0</v>
      </c>
      <c r="I442" s="11">
        <f t="shared" si="1621"/>
        <v>0</v>
      </c>
      <c r="J442" s="11">
        <f t="shared" si="1621"/>
        <v>0</v>
      </c>
      <c r="K442" s="11">
        <f t="shared" si="1621"/>
        <v>0</v>
      </c>
      <c r="L442" s="11">
        <f t="shared" si="1621"/>
        <v>0</v>
      </c>
      <c r="M442" s="11">
        <f t="shared" si="1621"/>
        <v>1800</v>
      </c>
      <c r="N442" s="11">
        <f t="shared" si="1621"/>
        <v>0</v>
      </c>
      <c r="O442" s="11">
        <f t="shared" si="1621"/>
        <v>0</v>
      </c>
      <c r="P442" s="11">
        <f t="shared" si="1621"/>
        <v>0</v>
      </c>
      <c r="Q442" s="11">
        <f t="shared" si="1621"/>
        <v>0</v>
      </c>
      <c r="R442" s="11">
        <f t="shared" si="1621"/>
        <v>0</v>
      </c>
      <c r="S442" s="11">
        <f t="shared" si="1622"/>
        <v>1800</v>
      </c>
      <c r="T442" s="11">
        <f t="shared" si="1622"/>
        <v>0</v>
      </c>
      <c r="U442" s="11">
        <f t="shared" si="1622"/>
        <v>0</v>
      </c>
      <c r="V442" s="11">
        <f t="shared" si="1622"/>
        <v>0</v>
      </c>
      <c r="W442" s="11">
        <f t="shared" si="1622"/>
        <v>0</v>
      </c>
      <c r="X442" s="11">
        <f t="shared" si="1622"/>
        <v>0</v>
      </c>
      <c r="Y442" s="11">
        <f t="shared" si="1622"/>
        <v>1800</v>
      </c>
      <c r="Z442" s="11">
        <f t="shared" si="1622"/>
        <v>0</v>
      </c>
      <c r="AA442" s="11">
        <f t="shared" si="1622"/>
        <v>0</v>
      </c>
      <c r="AB442" s="11">
        <f t="shared" si="1622"/>
        <v>0</v>
      </c>
      <c r="AC442" s="11">
        <f t="shared" si="1622"/>
        <v>0</v>
      </c>
      <c r="AD442" s="11">
        <f t="shared" si="1622"/>
        <v>0</v>
      </c>
      <c r="AE442" s="11">
        <f t="shared" si="1622"/>
        <v>1800</v>
      </c>
      <c r="AF442" s="11">
        <f t="shared" si="1622"/>
        <v>0</v>
      </c>
      <c r="AG442" s="11">
        <f t="shared" si="1623"/>
        <v>0</v>
      </c>
      <c r="AH442" s="11">
        <f t="shared" si="1623"/>
        <v>0</v>
      </c>
      <c r="AI442" s="11">
        <f t="shared" si="1623"/>
        <v>0</v>
      </c>
      <c r="AJ442" s="11">
        <f t="shared" si="1623"/>
        <v>0</v>
      </c>
      <c r="AK442" s="11">
        <f t="shared" si="1623"/>
        <v>1800</v>
      </c>
      <c r="AL442" s="11">
        <f t="shared" si="1623"/>
        <v>0</v>
      </c>
      <c r="AM442" s="11">
        <f t="shared" si="1623"/>
        <v>0</v>
      </c>
      <c r="AN442" s="11">
        <f t="shared" si="1623"/>
        <v>0</v>
      </c>
      <c r="AO442" s="11">
        <f t="shared" si="1623"/>
        <v>0</v>
      </c>
      <c r="AP442" s="11">
        <f t="shared" si="1623"/>
        <v>0</v>
      </c>
      <c r="AQ442" s="11">
        <f t="shared" si="1623"/>
        <v>1800</v>
      </c>
      <c r="AR442" s="11">
        <f t="shared" si="1623"/>
        <v>0</v>
      </c>
      <c r="AS442" s="11">
        <f t="shared" si="1624"/>
        <v>0</v>
      </c>
      <c r="AT442" s="11">
        <f t="shared" si="1624"/>
        <v>0</v>
      </c>
      <c r="AU442" s="11">
        <f t="shared" si="1624"/>
        <v>0</v>
      </c>
      <c r="AV442" s="11">
        <f t="shared" si="1624"/>
        <v>0</v>
      </c>
      <c r="AW442" s="11">
        <f t="shared" si="1624"/>
        <v>1800</v>
      </c>
      <c r="AX442" s="11">
        <f t="shared" si="1624"/>
        <v>0</v>
      </c>
      <c r="AY442" s="11">
        <f t="shared" si="1624"/>
        <v>0</v>
      </c>
      <c r="AZ442" s="11">
        <f t="shared" si="1624"/>
        <v>0</v>
      </c>
      <c r="BA442" s="11">
        <f t="shared" si="1624"/>
        <v>0</v>
      </c>
      <c r="BB442" s="11">
        <f t="shared" si="1624"/>
        <v>0</v>
      </c>
      <c r="BC442" s="11">
        <f t="shared" si="1624"/>
        <v>1800</v>
      </c>
      <c r="BD442" s="11">
        <f t="shared" si="1624"/>
        <v>0</v>
      </c>
      <c r="BE442" s="11">
        <f t="shared" si="1625"/>
        <v>0</v>
      </c>
      <c r="BF442" s="11">
        <f t="shared" si="1625"/>
        <v>0</v>
      </c>
      <c r="BG442" s="11">
        <f t="shared" si="1625"/>
        <v>0</v>
      </c>
      <c r="BH442" s="11">
        <f t="shared" si="1625"/>
        <v>0</v>
      </c>
      <c r="BI442" s="11">
        <f t="shared" si="1625"/>
        <v>1800</v>
      </c>
      <c r="BJ442" s="11">
        <f t="shared" si="1625"/>
        <v>0</v>
      </c>
      <c r="BK442" s="11">
        <f t="shared" si="1625"/>
        <v>0</v>
      </c>
      <c r="BL442" s="11">
        <f t="shared" si="1625"/>
        <v>0</v>
      </c>
      <c r="BM442" s="11">
        <f t="shared" si="1625"/>
        <v>0</v>
      </c>
      <c r="BN442" s="11">
        <f t="shared" si="1625"/>
        <v>0</v>
      </c>
      <c r="BO442" s="11">
        <f t="shared" si="1625"/>
        <v>1800</v>
      </c>
      <c r="BP442" s="11">
        <f t="shared" si="1625"/>
        <v>0</v>
      </c>
      <c r="BQ442" s="11">
        <f t="shared" si="1626"/>
        <v>0</v>
      </c>
      <c r="BR442" s="11">
        <f t="shared" si="1626"/>
        <v>0</v>
      </c>
      <c r="BS442" s="11">
        <f t="shared" si="1626"/>
        <v>0</v>
      </c>
      <c r="BT442" s="11">
        <f t="shared" si="1626"/>
        <v>0</v>
      </c>
      <c r="BU442" s="11">
        <f t="shared" si="1626"/>
        <v>1800</v>
      </c>
      <c r="BV442" s="11">
        <f t="shared" si="1626"/>
        <v>0</v>
      </c>
      <c r="BW442" s="11">
        <f t="shared" si="1626"/>
        <v>0</v>
      </c>
      <c r="BX442" s="11">
        <f t="shared" si="1626"/>
        <v>0</v>
      </c>
      <c r="BY442" s="11">
        <f t="shared" si="1626"/>
        <v>0</v>
      </c>
      <c r="BZ442" s="11">
        <f t="shared" si="1626"/>
        <v>0</v>
      </c>
      <c r="CA442" s="11">
        <f t="shared" si="1626"/>
        <v>1800</v>
      </c>
      <c r="CB442" s="11">
        <f t="shared" si="1626"/>
        <v>0</v>
      </c>
      <c r="CC442" s="11">
        <f t="shared" si="1627"/>
        <v>0</v>
      </c>
      <c r="CD442" s="11">
        <f t="shared" si="1627"/>
        <v>0</v>
      </c>
      <c r="CE442" s="11">
        <f t="shared" si="1627"/>
        <v>0</v>
      </c>
      <c r="CF442" s="11">
        <f t="shared" si="1627"/>
        <v>0</v>
      </c>
      <c r="CG442" s="11">
        <f t="shared" si="1627"/>
        <v>1800</v>
      </c>
      <c r="CH442" s="11">
        <f t="shared" si="1627"/>
        <v>0</v>
      </c>
      <c r="CI442" s="11">
        <f t="shared" si="1627"/>
        <v>0</v>
      </c>
      <c r="CJ442" s="11">
        <f t="shared" si="1627"/>
        <v>0</v>
      </c>
      <c r="CK442" s="11">
        <f t="shared" si="1627"/>
        <v>0</v>
      </c>
      <c r="CL442" s="11">
        <f t="shared" si="1627"/>
        <v>0</v>
      </c>
      <c r="CM442" s="11">
        <f t="shared" si="1627"/>
        <v>1800</v>
      </c>
      <c r="CN442" s="11">
        <f t="shared" si="1627"/>
        <v>0</v>
      </c>
      <c r="CO442" s="11">
        <f t="shared" si="1628"/>
        <v>0</v>
      </c>
      <c r="CP442" s="11">
        <f t="shared" si="1628"/>
        <v>0</v>
      </c>
      <c r="CQ442" s="11">
        <f t="shared" si="1628"/>
        <v>0</v>
      </c>
      <c r="CR442" s="11">
        <f t="shared" si="1628"/>
        <v>0</v>
      </c>
      <c r="CS442" s="11">
        <f t="shared" si="1628"/>
        <v>1800</v>
      </c>
      <c r="CT442" s="11">
        <f t="shared" si="1628"/>
        <v>0</v>
      </c>
      <c r="CU442" s="11">
        <f t="shared" si="1628"/>
        <v>1667</v>
      </c>
      <c r="CV442" s="11">
        <f t="shared" si="1628"/>
        <v>0</v>
      </c>
      <c r="CW442" s="34">
        <f t="shared" si="1519"/>
        <v>92.611111111111114</v>
      </c>
      <c r="CX442" s="34"/>
    </row>
    <row r="443" spans="1:102" ht="33">
      <c r="A443" s="55" t="s">
        <v>268</v>
      </c>
      <c r="B443" s="14">
        <f>B460</f>
        <v>910</v>
      </c>
      <c r="C443" s="14" t="s">
        <v>22</v>
      </c>
      <c r="D443" s="14" t="s">
        <v>64</v>
      </c>
      <c r="E443" s="14" t="s">
        <v>77</v>
      </c>
      <c r="F443" s="14" t="s">
        <v>33</v>
      </c>
      <c r="G443" s="11">
        <f t="shared" si="1621"/>
        <v>1800</v>
      </c>
      <c r="H443" s="11">
        <f t="shared" si="1621"/>
        <v>0</v>
      </c>
      <c r="I443" s="11">
        <f t="shared" si="1621"/>
        <v>0</v>
      </c>
      <c r="J443" s="11">
        <f t="shared" si="1621"/>
        <v>0</v>
      </c>
      <c r="K443" s="11">
        <f t="shared" si="1621"/>
        <v>0</v>
      </c>
      <c r="L443" s="11">
        <f t="shared" si="1621"/>
        <v>0</v>
      </c>
      <c r="M443" s="11">
        <f t="shared" si="1621"/>
        <v>1800</v>
      </c>
      <c r="N443" s="11">
        <f t="shared" si="1621"/>
        <v>0</v>
      </c>
      <c r="O443" s="11">
        <f t="shared" si="1621"/>
        <v>0</v>
      </c>
      <c r="P443" s="11">
        <f t="shared" si="1621"/>
        <v>0</v>
      </c>
      <c r="Q443" s="11">
        <f t="shared" si="1621"/>
        <v>0</v>
      </c>
      <c r="R443" s="11">
        <f t="shared" si="1621"/>
        <v>0</v>
      </c>
      <c r="S443" s="11">
        <f t="shared" si="1622"/>
        <v>1800</v>
      </c>
      <c r="T443" s="11">
        <f t="shared" si="1622"/>
        <v>0</v>
      </c>
      <c r="U443" s="11">
        <f t="shared" si="1622"/>
        <v>0</v>
      </c>
      <c r="V443" s="11">
        <f t="shared" si="1622"/>
        <v>0</v>
      </c>
      <c r="W443" s="11">
        <f t="shared" si="1622"/>
        <v>0</v>
      </c>
      <c r="X443" s="11">
        <f t="shared" si="1622"/>
        <v>0</v>
      </c>
      <c r="Y443" s="11">
        <f t="shared" si="1622"/>
        <v>1800</v>
      </c>
      <c r="Z443" s="11">
        <f t="shared" si="1622"/>
        <v>0</v>
      </c>
      <c r="AA443" s="11">
        <f t="shared" si="1622"/>
        <v>0</v>
      </c>
      <c r="AB443" s="11">
        <f t="shared" si="1622"/>
        <v>0</v>
      </c>
      <c r="AC443" s="11">
        <f t="shared" si="1622"/>
        <v>0</v>
      </c>
      <c r="AD443" s="11">
        <f t="shared" si="1622"/>
        <v>0</v>
      </c>
      <c r="AE443" s="11">
        <f t="shared" si="1622"/>
        <v>1800</v>
      </c>
      <c r="AF443" s="11">
        <f t="shared" si="1622"/>
        <v>0</v>
      </c>
      <c r="AG443" s="11">
        <f t="shared" si="1623"/>
        <v>0</v>
      </c>
      <c r="AH443" s="11">
        <f t="shared" si="1623"/>
        <v>0</v>
      </c>
      <c r="AI443" s="11">
        <f t="shared" si="1623"/>
        <v>0</v>
      </c>
      <c r="AJ443" s="11">
        <f t="shared" si="1623"/>
        <v>0</v>
      </c>
      <c r="AK443" s="11">
        <f t="shared" si="1623"/>
        <v>1800</v>
      </c>
      <c r="AL443" s="11">
        <f t="shared" si="1623"/>
        <v>0</v>
      </c>
      <c r="AM443" s="11">
        <f t="shared" si="1623"/>
        <v>0</v>
      </c>
      <c r="AN443" s="11">
        <f t="shared" si="1623"/>
        <v>0</v>
      </c>
      <c r="AO443" s="11">
        <f t="shared" si="1623"/>
        <v>0</v>
      </c>
      <c r="AP443" s="11">
        <f t="shared" si="1623"/>
        <v>0</v>
      </c>
      <c r="AQ443" s="11">
        <f t="shared" si="1623"/>
        <v>1800</v>
      </c>
      <c r="AR443" s="11">
        <f t="shared" si="1623"/>
        <v>0</v>
      </c>
      <c r="AS443" s="11">
        <f t="shared" si="1624"/>
        <v>0</v>
      </c>
      <c r="AT443" s="11">
        <f t="shared" si="1624"/>
        <v>0</v>
      </c>
      <c r="AU443" s="11">
        <f t="shared" si="1624"/>
        <v>0</v>
      </c>
      <c r="AV443" s="11">
        <f t="shared" si="1624"/>
        <v>0</v>
      </c>
      <c r="AW443" s="11">
        <f t="shared" si="1624"/>
        <v>1800</v>
      </c>
      <c r="AX443" s="11">
        <f t="shared" si="1624"/>
        <v>0</v>
      </c>
      <c r="AY443" s="11">
        <f t="shared" si="1624"/>
        <v>0</v>
      </c>
      <c r="AZ443" s="11">
        <f t="shared" si="1624"/>
        <v>0</v>
      </c>
      <c r="BA443" s="11">
        <f t="shared" si="1624"/>
        <v>0</v>
      </c>
      <c r="BB443" s="11">
        <f t="shared" si="1624"/>
        <v>0</v>
      </c>
      <c r="BC443" s="11">
        <f t="shared" si="1624"/>
        <v>1800</v>
      </c>
      <c r="BD443" s="11">
        <f t="shared" si="1624"/>
        <v>0</v>
      </c>
      <c r="BE443" s="11">
        <f t="shared" si="1625"/>
        <v>0</v>
      </c>
      <c r="BF443" s="11">
        <f t="shared" si="1625"/>
        <v>0</v>
      </c>
      <c r="BG443" s="11">
        <f t="shared" si="1625"/>
        <v>0</v>
      </c>
      <c r="BH443" s="11">
        <f t="shared" si="1625"/>
        <v>0</v>
      </c>
      <c r="BI443" s="11">
        <f t="shared" si="1625"/>
        <v>1800</v>
      </c>
      <c r="BJ443" s="11">
        <f t="shared" si="1625"/>
        <v>0</v>
      </c>
      <c r="BK443" s="11">
        <f t="shared" si="1625"/>
        <v>0</v>
      </c>
      <c r="BL443" s="11">
        <f t="shared" si="1625"/>
        <v>0</v>
      </c>
      <c r="BM443" s="11">
        <f t="shared" si="1625"/>
        <v>0</v>
      </c>
      <c r="BN443" s="11">
        <f t="shared" si="1625"/>
        <v>0</v>
      </c>
      <c r="BO443" s="11">
        <f t="shared" si="1625"/>
        <v>1800</v>
      </c>
      <c r="BP443" s="11">
        <f t="shared" si="1625"/>
        <v>0</v>
      </c>
      <c r="BQ443" s="11">
        <f t="shared" si="1626"/>
        <v>0</v>
      </c>
      <c r="BR443" s="11">
        <f t="shared" si="1626"/>
        <v>0</v>
      </c>
      <c r="BS443" s="11">
        <f t="shared" si="1626"/>
        <v>0</v>
      </c>
      <c r="BT443" s="11">
        <f t="shared" si="1626"/>
        <v>0</v>
      </c>
      <c r="BU443" s="11">
        <f t="shared" si="1626"/>
        <v>1800</v>
      </c>
      <c r="BV443" s="11">
        <f t="shared" si="1626"/>
        <v>0</v>
      </c>
      <c r="BW443" s="11">
        <f t="shared" si="1626"/>
        <v>0</v>
      </c>
      <c r="BX443" s="11">
        <f t="shared" si="1626"/>
        <v>0</v>
      </c>
      <c r="BY443" s="11">
        <f t="shared" si="1626"/>
        <v>0</v>
      </c>
      <c r="BZ443" s="11">
        <f t="shared" si="1626"/>
        <v>0</v>
      </c>
      <c r="CA443" s="11">
        <f t="shared" si="1626"/>
        <v>1800</v>
      </c>
      <c r="CB443" s="11">
        <f t="shared" si="1626"/>
        <v>0</v>
      </c>
      <c r="CC443" s="11">
        <f t="shared" si="1627"/>
        <v>0</v>
      </c>
      <c r="CD443" s="11">
        <f t="shared" si="1627"/>
        <v>0</v>
      </c>
      <c r="CE443" s="11">
        <f t="shared" si="1627"/>
        <v>0</v>
      </c>
      <c r="CF443" s="11">
        <f t="shared" si="1627"/>
        <v>0</v>
      </c>
      <c r="CG443" s="11">
        <f t="shared" si="1627"/>
        <v>1800</v>
      </c>
      <c r="CH443" s="11">
        <f t="shared" si="1627"/>
        <v>0</v>
      </c>
      <c r="CI443" s="11">
        <f t="shared" si="1627"/>
        <v>0</v>
      </c>
      <c r="CJ443" s="11">
        <f t="shared" si="1627"/>
        <v>0</v>
      </c>
      <c r="CK443" s="11">
        <f t="shared" si="1627"/>
        <v>0</v>
      </c>
      <c r="CL443" s="11">
        <f t="shared" si="1627"/>
        <v>0</v>
      </c>
      <c r="CM443" s="11">
        <f t="shared" si="1627"/>
        <v>1800</v>
      </c>
      <c r="CN443" s="11">
        <f t="shared" si="1627"/>
        <v>0</v>
      </c>
      <c r="CO443" s="11">
        <f t="shared" si="1628"/>
        <v>0</v>
      </c>
      <c r="CP443" s="11">
        <f t="shared" si="1628"/>
        <v>0</v>
      </c>
      <c r="CQ443" s="11">
        <f t="shared" si="1628"/>
        <v>0</v>
      </c>
      <c r="CR443" s="11">
        <f t="shared" si="1628"/>
        <v>0</v>
      </c>
      <c r="CS443" s="11">
        <f t="shared" si="1628"/>
        <v>1800</v>
      </c>
      <c r="CT443" s="11">
        <f t="shared" si="1628"/>
        <v>0</v>
      </c>
      <c r="CU443" s="11">
        <f t="shared" si="1628"/>
        <v>1667</v>
      </c>
      <c r="CV443" s="11">
        <f t="shared" si="1628"/>
        <v>0</v>
      </c>
      <c r="CW443" s="34">
        <f t="shared" si="1519"/>
        <v>92.611111111111114</v>
      </c>
      <c r="CX443" s="34"/>
    </row>
    <row r="444" spans="1:102" ht="33">
      <c r="A444" s="51" t="s">
        <v>39</v>
      </c>
      <c r="B444" s="14">
        <f>B461</f>
        <v>910</v>
      </c>
      <c r="C444" s="14" t="s">
        <v>22</v>
      </c>
      <c r="D444" s="14" t="s">
        <v>64</v>
      </c>
      <c r="E444" s="14" t="s">
        <v>77</v>
      </c>
      <c r="F444" s="14" t="s">
        <v>40</v>
      </c>
      <c r="G444" s="11">
        <v>1800</v>
      </c>
      <c r="H444" s="16"/>
      <c r="I444" s="11"/>
      <c r="J444" s="11"/>
      <c r="K444" s="11"/>
      <c r="L444" s="11"/>
      <c r="M444" s="11">
        <f>G444+I444+J444+K444+L444</f>
        <v>1800</v>
      </c>
      <c r="N444" s="11">
        <f>H444+J444</f>
        <v>0</v>
      </c>
      <c r="O444" s="11"/>
      <c r="P444" s="11"/>
      <c r="Q444" s="11"/>
      <c r="R444" s="11"/>
      <c r="S444" s="11">
        <f>M444+O444+P444+Q444+R444</f>
        <v>1800</v>
      </c>
      <c r="T444" s="11">
        <f>N444+P444</f>
        <v>0</v>
      </c>
      <c r="U444" s="11"/>
      <c r="V444" s="11"/>
      <c r="W444" s="11"/>
      <c r="X444" s="11"/>
      <c r="Y444" s="11">
        <f>S444+U444+V444+W444+X444</f>
        <v>1800</v>
      </c>
      <c r="Z444" s="11">
        <f>T444+V444</f>
        <v>0</v>
      </c>
      <c r="AA444" s="11"/>
      <c r="AB444" s="11"/>
      <c r="AC444" s="11"/>
      <c r="AD444" s="11"/>
      <c r="AE444" s="11">
        <f>Y444+AA444+AB444+AC444+AD444</f>
        <v>1800</v>
      </c>
      <c r="AF444" s="11">
        <f>Z444+AB444</f>
        <v>0</v>
      </c>
      <c r="AG444" s="11"/>
      <c r="AH444" s="11"/>
      <c r="AI444" s="11"/>
      <c r="AJ444" s="11"/>
      <c r="AK444" s="11">
        <f>AE444+AG444+AH444+AI444+AJ444</f>
        <v>1800</v>
      </c>
      <c r="AL444" s="11">
        <f>AF444+AH444</f>
        <v>0</v>
      </c>
      <c r="AM444" s="11"/>
      <c r="AN444" s="11"/>
      <c r="AO444" s="11"/>
      <c r="AP444" s="11"/>
      <c r="AQ444" s="11">
        <f>AK444+AM444+AN444+AO444+AP444</f>
        <v>1800</v>
      </c>
      <c r="AR444" s="11">
        <f>AL444+AN444</f>
        <v>0</v>
      </c>
      <c r="AS444" s="11"/>
      <c r="AT444" s="11"/>
      <c r="AU444" s="11"/>
      <c r="AV444" s="11"/>
      <c r="AW444" s="11">
        <f>AQ444+AS444+AT444+AU444+AV444</f>
        <v>1800</v>
      </c>
      <c r="AX444" s="11">
        <f>AR444+AT444</f>
        <v>0</v>
      </c>
      <c r="AY444" s="11"/>
      <c r="AZ444" s="11"/>
      <c r="BA444" s="11"/>
      <c r="BB444" s="11"/>
      <c r="BC444" s="11">
        <f>AW444+AY444+AZ444+BA444+BB444</f>
        <v>1800</v>
      </c>
      <c r="BD444" s="11">
        <f>AX444+AZ444</f>
        <v>0</v>
      </c>
      <c r="BE444" s="11"/>
      <c r="BF444" s="11"/>
      <c r="BG444" s="11"/>
      <c r="BH444" s="11"/>
      <c r="BI444" s="11">
        <f>BC444+BE444+BF444+BG444+BH444</f>
        <v>1800</v>
      </c>
      <c r="BJ444" s="11">
        <f>BD444+BF444</f>
        <v>0</v>
      </c>
      <c r="BK444" s="11"/>
      <c r="BL444" s="11"/>
      <c r="BM444" s="11"/>
      <c r="BN444" s="11"/>
      <c r="BO444" s="11">
        <f>BI444+BK444+BL444+BM444+BN444</f>
        <v>1800</v>
      </c>
      <c r="BP444" s="11">
        <f>BJ444+BL444</f>
        <v>0</v>
      </c>
      <c r="BQ444" s="11"/>
      <c r="BR444" s="11"/>
      <c r="BS444" s="11"/>
      <c r="BT444" s="11"/>
      <c r="BU444" s="11">
        <f>BO444+BQ444+BR444+BS444+BT444</f>
        <v>1800</v>
      </c>
      <c r="BV444" s="11">
        <f>BP444+BR444</f>
        <v>0</v>
      </c>
      <c r="BW444" s="11"/>
      <c r="BX444" s="11"/>
      <c r="BY444" s="11"/>
      <c r="BZ444" s="11"/>
      <c r="CA444" s="11">
        <f>BU444+BW444+BX444+BY444+BZ444</f>
        <v>1800</v>
      </c>
      <c r="CB444" s="11">
        <f>BV444+BX444</f>
        <v>0</v>
      </c>
      <c r="CC444" s="11"/>
      <c r="CD444" s="11"/>
      <c r="CE444" s="11"/>
      <c r="CF444" s="11"/>
      <c r="CG444" s="11">
        <f>CA444+CC444+CD444+CE444+CF444</f>
        <v>1800</v>
      </c>
      <c r="CH444" s="11">
        <f>CB444+CD444</f>
        <v>0</v>
      </c>
      <c r="CI444" s="11"/>
      <c r="CJ444" s="11"/>
      <c r="CK444" s="11"/>
      <c r="CL444" s="11"/>
      <c r="CM444" s="11">
        <f>CG444+CI444+CJ444+CK444+CL444</f>
        <v>1800</v>
      </c>
      <c r="CN444" s="11">
        <f>CH444+CJ444</f>
        <v>0</v>
      </c>
      <c r="CO444" s="11"/>
      <c r="CP444" s="11"/>
      <c r="CQ444" s="11"/>
      <c r="CR444" s="11"/>
      <c r="CS444" s="11">
        <f>CM444+CO444+CP444+CQ444+CR444</f>
        <v>1800</v>
      </c>
      <c r="CT444" s="11">
        <f>CN444+CP444</f>
        <v>0</v>
      </c>
      <c r="CU444" s="18">
        <v>1667</v>
      </c>
      <c r="CV444" s="18"/>
      <c r="CW444" s="34">
        <f t="shared" si="1519"/>
        <v>92.611111111111114</v>
      </c>
      <c r="CX444" s="34"/>
    </row>
    <row r="445" spans="1:102" ht="49.5">
      <c r="A445" s="51" t="s">
        <v>499</v>
      </c>
      <c r="B445" s="14">
        <f t="shared" ref="B445:B450" si="1629">B444</f>
        <v>910</v>
      </c>
      <c r="C445" s="14" t="s">
        <v>22</v>
      </c>
      <c r="D445" s="14" t="s">
        <v>64</v>
      </c>
      <c r="E445" s="14" t="s">
        <v>78</v>
      </c>
      <c r="F445" s="14"/>
      <c r="G445" s="11">
        <f t="shared" ref="G445:R449" si="1630">G446</f>
        <v>1267</v>
      </c>
      <c r="H445" s="11">
        <f t="shared" si="1630"/>
        <v>0</v>
      </c>
      <c r="I445" s="11">
        <f t="shared" si="1630"/>
        <v>0</v>
      </c>
      <c r="J445" s="11">
        <f t="shared" si="1630"/>
        <v>0</v>
      </c>
      <c r="K445" s="11">
        <f t="shared" si="1630"/>
        <v>0</v>
      </c>
      <c r="L445" s="11">
        <f t="shared" si="1630"/>
        <v>0</v>
      </c>
      <c r="M445" s="11">
        <f t="shared" si="1630"/>
        <v>1267</v>
      </c>
      <c r="N445" s="11">
        <f t="shared" si="1630"/>
        <v>0</v>
      </c>
      <c r="O445" s="11">
        <f t="shared" si="1630"/>
        <v>0</v>
      </c>
      <c r="P445" s="11">
        <f t="shared" si="1630"/>
        <v>0</v>
      </c>
      <c r="Q445" s="11">
        <f t="shared" si="1630"/>
        <v>0</v>
      </c>
      <c r="R445" s="11">
        <f t="shared" si="1630"/>
        <v>0</v>
      </c>
      <c r="S445" s="11">
        <f t="shared" ref="S445:AH449" si="1631">S446</f>
        <v>1267</v>
      </c>
      <c r="T445" s="11">
        <f t="shared" si="1631"/>
        <v>0</v>
      </c>
      <c r="U445" s="11">
        <f t="shared" si="1631"/>
        <v>0</v>
      </c>
      <c r="V445" s="11">
        <f t="shared" si="1631"/>
        <v>0</v>
      </c>
      <c r="W445" s="11">
        <f t="shared" si="1631"/>
        <v>0</v>
      </c>
      <c r="X445" s="11">
        <f t="shared" si="1631"/>
        <v>0</v>
      </c>
      <c r="Y445" s="11">
        <f t="shared" si="1631"/>
        <v>1267</v>
      </c>
      <c r="Z445" s="11">
        <f t="shared" si="1631"/>
        <v>0</v>
      </c>
      <c r="AA445" s="11">
        <f t="shared" si="1631"/>
        <v>0</v>
      </c>
      <c r="AB445" s="11">
        <f t="shared" si="1631"/>
        <v>0</v>
      </c>
      <c r="AC445" s="11">
        <f t="shared" si="1631"/>
        <v>0</v>
      </c>
      <c r="AD445" s="11">
        <f t="shared" si="1631"/>
        <v>0</v>
      </c>
      <c r="AE445" s="11">
        <f t="shared" si="1631"/>
        <v>1267</v>
      </c>
      <c r="AF445" s="11">
        <f t="shared" si="1631"/>
        <v>0</v>
      </c>
      <c r="AG445" s="11">
        <f t="shared" si="1631"/>
        <v>0</v>
      </c>
      <c r="AH445" s="11">
        <f t="shared" si="1631"/>
        <v>0</v>
      </c>
      <c r="AI445" s="11">
        <f t="shared" ref="AG445:AV449" si="1632">AI446</f>
        <v>0</v>
      </c>
      <c r="AJ445" s="11">
        <f t="shared" si="1632"/>
        <v>0</v>
      </c>
      <c r="AK445" s="11">
        <f t="shared" si="1632"/>
        <v>1267</v>
      </c>
      <c r="AL445" s="11">
        <f t="shared" si="1632"/>
        <v>0</v>
      </c>
      <c r="AM445" s="11">
        <f t="shared" si="1632"/>
        <v>0</v>
      </c>
      <c r="AN445" s="11">
        <f t="shared" si="1632"/>
        <v>0</v>
      </c>
      <c r="AO445" s="11">
        <f t="shared" si="1632"/>
        <v>0</v>
      </c>
      <c r="AP445" s="11">
        <f t="shared" si="1632"/>
        <v>0</v>
      </c>
      <c r="AQ445" s="11">
        <f t="shared" si="1632"/>
        <v>1267</v>
      </c>
      <c r="AR445" s="11">
        <f t="shared" si="1632"/>
        <v>0</v>
      </c>
      <c r="AS445" s="11">
        <f t="shared" si="1632"/>
        <v>0</v>
      </c>
      <c r="AT445" s="11">
        <f t="shared" si="1632"/>
        <v>0</v>
      </c>
      <c r="AU445" s="11">
        <f t="shared" si="1632"/>
        <v>0</v>
      </c>
      <c r="AV445" s="11">
        <f t="shared" si="1632"/>
        <v>0</v>
      </c>
      <c r="AW445" s="11">
        <f t="shared" ref="AS445:BH449" si="1633">AW446</f>
        <v>1267</v>
      </c>
      <c r="AX445" s="11">
        <f t="shared" si="1633"/>
        <v>0</v>
      </c>
      <c r="AY445" s="11">
        <f t="shared" si="1633"/>
        <v>0</v>
      </c>
      <c r="AZ445" s="11">
        <f t="shared" si="1633"/>
        <v>0</v>
      </c>
      <c r="BA445" s="11">
        <f t="shared" si="1633"/>
        <v>0</v>
      </c>
      <c r="BB445" s="11">
        <f t="shared" si="1633"/>
        <v>0</v>
      </c>
      <c r="BC445" s="11">
        <f t="shared" si="1633"/>
        <v>1267</v>
      </c>
      <c r="BD445" s="11">
        <f t="shared" si="1633"/>
        <v>0</v>
      </c>
      <c r="BE445" s="11">
        <f t="shared" si="1633"/>
        <v>0</v>
      </c>
      <c r="BF445" s="11">
        <f t="shared" si="1633"/>
        <v>0</v>
      </c>
      <c r="BG445" s="11">
        <f t="shared" si="1633"/>
        <v>0</v>
      </c>
      <c r="BH445" s="11">
        <f t="shared" si="1633"/>
        <v>0</v>
      </c>
      <c r="BI445" s="11">
        <f t="shared" ref="BE445:BT449" si="1634">BI446</f>
        <v>1267</v>
      </c>
      <c r="BJ445" s="11">
        <f t="shared" si="1634"/>
        <v>0</v>
      </c>
      <c r="BK445" s="11">
        <f t="shared" si="1634"/>
        <v>0</v>
      </c>
      <c r="BL445" s="11">
        <f t="shared" si="1634"/>
        <v>0</v>
      </c>
      <c r="BM445" s="11">
        <f t="shared" si="1634"/>
        <v>0</v>
      </c>
      <c r="BN445" s="11">
        <f t="shared" si="1634"/>
        <v>0</v>
      </c>
      <c r="BO445" s="11">
        <f t="shared" si="1634"/>
        <v>1267</v>
      </c>
      <c r="BP445" s="11">
        <f t="shared" si="1634"/>
        <v>0</v>
      </c>
      <c r="BQ445" s="11">
        <f t="shared" si="1634"/>
        <v>0</v>
      </c>
      <c r="BR445" s="11">
        <f t="shared" si="1634"/>
        <v>0</v>
      </c>
      <c r="BS445" s="11">
        <f t="shared" si="1634"/>
        <v>0</v>
      </c>
      <c r="BT445" s="11">
        <f t="shared" si="1634"/>
        <v>0</v>
      </c>
      <c r="BU445" s="11">
        <f t="shared" ref="BQ445:CF449" si="1635">BU446</f>
        <v>1267</v>
      </c>
      <c r="BV445" s="11">
        <f t="shared" si="1635"/>
        <v>0</v>
      </c>
      <c r="BW445" s="11">
        <f t="shared" si="1635"/>
        <v>0</v>
      </c>
      <c r="BX445" s="11">
        <f t="shared" si="1635"/>
        <v>0</v>
      </c>
      <c r="BY445" s="11">
        <f t="shared" si="1635"/>
        <v>0</v>
      </c>
      <c r="BZ445" s="11">
        <f t="shared" si="1635"/>
        <v>0</v>
      </c>
      <c r="CA445" s="11">
        <f t="shared" si="1635"/>
        <v>1267</v>
      </c>
      <c r="CB445" s="11">
        <f t="shared" si="1635"/>
        <v>0</v>
      </c>
      <c r="CC445" s="11">
        <f t="shared" si="1635"/>
        <v>0</v>
      </c>
      <c r="CD445" s="11">
        <f t="shared" si="1635"/>
        <v>0</v>
      </c>
      <c r="CE445" s="11">
        <f t="shared" si="1635"/>
        <v>0</v>
      </c>
      <c r="CF445" s="11">
        <f t="shared" si="1635"/>
        <v>0</v>
      </c>
      <c r="CG445" s="11">
        <f t="shared" ref="CC445:CR449" si="1636">CG446</f>
        <v>1267</v>
      </c>
      <c r="CH445" s="11">
        <f t="shared" si="1636"/>
        <v>0</v>
      </c>
      <c r="CI445" s="11">
        <f t="shared" si="1636"/>
        <v>0</v>
      </c>
      <c r="CJ445" s="11">
        <f t="shared" si="1636"/>
        <v>0</v>
      </c>
      <c r="CK445" s="11">
        <f t="shared" si="1636"/>
        <v>0</v>
      </c>
      <c r="CL445" s="11">
        <f t="shared" si="1636"/>
        <v>0</v>
      </c>
      <c r="CM445" s="11">
        <f t="shared" si="1636"/>
        <v>1267</v>
      </c>
      <c r="CN445" s="11">
        <f t="shared" si="1636"/>
        <v>0</v>
      </c>
      <c r="CO445" s="11">
        <f t="shared" si="1636"/>
        <v>0</v>
      </c>
      <c r="CP445" s="11">
        <f t="shared" si="1636"/>
        <v>0</v>
      </c>
      <c r="CQ445" s="11">
        <f t="shared" si="1636"/>
        <v>0</v>
      </c>
      <c r="CR445" s="11">
        <f t="shared" si="1636"/>
        <v>0</v>
      </c>
      <c r="CS445" s="11">
        <f t="shared" ref="CO445:CV449" si="1637">CS446</f>
        <v>1267</v>
      </c>
      <c r="CT445" s="11">
        <f t="shared" si="1637"/>
        <v>0</v>
      </c>
      <c r="CU445" s="11">
        <f t="shared" si="1637"/>
        <v>1105</v>
      </c>
      <c r="CV445" s="11">
        <f t="shared" si="1637"/>
        <v>0</v>
      </c>
      <c r="CW445" s="34">
        <f t="shared" si="1519"/>
        <v>87.213891081294392</v>
      </c>
      <c r="CX445" s="34"/>
    </row>
    <row r="446" spans="1:102" ht="23.25" customHeight="1">
      <c r="A446" s="51" t="s">
        <v>79</v>
      </c>
      <c r="B446" s="14">
        <f t="shared" si="1629"/>
        <v>910</v>
      </c>
      <c r="C446" s="14" t="s">
        <v>22</v>
      </c>
      <c r="D446" s="14" t="s">
        <v>64</v>
      </c>
      <c r="E446" s="14" t="s">
        <v>103</v>
      </c>
      <c r="F446" s="14"/>
      <c r="G446" s="11">
        <f t="shared" si="1630"/>
        <v>1267</v>
      </c>
      <c r="H446" s="11">
        <f t="shared" si="1630"/>
        <v>0</v>
      </c>
      <c r="I446" s="11">
        <f t="shared" si="1630"/>
        <v>0</v>
      </c>
      <c r="J446" s="11">
        <f t="shared" si="1630"/>
        <v>0</v>
      </c>
      <c r="K446" s="11">
        <f t="shared" si="1630"/>
        <v>0</v>
      </c>
      <c r="L446" s="11">
        <f t="shared" si="1630"/>
        <v>0</v>
      </c>
      <c r="M446" s="11">
        <f t="shared" si="1630"/>
        <v>1267</v>
      </c>
      <c r="N446" s="11">
        <f t="shared" si="1630"/>
        <v>0</v>
      </c>
      <c r="O446" s="11">
        <f t="shared" si="1630"/>
        <v>0</v>
      </c>
      <c r="P446" s="11">
        <f t="shared" si="1630"/>
        <v>0</v>
      </c>
      <c r="Q446" s="11">
        <f t="shared" si="1630"/>
        <v>0</v>
      </c>
      <c r="R446" s="11">
        <f t="shared" si="1630"/>
        <v>0</v>
      </c>
      <c r="S446" s="11">
        <f t="shared" si="1631"/>
        <v>1267</v>
      </c>
      <c r="T446" s="11">
        <f t="shared" si="1631"/>
        <v>0</v>
      </c>
      <c r="U446" s="11">
        <f t="shared" si="1631"/>
        <v>0</v>
      </c>
      <c r="V446" s="11">
        <f t="shared" si="1631"/>
        <v>0</v>
      </c>
      <c r="W446" s="11">
        <f t="shared" si="1631"/>
        <v>0</v>
      </c>
      <c r="X446" s="11">
        <f t="shared" si="1631"/>
        <v>0</v>
      </c>
      <c r="Y446" s="11">
        <f t="shared" si="1631"/>
        <v>1267</v>
      </c>
      <c r="Z446" s="11">
        <f t="shared" si="1631"/>
        <v>0</v>
      </c>
      <c r="AA446" s="11">
        <f t="shared" si="1631"/>
        <v>0</v>
      </c>
      <c r="AB446" s="11">
        <f t="shared" si="1631"/>
        <v>0</v>
      </c>
      <c r="AC446" s="11">
        <f t="shared" si="1631"/>
        <v>0</v>
      </c>
      <c r="AD446" s="11">
        <f t="shared" si="1631"/>
        <v>0</v>
      </c>
      <c r="AE446" s="11">
        <f t="shared" si="1631"/>
        <v>1267</v>
      </c>
      <c r="AF446" s="11">
        <f t="shared" si="1631"/>
        <v>0</v>
      </c>
      <c r="AG446" s="11">
        <f t="shared" si="1632"/>
        <v>0</v>
      </c>
      <c r="AH446" s="11">
        <f t="shared" si="1632"/>
        <v>0</v>
      </c>
      <c r="AI446" s="11">
        <f t="shared" si="1632"/>
        <v>0</v>
      </c>
      <c r="AJ446" s="11">
        <f t="shared" si="1632"/>
        <v>0</v>
      </c>
      <c r="AK446" s="11">
        <f t="shared" si="1632"/>
        <v>1267</v>
      </c>
      <c r="AL446" s="11">
        <f t="shared" si="1632"/>
        <v>0</v>
      </c>
      <c r="AM446" s="11">
        <f t="shared" si="1632"/>
        <v>0</v>
      </c>
      <c r="AN446" s="11">
        <f t="shared" si="1632"/>
        <v>0</v>
      </c>
      <c r="AO446" s="11">
        <f t="shared" si="1632"/>
        <v>0</v>
      </c>
      <c r="AP446" s="11">
        <f t="shared" si="1632"/>
        <v>0</v>
      </c>
      <c r="AQ446" s="11">
        <f t="shared" si="1632"/>
        <v>1267</v>
      </c>
      <c r="AR446" s="11">
        <f t="shared" si="1632"/>
        <v>0</v>
      </c>
      <c r="AS446" s="11">
        <f t="shared" si="1633"/>
        <v>0</v>
      </c>
      <c r="AT446" s="11">
        <f t="shared" si="1633"/>
        <v>0</v>
      </c>
      <c r="AU446" s="11">
        <f t="shared" si="1633"/>
        <v>0</v>
      </c>
      <c r="AV446" s="11">
        <f t="shared" si="1633"/>
        <v>0</v>
      </c>
      <c r="AW446" s="11">
        <f t="shared" si="1633"/>
        <v>1267</v>
      </c>
      <c r="AX446" s="11">
        <f t="shared" si="1633"/>
        <v>0</v>
      </c>
      <c r="AY446" s="11">
        <f t="shared" si="1633"/>
        <v>0</v>
      </c>
      <c r="AZ446" s="11">
        <f t="shared" si="1633"/>
        <v>0</v>
      </c>
      <c r="BA446" s="11">
        <f t="shared" si="1633"/>
        <v>0</v>
      </c>
      <c r="BB446" s="11">
        <f t="shared" si="1633"/>
        <v>0</v>
      </c>
      <c r="BC446" s="11">
        <f t="shared" si="1633"/>
        <v>1267</v>
      </c>
      <c r="BD446" s="11">
        <f t="shared" si="1633"/>
        <v>0</v>
      </c>
      <c r="BE446" s="11">
        <f t="shared" si="1634"/>
        <v>0</v>
      </c>
      <c r="BF446" s="11">
        <f t="shared" si="1634"/>
        <v>0</v>
      </c>
      <c r="BG446" s="11">
        <f t="shared" si="1634"/>
        <v>0</v>
      </c>
      <c r="BH446" s="11">
        <f t="shared" si="1634"/>
        <v>0</v>
      </c>
      <c r="BI446" s="11">
        <f t="shared" si="1634"/>
        <v>1267</v>
      </c>
      <c r="BJ446" s="11">
        <f t="shared" si="1634"/>
        <v>0</v>
      </c>
      <c r="BK446" s="11">
        <f t="shared" si="1634"/>
        <v>0</v>
      </c>
      <c r="BL446" s="11">
        <f t="shared" si="1634"/>
        <v>0</v>
      </c>
      <c r="BM446" s="11">
        <f t="shared" si="1634"/>
        <v>0</v>
      </c>
      <c r="BN446" s="11">
        <f t="shared" si="1634"/>
        <v>0</v>
      </c>
      <c r="BO446" s="11">
        <f t="shared" si="1634"/>
        <v>1267</v>
      </c>
      <c r="BP446" s="11">
        <f t="shared" si="1634"/>
        <v>0</v>
      </c>
      <c r="BQ446" s="11">
        <f t="shared" si="1635"/>
        <v>0</v>
      </c>
      <c r="BR446" s="11">
        <f t="shared" si="1635"/>
        <v>0</v>
      </c>
      <c r="BS446" s="11">
        <f t="shared" si="1635"/>
        <v>0</v>
      </c>
      <c r="BT446" s="11">
        <f t="shared" si="1635"/>
        <v>0</v>
      </c>
      <c r="BU446" s="11">
        <f t="shared" si="1635"/>
        <v>1267</v>
      </c>
      <c r="BV446" s="11">
        <f t="shared" si="1635"/>
        <v>0</v>
      </c>
      <c r="BW446" s="11">
        <f t="shared" si="1635"/>
        <v>0</v>
      </c>
      <c r="BX446" s="11">
        <f t="shared" si="1635"/>
        <v>0</v>
      </c>
      <c r="BY446" s="11">
        <f t="shared" si="1635"/>
        <v>0</v>
      </c>
      <c r="BZ446" s="11">
        <f t="shared" si="1635"/>
        <v>0</v>
      </c>
      <c r="CA446" s="11">
        <f t="shared" si="1635"/>
        <v>1267</v>
      </c>
      <c r="CB446" s="11">
        <f t="shared" si="1635"/>
        <v>0</v>
      </c>
      <c r="CC446" s="11">
        <f t="shared" si="1636"/>
        <v>0</v>
      </c>
      <c r="CD446" s="11">
        <f t="shared" si="1636"/>
        <v>0</v>
      </c>
      <c r="CE446" s="11">
        <f t="shared" si="1636"/>
        <v>0</v>
      </c>
      <c r="CF446" s="11">
        <f t="shared" si="1636"/>
        <v>0</v>
      </c>
      <c r="CG446" s="11">
        <f t="shared" si="1636"/>
        <v>1267</v>
      </c>
      <c r="CH446" s="11">
        <f t="shared" si="1636"/>
        <v>0</v>
      </c>
      <c r="CI446" s="11">
        <f t="shared" si="1636"/>
        <v>0</v>
      </c>
      <c r="CJ446" s="11">
        <f t="shared" si="1636"/>
        <v>0</v>
      </c>
      <c r="CK446" s="11">
        <f t="shared" si="1636"/>
        <v>0</v>
      </c>
      <c r="CL446" s="11">
        <f t="shared" si="1636"/>
        <v>0</v>
      </c>
      <c r="CM446" s="11">
        <f t="shared" si="1636"/>
        <v>1267</v>
      </c>
      <c r="CN446" s="11">
        <f t="shared" si="1636"/>
        <v>0</v>
      </c>
      <c r="CO446" s="11">
        <f t="shared" si="1637"/>
        <v>0</v>
      </c>
      <c r="CP446" s="11">
        <f t="shared" si="1637"/>
        <v>0</v>
      </c>
      <c r="CQ446" s="11">
        <f t="shared" si="1637"/>
        <v>0</v>
      </c>
      <c r="CR446" s="11">
        <f t="shared" si="1637"/>
        <v>0</v>
      </c>
      <c r="CS446" s="11">
        <f t="shared" si="1637"/>
        <v>1267</v>
      </c>
      <c r="CT446" s="11">
        <f t="shared" si="1637"/>
        <v>0</v>
      </c>
      <c r="CU446" s="11">
        <f t="shared" si="1637"/>
        <v>1105</v>
      </c>
      <c r="CV446" s="11">
        <f t="shared" si="1637"/>
        <v>0</v>
      </c>
      <c r="CW446" s="34">
        <f t="shared" si="1519"/>
        <v>87.213891081294392</v>
      </c>
      <c r="CX446" s="34"/>
    </row>
    <row r="447" spans="1:102" ht="24.75" customHeight="1">
      <c r="A447" s="51" t="s">
        <v>15</v>
      </c>
      <c r="B447" s="14">
        <f t="shared" si="1629"/>
        <v>910</v>
      </c>
      <c r="C447" s="14" t="s">
        <v>22</v>
      </c>
      <c r="D447" s="14" t="s">
        <v>64</v>
      </c>
      <c r="E447" s="14" t="s">
        <v>80</v>
      </c>
      <c r="F447" s="14"/>
      <c r="G447" s="11">
        <f t="shared" si="1630"/>
        <v>1267</v>
      </c>
      <c r="H447" s="11">
        <f t="shared" si="1630"/>
        <v>0</v>
      </c>
      <c r="I447" s="11">
        <f t="shared" si="1630"/>
        <v>0</v>
      </c>
      <c r="J447" s="11">
        <f t="shared" si="1630"/>
        <v>0</v>
      </c>
      <c r="K447" s="11">
        <f t="shared" si="1630"/>
        <v>0</v>
      </c>
      <c r="L447" s="11">
        <f t="shared" si="1630"/>
        <v>0</v>
      </c>
      <c r="M447" s="11">
        <f t="shared" si="1630"/>
        <v>1267</v>
      </c>
      <c r="N447" s="11">
        <f t="shared" si="1630"/>
        <v>0</v>
      </c>
      <c r="O447" s="11">
        <f t="shared" si="1630"/>
        <v>0</v>
      </c>
      <c r="P447" s="11">
        <f t="shared" si="1630"/>
        <v>0</v>
      </c>
      <c r="Q447" s="11">
        <f t="shared" si="1630"/>
        <v>0</v>
      </c>
      <c r="R447" s="11">
        <f t="shared" si="1630"/>
        <v>0</v>
      </c>
      <c r="S447" s="11">
        <f t="shared" si="1631"/>
        <v>1267</v>
      </c>
      <c r="T447" s="11">
        <f t="shared" si="1631"/>
        <v>0</v>
      </c>
      <c r="U447" s="11">
        <f t="shared" si="1631"/>
        <v>0</v>
      </c>
      <c r="V447" s="11">
        <f t="shared" si="1631"/>
        <v>0</v>
      </c>
      <c r="W447" s="11">
        <f t="shared" si="1631"/>
        <v>0</v>
      </c>
      <c r="X447" s="11">
        <f t="shared" si="1631"/>
        <v>0</v>
      </c>
      <c r="Y447" s="11">
        <f t="shared" si="1631"/>
        <v>1267</v>
      </c>
      <c r="Z447" s="11">
        <f t="shared" si="1631"/>
        <v>0</v>
      </c>
      <c r="AA447" s="11">
        <f t="shared" si="1631"/>
        <v>0</v>
      </c>
      <c r="AB447" s="11">
        <f t="shared" si="1631"/>
        <v>0</v>
      </c>
      <c r="AC447" s="11">
        <f t="shared" si="1631"/>
        <v>0</v>
      </c>
      <c r="AD447" s="11">
        <f t="shared" si="1631"/>
        <v>0</v>
      </c>
      <c r="AE447" s="11">
        <f t="shared" si="1631"/>
        <v>1267</v>
      </c>
      <c r="AF447" s="11">
        <f t="shared" si="1631"/>
        <v>0</v>
      </c>
      <c r="AG447" s="11">
        <f t="shared" si="1632"/>
        <v>0</v>
      </c>
      <c r="AH447" s="11">
        <f t="shared" si="1632"/>
        <v>0</v>
      </c>
      <c r="AI447" s="11">
        <f t="shared" si="1632"/>
        <v>0</v>
      </c>
      <c r="AJ447" s="11">
        <f t="shared" si="1632"/>
        <v>0</v>
      </c>
      <c r="AK447" s="11">
        <f t="shared" si="1632"/>
        <v>1267</v>
      </c>
      <c r="AL447" s="11">
        <f t="shared" si="1632"/>
        <v>0</v>
      </c>
      <c r="AM447" s="11">
        <f t="shared" si="1632"/>
        <v>0</v>
      </c>
      <c r="AN447" s="11">
        <f t="shared" si="1632"/>
        <v>0</v>
      </c>
      <c r="AO447" s="11">
        <f t="shared" si="1632"/>
        <v>0</v>
      </c>
      <c r="AP447" s="11">
        <f t="shared" si="1632"/>
        <v>0</v>
      </c>
      <c r="AQ447" s="11">
        <f t="shared" si="1632"/>
        <v>1267</v>
      </c>
      <c r="AR447" s="11">
        <f t="shared" si="1632"/>
        <v>0</v>
      </c>
      <c r="AS447" s="11">
        <f t="shared" si="1633"/>
        <v>0</v>
      </c>
      <c r="AT447" s="11">
        <f t="shared" si="1633"/>
        <v>0</v>
      </c>
      <c r="AU447" s="11">
        <f t="shared" si="1633"/>
        <v>0</v>
      </c>
      <c r="AV447" s="11">
        <f t="shared" si="1633"/>
        <v>0</v>
      </c>
      <c r="AW447" s="11">
        <f t="shared" si="1633"/>
        <v>1267</v>
      </c>
      <c r="AX447" s="11">
        <f t="shared" si="1633"/>
        <v>0</v>
      </c>
      <c r="AY447" s="11">
        <f t="shared" si="1633"/>
        <v>0</v>
      </c>
      <c r="AZ447" s="11">
        <f t="shared" si="1633"/>
        <v>0</v>
      </c>
      <c r="BA447" s="11">
        <f t="shared" si="1633"/>
        <v>0</v>
      </c>
      <c r="BB447" s="11">
        <f t="shared" si="1633"/>
        <v>0</v>
      </c>
      <c r="BC447" s="11">
        <f t="shared" si="1633"/>
        <v>1267</v>
      </c>
      <c r="BD447" s="11">
        <f t="shared" si="1633"/>
        <v>0</v>
      </c>
      <c r="BE447" s="11">
        <f t="shared" si="1634"/>
        <v>0</v>
      </c>
      <c r="BF447" s="11">
        <f t="shared" si="1634"/>
        <v>0</v>
      </c>
      <c r="BG447" s="11">
        <f t="shared" si="1634"/>
        <v>0</v>
      </c>
      <c r="BH447" s="11">
        <f t="shared" si="1634"/>
        <v>0</v>
      </c>
      <c r="BI447" s="11">
        <f t="shared" si="1634"/>
        <v>1267</v>
      </c>
      <c r="BJ447" s="11">
        <f t="shared" si="1634"/>
        <v>0</v>
      </c>
      <c r="BK447" s="11">
        <f t="shared" si="1634"/>
        <v>0</v>
      </c>
      <c r="BL447" s="11">
        <f t="shared" si="1634"/>
        <v>0</v>
      </c>
      <c r="BM447" s="11">
        <f t="shared" si="1634"/>
        <v>0</v>
      </c>
      <c r="BN447" s="11">
        <f t="shared" si="1634"/>
        <v>0</v>
      </c>
      <c r="BO447" s="11">
        <f t="shared" si="1634"/>
        <v>1267</v>
      </c>
      <c r="BP447" s="11">
        <f t="shared" si="1634"/>
        <v>0</v>
      </c>
      <c r="BQ447" s="11">
        <f t="shared" si="1635"/>
        <v>0</v>
      </c>
      <c r="BR447" s="11">
        <f t="shared" si="1635"/>
        <v>0</v>
      </c>
      <c r="BS447" s="11">
        <f t="shared" si="1635"/>
        <v>0</v>
      </c>
      <c r="BT447" s="11">
        <f t="shared" si="1635"/>
        <v>0</v>
      </c>
      <c r="BU447" s="11">
        <f t="shared" si="1635"/>
        <v>1267</v>
      </c>
      <c r="BV447" s="11">
        <f t="shared" si="1635"/>
        <v>0</v>
      </c>
      <c r="BW447" s="11">
        <f t="shared" si="1635"/>
        <v>0</v>
      </c>
      <c r="BX447" s="11">
        <f t="shared" si="1635"/>
        <v>0</v>
      </c>
      <c r="BY447" s="11">
        <f t="shared" si="1635"/>
        <v>0</v>
      </c>
      <c r="BZ447" s="11">
        <f t="shared" si="1635"/>
        <v>0</v>
      </c>
      <c r="CA447" s="11">
        <f t="shared" si="1635"/>
        <v>1267</v>
      </c>
      <c r="CB447" s="11">
        <f t="shared" si="1635"/>
        <v>0</v>
      </c>
      <c r="CC447" s="11">
        <f t="shared" si="1636"/>
        <v>0</v>
      </c>
      <c r="CD447" s="11">
        <f t="shared" si="1636"/>
        <v>0</v>
      </c>
      <c r="CE447" s="11">
        <f t="shared" si="1636"/>
        <v>0</v>
      </c>
      <c r="CF447" s="11">
        <f t="shared" si="1636"/>
        <v>0</v>
      </c>
      <c r="CG447" s="11">
        <f t="shared" si="1636"/>
        <v>1267</v>
      </c>
      <c r="CH447" s="11">
        <f t="shared" si="1636"/>
        <v>0</v>
      </c>
      <c r="CI447" s="11">
        <f t="shared" si="1636"/>
        <v>0</v>
      </c>
      <c r="CJ447" s="11">
        <f t="shared" si="1636"/>
        <v>0</v>
      </c>
      <c r="CK447" s="11">
        <f t="shared" si="1636"/>
        <v>0</v>
      </c>
      <c r="CL447" s="11">
        <f t="shared" si="1636"/>
        <v>0</v>
      </c>
      <c r="CM447" s="11">
        <f t="shared" si="1636"/>
        <v>1267</v>
      </c>
      <c r="CN447" s="11">
        <f t="shared" si="1636"/>
        <v>0</v>
      </c>
      <c r="CO447" s="11">
        <f t="shared" si="1637"/>
        <v>0</v>
      </c>
      <c r="CP447" s="11">
        <f t="shared" si="1637"/>
        <v>0</v>
      </c>
      <c r="CQ447" s="11">
        <f t="shared" si="1637"/>
        <v>0</v>
      </c>
      <c r="CR447" s="11">
        <f t="shared" si="1637"/>
        <v>0</v>
      </c>
      <c r="CS447" s="11">
        <f t="shared" si="1637"/>
        <v>1267</v>
      </c>
      <c r="CT447" s="11">
        <f t="shared" si="1637"/>
        <v>0</v>
      </c>
      <c r="CU447" s="11">
        <f t="shared" si="1637"/>
        <v>1105</v>
      </c>
      <c r="CV447" s="11">
        <f t="shared" si="1637"/>
        <v>0</v>
      </c>
      <c r="CW447" s="34">
        <f t="shared" si="1519"/>
        <v>87.213891081294392</v>
      </c>
      <c r="CX447" s="34"/>
    </row>
    <row r="448" spans="1:102" ht="21" customHeight="1">
      <c r="A448" s="51" t="s">
        <v>65</v>
      </c>
      <c r="B448" s="14">
        <f t="shared" si="1629"/>
        <v>910</v>
      </c>
      <c r="C448" s="14" t="s">
        <v>22</v>
      </c>
      <c r="D448" s="14" t="s">
        <v>64</v>
      </c>
      <c r="E448" s="14" t="s">
        <v>81</v>
      </c>
      <c r="F448" s="14"/>
      <c r="G448" s="11">
        <f t="shared" si="1630"/>
        <v>1267</v>
      </c>
      <c r="H448" s="11">
        <f t="shared" si="1630"/>
        <v>0</v>
      </c>
      <c r="I448" s="11">
        <f t="shared" si="1630"/>
        <v>0</v>
      </c>
      <c r="J448" s="11">
        <f t="shared" si="1630"/>
        <v>0</v>
      </c>
      <c r="K448" s="11">
        <f t="shared" si="1630"/>
        <v>0</v>
      </c>
      <c r="L448" s="11">
        <f t="shared" si="1630"/>
        <v>0</v>
      </c>
      <c r="M448" s="11">
        <f t="shared" si="1630"/>
        <v>1267</v>
      </c>
      <c r="N448" s="11">
        <f t="shared" si="1630"/>
        <v>0</v>
      </c>
      <c r="O448" s="11">
        <f t="shared" si="1630"/>
        <v>0</v>
      </c>
      <c r="P448" s="11">
        <f t="shared" si="1630"/>
        <v>0</v>
      </c>
      <c r="Q448" s="11">
        <f t="shared" si="1630"/>
        <v>0</v>
      </c>
      <c r="R448" s="11">
        <f t="shared" si="1630"/>
        <v>0</v>
      </c>
      <c r="S448" s="11">
        <f t="shared" si="1631"/>
        <v>1267</v>
      </c>
      <c r="T448" s="11">
        <f t="shared" si="1631"/>
        <v>0</v>
      </c>
      <c r="U448" s="11">
        <f t="shared" si="1631"/>
        <v>0</v>
      </c>
      <c r="V448" s="11">
        <f t="shared" si="1631"/>
        <v>0</v>
      </c>
      <c r="W448" s="11">
        <f t="shared" si="1631"/>
        <v>0</v>
      </c>
      <c r="X448" s="11">
        <f t="shared" si="1631"/>
        <v>0</v>
      </c>
      <c r="Y448" s="11">
        <f t="shared" si="1631"/>
        <v>1267</v>
      </c>
      <c r="Z448" s="11">
        <f t="shared" si="1631"/>
        <v>0</v>
      </c>
      <c r="AA448" s="11">
        <f t="shared" si="1631"/>
        <v>0</v>
      </c>
      <c r="AB448" s="11">
        <f t="shared" si="1631"/>
        <v>0</v>
      </c>
      <c r="AC448" s="11">
        <f t="shared" si="1631"/>
        <v>0</v>
      </c>
      <c r="AD448" s="11">
        <f t="shared" si="1631"/>
        <v>0</v>
      </c>
      <c r="AE448" s="11">
        <f t="shared" si="1631"/>
        <v>1267</v>
      </c>
      <c r="AF448" s="11">
        <f t="shared" si="1631"/>
        <v>0</v>
      </c>
      <c r="AG448" s="11">
        <f t="shared" si="1632"/>
        <v>0</v>
      </c>
      <c r="AH448" s="11">
        <f t="shared" si="1632"/>
        <v>0</v>
      </c>
      <c r="AI448" s="11">
        <f t="shared" si="1632"/>
        <v>0</v>
      </c>
      <c r="AJ448" s="11">
        <f t="shared" si="1632"/>
        <v>0</v>
      </c>
      <c r="AK448" s="11">
        <f t="shared" si="1632"/>
        <v>1267</v>
      </c>
      <c r="AL448" s="11">
        <f t="shared" si="1632"/>
        <v>0</v>
      </c>
      <c r="AM448" s="11">
        <f t="shared" si="1632"/>
        <v>0</v>
      </c>
      <c r="AN448" s="11">
        <f t="shared" si="1632"/>
        <v>0</v>
      </c>
      <c r="AO448" s="11">
        <f t="shared" si="1632"/>
        <v>0</v>
      </c>
      <c r="AP448" s="11">
        <f t="shared" si="1632"/>
        <v>0</v>
      </c>
      <c r="AQ448" s="11">
        <f t="shared" si="1632"/>
        <v>1267</v>
      </c>
      <c r="AR448" s="11">
        <f t="shared" si="1632"/>
        <v>0</v>
      </c>
      <c r="AS448" s="11">
        <f t="shared" si="1633"/>
        <v>0</v>
      </c>
      <c r="AT448" s="11">
        <f t="shared" si="1633"/>
        <v>0</v>
      </c>
      <c r="AU448" s="11">
        <f t="shared" si="1633"/>
        <v>0</v>
      </c>
      <c r="AV448" s="11">
        <f t="shared" si="1633"/>
        <v>0</v>
      </c>
      <c r="AW448" s="11">
        <f t="shared" si="1633"/>
        <v>1267</v>
      </c>
      <c r="AX448" s="11">
        <f t="shared" si="1633"/>
        <v>0</v>
      </c>
      <c r="AY448" s="11">
        <f t="shared" si="1633"/>
        <v>0</v>
      </c>
      <c r="AZ448" s="11">
        <f t="shared" si="1633"/>
        <v>0</v>
      </c>
      <c r="BA448" s="11">
        <f t="shared" si="1633"/>
        <v>0</v>
      </c>
      <c r="BB448" s="11">
        <f t="shared" si="1633"/>
        <v>0</v>
      </c>
      <c r="BC448" s="11">
        <f t="shared" si="1633"/>
        <v>1267</v>
      </c>
      <c r="BD448" s="11">
        <f t="shared" si="1633"/>
        <v>0</v>
      </c>
      <c r="BE448" s="11">
        <f t="shared" si="1634"/>
        <v>0</v>
      </c>
      <c r="BF448" s="11">
        <f t="shared" si="1634"/>
        <v>0</v>
      </c>
      <c r="BG448" s="11">
        <f t="shared" si="1634"/>
        <v>0</v>
      </c>
      <c r="BH448" s="11">
        <f t="shared" si="1634"/>
        <v>0</v>
      </c>
      <c r="BI448" s="11">
        <f t="shared" si="1634"/>
        <v>1267</v>
      </c>
      <c r="BJ448" s="11">
        <f t="shared" si="1634"/>
        <v>0</v>
      </c>
      <c r="BK448" s="11">
        <f t="shared" si="1634"/>
        <v>0</v>
      </c>
      <c r="BL448" s="11">
        <f t="shared" si="1634"/>
        <v>0</v>
      </c>
      <c r="BM448" s="11">
        <f t="shared" si="1634"/>
        <v>0</v>
      </c>
      <c r="BN448" s="11">
        <f t="shared" si="1634"/>
        <v>0</v>
      </c>
      <c r="BO448" s="11">
        <f t="shared" si="1634"/>
        <v>1267</v>
      </c>
      <c r="BP448" s="11">
        <f t="shared" si="1634"/>
        <v>0</v>
      </c>
      <c r="BQ448" s="11">
        <f t="shared" si="1635"/>
        <v>0</v>
      </c>
      <c r="BR448" s="11">
        <f t="shared" si="1635"/>
        <v>0</v>
      </c>
      <c r="BS448" s="11">
        <f t="shared" si="1635"/>
        <v>0</v>
      </c>
      <c r="BT448" s="11">
        <f t="shared" si="1635"/>
        <v>0</v>
      </c>
      <c r="BU448" s="11">
        <f t="shared" si="1635"/>
        <v>1267</v>
      </c>
      <c r="BV448" s="11">
        <f t="shared" si="1635"/>
        <v>0</v>
      </c>
      <c r="BW448" s="11">
        <f t="shared" si="1635"/>
        <v>0</v>
      </c>
      <c r="BX448" s="11">
        <f t="shared" si="1635"/>
        <v>0</v>
      </c>
      <c r="BY448" s="11">
        <f t="shared" si="1635"/>
        <v>0</v>
      </c>
      <c r="BZ448" s="11">
        <f t="shared" si="1635"/>
        <v>0</v>
      </c>
      <c r="CA448" s="11">
        <f t="shared" si="1635"/>
        <v>1267</v>
      </c>
      <c r="CB448" s="11">
        <f t="shared" si="1635"/>
        <v>0</v>
      </c>
      <c r="CC448" s="11">
        <f t="shared" si="1636"/>
        <v>0</v>
      </c>
      <c r="CD448" s="11">
        <f t="shared" si="1636"/>
        <v>0</v>
      </c>
      <c r="CE448" s="11">
        <f t="shared" si="1636"/>
        <v>0</v>
      </c>
      <c r="CF448" s="11">
        <f t="shared" si="1636"/>
        <v>0</v>
      </c>
      <c r="CG448" s="11">
        <f t="shared" si="1636"/>
        <v>1267</v>
      </c>
      <c r="CH448" s="11">
        <f t="shared" si="1636"/>
        <v>0</v>
      </c>
      <c r="CI448" s="11">
        <f t="shared" si="1636"/>
        <v>0</v>
      </c>
      <c r="CJ448" s="11">
        <f t="shared" si="1636"/>
        <v>0</v>
      </c>
      <c r="CK448" s="11">
        <f t="shared" si="1636"/>
        <v>0</v>
      </c>
      <c r="CL448" s="11">
        <f t="shared" si="1636"/>
        <v>0</v>
      </c>
      <c r="CM448" s="11">
        <f t="shared" si="1636"/>
        <v>1267</v>
      </c>
      <c r="CN448" s="11">
        <f t="shared" si="1636"/>
        <v>0</v>
      </c>
      <c r="CO448" s="11">
        <f t="shared" si="1637"/>
        <v>0</v>
      </c>
      <c r="CP448" s="11">
        <f t="shared" si="1637"/>
        <v>0</v>
      </c>
      <c r="CQ448" s="11">
        <f t="shared" si="1637"/>
        <v>0</v>
      </c>
      <c r="CR448" s="11">
        <f t="shared" si="1637"/>
        <v>0</v>
      </c>
      <c r="CS448" s="11">
        <f t="shared" si="1637"/>
        <v>1267</v>
      </c>
      <c r="CT448" s="11">
        <f t="shared" si="1637"/>
        <v>0</v>
      </c>
      <c r="CU448" s="11">
        <f t="shared" si="1637"/>
        <v>1105</v>
      </c>
      <c r="CV448" s="11">
        <f t="shared" si="1637"/>
        <v>0</v>
      </c>
      <c r="CW448" s="34">
        <f t="shared" si="1519"/>
        <v>87.213891081294392</v>
      </c>
      <c r="CX448" s="34"/>
    </row>
    <row r="449" spans="1:102" ht="33">
      <c r="A449" s="55" t="s">
        <v>268</v>
      </c>
      <c r="B449" s="14">
        <f t="shared" si="1629"/>
        <v>910</v>
      </c>
      <c r="C449" s="14" t="s">
        <v>22</v>
      </c>
      <c r="D449" s="14" t="s">
        <v>64</v>
      </c>
      <c r="E449" s="14" t="s">
        <v>81</v>
      </c>
      <c r="F449" s="14" t="s">
        <v>33</v>
      </c>
      <c r="G449" s="11">
        <f t="shared" si="1630"/>
        <v>1267</v>
      </c>
      <c r="H449" s="11">
        <f t="shared" si="1630"/>
        <v>0</v>
      </c>
      <c r="I449" s="11">
        <f t="shared" si="1630"/>
        <v>0</v>
      </c>
      <c r="J449" s="11">
        <f t="shared" si="1630"/>
        <v>0</v>
      </c>
      <c r="K449" s="11">
        <f t="shared" si="1630"/>
        <v>0</v>
      </c>
      <c r="L449" s="11">
        <f t="shared" si="1630"/>
        <v>0</v>
      </c>
      <c r="M449" s="11">
        <f t="shared" si="1630"/>
        <v>1267</v>
      </c>
      <c r="N449" s="11">
        <f t="shared" si="1630"/>
        <v>0</v>
      </c>
      <c r="O449" s="11">
        <f t="shared" si="1630"/>
        <v>0</v>
      </c>
      <c r="P449" s="11">
        <f t="shared" si="1630"/>
        <v>0</v>
      </c>
      <c r="Q449" s="11">
        <f t="shared" si="1630"/>
        <v>0</v>
      </c>
      <c r="R449" s="11">
        <f t="shared" si="1630"/>
        <v>0</v>
      </c>
      <c r="S449" s="11">
        <f t="shared" si="1631"/>
        <v>1267</v>
      </c>
      <c r="T449" s="11">
        <f t="shared" si="1631"/>
        <v>0</v>
      </c>
      <c r="U449" s="11">
        <f t="shared" si="1631"/>
        <v>0</v>
      </c>
      <c r="V449" s="11">
        <f t="shared" si="1631"/>
        <v>0</v>
      </c>
      <c r="W449" s="11">
        <f t="shared" si="1631"/>
        <v>0</v>
      </c>
      <c r="X449" s="11">
        <f t="shared" si="1631"/>
        <v>0</v>
      </c>
      <c r="Y449" s="11">
        <f t="shared" si="1631"/>
        <v>1267</v>
      </c>
      <c r="Z449" s="11">
        <f t="shared" si="1631"/>
        <v>0</v>
      </c>
      <c r="AA449" s="11">
        <f t="shared" si="1631"/>
        <v>0</v>
      </c>
      <c r="AB449" s="11">
        <f t="shared" si="1631"/>
        <v>0</v>
      </c>
      <c r="AC449" s="11">
        <f t="shared" si="1631"/>
        <v>0</v>
      </c>
      <c r="AD449" s="11">
        <f t="shared" si="1631"/>
        <v>0</v>
      </c>
      <c r="AE449" s="11">
        <f t="shared" si="1631"/>
        <v>1267</v>
      </c>
      <c r="AF449" s="11">
        <f t="shared" si="1631"/>
        <v>0</v>
      </c>
      <c r="AG449" s="11">
        <f t="shared" si="1632"/>
        <v>0</v>
      </c>
      <c r="AH449" s="11">
        <f t="shared" si="1632"/>
        <v>0</v>
      </c>
      <c r="AI449" s="11">
        <f t="shared" si="1632"/>
        <v>0</v>
      </c>
      <c r="AJ449" s="11">
        <f t="shared" si="1632"/>
        <v>0</v>
      </c>
      <c r="AK449" s="11">
        <f t="shared" si="1632"/>
        <v>1267</v>
      </c>
      <c r="AL449" s="11">
        <f t="shared" si="1632"/>
        <v>0</v>
      </c>
      <c r="AM449" s="11">
        <f t="shared" si="1632"/>
        <v>0</v>
      </c>
      <c r="AN449" s="11">
        <f t="shared" si="1632"/>
        <v>0</v>
      </c>
      <c r="AO449" s="11">
        <f t="shared" si="1632"/>
        <v>0</v>
      </c>
      <c r="AP449" s="11">
        <f t="shared" si="1632"/>
        <v>0</v>
      </c>
      <c r="AQ449" s="11">
        <f t="shared" si="1632"/>
        <v>1267</v>
      </c>
      <c r="AR449" s="11">
        <f t="shared" si="1632"/>
        <v>0</v>
      </c>
      <c r="AS449" s="11">
        <f t="shared" si="1633"/>
        <v>0</v>
      </c>
      <c r="AT449" s="11">
        <f t="shared" si="1633"/>
        <v>0</v>
      </c>
      <c r="AU449" s="11">
        <f t="shared" si="1633"/>
        <v>0</v>
      </c>
      <c r="AV449" s="11">
        <f t="shared" si="1633"/>
        <v>0</v>
      </c>
      <c r="AW449" s="11">
        <f t="shared" si="1633"/>
        <v>1267</v>
      </c>
      <c r="AX449" s="11">
        <f t="shared" si="1633"/>
        <v>0</v>
      </c>
      <c r="AY449" s="11">
        <f t="shared" si="1633"/>
        <v>0</v>
      </c>
      <c r="AZ449" s="11">
        <f t="shared" si="1633"/>
        <v>0</v>
      </c>
      <c r="BA449" s="11">
        <f t="shared" si="1633"/>
        <v>0</v>
      </c>
      <c r="BB449" s="11">
        <f t="shared" si="1633"/>
        <v>0</v>
      </c>
      <c r="BC449" s="11">
        <f t="shared" si="1633"/>
        <v>1267</v>
      </c>
      <c r="BD449" s="11">
        <f t="shared" si="1633"/>
        <v>0</v>
      </c>
      <c r="BE449" s="11">
        <f t="shared" si="1634"/>
        <v>0</v>
      </c>
      <c r="BF449" s="11">
        <f t="shared" si="1634"/>
        <v>0</v>
      </c>
      <c r="BG449" s="11">
        <f t="shared" si="1634"/>
        <v>0</v>
      </c>
      <c r="BH449" s="11">
        <f t="shared" si="1634"/>
        <v>0</v>
      </c>
      <c r="BI449" s="11">
        <f t="shared" si="1634"/>
        <v>1267</v>
      </c>
      <c r="BJ449" s="11">
        <f t="shared" si="1634"/>
        <v>0</v>
      </c>
      <c r="BK449" s="11">
        <f t="shared" si="1634"/>
        <v>0</v>
      </c>
      <c r="BL449" s="11">
        <f t="shared" si="1634"/>
        <v>0</v>
      </c>
      <c r="BM449" s="11">
        <f t="shared" si="1634"/>
        <v>0</v>
      </c>
      <c r="BN449" s="11">
        <f t="shared" si="1634"/>
        <v>0</v>
      </c>
      <c r="BO449" s="11">
        <f t="shared" si="1634"/>
        <v>1267</v>
      </c>
      <c r="BP449" s="11">
        <f t="shared" si="1634"/>
        <v>0</v>
      </c>
      <c r="BQ449" s="11">
        <f t="shared" si="1635"/>
        <v>0</v>
      </c>
      <c r="BR449" s="11">
        <f t="shared" si="1635"/>
        <v>0</v>
      </c>
      <c r="BS449" s="11">
        <f t="shared" si="1635"/>
        <v>0</v>
      </c>
      <c r="BT449" s="11">
        <f t="shared" si="1635"/>
        <v>0</v>
      </c>
      <c r="BU449" s="11">
        <f t="shared" si="1635"/>
        <v>1267</v>
      </c>
      <c r="BV449" s="11">
        <f t="shared" si="1635"/>
        <v>0</v>
      </c>
      <c r="BW449" s="11">
        <f t="shared" si="1635"/>
        <v>0</v>
      </c>
      <c r="BX449" s="11">
        <f t="shared" si="1635"/>
        <v>0</v>
      </c>
      <c r="BY449" s="11">
        <f t="shared" si="1635"/>
        <v>0</v>
      </c>
      <c r="BZ449" s="11">
        <f t="shared" si="1635"/>
        <v>0</v>
      </c>
      <c r="CA449" s="11">
        <f t="shared" si="1635"/>
        <v>1267</v>
      </c>
      <c r="CB449" s="11">
        <f t="shared" si="1635"/>
        <v>0</v>
      </c>
      <c r="CC449" s="11">
        <f t="shared" si="1636"/>
        <v>0</v>
      </c>
      <c r="CD449" s="11">
        <f t="shared" si="1636"/>
        <v>0</v>
      </c>
      <c r="CE449" s="11">
        <f t="shared" si="1636"/>
        <v>0</v>
      </c>
      <c r="CF449" s="11">
        <f t="shared" si="1636"/>
        <v>0</v>
      </c>
      <c r="CG449" s="11">
        <f t="shared" si="1636"/>
        <v>1267</v>
      </c>
      <c r="CH449" s="11">
        <f t="shared" si="1636"/>
        <v>0</v>
      </c>
      <c r="CI449" s="11">
        <f t="shared" si="1636"/>
        <v>0</v>
      </c>
      <c r="CJ449" s="11">
        <f t="shared" si="1636"/>
        <v>0</v>
      </c>
      <c r="CK449" s="11">
        <f t="shared" si="1636"/>
        <v>0</v>
      </c>
      <c r="CL449" s="11">
        <f t="shared" si="1636"/>
        <v>0</v>
      </c>
      <c r="CM449" s="11">
        <f t="shared" si="1636"/>
        <v>1267</v>
      </c>
      <c r="CN449" s="11">
        <f t="shared" si="1636"/>
        <v>0</v>
      </c>
      <c r="CO449" s="11">
        <f t="shared" si="1637"/>
        <v>0</v>
      </c>
      <c r="CP449" s="11">
        <f t="shared" si="1637"/>
        <v>0</v>
      </c>
      <c r="CQ449" s="11">
        <f t="shared" si="1637"/>
        <v>0</v>
      </c>
      <c r="CR449" s="11">
        <f t="shared" si="1637"/>
        <v>0</v>
      </c>
      <c r="CS449" s="11">
        <f t="shared" si="1637"/>
        <v>1267</v>
      </c>
      <c r="CT449" s="11">
        <f t="shared" si="1637"/>
        <v>0</v>
      </c>
      <c r="CU449" s="11">
        <f t="shared" si="1637"/>
        <v>1105</v>
      </c>
      <c r="CV449" s="11">
        <f t="shared" si="1637"/>
        <v>0</v>
      </c>
      <c r="CW449" s="34">
        <f t="shared" si="1519"/>
        <v>87.213891081294392</v>
      </c>
      <c r="CX449" s="34"/>
    </row>
    <row r="450" spans="1:102" ht="33">
      <c r="A450" s="51" t="s">
        <v>39</v>
      </c>
      <c r="B450" s="14">
        <f t="shared" si="1629"/>
        <v>910</v>
      </c>
      <c r="C450" s="14" t="s">
        <v>22</v>
      </c>
      <c r="D450" s="14" t="s">
        <v>64</v>
      </c>
      <c r="E450" s="14" t="s">
        <v>81</v>
      </c>
      <c r="F450" s="14" t="s">
        <v>40</v>
      </c>
      <c r="G450" s="11">
        <v>1267</v>
      </c>
      <c r="H450" s="16"/>
      <c r="I450" s="11"/>
      <c r="J450" s="11"/>
      <c r="K450" s="11"/>
      <c r="L450" s="11"/>
      <c r="M450" s="11">
        <f>G450+I450+J450+K450+L450</f>
        <v>1267</v>
      </c>
      <c r="N450" s="11">
        <f>H450+J450</f>
        <v>0</v>
      </c>
      <c r="O450" s="11"/>
      <c r="P450" s="11"/>
      <c r="Q450" s="11"/>
      <c r="R450" s="11"/>
      <c r="S450" s="11">
        <f>M450+O450+P450+Q450+R450</f>
        <v>1267</v>
      </c>
      <c r="T450" s="11">
        <f>N450+P450</f>
        <v>0</v>
      </c>
      <c r="U450" s="11"/>
      <c r="V450" s="11"/>
      <c r="W450" s="11"/>
      <c r="X450" s="11"/>
      <c r="Y450" s="11">
        <f>S450+U450+V450+W450+X450</f>
        <v>1267</v>
      </c>
      <c r="Z450" s="11">
        <f>T450+V450</f>
        <v>0</v>
      </c>
      <c r="AA450" s="11"/>
      <c r="AB450" s="11"/>
      <c r="AC450" s="11"/>
      <c r="AD450" s="11"/>
      <c r="AE450" s="11">
        <f>Y450+AA450+AB450+AC450+AD450</f>
        <v>1267</v>
      </c>
      <c r="AF450" s="11">
        <f>Z450+AB450</f>
        <v>0</v>
      </c>
      <c r="AG450" s="11"/>
      <c r="AH450" s="11"/>
      <c r="AI450" s="11"/>
      <c r="AJ450" s="11"/>
      <c r="AK450" s="11">
        <f>AE450+AG450+AH450+AI450+AJ450</f>
        <v>1267</v>
      </c>
      <c r="AL450" s="11">
        <f>AF450+AH450</f>
        <v>0</v>
      </c>
      <c r="AM450" s="11"/>
      <c r="AN450" s="11"/>
      <c r="AO450" s="11"/>
      <c r="AP450" s="11"/>
      <c r="AQ450" s="11">
        <f>AK450+AM450+AN450+AO450+AP450</f>
        <v>1267</v>
      </c>
      <c r="AR450" s="11">
        <f>AL450+AN450</f>
        <v>0</v>
      </c>
      <c r="AS450" s="11"/>
      <c r="AT450" s="11"/>
      <c r="AU450" s="11"/>
      <c r="AV450" s="11"/>
      <c r="AW450" s="11">
        <f>AQ450+AS450+AT450+AU450+AV450</f>
        <v>1267</v>
      </c>
      <c r="AX450" s="11">
        <f>AR450+AT450</f>
        <v>0</v>
      </c>
      <c r="AY450" s="11"/>
      <c r="AZ450" s="11"/>
      <c r="BA450" s="11"/>
      <c r="BB450" s="11"/>
      <c r="BC450" s="11">
        <f>AW450+AY450+AZ450+BA450+BB450</f>
        <v>1267</v>
      </c>
      <c r="BD450" s="11">
        <f>AX450+AZ450</f>
        <v>0</v>
      </c>
      <c r="BE450" s="11"/>
      <c r="BF450" s="11"/>
      <c r="BG450" s="11"/>
      <c r="BH450" s="11"/>
      <c r="BI450" s="11">
        <f>BC450+BE450+BF450+BG450+BH450</f>
        <v>1267</v>
      </c>
      <c r="BJ450" s="11">
        <f>BD450+BF450</f>
        <v>0</v>
      </c>
      <c r="BK450" s="11"/>
      <c r="BL450" s="11"/>
      <c r="BM450" s="11"/>
      <c r="BN450" s="11"/>
      <c r="BO450" s="11">
        <f>BI450+BK450+BL450+BM450+BN450</f>
        <v>1267</v>
      </c>
      <c r="BP450" s="11">
        <f>BJ450+BL450</f>
        <v>0</v>
      </c>
      <c r="BQ450" s="11"/>
      <c r="BR450" s="11"/>
      <c r="BS450" s="11"/>
      <c r="BT450" s="11"/>
      <c r="BU450" s="11">
        <f>BO450+BQ450+BR450+BS450+BT450</f>
        <v>1267</v>
      </c>
      <c r="BV450" s="11">
        <f>BP450+BR450</f>
        <v>0</v>
      </c>
      <c r="BW450" s="11"/>
      <c r="BX450" s="11"/>
      <c r="BY450" s="11"/>
      <c r="BZ450" s="11"/>
      <c r="CA450" s="11">
        <f>BU450+BW450+BX450+BY450+BZ450</f>
        <v>1267</v>
      </c>
      <c r="CB450" s="11">
        <f>BV450+BX450</f>
        <v>0</v>
      </c>
      <c r="CC450" s="11"/>
      <c r="CD450" s="11"/>
      <c r="CE450" s="11"/>
      <c r="CF450" s="11"/>
      <c r="CG450" s="11">
        <f>CA450+CC450+CD450+CE450+CF450</f>
        <v>1267</v>
      </c>
      <c r="CH450" s="11">
        <f>CB450+CD450</f>
        <v>0</v>
      </c>
      <c r="CI450" s="11"/>
      <c r="CJ450" s="11"/>
      <c r="CK450" s="11"/>
      <c r="CL450" s="11"/>
      <c r="CM450" s="11">
        <f>CG450+CI450+CJ450+CK450+CL450</f>
        <v>1267</v>
      </c>
      <c r="CN450" s="11">
        <f>CH450+CJ450</f>
        <v>0</v>
      </c>
      <c r="CO450" s="11"/>
      <c r="CP450" s="11"/>
      <c r="CQ450" s="11"/>
      <c r="CR450" s="11"/>
      <c r="CS450" s="11">
        <f>CM450+CO450+CP450+CQ450+CR450</f>
        <v>1267</v>
      </c>
      <c r="CT450" s="11">
        <f>CN450+CP450</f>
        <v>0</v>
      </c>
      <c r="CU450" s="18">
        <v>1105</v>
      </c>
      <c r="CV450" s="18"/>
      <c r="CW450" s="34">
        <f t="shared" si="1519"/>
        <v>87.213891081294392</v>
      </c>
      <c r="CX450" s="34"/>
    </row>
    <row r="451" spans="1:102" ht="23.25" customHeight="1">
      <c r="A451" s="51" t="s">
        <v>66</v>
      </c>
      <c r="B451" s="11">
        <v>910</v>
      </c>
      <c r="C451" s="14" t="s">
        <v>22</v>
      </c>
      <c r="D451" s="14" t="s">
        <v>64</v>
      </c>
      <c r="E451" s="34" t="s">
        <v>67</v>
      </c>
      <c r="F451" s="14"/>
      <c r="G451" s="11">
        <f>G452</f>
        <v>2500</v>
      </c>
      <c r="H451" s="11">
        <f t="shared" ref="H451:R451" si="1638">H452</f>
        <v>0</v>
      </c>
      <c r="I451" s="11">
        <f t="shared" si="1638"/>
        <v>0</v>
      </c>
      <c r="J451" s="11">
        <f t="shared" si="1638"/>
        <v>0</v>
      </c>
      <c r="K451" s="11">
        <f t="shared" si="1638"/>
        <v>0</v>
      </c>
      <c r="L451" s="11">
        <f t="shared" si="1638"/>
        <v>0</v>
      </c>
      <c r="M451" s="11">
        <f t="shared" si="1638"/>
        <v>2500</v>
      </c>
      <c r="N451" s="11">
        <f t="shared" si="1638"/>
        <v>0</v>
      </c>
      <c r="O451" s="11">
        <f t="shared" si="1638"/>
        <v>0</v>
      </c>
      <c r="P451" s="11">
        <f t="shared" si="1638"/>
        <v>0</v>
      </c>
      <c r="Q451" s="11">
        <f t="shared" si="1638"/>
        <v>0</v>
      </c>
      <c r="R451" s="11">
        <f t="shared" si="1638"/>
        <v>0</v>
      </c>
      <c r="S451" s="11">
        <f t="shared" ref="S451:CD451" si="1639">S452</f>
        <v>2500</v>
      </c>
      <c r="T451" s="11">
        <f t="shared" si="1639"/>
        <v>0</v>
      </c>
      <c r="U451" s="11">
        <f t="shared" si="1639"/>
        <v>0</v>
      </c>
      <c r="V451" s="11">
        <f t="shared" si="1639"/>
        <v>0</v>
      </c>
      <c r="W451" s="11">
        <f t="shared" si="1639"/>
        <v>0</v>
      </c>
      <c r="X451" s="11">
        <f t="shared" si="1639"/>
        <v>0</v>
      </c>
      <c r="Y451" s="11">
        <f t="shared" si="1639"/>
        <v>2500</v>
      </c>
      <c r="Z451" s="11">
        <f t="shared" si="1639"/>
        <v>0</v>
      </c>
      <c r="AA451" s="11">
        <f t="shared" si="1639"/>
        <v>0</v>
      </c>
      <c r="AB451" s="11">
        <f t="shared" si="1639"/>
        <v>0</v>
      </c>
      <c r="AC451" s="11">
        <f t="shared" si="1639"/>
        <v>0</v>
      </c>
      <c r="AD451" s="11">
        <f t="shared" si="1639"/>
        <v>0</v>
      </c>
      <c r="AE451" s="11">
        <f t="shared" si="1639"/>
        <v>2500</v>
      </c>
      <c r="AF451" s="11">
        <f t="shared" si="1639"/>
        <v>0</v>
      </c>
      <c r="AG451" s="11">
        <f t="shared" si="1639"/>
        <v>0</v>
      </c>
      <c r="AH451" s="11">
        <f t="shared" si="1639"/>
        <v>0</v>
      </c>
      <c r="AI451" s="11">
        <f t="shared" si="1639"/>
        <v>0</v>
      </c>
      <c r="AJ451" s="11">
        <f t="shared" si="1639"/>
        <v>0</v>
      </c>
      <c r="AK451" s="11">
        <f t="shared" si="1639"/>
        <v>2500</v>
      </c>
      <c r="AL451" s="11">
        <f t="shared" si="1639"/>
        <v>0</v>
      </c>
      <c r="AM451" s="11">
        <f t="shared" si="1639"/>
        <v>0</v>
      </c>
      <c r="AN451" s="11">
        <f t="shared" si="1639"/>
        <v>0</v>
      </c>
      <c r="AO451" s="11">
        <f t="shared" si="1639"/>
        <v>0</v>
      </c>
      <c r="AP451" s="11">
        <f t="shared" si="1639"/>
        <v>0</v>
      </c>
      <c r="AQ451" s="11">
        <f t="shared" si="1639"/>
        <v>2500</v>
      </c>
      <c r="AR451" s="11">
        <f t="shared" si="1639"/>
        <v>0</v>
      </c>
      <c r="AS451" s="11">
        <f t="shared" si="1639"/>
        <v>0</v>
      </c>
      <c r="AT451" s="11">
        <f t="shared" si="1639"/>
        <v>0</v>
      </c>
      <c r="AU451" s="11">
        <f t="shared" si="1639"/>
        <v>0</v>
      </c>
      <c r="AV451" s="11">
        <f t="shared" si="1639"/>
        <v>0</v>
      </c>
      <c r="AW451" s="11">
        <f t="shared" si="1639"/>
        <v>2500</v>
      </c>
      <c r="AX451" s="11">
        <f t="shared" si="1639"/>
        <v>0</v>
      </c>
      <c r="AY451" s="11">
        <f t="shared" si="1639"/>
        <v>0</v>
      </c>
      <c r="AZ451" s="11">
        <f t="shared" si="1639"/>
        <v>0</v>
      </c>
      <c r="BA451" s="11">
        <f t="shared" si="1639"/>
        <v>0</v>
      </c>
      <c r="BB451" s="11">
        <f t="shared" si="1639"/>
        <v>0</v>
      </c>
      <c r="BC451" s="11">
        <f t="shared" si="1639"/>
        <v>2500</v>
      </c>
      <c r="BD451" s="11">
        <f t="shared" si="1639"/>
        <v>0</v>
      </c>
      <c r="BE451" s="11">
        <f t="shared" si="1639"/>
        <v>0</v>
      </c>
      <c r="BF451" s="11">
        <f t="shared" si="1639"/>
        <v>0</v>
      </c>
      <c r="BG451" s="11">
        <f t="shared" si="1639"/>
        <v>0</v>
      </c>
      <c r="BH451" s="11">
        <f t="shared" si="1639"/>
        <v>0</v>
      </c>
      <c r="BI451" s="11">
        <f t="shared" si="1639"/>
        <v>2500</v>
      </c>
      <c r="BJ451" s="11">
        <f t="shared" si="1639"/>
        <v>0</v>
      </c>
      <c r="BK451" s="11">
        <f t="shared" si="1639"/>
        <v>0</v>
      </c>
      <c r="BL451" s="11">
        <f t="shared" si="1639"/>
        <v>0</v>
      </c>
      <c r="BM451" s="11">
        <f t="shared" si="1639"/>
        <v>0</v>
      </c>
      <c r="BN451" s="11">
        <f t="shared" si="1639"/>
        <v>0</v>
      </c>
      <c r="BO451" s="11">
        <f t="shared" si="1639"/>
        <v>2500</v>
      </c>
      <c r="BP451" s="11">
        <f t="shared" si="1639"/>
        <v>0</v>
      </c>
      <c r="BQ451" s="11">
        <f t="shared" si="1639"/>
        <v>-2000</v>
      </c>
      <c r="BR451" s="11">
        <f t="shared" si="1639"/>
        <v>0</v>
      </c>
      <c r="BS451" s="11">
        <f t="shared" si="1639"/>
        <v>0</v>
      </c>
      <c r="BT451" s="11">
        <f t="shared" si="1639"/>
        <v>0</v>
      </c>
      <c r="BU451" s="11">
        <f t="shared" si="1639"/>
        <v>500</v>
      </c>
      <c r="BV451" s="11">
        <f t="shared" si="1639"/>
        <v>0</v>
      </c>
      <c r="BW451" s="11">
        <f t="shared" si="1639"/>
        <v>0</v>
      </c>
      <c r="BX451" s="11">
        <f t="shared" si="1639"/>
        <v>0</v>
      </c>
      <c r="BY451" s="11">
        <f t="shared" si="1639"/>
        <v>0</v>
      </c>
      <c r="BZ451" s="11">
        <f t="shared" si="1639"/>
        <v>0</v>
      </c>
      <c r="CA451" s="11">
        <f t="shared" si="1639"/>
        <v>500</v>
      </c>
      <c r="CB451" s="11">
        <f t="shared" si="1639"/>
        <v>0</v>
      </c>
      <c r="CC451" s="11">
        <f t="shared" si="1639"/>
        <v>0</v>
      </c>
      <c r="CD451" s="11">
        <f t="shared" si="1639"/>
        <v>0</v>
      </c>
      <c r="CE451" s="11">
        <f t="shared" ref="CE451:CV451" si="1640">CE452</f>
        <v>0</v>
      </c>
      <c r="CF451" s="11">
        <f t="shared" si="1640"/>
        <v>0</v>
      </c>
      <c r="CG451" s="11">
        <f t="shared" si="1640"/>
        <v>500</v>
      </c>
      <c r="CH451" s="11">
        <f t="shared" si="1640"/>
        <v>0</v>
      </c>
      <c r="CI451" s="11">
        <f t="shared" si="1640"/>
        <v>0</v>
      </c>
      <c r="CJ451" s="11">
        <f t="shared" si="1640"/>
        <v>0</v>
      </c>
      <c r="CK451" s="11">
        <f t="shared" si="1640"/>
        <v>0</v>
      </c>
      <c r="CL451" s="11">
        <f t="shared" si="1640"/>
        <v>0</v>
      </c>
      <c r="CM451" s="11">
        <f t="shared" si="1640"/>
        <v>500</v>
      </c>
      <c r="CN451" s="11">
        <f t="shared" si="1640"/>
        <v>0</v>
      </c>
      <c r="CO451" s="11">
        <f t="shared" si="1640"/>
        <v>0</v>
      </c>
      <c r="CP451" s="11">
        <f t="shared" si="1640"/>
        <v>0</v>
      </c>
      <c r="CQ451" s="11">
        <f t="shared" si="1640"/>
        <v>0</v>
      </c>
      <c r="CR451" s="11">
        <f t="shared" si="1640"/>
        <v>0</v>
      </c>
      <c r="CS451" s="11">
        <f t="shared" si="1640"/>
        <v>500</v>
      </c>
      <c r="CT451" s="11">
        <f t="shared" si="1640"/>
        <v>0</v>
      </c>
      <c r="CU451" s="11">
        <f t="shared" si="1640"/>
        <v>195</v>
      </c>
      <c r="CV451" s="11">
        <f t="shared" si="1640"/>
        <v>0</v>
      </c>
      <c r="CW451" s="34">
        <f t="shared" si="1519"/>
        <v>39</v>
      </c>
      <c r="CX451" s="34"/>
    </row>
    <row r="452" spans="1:102" ht="21" customHeight="1">
      <c r="A452" s="51" t="s">
        <v>15</v>
      </c>
      <c r="B452" s="11">
        <f>B451</f>
        <v>910</v>
      </c>
      <c r="C452" s="14" t="s">
        <v>22</v>
      </c>
      <c r="D452" s="14" t="s">
        <v>64</v>
      </c>
      <c r="E452" s="34" t="s">
        <v>68</v>
      </c>
      <c r="F452" s="14"/>
      <c r="G452" s="11">
        <f>G454</f>
        <v>2500</v>
      </c>
      <c r="H452" s="11">
        <f t="shared" ref="H452:N452" si="1641">H454</f>
        <v>0</v>
      </c>
      <c r="I452" s="11">
        <f t="shared" si="1641"/>
        <v>0</v>
      </c>
      <c r="J452" s="11">
        <f t="shared" si="1641"/>
        <v>0</v>
      </c>
      <c r="K452" s="11">
        <f t="shared" si="1641"/>
        <v>0</v>
      </c>
      <c r="L452" s="11">
        <f t="shared" si="1641"/>
        <v>0</v>
      </c>
      <c r="M452" s="11">
        <f t="shared" si="1641"/>
        <v>2500</v>
      </c>
      <c r="N452" s="11">
        <f t="shared" si="1641"/>
        <v>0</v>
      </c>
      <c r="O452" s="11">
        <f t="shared" ref="O452:T452" si="1642">O454</f>
        <v>0</v>
      </c>
      <c r="P452" s="11">
        <f t="shared" si="1642"/>
        <v>0</v>
      </c>
      <c r="Q452" s="11">
        <f t="shared" si="1642"/>
        <v>0</v>
      </c>
      <c r="R452" s="11">
        <f t="shared" si="1642"/>
        <v>0</v>
      </c>
      <c r="S452" s="11">
        <f t="shared" si="1642"/>
        <v>2500</v>
      </c>
      <c r="T452" s="11">
        <f t="shared" si="1642"/>
        <v>0</v>
      </c>
      <c r="U452" s="11">
        <f t="shared" ref="U452:Z452" si="1643">U454</f>
        <v>0</v>
      </c>
      <c r="V452" s="11">
        <f t="shared" si="1643"/>
        <v>0</v>
      </c>
      <c r="W452" s="11">
        <f t="shared" si="1643"/>
        <v>0</v>
      </c>
      <c r="X452" s="11">
        <f t="shared" si="1643"/>
        <v>0</v>
      </c>
      <c r="Y452" s="11">
        <f t="shared" si="1643"/>
        <v>2500</v>
      </c>
      <c r="Z452" s="11">
        <f t="shared" si="1643"/>
        <v>0</v>
      </c>
      <c r="AA452" s="11">
        <f t="shared" ref="AA452:AF452" si="1644">AA454</f>
        <v>0</v>
      </c>
      <c r="AB452" s="11">
        <f t="shared" si="1644"/>
        <v>0</v>
      </c>
      <c r="AC452" s="11">
        <f t="shared" si="1644"/>
        <v>0</v>
      </c>
      <c r="AD452" s="11">
        <f t="shared" si="1644"/>
        <v>0</v>
      </c>
      <c r="AE452" s="11">
        <f t="shared" si="1644"/>
        <v>2500</v>
      </c>
      <c r="AF452" s="11">
        <f t="shared" si="1644"/>
        <v>0</v>
      </c>
      <c r="AG452" s="11">
        <f t="shared" ref="AG452:AL452" si="1645">AG454</f>
        <v>0</v>
      </c>
      <c r="AH452" s="11">
        <f t="shared" si="1645"/>
        <v>0</v>
      </c>
      <c r="AI452" s="11">
        <f t="shared" si="1645"/>
        <v>0</v>
      </c>
      <c r="AJ452" s="11">
        <f t="shared" si="1645"/>
        <v>0</v>
      </c>
      <c r="AK452" s="11">
        <f t="shared" si="1645"/>
        <v>2500</v>
      </c>
      <c r="AL452" s="11">
        <f t="shared" si="1645"/>
        <v>0</v>
      </c>
      <c r="AM452" s="11">
        <f t="shared" ref="AM452:AR452" si="1646">AM454</f>
        <v>0</v>
      </c>
      <c r="AN452" s="11">
        <f t="shared" si="1646"/>
        <v>0</v>
      </c>
      <c r="AO452" s="11">
        <f t="shared" si="1646"/>
        <v>0</v>
      </c>
      <c r="AP452" s="11">
        <f t="shared" si="1646"/>
        <v>0</v>
      </c>
      <c r="AQ452" s="11">
        <f t="shared" si="1646"/>
        <v>2500</v>
      </c>
      <c r="AR452" s="11">
        <f t="shared" si="1646"/>
        <v>0</v>
      </c>
      <c r="AS452" s="11">
        <f t="shared" ref="AS452:AX452" si="1647">AS454</f>
        <v>0</v>
      </c>
      <c r="AT452" s="11">
        <f t="shared" si="1647"/>
        <v>0</v>
      </c>
      <c r="AU452" s="11">
        <f t="shared" si="1647"/>
        <v>0</v>
      </c>
      <c r="AV452" s="11">
        <f t="shared" si="1647"/>
        <v>0</v>
      </c>
      <c r="AW452" s="11">
        <f t="shared" si="1647"/>
        <v>2500</v>
      </c>
      <c r="AX452" s="11">
        <f t="shared" si="1647"/>
        <v>0</v>
      </c>
      <c r="AY452" s="11">
        <f t="shared" ref="AY452:BD452" si="1648">AY454</f>
        <v>0</v>
      </c>
      <c r="AZ452" s="11">
        <f t="shared" si="1648"/>
        <v>0</v>
      </c>
      <c r="BA452" s="11">
        <f t="shared" si="1648"/>
        <v>0</v>
      </c>
      <c r="BB452" s="11">
        <f t="shared" si="1648"/>
        <v>0</v>
      </c>
      <c r="BC452" s="11">
        <f t="shared" si="1648"/>
        <v>2500</v>
      </c>
      <c r="BD452" s="11">
        <f t="shared" si="1648"/>
        <v>0</v>
      </c>
      <c r="BE452" s="11">
        <f t="shared" ref="BE452:BJ452" si="1649">BE454</f>
        <v>0</v>
      </c>
      <c r="BF452" s="11">
        <f t="shared" si="1649"/>
        <v>0</v>
      </c>
      <c r="BG452" s="11">
        <f t="shared" si="1649"/>
        <v>0</v>
      </c>
      <c r="BH452" s="11">
        <f t="shared" si="1649"/>
        <v>0</v>
      </c>
      <c r="BI452" s="11">
        <f t="shared" si="1649"/>
        <v>2500</v>
      </c>
      <c r="BJ452" s="11">
        <f t="shared" si="1649"/>
        <v>0</v>
      </c>
      <c r="BK452" s="11">
        <f t="shared" ref="BK452:BP452" si="1650">BK454</f>
        <v>0</v>
      </c>
      <c r="BL452" s="11">
        <f t="shared" si="1650"/>
        <v>0</v>
      </c>
      <c r="BM452" s="11">
        <f t="shared" si="1650"/>
        <v>0</v>
      </c>
      <c r="BN452" s="11">
        <f t="shared" si="1650"/>
        <v>0</v>
      </c>
      <c r="BO452" s="11">
        <f t="shared" si="1650"/>
        <v>2500</v>
      </c>
      <c r="BP452" s="11">
        <f t="shared" si="1650"/>
        <v>0</v>
      </c>
      <c r="BQ452" s="11">
        <f t="shared" ref="BQ452:BV452" si="1651">BQ454</f>
        <v>-2000</v>
      </c>
      <c r="BR452" s="11">
        <f t="shared" si="1651"/>
        <v>0</v>
      </c>
      <c r="BS452" s="11">
        <f t="shared" si="1651"/>
        <v>0</v>
      </c>
      <c r="BT452" s="11">
        <f t="shared" si="1651"/>
        <v>0</v>
      </c>
      <c r="BU452" s="11">
        <f t="shared" si="1651"/>
        <v>500</v>
      </c>
      <c r="BV452" s="11">
        <f t="shared" si="1651"/>
        <v>0</v>
      </c>
      <c r="BW452" s="11">
        <f t="shared" ref="BW452:CB452" si="1652">BW454</f>
        <v>0</v>
      </c>
      <c r="BX452" s="11">
        <f t="shared" si="1652"/>
        <v>0</v>
      </c>
      <c r="BY452" s="11">
        <f t="shared" si="1652"/>
        <v>0</v>
      </c>
      <c r="BZ452" s="11">
        <f t="shared" si="1652"/>
        <v>0</v>
      </c>
      <c r="CA452" s="11">
        <f t="shared" si="1652"/>
        <v>500</v>
      </c>
      <c r="CB452" s="11">
        <f t="shared" si="1652"/>
        <v>0</v>
      </c>
      <c r="CC452" s="11">
        <f t="shared" ref="CC452:CH452" si="1653">CC454</f>
        <v>0</v>
      </c>
      <c r="CD452" s="11">
        <f t="shared" si="1653"/>
        <v>0</v>
      </c>
      <c r="CE452" s="11">
        <f t="shared" si="1653"/>
        <v>0</v>
      </c>
      <c r="CF452" s="11">
        <f t="shared" si="1653"/>
        <v>0</v>
      </c>
      <c r="CG452" s="11">
        <f t="shared" si="1653"/>
        <v>500</v>
      </c>
      <c r="CH452" s="11">
        <f t="shared" si="1653"/>
        <v>0</v>
      </c>
      <c r="CI452" s="11">
        <f t="shared" ref="CI452:CN452" si="1654">CI454</f>
        <v>0</v>
      </c>
      <c r="CJ452" s="11">
        <f t="shared" si="1654"/>
        <v>0</v>
      </c>
      <c r="CK452" s="11">
        <f t="shared" si="1654"/>
        <v>0</v>
      </c>
      <c r="CL452" s="11">
        <f t="shared" si="1654"/>
        <v>0</v>
      </c>
      <c r="CM452" s="11">
        <f t="shared" si="1654"/>
        <v>500</v>
      </c>
      <c r="CN452" s="11">
        <f t="shared" si="1654"/>
        <v>0</v>
      </c>
      <c r="CO452" s="11">
        <f t="shared" ref="CO452:CS452" si="1655">CO454</f>
        <v>0</v>
      </c>
      <c r="CP452" s="11">
        <f t="shared" si="1655"/>
        <v>0</v>
      </c>
      <c r="CQ452" s="11">
        <f t="shared" si="1655"/>
        <v>0</v>
      </c>
      <c r="CR452" s="11">
        <f t="shared" si="1655"/>
        <v>0</v>
      </c>
      <c r="CS452" s="11">
        <f t="shared" si="1655"/>
        <v>500</v>
      </c>
      <c r="CT452" s="11">
        <f t="shared" ref="CT452:CV452" si="1656">CT454</f>
        <v>0</v>
      </c>
      <c r="CU452" s="11">
        <f t="shared" si="1656"/>
        <v>195</v>
      </c>
      <c r="CV452" s="11">
        <f t="shared" si="1656"/>
        <v>0</v>
      </c>
      <c r="CW452" s="34">
        <f t="shared" si="1519"/>
        <v>39</v>
      </c>
      <c r="CX452" s="34"/>
    </row>
    <row r="453" spans="1:102" ht="19.5" customHeight="1">
      <c r="A453" s="51" t="s">
        <v>65</v>
      </c>
      <c r="B453" s="11">
        <f>B452</f>
        <v>910</v>
      </c>
      <c r="C453" s="14" t="s">
        <v>22</v>
      </c>
      <c r="D453" s="14" t="s">
        <v>64</v>
      </c>
      <c r="E453" s="34" t="s">
        <v>69</v>
      </c>
      <c r="F453" s="14"/>
      <c r="G453" s="11">
        <f>G454</f>
        <v>2500</v>
      </c>
      <c r="H453" s="11">
        <f t="shared" ref="H453:R454" si="1657">H454</f>
        <v>0</v>
      </c>
      <c r="I453" s="11">
        <f t="shared" si="1657"/>
        <v>0</v>
      </c>
      <c r="J453" s="11">
        <f t="shared" si="1657"/>
        <v>0</v>
      </c>
      <c r="K453" s="11">
        <f t="shared" si="1657"/>
        <v>0</v>
      </c>
      <c r="L453" s="11">
        <f t="shared" si="1657"/>
        <v>0</v>
      </c>
      <c r="M453" s="11">
        <f t="shared" si="1657"/>
        <v>2500</v>
      </c>
      <c r="N453" s="11">
        <f t="shared" si="1657"/>
        <v>0</v>
      </c>
      <c r="O453" s="11">
        <f t="shared" si="1657"/>
        <v>0</v>
      </c>
      <c r="P453" s="11">
        <f t="shared" si="1657"/>
        <v>0</v>
      </c>
      <c r="Q453" s="11">
        <f t="shared" si="1657"/>
        <v>0</v>
      </c>
      <c r="R453" s="11">
        <f t="shared" si="1657"/>
        <v>0</v>
      </c>
      <c r="S453" s="11">
        <f>S454</f>
        <v>2500</v>
      </c>
      <c r="T453" s="11">
        <f>T454</f>
        <v>0</v>
      </c>
      <c r="U453" s="11">
        <f t="shared" ref="U453:X454" si="1658">U454</f>
        <v>0</v>
      </c>
      <c r="V453" s="11">
        <f t="shared" si="1658"/>
        <v>0</v>
      </c>
      <c r="W453" s="11">
        <f t="shared" si="1658"/>
        <v>0</v>
      </c>
      <c r="X453" s="11">
        <f t="shared" si="1658"/>
        <v>0</v>
      </c>
      <c r="Y453" s="11">
        <f>Y454</f>
        <v>2500</v>
      </c>
      <c r="Z453" s="11">
        <f>Z454</f>
        <v>0</v>
      </c>
      <c r="AA453" s="11">
        <f t="shared" ref="AA453:AD454" si="1659">AA454</f>
        <v>0</v>
      </c>
      <c r="AB453" s="11">
        <f t="shared" si="1659"/>
        <v>0</v>
      </c>
      <c r="AC453" s="11">
        <f t="shared" si="1659"/>
        <v>0</v>
      </c>
      <c r="AD453" s="11">
        <f t="shared" si="1659"/>
        <v>0</v>
      </c>
      <c r="AE453" s="11">
        <f>AE454</f>
        <v>2500</v>
      </c>
      <c r="AF453" s="11">
        <f>AF454</f>
        <v>0</v>
      </c>
      <c r="AG453" s="11">
        <f t="shared" ref="AG453:AJ454" si="1660">AG454</f>
        <v>0</v>
      </c>
      <c r="AH453" s="11">
        <f t="shared" si="1660"/>
        <v>0</v>
      </c>
      <c r="AI453" s="11">
        <f t="shared" si="1660"/>
        <v>0</v>
      </c>
      <c r="AJ453" s="11">
        <f t="shared" si="1660"/>
        <v>0</v>
      </c>
      <c r="AK453" s="11">
        <f>AK454</f>
        <v>2500</v>
      </c>
      <c r="AL453" s="11">
        <f>AL454</f>
        <v>0</v>
      </c>
      <c r="AM453" s="11">
        <f t="shared" ref="AM453:AP454" si="1661">AM454</f>
        <v>0</v>
      </c>
      <c r="AN453" s="11">
        <f t="shared" si="1661"/>
        <v>0</v>
      </c>
      <c r="AO453" s="11">
        <f t="shared" si="1661"/>
        <v>0</v>
      </c>
      <c r="AP453" s="11">
        <f t="shared" si="1661"/>
        <v>0</v>
      </c>
      <c r="AQ453" s="11">
        <f>AQ454</f>
        <v>2500</v>
      </c>
      <c r="AR453" s="11">
        <f>AR454</f>
        <v>0</v>
      </c>
      <c r="AS453" s="11">
        <f t="shared" ref="AS453:AV454" si="1662">AS454</f>
        <v>0</v>
      </c>
      <c r="AT453" s="11">
        <f t="shared" si="1662"/>
        <v>0</v>
      </c>
      <c r="AU453" s="11">
        <f t="shared" si="1662"/>
        <v>0</v>
      </c>
      <c r="AV453" s="11">
        <f t="shared" si="1662"/>
        <v>0</v>
      </c>
      <c r="AW453" s="11">
        <f>AW454</f>
        <v>2500</v>
      </c>
      <c r="AX453" s="11">
        <f>AX454</f>
        <v>0</v>
      </c>
      <c r="AY453" s="11">
        <f t="shared" ref="AY453:BB454" si="1663">AY454</f>
        <v>0</v>
      </c>
      <c r="AZ453" s="11">
        <f t="shared" si="1663"/>
        <v>0</v>
      </c>
      <c r="BA453" s="11">
        <f t="shared" si="1663"/>
        <v>0</v>
      </c>
      <c r="BB453" s="11">
        <f t="shared" si="1663"/>
        <v>0</v>
      </c>
      <c r="BC453" s="11">
        <f>BC454</f>
        <v>2500</v>
      </c>
      <c r="BD453" s="11">
        <f>BD454</f>
        <v>0</v>
      </c>
      <c r="BE453" s="11">
        <f t="shared" ref="BE453:BH454" si="1664">BE454</f>
        <v>0</v>
      </c>
      <c r="BF453" s="11">
        <f t="shared" si="1664"/>
        <v>0</v>
      </c>
      <c r="BG453" s="11">
        <f t="shared" si="1664"/>
        <v>0</v>
      </c>
      <c r="BH453" s="11">
        <f t="shared" si="1664"/>
        <v>0</v>
      </c>
      <c r="BI453" s="11">
        <f>BI454</f>
        <v>2500</v>
      </c>
      <c r="BJ453" s="11">
        <f>BJ454</f>
        <v>0</v>
      </c>
      <c r="BK453" s="11">
        <f t="shared" ref="BK453:BN454" si="1665">BK454</f>
        <v>0</v>
      </c>
      <c r="BL453" s="11">
        <f t="shared" si="1665"/>
        <v>0</v>
      </c>
      <c r="BM453" s="11">
        <f t="shared" si="1665"/>
        <v>0</v>
      </c>
      <c r="BN453" s="11">
        <f t="shared" si="1665"/>
        <v>0</v>
      </c>
      <c r="BO453" s="11">
        <f>BO454</f>
        <v>2500</v>
      </c>
      <c r="BP453" s="11">
        <f>BP454</f>
        <v>0</v>
      </c>
      <c r="BQ453" s="11">
        <f t="shared" ref="BQ453:BT454" si="1666">BQ454</f>
        <v>-2000</v>
      </c>
      <c r="BR453" s="11">
        <f t="shared" si="1666"/>
        <v>0</v>
      </c>
      <c r="BS453" s="11">
        <f t="shared" si="1666"/>
        <v>0</v>
      </c>
      <c r="BT453" s="11">
        <f t="shared" si="1666"/>
        <v>0</v>
      </c>
      <c r="BU453" s="11">
        <f>BU454</f>
        <v>500</v>
      </c>
      <c r="BV453" s="11">
        <f>BV454</f>
        <v>0</v>
      </c>
      <c r="BW453" s="11">
        <f t="shared" ref="BW453:BZ454" si="1667">BW454</f>
        <v>0</v>
      </c>
      <c r="BX453" s="11">
        <f t="shared" si="1667"/>
        <v>0</v>
      </c>
      <c r="BY453" s="11">
        <f t="shared" si="1667"/>
        <v>0</v>
      </c>
      <c r="BZ453" s="11">
        <f t="shared" si="1667"/>
        <v>0</v>
      </c>
      <c r="CA453" s="11">
        <f>CA454</f>
        <v>500</v>
      </c>
      <c r="CB453" s="11">
        <f>CB454</f>
        <v>0</v>
      </c>
      <c r="CC453" s="11">
        <f t="shared" ref="CC453:CF454" si="1668">CC454</f>
        <v>0</v>
      </c>
      <c r="CD453" s="11">
        <f t="shared" si="1668"/>
        <v>0</v>
      </c>
      <c r="CE453" s="11">
        <f t="shared" si="1668"/>
        <v>0</v>
      </c>
      <c r="CF453" s="11">
        <f t="shared" si="1668"/>
        <v>0</v>
      </c>
      <c r="CG453" s="11">
        <f>CG454</f>
        <v>500</v>
      </c>
      <c r="CH453" s="11">
        <f>CH454</f>
        <v>0</v>
      </c>
      <c r="CI453" s="11">
        <f t="shared" ref="CI453:CL454" si="1669">CI454</f>
        <v>0</v>
      </c>
      <c r="CJ453" s="11">
        <f t="shared" si="1669"/>
        <v>0</v>
      </c>
      <c r="CK453" s="11">
        <f t="shared" si="1669"/>
        <v>0</v>
      </c>
      <c r="CL453" s="11">
        <f t="shared" si="1669"/>
        <v>0</v>
      </c>
      <c r="CM453" s="11">
        <f>CM454</f>
        <v>500</v>
      </c>
      <c r="CN453" s="11">
        <f>CN454</f>
        <v>0</v>
      </c>
      <c r="CO453" s="11">
        <f t="shared" ref="CO453:CR454" si="1670">CO454</f>
        <v>0</v>
      </c>
      <c r="CP453" s="11">
        <f t="shared" si="1670"/>
        <v>0</v>
      </c>
      <c r="CQ453" s="11">
        <f t="shared" si="1670"/>
        <v>0</v>
      </c>
      <c r="CR453" s="11">
        <f t="shared" si="1670"/>
        <v>0</v>
      </c>
      <c r="CS453" s="11">
        <f>CS454</f>
        <v>500</v>
      </c>
      <c r="CT453" s="11">
        <f t="shared" ref="CT453:CV454" si="1671">CT454</f>
        <v>0</v>
      </c>
      <c r="CU453" s="11">
        <f t="shared" si="1671"/>
        <v>195</v>
      </c>
      <c r="CV453" s="11">
        <f t="shared" si="1671"/>
        <v>0</v>
      </c>
      <c r="CW453" s="34">
        <f t="shared" si="1519"/>
        <v>39</v>
      </c>
      <c r="CX453" s="34"/>
    </row>
    <row r="454" spans="1:102" ht="33">
      <c r="A454" s="55" t="s">
        <v>268</v>
      </c>
      <c r="B454" s="11">
        <f>B453</f>
        <v>910</v>
      </c>
      <c r="C454" s="14" t="s">
        <v>22</v>
      </c>
      <c r="D454" s="14" t="s">
        <v>64</v>
      </c>
      <c r="E454" s="34" t="s">
        <v>69</v>
      </c>
      <c r="F454" s="14" t="s">
        <v>33</v>
      </c>
      <c r="G454" s="11">
        <f>G455</f>
        <v>2500</v>
      </c>
      <c r="H454" s="11">
        <f t="shared" si="1657"/>
        <v>0</v>
      </c>
      <c r="I454" s="11">
        <f t="shared" si="1657"/>
        <v>0</v>
      </c>
      <c r="J454" s="11">
        <f t="shared" si="1657"/>
        <v>0</v>
      </c>
      <c r="K454" s="11">
        <f t="shared" si="1657"/>
        <v>0</v>
      </c>
      <c r="L454" s="11">
        <f t="shared" si="1657"/>
        <v>0</v>
      </c>
      <c r="M454" s="11">
        <f t="shared" si="1657"/>
        <v>2500</v>
      </c>
      <c r="N454" s="11">
        <f t="shared" si="1657"/>
        <v>0</v>
      </c>
      <c r="O454" s="11">
        <f t="shared" si="1657"/>
        <v>0</v>
      </c>
      <c r="P454" s="11">
        <f t="shared" si="1657"/>
        <v>0</v>
      </c>
      <c r="Q454" s="11">
        <f t="shared" si="1657"/>
        <v>0</v>
      </c>
      <c r="R454" s="11">
        <f t="shared" si="1657"/>
        <v>0</v>
      </c>
      <c r="S454" s="11">
        <f>S455</f>
        <v>2500</v>
      </c>
      <c r="T454" s="11">
        <f>T455</f>
        <v>0</v>
      </c>
      <c r="U454" s="11">
        <f t="shared" si="1658"/>
        <v>0</v>
      </c>
      <c r="V454" s="11">
        <f t="shared" si="1658"/>
        <v>0</v>
      </c>
      <c r="W454" s="11">
        <f t="shared" si="1658"/>
        <v>0</v>
      </c>
      <c r="X454" s="11">
        <f t="shared" si="1658"/>
        <v>0</v>
      </c>
      <c r="Y454" s="11">
        <f>Y455</f>
        <v>2500</v>
      </c>
      <c r="Z454" s="11">
        <f>Z455</f>
        <v>0</v>
      </c>
      <c r="AA454" s="11">
        <f t="shared" si="1659"/>
        <v>0</v>
      </c>
      <c r="AB454" s="11">
        <f t="shared" si="1659"/>
        <v>0</v>
      </c>
      <c r="AC454" s="11">
        <f t="shared" si="1659"/>
        <v>0</v>
      </c>
      <c r="AD454" s="11">
        <f t="shared" si="1659"/>
        <v>0</v>
      </c>
      <c r="AE454" s="11">
        <f>AE455</f>
        <v>2500</v>
      </c>
      <c r="AF454" s="11">
        <f>AF455</f>
        <v>0</v>
      </c>
      <c r="AG454" s="11">
        <f t="shared" si="1660"/>
        <v>0</v>
      </c>
      <c r="AH454" s="11">
        <f t="shared" si="1660"/>
        <v>0</v>
      </c>
      <c r="AI454" s="11">
        <f t="shared" si="1660"/>
        <v>0</v>
      </c>
      <c r="AJ454" s="11">
        <f t="shared" si="1660"/>
        <v>0</v>
      </c>
      <c r="AK454" s="11">
        <f>AK455</f>
        <v>2500</v>
      </c>
      <c r="AL454" s="11">
        <f>AL455</f>
        <v>0</v>
      </c>
      <c r="AM454" s="11">
        <f t="shared" si="1661"/>
        <v>0</v>
      </c>
      <c r="AN454" s="11">
        <f t="shared" si="1661"/>
        <v>0</v>
      </c>
      <c r="AO454" s="11">
        <f t="shared" si="1661"/>
        <v>0</v>
      </c>
      <c r="AP454" s="11">
        <f t="shared" si="1661"/>
        <v>0</v>
      </c>
      <c r="AQ454" s="11">
        <f>AQ455</f>
        <v>2500</v>
      </c>
      <c r="AR454" s="11">
        <f>AR455</f>
        <v>0</v>
      </c>
      <c r="AS454" s="11">
        <f t="shared" si="1662"/>
        <v>0</v>
      </c>
      <c r="AT454" s="11">
        <f t="shared" si="1662"/>
        <v>0</v>
      </c>
      <c r="AU454" s="11">
        <f t="shared" si="1662"/>
        <v>0</v>
      </c>
      <c r="AV454" s="11">
        <f t="shared" si="1662"/>
        <v>0</v>
      </c>
      <c r="AW454" s="11">
        <f>AW455</f>
        <v>2500</v>
      </c>
      <c r="AX454" s="11">
        <f>AX455</f>
        <v>0</v>
      </c>
      <c r="AY454" s="11">
        <f t="shared" si="1663"/>
        <v>0</v>
      </c>
      <c r="AZ454" s="11">
        <f t="shared" si="1663"/>
        <v>0</v>
      </c>
      <c r="BA454" s="11">
        <f t="shared" si="1663"/>
        <v>0</v>
      </c>
      <c r="BB454" s="11">
        <f t="shared" si="1663"/>
        <v>0</v>
      </c>
      <c r="BC454" s="11">
        <f>BC455</f>
        <v>2500</v>
      </c>
      <c r="BD454" s="11">
        <f>BD455</f>
        <v>0</v>
      </c>
      <c r="BE454" s="11">
        <f t="shared" si="1664"/>
        <v>0</v>
      </c>
      <c r="BF454" s="11">
        <f t="shared" si="1664"/>
        <v>0</v>
      </c>
      <c r="BG454" s="11">
        <f t="shared" si="1664"/>
        <v>0</v>
      </c>
      <c r="BH454" s="11">
        <f t="shared" si="1664"/>
        <v>0</v>
      </c>
      <c r="BI454" s="11">
        <f>BI455</f>
        <v>2500</v>
      </c>
      <c r="BJ454" s="11">
        <f>BJ455</f>
        <v>0</v>
      </c>
      <c r="BK454" s="11">
        <f t="shared" si="1665"/>
        <v>0</v>
      </c>
      <c r="BL454" s="11">
        <f t="shared" si="1665"/>
        <v>0</v>
      </c>
      <c r="BM454" s="11">
        <f t="shared" si="1665"/>
        <v>0</v>
      </c>
      <c r="BN454" s="11">
        <f t="shared" si="1665"/>
        <v>0</v>
      </c>
      <c r="BO454" s="11">
        <f>BO455</f>
        <v>2500</v>
      </c>
      <c r="BP454" s="11">
        <f>BP455</f>
        <v>0</v>
      </c>
      <c r="BQ454" s="11">
        <f t="shared" si="1666"/>
        <v>-2000</v>
      </c>
      <c r="BR454" s="11">
        <f t="shared" si="1666"/>
        <v>0</v>
      </c>
      <c r="BS454" s="11">
        <f t="shared" si="1666"/>
        <v>0</v>
      </c>
      <c r="BT454" s="11">
        <f t="shared" si="1666"/>
        <v>0</v>
      </c>
      <c r="BU454" s="11">
        <f>BU455</f>
        <v>500</v>
      </c>
      <c r="BV454" s="11">
        <f>BV455</f>
        <v>0</v>
      </c>
      <c r="BW454" s="11">
        <f t="shared" si="1667"/>
        <v>0</v>
      </c>
      <c r="BX454" s="11">
        <f t="shared" si="1667"/>
        <v>0</v>
      </c>
      <c r="BY454" s="11">
        <f t="shared" si="1667"/>
        <v>0</v>
      </c>
      <c r="BZ454" s="11">
        <f t="shared" si="1667"/>
        <v>0</v>
      </c>
      <c r="CA454" s="11">
        <f>CA455</f>
        <v>500</v>
      </c>
      <c r="CB454" s="11">
        <f>CB455</f>
        <v>0</v>
      </c>
      <c r="CC454" s="11">
        <f t="shared" si="1668"/>
        <v>0</v>
      </c>
      <c r="CD454" s="11">
        <f t="shared" si="1668"/>
        <v>0</v>
      </c>
      <c r="CE454" s="11">
        <f t="shared" si="1668"/>
        <v>0</v>
      </c>
      <c r="CF454" s="11">
        <f t="shared" si="1668"/>
        <v>0</v>
      </c>
      <c r="CG454" s="11">
        <f>CG455</f>
        <v>500</v>
      </c>
      <c r="CH454" s="11">
        <f>CH455</f>
        <v>0</v>
      </c>
      <c r="CI454" s="11">
        <f t="shared" si="1669"/>
        <v>0</v>
      </c>
      <c r="CJ454" s="11">
        <f t="shared" si="1669"/>
        <v>0</v>
      </c>
      <c r="CK454" s="11">
        <f t="shared" si="1669"/>
        <v>0</v>
      </c>
      <c r="CL454" s="11">
        <f t="shared" si="1669"/>
        <v>0</v>
      </c>
      <c r="CM454" s="11">
        <f>CM455</f>
        <v>500</v>
      </c>
      <c r="CN454" s="11">
        <f>CN455</f>
        <v>0</v>
      </c>
      <c r="CO454" s="11">
        <f t="shared" si="1670"/>
        <v>0</v>
      </c>
      <c r="CP454" s="11">
        <f t="shared" si="1670"/>
        <v>0</v>
      </c>
      <c r="CQ454" s="11">
        <f t="shared" si="1670"/>
        <v>0</v>
      </c>
      <c r="CR454" s="11">
        <f t="shared" si="1670"/>
        <v>0</v>
      </c>
      <c r="CS454" s="11">
        <f>CS455</f>
        <v>500</v>
      </c>
      <c r="CT454" s="11">
        <f t="shared" si="1671"/>
        <v>0</v>
      </c>
      <c r="CU454" s="11">
        <f t="shared" si="1671"/>
        <v>195</v>
      </c>
      <c r="CV454" s="11">
        <f t="shared" si="1671"/>
        <v>0</v>
      </c>
      <c r="CW454" s="34">
        <f t="shared" si="1519"/>
        <v>39</v>
      </c>
      <c r="CX454" s="34"/>
    </row>
    <row r="455" spans="1:102" ht="33">
      <c r="A455" s="51" t="s">
        <v>39</v>
      </c>
      <c r="B455" s="11">
        <f>B454</f>
        <v>910</v>
      </c>
      <c r="C455" s="14" t="s">
        <v>22</v>
      </c>
      <c r="D455" s="14" t="s">
        <v>64</v>
      </c>
      <c r="E455" s="34" t="s">
        <v>69</v>
      </c>
      <c r="F455" s="14" t="s">
        <v>40</v>
      </c>
      <c r="G455" s="11">
        <f>500+2000</f>
        <v>2500</v>
      </c>
      <c r="H455" s="16"/>
      <c r="I455" s="11"/>
      <c r="J455" s="11"/>
      <c r="K455" s="11"/>
      <c r="L455" s="11"/>
      <c r="M455" s="11">
        <f>G455+I455+J455+K455+L455</f>
        <v>2500</v>
      </c>
      <c r="N455" s="11">
        <f>H455+J455</f>
        <v>0</v>
      </c>
      <c r="O455" s="11"/>
      <c r="P455" s="11"/>
      <c r="Q455" s="11"/>
      <c r="R455" s="11"/>
      <c r="S455" s="11">
        <f>M455+O455+P455+Q455+R455</f>
        <v>2500</v>
      </c>
      <c r="T455" s="11">
        <f>N455+P455</f>
        <v>0</v>
      </c>
      <c r="U455" s="11"/>
      <c r="V455" s="11"/>
      <c r="W455" s="11"/>
      <c r="X455" s="11"/>
      <c r="Y455" s="11">
        <f>S455+U455+V455+W455+X455</f>
        <v>2500</v>
      </c>
      <c r="Z455" s="11">
        <f>T455+V455</f>
        <v>0</v>
      </c>
      <c r="AA455" s="11"/>
      <c r="AB455" s="11"/>
      <c r="AC455" s="11"/>
      <c r="AD455" s="11"/>
      <c r="AE455" s="11">
        <f>Y455+AA455+AB455+AC455+AD455</f>
        <v>2500</v>
      </c>
      <c r="AF455" s="11">
        <f>Z455+AB455</f>
        <v>0</v>
      </c>
      <c r="AG455" s="11"/>
      <c r="AH455" s="11"/>
      <c r="AI455" s="11"/>
      <c r="AJ455" s="11"/>
      <c r="AK455" s="11">
        <f>AE455+AG455+AH455+AI455+AJ455</f>
        <v>2500</v>
      </c>
      <c r="AL455" s="11">
        <f>AF455+AH455</f>
        <v>0</v>
      </c>
      <c r="AM455" s="11"/>
      <c r="AN455" s="11"/>
      <c r="AO455" s="11"/>
      <c r="AP455" s="11"/>
      <c r="AQ455" s="11">
        <f>AK455+AM455+AN455+AO455+AP455</f>
        <v>2500</v>
      </c>
      <c r="AR455" s="11">
        <f>AL455+AN455</f>
        <v>0</v>
      </c>
      <c r="AS455" s="11"/>
      <c r="AT455" s="11"/>
      <c r="AU455" s="11"/>
      <c r="AV455" s="11"/>
      <c r="AW455" s="11">
        <f>AQ455+AS455+AT455+AU455+AV455</f>
        <v>2500</v>
      </c>
      <c r="AX455" s="11">
        <f>AR455+AT455</f>
        <v>0</v>
      </c>
      <c r="AY455" s="11"/>
      <c r="AZ455" s="11"/>
      <c r="BA455" s="11"/>
      <c r="BB455" s="11"/>
      <c r="BC455" s="11">
        <f>AW455+AY455+AZ455+BA455+BB455</f>
        <v>2500</v>
      </c>
      <c r="BD455" s="11">
        <f>AX455+AZ455</f>
        <v>0</v>
      </c>
      <c r="BE455" s="11"/>
      <c r="BF455" s="11"/>
      <c r="BG455" s="11"/>
      <c r="BH455" s="11"/>
      <c r="BI455" s="11">
        <f>BC455+BE455+BF455+BG455+BH455</f>
        <v>2500</v>
      </c>
      <c r="BJ455" s="11">
        <f>BD455+BF455</f>
        <v>0</v>
      </c>
      <c r="BK455" s="11"/>
      <c r="BL455" s="11"/>
      <c r="BM455" s="11"/>
      <c r="BN455" s="11"/>
      <c r="BO455" s="11">
        <f>BI455+BK455+BL455+BM455+BN455</f>
        <v>2500</v>
      </c>
      <c r="BP455" s="11">
        <f>BJ455+BL455</f>
        <v>0</v>
      </c>
      <c r="BQ455" s="11">
        <v>-2000</v>
      </c>
      <c r="BR455" s="11"/>
      <c r="BS455" s="11"/>
      <c r="BT455" s="11"/>
      <c r="BU455" s="11">
        <f>BO455+BQ455+BR455+BS455+BT455</f>
        <v>500</v>
      </c>
      <c r="BV455" s="11">
        <f>BP455+BR455</f>
        <v>0</v>
      </c>
      <c r="BW455" s="11"/>
      <c r="BX455" s="11"/>
      <c r="BY455" s="11"/>
      <c r="BZ455" s="11"/>
      <c r="CA455" s="11">
        <f>BU455+BW455+BX455+BY455+BZ455</f>
        <v>500</v>
      </c>
      <c r="CB455" s="11">
        <f>BV455+BX455</f>
        <v>0</v>
      </c>
      <c r="CC455" s="11"/>
      <c r="CD455" s="11"/>
      <c r="CE455" s="11"/>
      <c r="CF455" s="11"/>
      <c r="CG455" s="11">
        <f>CA455+CC455+CD455+CE455+CF455</f>
        <v>500</v>
      </c>
      <c r="CH455" s="11">
        <f>CB455+CD455</f>
        <v>0</v>
      </c>
      <c r="CI455" s="11"/>
      <c r="CJ455" s="11"/>
      <c r="CK455" s="11"/>
      <c r="CL455" s="11"/>
      <c r="CM455" s="11">
        <f>CG455+CI455+CJ455+CK455+CL455</f>
        <v>500</v>
      </c>
      <c r="CN455" s="11">
        <f>CH455+CJ455</f>
        <v>0</v>
      </c>
      <c r="CO455" s="11"/>
      <c r="CP455" s="11"/>
      <c r="CQ455" s="11"/>
      <c r="CR455" s="11"/>
      <c r="CS455" s="11">
        <f>CM455+CO455+CP455+CQ455+CR455</f>
        <v>500</v>
      </c>
      <c r="CT455" s="11">
        <f>CN455+CP455</f>
        <v>0</v>
      </c>
      <c r="CU455" s="18">
        <v>195</v>
      </c>
      <c r="CV455" s="18"/>
      <c r="CW455" s="34">
        <f t="shared" si="1519"/>
        <v>39</v>
      </c>
      <c r="CX455" s="34"/>
    </row>
    <row r="456" spans="1:102">
      <c r="A456" s="51"/>
      <c r="B456" s="11"/>
      <c r="C456" s="14"/>
      <c r="D456" s="14"/>
      <c r="E456" s="34"/>
      <c r="F456" s="14"/>
      <c r="G456" s="11"/>
      <c r="H456" s="16"/>
      <c r="I456" s="11"/>
      <c r="J456" s="11"/>
      <c r="K456" s="11"/>
      <c r="L456" s="11"/>
      <c r="M456" s="11"/>
      <c r="N456" s="11"/>
      <c r="O456" s="11"/>
      <c r="P456" s="11"/>
      <c r="Q456" s="11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  <c r="AJ456" s="11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  <c r="AZ456" s="11"/>
      <c r="BA456" s="11"/>
      <c r="BB456" s="11"/>
      <c r="BC456" s="11"/>
      <c r="BD456" s="11"/>
      <c r="BE456" s="11"/>
      <c r="BF456" s="11"/>
      <c r="BG456" s="11"/>
      <c r="BH456" s="11"/>
      <c r="BI456" s="11"/>
      <c r="BJ456" s="11"/>
      <c r="BK456" s="11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8"/>
      <c r="CV456" s="18"/>
      <c r="CW456" s="34"/>
      <c r="CX456" s="34"/>
    </row>
    <row r="457" spans="1:102" ht="37.5">
      <c r="A457" s="61" t="s">
        <v>82</v>
      </c>
      <c r="B457" s="12">
        <v>910</v>
      </c>
      <c r="C457" s="12" t="s">
        <v>30</v>
      </c>
      <c r="D457" s="12" t="s">
        <v>83</v>
      </c>
      <c r="E457" s="12"/>
      <c r="F457" s="12"/>
      <c r="G457" s="21">
        <f t="shared" ref="G457:R461" si="1672">G458</f>
        <v>17913</v>
      </c>
      <c r="H457" s="21">
        <f t="shared" si="1672"/>
        <v>0</v>
      </c>
      <c r="I457" s="11">
        <f t="shared" si="1672"/>
        <v>0</v>
      </c>
      <c r="J457" s="11">
        <f t="shared" si="1672"/>
        <v>0</v>
      </c>
      <c r="K457" s="11">
        <f t="shared" si="1672"/>
        <v>0</v>
      </c>
      <c r="L457" s="11">
        <f t="shared" si="1672"/>
        <v>0</v>
      </c>
      <c r="M457" s="21">
        <f t="shared" si="1672"/>
        <v>17913</v>
      </c>
      <c r="N457" s="21">
        <f t="shared" si="1672"/>
        <v>0</v>
      </c>
      <c r="O457" s="11">
        <f t="shared" si="1672"/>
        <v>0</v>
      </c>
      <c r="P457" s="11">
        <f t="shared" si="1672"/>
        <v>0</v>
      </c>
      <c r="Q457" s="11">
        <f t="shared" si="1672"/>
        <v>0</v>
      </c>
      <c r="R457" s="11">
        <f t="shared" si="1672"/>
        <v>0</v>
      </c>
      <c r="S457" s="21">
        <f t="shared" ref="S457:AH461" si="1673">S458</f>
        <v>17913</v>
      </c>
      <c r="T457" s="21">
        <f t="shared" si="1673"/>
        <v>0</v>
      </c>
      <c r="U457" s="21">
        <f t="shared" si="1673"/>
        <v>0</v>
      </c>
      <c r="V457" s="21">
        <f t="shared" si="1673"/>
        <v>0</v>
      </c>
      <c r="W457" s="21">
        <f t="shared" si="1673"/>
        <v>2823</v>
      </c>
      <c r="X457" s="21">
        <f t="shared" si="1673"/>
        <v>0</v>
      </c>
      <c r="Y457" s="21">
        <f t="shared" si="1673"/>
        <v>20736</v>
      </c>
      <c r="Z457" s="21">
        <f t="shared" si="1673"/>
        <v>0</v>
      </c>
      <c r="AA457" s="21">
        <f t="shared" si="1673"/>
        <v>0</v>
      </c>
      <c r="AB457" s="21">
        <f t="shared" si="1673"/>
        <v>0</v>
      </c>
      <c r="AC457" s="21">
        <f t="shared" si="1673"/>
        <v>0</v>
      </c>
      <c r="AD457" s="21">
        <f t="shared" si="1673"/>
        <v>-528</v>
      </c>
      <c r="AE457" s="21">
        <f t="shared" si="1673"/>
        <v>20208</v>
      </c>
      <c r="AF457" s="21">
        <f t="shared" si="1673"/>
        <v>0</v>
      </c>
      <c r="AG457" s="21">
        <f t="shared" si="1673"/>
        <v>0</v>
      </c>
      <c r="AH457" s="21">
        <f t="shared" si="1673"/>
        <v>0</v>
      </c>
      <c r="AI457" s="21">
        <f t="shared" ref="AG457:AV461" si="1674">AI458</f>
        <v>0</v>
      </c>
      <c r="AJ457" s="21">
        <f t="shared" si="1674"/>
        <v>0</v>
      </c>
      <c r="AK457" s="21">
        <f t="shared" si="1674"/>
        <v>20208</v>
      </c>
      <c r="AL457" s="21">
        <f t="shared" si="1674"/>
        <v>0</v>
      </c>
      <c r="AM457" s="21">
        <f t="shared" si="1674"/>
        <v>0</v>
      </c>
      <c r="AN457" s="21">
        <f t="shared" si="1674"/>
        <v>0</v>
      </c>
      <c r="AO457" s="21">
        <f t="shared" si="1674"/>
        <v>0</v>
      </c>
      <c r="AP457" s="21">
        <f t="shared" si="1674"/>
        <v>0</v>
      </c>
      <c r="AQ457" s="21">
        <f t="shared" si="1674"/>
        <v>20208</v>
      </c>
      <c r="AR457" s="21">
        <f t="shared" si="1674"/>
        <v>0</v>
      </c>
      <c r="AS457" s="21">
        <f t="shared" si="1674"/>
        <v>0</v>
      </c>
      <c r="AT457" s="21">
        <f t="shared" si="1674"/>
        <v>0</v>
      </c>
      <c r="AU457" s="21">
        <f t="shared" si="1674"/>
        <v>0</v>
      </c>
      <c r="AV457" s="21">
        <f t="shared" si="1674"/>
        <v>0</v>
      </c>
      <c r="AW457" s="21">
        <f t="shared" ref="AS457:BH461" si="1675">AW458</f>
        <v>20208</v>
      </c>
      <c r="AX457" s="21">
        <f t="shared" si="1675"/>
        <v>0</v>
      </c>
      <c r="AY457" s="21">
        <f t="shared" si="1675"/>
        <v>0</v>
      </c>
      <c r="AZ457" s="21">
        <f t="shared" si="1675"/>
        <v>20649</v>
      </c>
      <c r="BA457" s="21">
        <f t="shared" si="1675"/>
        <v>0</v>
      </c>
      <c r="BB457" s="21">
        <f t="shared" si="1675"/>
        <v>0</v>
      </c>
      <c r="BC457" s="21">
        <f t="shared" si="1675"/>
        <v>40857</v>
      </c>
      <c r="BD457" s="21">
        <f t="shared" si="1675"/>
        <v>20649</v>
      </c>
      <c r="BE457" s="21">
        <f t="shared" si="1675"/>
        <v>0</v>
      </c>
      <c r="BF457" s="21">
        <f t="shared" si="1675"/>
        <v>0</v>
      </c>
      <c r="BG457" s="21">
        <f t="shared" si="1675"/>
        <v>0</v>
      </c>
      <c r="BH457" s="21">
        <f t="shared" si="1675"/>
        <v>0</v>
      </c>
      <c r="BI457" s="21">
        <f t="shared" ref="BE457:BT461" si="1676">BI458</f>
        <v>40857</v>
      </c>
      <c r="BJ457" s="21">
        <f t="shared" si="1676"/>
        <v>20649</v>
      </c>
      <c r="BK457" s="21">
        <f t="shared" si="1676"/>
        <v>0</v>
      </c>
      <c r="BL457" s="21">
        <f t="shared" si="1676"/>
        <v>0</v>
      </c>
      <c r="BM457" s="21">
        <f t="shared" si="1676"/>
        <v>0</v>
      </c>
      <c r="BN457" s="21">
        <f t="shared" si="1676"/>
        <v>0</v>
      </c>
      <c r="BO457" s="21">
        <f t="shared" si="1676"/>
        <v>40857</v>
      </c>
      <c r="BP457" s="21">
        <f t="shared" si="1676"/>
        <v>20649</v>
      </c>
      <c r="BQ457" s="21">
        <f t="shared" si="1676"/>
        <v>0</v>
      </c>
      <c r="BR457" s="21">
        <f t="shared" si="1676"/>
        <v>0</v>
      </c>
      <c r="BS457" s="21">
        <f t="shared" si="1676"/>
        <v>0</v>
      </c>
      <c r="BT457" s="21">
        <f t="shared" si="1676"/>
        <v>0</v>
      </c>
      <c r="BU457" s="21">
        <f t="shared" ref="BQ457:CF461" si="1677">BU458</f>
        <v>40857</v>
      </c>
      <c r="BV457" s="21">
        <f t="shared" si="1677"/>
        <v>20649</v>
      </c>
      <c r="BW457" s="21">
        <f t="shared" si="1677"/>
        <v>0</v>
      </c>
      <c r="BX457" s="21">
        <f t="shared" si="1677"/>
        <v>0</v>
      </c>
      <c r="BY457" s="21">
        <f t="shared" si="1677"/>
        <v>0</v>
      </c>
      <c r="BZ457" s="21">
        <f t="shared" si="1677"/>
        <v>0</v>
      </c>
      <c r="CA457" s="21">
        <f t="shared" si="1677"/>
        <v>40857</v>
      </c>
      <c r="CB457" s="21">
        <f t="shared" si="1677"/>
        <v>20649</v>
      </c>
      <c r="CC457" s="21">
        <f t="shared" si="1677"/>
        <v>0</v>
      </c>
      <c r="CD457" s="21">
        <f t="shared" si="1677"/>
        <v>0</v>
      </c>
      <c r="CE457" s="21">
        <f t="shared" si="1677"/>
        <v>0</v>
      </c>
      <c r="CF457" s="21">
        <f t="shared" si="1677"/>
        <v>0</v>
      </c>
      <c r="CG457" s="21">
        <f t="shared" ref="CC457:CR461" si="1678">CG458</f>
        <v>40857</v>
      </c>
      <c r="CH457" s="21">
        <f t="shared" si="1678"/>
        <v>20649</v>
      </c>
      <c r="CI457" s="21">
        <f t="shared" si="1678"/>
        <v>0</v>
      </c>
      <c r="CJ457" s="21">
        <f t="shared" si="1678"/>
        <v>0</v>
      </c>
      <c r="CK457" s="21">
        <f t="shared" si="1678"/>
        <v>0</v>
      </c>
      <c r="CL457" s="21">
        <f t="shared" si="1678"/>
        <v>0</v>
      </c>
      <c r="CM457" s="21">
        <f t="shared" si="1678"/>
        <v>40857</v>
      </c>
      <c r="CN457" s="21">
        <f t="shared" si="1678"/>
        <v>20649</v>
      </c>
      <c r="CO457" s="21">
        <f t="shared" si="1678"/>
        <v>0</v>
      </c>
      <c r="CP457" s="21">
        <f t="shared" si="1678"/>
        <v>0</v>
      </c>
      <c r="CQ457" s="21">
        <f t="shared" si="1678"/>
        <v>0</v>
      </c>
      <c r="CR457" s="21">
        <f t="shared" si="1678"/>
        <v>0</v>
      </c>
      <c r="CS457" s="21">
        <f t="shared" ref="CO457:CV461" si="1679">CS458</f>
        <v>40857</v>
      </c>
      <c r="CT457" s="21">
        <f t="shared" si="1679"/>
        <v>20649</v>
      </c>
      <c r="CU457" s="21">
        <f t="shared" si="1679"/>
        <v>40857</v>
      </c>
      <c r="CV457" s="21">
        <f t="shared" si="1679"/>
        <v>20649</v>
      </c>
      <c r="CW457" s="81">
        <f t="shared" si="1519"/>
        <v>100</v>
      </c>
      <c r="CX457" s="81">
        <f t="shared" si="1604"/>
        <v>100</v>
      </c>
    </row>
    <row r="458" spans="1:102" ht="49.5">
      <c r="A458" s="51" t="s">
        <v>387</v>
      </c>
      <c r="B458" s="14">
        <v>910</v>
      </c>
      <c r="C458" s="14" t="s">
        <v>30</v>
      </c>
      <c r="D458" s="14" t="s">
        <v>83</v>
      </c>
      <c r="E458" s="14" t="s">
        <v>388</v>
      </c>
      <c r="F458" s="14"/>
      <c r="G458" s="18">
        <f t="shared" ref="G458:T458" si="1680">G459+G463</f>
        <v>17913</v>
      </c>
      <c r="H458" s="18">
        <f t="shared" si="1680"/>
        <v>0</v>
      </c>
      <c r="I458" s="11">
        <f t="shared" si="1680"/>
        <v>0</v>
      </c>
      <c r="J458" s="11">
        <f t="shared" si="1680"/>
        <v>0</v>
      </c>
      <c r="K458" s="11">
        <f t="shared" si="1680"/>
        <v>0</v>
      </c>
      <c r="L458" s="11">
        <f t="shared" si="1680"/>
        <v>0</v>
      </c>
      <c r="M458" s="18">
        <f t="shared" si="1680"/>
        <v>17913</v>
      </c>
      <c r="N458" s="18">
        <f t="shared" si="1680"/>
        <v>0</v>
      </c>
      <c r="O458" s="11">
        <f t="shared" si="1680"/>
        <v>0</v>
      </c>
      <c r="P458" s="11">
        <f t="shared" si="1680"/>
        <v>0</v>
      </c>
      <c r="Q458" s="11">
        <f t="shared" si="1680"/>
        <v>0</v>
      </c>
      <c r="R458" s="11">
        <f t="shared" si="1680"/>
        <v>0</v>
      </c>
      <c r="S458" s="18">
        <f t="shared" si="1680"/>
        <v>17913</v>
      </c>
      <c r="T458" s="18">
        <f t="shared" si="1680"/>
        <v>0</v>
      </c>
      <c r="U458" s="11">
        <f t="shared" ref="U458:Z458" si="1681">U459+U463+U467</f>
        <v>0</v>
      </c>
      <c r="V458" s="11">
        <f t="shared" si="1681"/>
        <v>0</v>
      </c>
      <c r="W458" s="11">
        <f t="shared" si="1681"/>
        <v>2823</v>
      </c>
      <c r="X458" s="11">
        <f t="shared" si="1681"/>
        <v>0</v>
      </c>
      <c r="Y458" s="11">
        <f t="shared" si="1681"/>
        <v>20736</v>
      </c>
      <c r="Z458" s="11">
        <f t="shared" si="1681"/>
        <v>0</v>
      </c>
      <c r="AA458" s="11">
        <f t="shared" ref="AA458:AF458" si="1682">AA459+AA463+AA467</f>
        <v>0</v>
      </c>
      <c r="AB458" s="11">
        <f t="shared" si="1682"/>
        <v>0</v>
      </c>
      <c r="AC458" s="11">
        <f t="shared" si="1682"/>
        <v>0</v>
      </c>
      <c r="AD458" s="11">
        <f t="shared" si="1682"/>
        <v>-528</v>
      </c>
      <c r="AE458" s="11">
        <f t="shared" si="1682"/>
        <v>20208</v>
      </c>
      <c r="AF458" s="11">
        <f t="shared" si="1682"/>
        <v>0</v>
      </c>
      <c r="AG458" s="11">
        <f t="shared" ref="AG458:AL458" si="1683">AG459+AG463+AG467</f>
        <v>0</v>
      </c>
      <c r="AH458" s="11">
        <f t="shared" si="1683"/>
        <v>0</v>
      </c>
      <c r="AI458" s="11">
        <f t="shared" si="1683"/>
        <v>0</v>
      </c>
      <c r="AJ458" s="11">
        <f t="shared" si="1683"/>
        <v>0</v>
      </c>
      <c r="AK458" s="11">
        <f t="shared" si="1683"/>
        <v>20208</v>
      </c>
      <c r="AL458" s="11">
        <f t="shared" si="1683"/>
        <v>0</v>
      </c>
      <c r="AM458" s="11">
        <f t="shared" ref="AM458:AR458" si="1684">AM459+AM463+AM467</f>
        <v>0</v>
      </c>
      <c r="AN458" s="11">
        <f t="shared" si="1684"/>
        <v>0</v>
      </c>
      <c r="AO458" s="11">
        <f t="shared" si="1684"/>
        <v>0</v>
      </c>
      <c r="AP458" s="11">
        <f t="shared" si="1684"/>
        <v>0</v>
      </c>
      <c r="AQ458" s="11">
        <f t="shared" si="1684"/>
        <v>20208</v>
      </c>
      <c r="AR458" s="11">
        <f t="shared" si="1684"/>
        <v>0</v>
      </c>
      <c r="AS458" s="11">
        <f t="shared" ref="AS458:AX458" si="1685">AS459+AS463+AS467</f>
        <v>0</v>
      </c>
      <c r="AT458" s="11">
        <f t="shared" si="1685"/>
        <v>0</v>
      </c>
      <c r="AU458" s="11">
        <f t="shared" si="1685"/>
        <v>0</v>
      </c>
      <c r="AV458" s="11">
        <f t="shared" si="1685"/>
        <v>0</v>
      </c>
      <c r="AW458" s="11">
        <f t="shared" si="1685"/>
        <v>20208</v>
      </c>
      <c r="AX458" s="11">
        <f t="shared" si="1685"/>
        <v>0</v>
      </c>
      <c r="AY458" s="11">
        <f t="shared" ref="AY458:BD458" si="1686">AY459+AY463+AY467+AY477+AY472+AY482</f>
        <v>0</v>
      </c>
      <c r="AZ458" s="11">
        <f t="shared" si="1686"/>
        <v>20649</v>
      </c>
      <c r="BA458" s="11">
        <f t="shared" si="1686"/>
        <v>0</v>
      </c>
      <c r="BB458" s="11">
        <f t="shared" si="1686"/>
        <v>0</v>
      </c>
      <c r="BC458" s="11">
        <f t="shared" si="1686"/>
        <v>40857</v>
      </c>
      <c r="BD458" s="11">
        <f t="shared" si="1686"/>
        <v>20649</v>
      </c>
      <c r="BE458" s="11">
        <f t="shared" ref="BE458:BJ458" si="1687">BE459+BE463+BE467+BE477+BE472+BE482</f>
        <v>0</v>
      </c>
      <c r="BF458" s="11">
        <f t="shared" si="1687"/>
        <v>0</v>
      </c>
      <c r="BG458" s="11">
        <f t="shared" si="1687"/>
        <v>0</v>
      </c>
      <c r="BH458" s="11">
        <f t="shared" si="1687"/>
        <v>0</v>
      </c>
      <c r="BI458" s="11">
        <f t="shared" si="1687"/>
        <v>40857</v>
      </c>
      <c r="BJ458" s="11">
        <f t="shared" si="1687"/>
        <v>20649</v>
      </c>
      <c r="BK458" s="11">
        <f t="shared" ref="BK458:BP458" si="1688">BK459+BK463+BK467+BK477+BK472+BK482</f>
        <v>0</v>
      </c>
      <c r="BL458" s="11">
        <f t="shared" si="1688"/>
        <v>0</v>
      </c>
      <c r="BM458" s="11">
        <f t="shared" si="1688"/>
        <v>0</v>
      </c>
      <c r="BN458" s="11">
        <f t="shared" si="1688"/>
        <v>0</v>
      </c>
      <c r="BO458" s="11">
        <f t="shared" si="1688"/>
        <v>40857</v>
      </c>
      <c r="BP458" s="11">
        <f t="shared" si="1688"/>
        <v>20649</v>
      </c>
      <c r="BQ458" s="11">
        <f t="shared" ref="BQ458:BV458" si="1689">BQ459+BQ463+BQ467+BQ477+BQ472+BQ482</f>
        <v>0</v>
      </c>
      <c r="BR458" s="11">
        <f t="shared" si="1689"/>
        <v>0</v>
      </c>
      <c r="BS458" s="11">
        <f t="shared" si="1689"/>
        <v>0</v>
      </c>
      <c r="BT458" s="11">
        <f t="shared" si="1689"/>
        <v>0</v>
      </c>
      <c r="BU458" s="11">
        <f t="shared" si="1689"/>
        <v>40857</v>
      </c>
      <c r="BV458" s="11">
        <f t="shared" si="1689"/>
        <v>20649</v>
      </c>
      <c r="BW458" s="11">
        <f t="shared" ref="BW458:CB458" si="1690">BW459+BW463+BW467+BW477+BW472+BW482</f>
        <v>0</v>
      </c>
      <c r="BX458" s="11">
        <f t="shared" si="1690"/>
        <v>0</v>
      </c>
      <c r="BY458" s="11">
        <f t="shared" si="1690"/>
        <v>0</v>
      </c>
      <c r="BZ458" s="11">
        <f t="shared" si="1690"/>
        <v>0</v>
      </c>
      <c r="CA458" s="11">
        <f t="shared" si="1690"/>
        <v>40857</v>
      </c>
      <c r="CB458" s="11">
        <f t="shared" si="1690"/>
        <v>20649</v>
      </c>
      <c r="CC458" s="11">
        <f t="shared" ref="CC458:CH458" si="1691">CC459+CC463+CC467+CC477+CC472+CC482</f>
        <v>0</v>
      </c>
      <c r="CD458" s="11">
        <f t="shared" si="1691"/>
        <v>0</v>
      </c>
      <c r="CE458" s="11">
        <f t="shared" si="1691"/>
        <v>0</v>
      </c>
      <c r="CF458" s="11">
        <f t="shared" si="1691"/>
        <v>0</v>
      </c>
      <c r="CG458" s="11">
        <f t="shared" si="1691"/>
        <v>40857</v>
      </c>
      <c r="CH458" s="11">
        <f t="shared" si="1691"/>
        <v>20649</v>
      </c>
      <c r="CI458" s="11">
        <f t="shared" ref="CI458:CN458" si="1692">CI459+CI463+CI467+CI477+CI472+CI482</f>
        <v>0</v>
      </c>
      <c r="CJ458" s="11">
        <f t="shared" si="1692"/>
        <v>0</v>
      </c>
      <c r="CK458" s="11">
        <f t="shared" si="1692"/>
        <v>0</v>
      </c>
      <c r="CL458" s="11">
        <f t="shared" si="1692"/>
        <v>0</v>
      </c>
      <c r="CM458" s="11">
        <f t="shared" si="1692"/>
        <v>40857</v>
      </c>
      <c r="CN458" s="11">
        <f t="shared" si="1692"/>
        <v>20649</v>
      </c>
      <c r="CO458" s="11">
        <f t="shared" ref="CO458:CT458" si="1693">CO459+CO463+CO467+CO477+CO472+CO482</f>
        <v>0</v>
      </c>
      <c r="CP458" s="11">
        <f t="shared" si="1693"/>
        <v>0</v>
      </c>
      <c r="CQ458" s="11">
        <f t="shared" si="1693"/>
        <v>0</v>
      </c>
      <c r="CR458" s="11">
        <f t="shared" si="1693"/>
        <v>0</v>
      </c>
      <c r="CS458" s="11">
        <f t="shared" si="1693"/>
        <v>40857</v>
      </c>
      <c r="CT458" s="11">
        <f t="shared" si="1693"/>
        <v>20649</v>
      </c>
      <c r="CU458" s="11">
        <f t="shared" ref="CU458:CV458" si="1694">CU459+CU463+CU467+CU477+CU472+CU482</f>
        <v>40857</v>
      </c>
      <c r="CV458" s="11">
        <f t="shared" si="1694"/>
        <v>20649</v>
      </c>
      <c r="CW458" s="34">
        <f t="shared" si="1519"/>
        <v>100</v>
      </c>
      <c r="CX458" s="34">
        <f t="shared" si="1604"/>
        <v>100</v>
      </c>
    </row>
    <row r="459" spans="1:102" ht="33">
      <c r="A459" s="51" t="s">
        <v>84</v>
      </c>
      <c r="B459" s="14">
        <f>B458</f>
        <v>910</v>
      </c>
      <c r="C459" s="14" t="s">
        <v>30</v>
      </c>
      <c r="D459" s="14" t="s">
        <v>83</v>
      </c>
      <c r="E459" s="14" t="s">
        <v>389</v>
      </c>
      <c r="F459" s="14"/>
      <c r="G459" s="18">
        <f t="shared" si="1672"/>
        <v>13033</v>
      </c>
      <c r="H459" s="18">
        <f t="shared" si="1672"/>
        <v>0</v>
      </c>
      <c r="I459" s="11">
        <f t="shared" si="1672"/>
        <v>0</v>
      </c>
      <c r="J459" s="11">
        <f t="shared" si="1672"/>
        <v>0</v>
      </c>
      <c r="K459" s="11">
        <f t="shared" si="1672"/>
        <v>0</v>
      </c>
      <c r="L459" s="11">
        <f t="shared" si="1672"/>
        <v>0</v>
      </c>
      <c r="M459" s="18">
        <f t="shared" si="1672"/>
        <v>13033</v>
      </c>
      <c r="N459" s="18">
        <f t="shared" si="1672"/>
        <v>0</v>
      </c>
      <c r="O459" s="11">
        <f t="shared" si="1672"/>
        <v>0</v>
      </c>
      <c r="P459" s="11">
        <f t="shared" si="1672"/>
        <v>0</v>
      </c>
      <c r="Q459" s="11">
        <f t="shared" si="1672"/>
        <v>0</v>
      </c>
      <c r="R459" s="11">
        <f t="shared" si="1672"/>
        <v>0</v>
      </c>
      <c r="S459" s="18">
        <f t="shared" si="1673"/>
        <v>13033</v>
      </c>
      <c r="T459" s="18">
        <f t="shared" si="1673"/>
        <v>0</v>
      </c>
      <c r="U459" s="11">
        <f t="shared" si="1673"/>
        <v>-821</v>
      </c>
      <c r="V459" s="11">
        <f t="shared" si="1673"/>
        <v>0</v>
      </c>
      <c r="W459" s="11">
        <f t="shared" si="1673"/>
        <v>0</v>
      </c>
      <c r="X459" s="11">
        <f t="shared" si="1673"/>
        <v>0</v>
      </c>
      <c r="Y459" s="18">
        <f t="shared" si="1673"/>
        <v>12212</v>
      </c>
      <c r="Z459" s="18">
        <f t="shared" si="1673"/>
        <v>0</v>
      </c>
      <c r="AA459" s="11">
        <f t="shared" si="1673"/>
        <v>0</v>
      </c>
      <c r="AB459" s="11">
        <f t="shared" si="1673"/>
        <v>0</v>
      </c>
      <c r="AC459" s="11">
        <f t="shared" si="1673"/>
        <v>0</v>
      </c>
      <c r="AD459" s="11">
        <f t="shared" si="1673"/>
        <v>-528</v>
      </c>
      <c r="AE459" s="18">
        <f t="shared" si="1673"/>
        <v>11684</v>
      </c>
      <c r="AF459" s="18">
        <f t="shared" si="1673"/>
        <v>0</v>
      </c>
      <c r="AG459" s="11">
        <f t="shared" si="1674"/>
        <v>0</v>
      </c>
      <c r="AH459" s="11">
        <f t="shared" si="1674"/>
        <v>0</v>
      </c>
      <c r="AI459" s="11">
        <f t="shared" si="1674"/>
        <v>0</v>
      </c>
      <c r="AJ459" s="11">
        <f t="shared" si="1674"/>
        <v>0</v>
      </c>
      <c r="AK459" s="18">
        <f t="shared" si="1674"/>
        <v>11684</v>
      </c>
      <c r="AL459" s="18">
        <f t="shared" si="1674"/>
        <v>0</v>
      </c>
      <c r="AM459" s="11">
        <f t="shared" si="1674"/>
        <v>0</v>
      </c>
      <c r="AN459" s="11">
        <f t="shared" si="1674"/>
        <v>0</v>
      </c>
      <c r="AO459" s="11">
        <f t="shared" si="1674"/>
        <v>0</v>
      </c>
      <c r="AP459" s="11">
        <f t="shared" si="1674"/>
        <v>0</v>
      </c>
      <c r="AQ459" s="18">
        <f t="shared" si="1674"/>
        <v>11684</v>
      </c>
      <c r="AR459" s="18">
        <f t="shared" si="1674"/>
        <v>0</v>
      </c>
      <c r="AS459" s="11">
        <f t="shared" si="1675"/>
        <v>0</v>
      </c>
      <c r="AT459" s="11">
        <f t="shared" si="1675"/>
        <v>0</v>
      </c>
      <c r="AU459" s="11">
        <f t="shared" si="1675"/>
        <v>0</v>
      </c>
      <c r="AV459" s="11">
        <f t="shared" si="1675"/>
        <v>0</v>
      </c>
      <c r="AW459" s="18">
        <f t="shared" si="1675"/>
        <v>11684</v>
      </c>
      <c r="AX459" s="18">
        <f t="shared" si="1675"/>
        <v>0</v>
      </c>
      <c r="AY459" s="11">
        <f t="shared" si="1675"/>
        <v>0</v>
      </c>
      <c r="AZ459" s="11">
        <f t="shared" si="1675"/>
        <v>0</v>
      </c>
      <c r="BA459" s="11">
        <f t="shared" si="1675"/>
        <v>0</v>
      </c>
      <c r="BB459" s="11">
        <f t="shared" si="1675"/>
        <v>0</v>
      </c>
      <c r="BC459" s="18">
        <f t="shared" si="1675"/>
        <v>11684</v>
      </c>
      <c r="BD459" s="18">
        <f t="shared" si="1675"/>
        <v>0</v>
      </c>
      <c r="BE459" s="11">
        <f t="shared" si="1676"/>
        <v>0</v>
      </c>
      <c r="BF459" s="11">
        <f t="shared" si="1676"/>
        <v>0</v>
      </c>
      <c r="BG459" s="11">
        <f t="shared" si="1676"/>
        <v>0</v>
      </c>
      <c r="BH459" s="11">
        <f t="shared" si="1676"/>
        <v>0</v>
      </c>
      <c r="BI459" s="18">
        <f t="shared" si="1676"/>
        <v>11684</v>
      </c>
      <c r="BJ459" s="18">
        <f t="shared" si="1676"/>
        <v>0</v>
      </c>
      <c r="BK459" s="11">
        <f t="shared" si="1676"/>
        <v>0</v>
      </c>
      <c r="BL459" s="11">
        <f t="shared" si="1676"/>
        <v>0</v>
      </c>
      <c r="BM459" s="11">
        <f t="shared" si="1676"/>
        <v>0</v>
      </c>
      <c r="BN459" s="11">
        <f t="shared" si="1676"/>
        <v>0</v>
      </c>
      <c r="BO459" s="18">
        <f t="shared" si="1676"/>
        <v>11684</v>
      </c>
      <c r="BP459" s="18">
        <f t="shared" si="1676"/>
        <v>0</v>
      </c>
      <c r="BQ459" s="11">
        <f t="shared" si="1677"/>
        <v>0</v>
      </c>
      <c r="BR459" s="11">
        <f t="shared" si="1677"/>
        <v>0</v>
      </c>
      <c r="BS459" s="11">
        <f t="shared" si="1677"/>
        <v>0</v>
      </c>
      <c r="BT459" s="11">
        <f t="shared" si="1677"/>
        <v>0</v>
      </c>
      <c r="BU459" s="18">
        <f t="shared" si="1677"/>
        <v>11684</v>
      </c>
      <c r="BV459" s="18">
        <f t="shared" si="1677"/>
        <v>0</v>
      </c>
      <c r="BW459" s="11">
        <f t="shared" si="1677"/>
        <v>0</v>
      </c>
      <c r="BX459" s="11">
        <f t="shared" si="1677"/>
        <v>0</v>
      </c>
      <c r="BY459" s="11">
        <f t="shared" si="1677"/>
        <v>0</v>
      </c>
      <c r="BZ459" s="11">
        <f t="shared" si="1677"/>
        <v>0</v>
      </c>
      <c r="CA459" s="18">
        <f t="shared" si="1677"/>
        <v>11684</v>
      </c>
      <c r="CB459" s="18">
        <f t="shared" si="1677"/>
        <v>0</v>
      </c>
      <c r="CC459" s="11">
        <f t="shared" si="1678"/>
        <v>0</v>
      </c>
      <c r="CD459" s="11">
        <f t="shared" si="1678"/>
        <v>0</v>
      </c>
      <c r="CE459" s="11">
        <f t="shared" si="1678"/>
        <v>0</v>
      </c>
      <c r="CF459" s="11">
        <f t="shared" si="1678"/>
        <v>0</v>
      </c>
      <c r="CG459" s="18">
        <f t="shared" si="1678"/>
        <v>11684</v>
      </c>
      <c r="CH459" s="18">
        <f t="shared" si="1678"/>
        <v>0</v>
      </c>
      <c r="CI459" s="11">
        <f t="shared" si="1678"/>
        <v>0</v>
      </c>
      <c r="CJ459" s="11">
        <f t="shared" si="1678"/>
        <v>0</v>
      </c>
      <c r="CK459" s="11">
        <f t="shared" si="1678"/>
        <v>0</v>
      </c>
      <c r="CL459" s="11">
        <f t="shared" si="1678"/>
        <v>0</v>
      </c>
      <c r="CM459" s="18">
        <f t="shared" si="1678"/>
        <v>11684</v>
      </c>
      <c r="CN459" s="18">
        <f t="shared" si="1678"/>
        <v>0</v>
      </c>
      <c r="CO459" s="11">
        <f t="shared" si="1679"/>
        <v>0</v>
      </c>
      <c r="CP459" s="11">
        <f t="shared" si="1679"/>
        <v>0</v>
      </c>
      <c r="CQ459" s="11">
        <f t="shared" si="1679"/>
        <v>0</v>
      </c>
      <c r="CR459" s="11">
        <f t="shared" si="1679"/>
        <v>0</v>
      </c>
      <c r="CS459" s="18">
        <f t="shared" si="1679"/>
        <v>11684</v>
      </c>
      <c r="CT459" s="18">
        <f t="shared" si="1679"/>
        <v>0</v>
      </c>
      <c r="CU459" s="18">
        <f t="shared" si="1679"/>
        <v>11684</v>
      </c>
      <c r="CV459" s="18">
        <f t="shared" si="1679"/>
        <v>0</v>
      </c>
      <c r="CW459" s="34">
        <f t="shared" si="1519"/>
        <v>100</v>
      </c>
      <c r="CX459" s="34"/>
    </row>
    <row r="460" spans="1:102" ht="33">
      <c r="A460" s="51" t="s">
        <v>390</v>
      </c>
      <c r="B460" s="14">
        <f>B459</f>
        <v>910</v>
      </c>
      <c r="C460" s="14" t="s">
        <v>30</v>
      </c>
      <c r="D460" s="14" t="s">
        <v>83</v>
      </c>
      <c r="E460" s="14" t="s">
        <v>391</v>
      </c>
      <c r="F460" s="14"/>
      <c r="G460" s="18">
        <f t="shared" si="1672"/>
        <v>13033</v>
      </c>
      <c r="H460" s="18">
        <f t="shared" si="1672"/>
        <v>0</v>
      </c>
      <c r="I460" s="11">
        <f t="shared" si="1672"/>
        <v>0</v>
      </c>
      <c r="J460" s="11">
        <f t="shared" si="1672"/>
        <v>0</v>
      </c>
      <c r="K460" s="11">
        <f t="shared" si="1672"/>
        <v>0</v>
      </c>
      <c r="L460" s="11">
        <f t="shared" si="1672"/>
        <v>0</v>
      </c>
      <c r="M460" s="18">
        <f t="shared" si="1672"/>
        <v>13033</v>
      </c>
      <c r="N460" s="18">
        <f t="shared" si="1672"/>
        <v>0</v>
      </c>
      <c r="O460" s="11">
        <f t="shared" si="1672"/>
        <v>0</v>
      </c>
      <c r="P460" s="11">
        <f t="shared" si="1672"/>
        <v>0</v>
      </c>
      <c r="Q460" s="11">
        <f t="shared" si="1672"/>
        <v>0</v>
      </c>
      <c r="R460" s="11">
        <f t="shared" si="1672"/>
        <v>0</v>
      </c>
      <c r="S460" s="18">
        <f t="shared" si="1673"/>
        <v>13033</v>
      </c>
      <c r="T460" s="18">
        <f t="shared" si="1673"/>
        <v>0</v>
      </c>
      <c r="U460" s="11">
        <f t="shared" si="1673"/>
        <v>-821</v>
      </c>
      <c r="V460" s="11">
        <f t="shared" si="1673"/>
        <v>0</v>
      </c>
      <c r="W460" s="11">
        <f t="shared" si="1673"/>
        <v>0</v>
      </c>
      <c r="X460" s="11">
        <f t="shared" si="1673"/>
        <v>0</v>
      </c>
      <c r="Y460" s="18">
        <f t="shared" si="1673"/>
        <v>12212</v>
      </c>
      <c r="Z460" s="18">
        <f t="shared" si="1673"/>
        <v>0</v>
      </c>
      <c r="AA460" s="11">
        <f t="shared" si="1673"/>
        <v>0</v>
      </c>
      <c r="AB460" s="11">
        <f t="shared" si="1673"/>
        <v>0</v>
      </c>
      <c r="AC460" s="11">
        <f t="shared" si="1673"/>
        <v>0</v>
      </c>
      <c r="AD460" s="11">
        <f t="shared" si="1673"/>
        <v>-528</v>
      </c>
      <c r="AE460" s="18">
        <f t="shared" si="1673"/>
        <v>11684</v>
      </c>
      <c r="AF460" s="18">
        <f t="shared" si="1673"/>
        <v>0</v>
      </c>
      <c r="AG460" s="11">
        <f t="shared" si="1674"/>
        <v>0</v>
      </c>
      <c r="AH460" s="11">
        <f t="shared" si="1674"/>
        <v>0</v>
      </c>
      <c r="AI460" s="11">
        <f t="shared" si="1674"/>
        <v>0</v>
      </c>
      <c r="AJ460" s="11">
        <f t="shared" si="1674"/>
        <v>0</v>
      </c>
      <c r="AK460" s="18">
        <f t="shared" si="1674"/>
        <v>11684</v>
      </c>
      <c r="AL460" s="18">
        <f t="shared" si="1674"/>
        <v>0</v>
      </c>
      <c r="AM460" s="11">
        <f t="shared" si="1674"/>
        <v>0</v>
      </c>
      <c r="AN460" s="11">
        <f t="shared" si="1674"/>
        <v>0</v>
      </c>
      <c r="AO460" s="11">
        <f t="shared" si="1674"/>
        <v>0</v>
      </c>
      <c r="AP460" s="11">
        <f t="shared" si="1674"/>
        <v>0</v>
      </c>
      <c r="AQ460" s="18">
        <f t="shared" si="1674"/>
        <v>11684</v>
      </c>
      <c r="AR460" s="18">
        <f t="shared" si="1674"/>
        <v>0</v>
      </c>
      <c r="AS460" s="11">
        <f t="shared" si="1675"/>
        <v>0</v>
      </c>
      <c r="AT460" s="11">
        <f t="shared" si="1675"/>
        <v>0</v>
      </c>
      <c r="AU460" s="11">
        <f t="shared" si="1675"/>
        <v>0</v>
      </c>
      <c r="AV460" s="11">
        <f t="shared" si="1675"/>
        <v>0</v>
      </c>
      <c r="AW460" s="18">
        <f t="shared" si="1675"/>
        <v>11684</v>
      </c>
      <c r="AX460" s="18">
        <f t="shared" si="1675"/>
        <v>0</v>
      </c>
      <c r="AY460" s="11">
        <f t="shared" si="1675"/>
        <v>0</v>
      </c>
      <c r="AZ460" s="11">
        <f t="shared" si="1675"/>
        <v>0</v>
      </c>
      <c r="BA460" s="11">
        <f t="shared" si="1675"/>
        <v>0</v>
      </c>
      <c r="BB460" s="11">
        <f t="shared" si="1675"/>
        <v>0</v>
      </c>
      <c r="BC460" s="18">
        <f t="shared" si="1675"/>
        <v>11684</v>
      </c>
      <c r="BD460" s="18">
        <f t="shared" si="1675"/>
        <v>0</v>
      </c>
      <c r="BE460" s="11">
        <f t="shared" si="1676"/>
        <v>0</v>
      </c>
      <c r="BF460" s="11">
        <f t="shared" si="1676"/>
        <v>0</v>
      </c>
      <c r="BG460" s="11">
        <f t="shared" si="1676"/>
        <v>0</v>
      </c>
      <c r="BH460" s="11">
        <f t="shared" si="1676"/>
        <v>0</v>
      </c>
      <c r="BI460" s="18">
        <f t="shared" si="1676"/>
        <v>11684</v>
      </c>
      <c r="BJ460" s="18">
        <f t="shared" si="1676"/>
        <v>0</v>
      </c>
      <c r="BK460" s="11">
        <f t="shared" si="1676"/>
        <v>0</v>
      </c>
      <c r="BL460" s="11">
        <f t="shared" si="1676"/>
        <v>0</v>
      </c>
      <c r="BM460" s="11">
        <f t="shared" si="1676"/>
        <v>0</v>
      </c>
      <c r="BN460" s="11">
        <f t="shared" si="1676"/>
        <v>0</v>
      </c>
      <c r="BO460" s="18">
        <f t="shared" si="1676"/>
        <v>11684</v>
      </c>
      <c r="BP460" s="18">
        <f t="shared" si="1676"/>
        <v>0</v>
      </c>
      <c r="BQ460" s="11">
        <f t="shared" si="1677"/>
        <v>0</v>
      </c>
      <c r="BR460" s="11">
        <f t="shared" si="1677"/>
        <v>0</v>
      </c>
      <c r="BS460" s="11">
        <f t="shared" si="1677"/>
        <v>0</v>
      </c>
      <c r="BT460" s="11">
        <f t="shared" si="1677"/>
        <v>0</v>
      </c>
      <c r="BU460" s="18">
        <f t="shared" si="1677"/>
        <v>11684</v>
      </c>
      <c r="BV460" s="18">
        <f t="shared" si="1677"/>
        <v>0</v>
      </c>
      <c r="BW460" s="11">
        <f t="shared" si="1677"/>
        <v>0</v>
      </c>
      <c r="BX460" s="11">
        <f t="shared" si="1677"/>
        <v>0</v>
      </c>
      <c r="BY460" s="11">
        <f t="shared" si="1677"/>
        <v>0</v>
      </c>
      <c r="BZ460" s="11">
        <f t="shared" si="1677"/>
        <v>0</v>
      </c>
      <c r="CA460" s="18">
        <f t="shared" si="1677"/>
        <v>11684</v>
      </c>
      <c r="CB460" s="18">
        <f t="shared" si="1677"/>
        <v>0</v>
      </c>
      <c r="CC460" s="11">
        <f t="shared" si="1678"/>
        <v>0</v>
      </c>
      <c r="CD460" s="11">
        <f t="shared" si="1678"/>
        <v>0</v>
      </c>
      <c r="CE460" s="11">
        <f t="shared" si="1678"/>
        <v>0</v>
      </c>
      <c r="CF460" s="11">
        <f t="shared" si="1678"/>
        <v>0</v>
      </c>
      <c r="CG460" s="18">
        <f t="shared" si="1678"/>
        <v>11684</v>
      </c>
      <c r="CH460" s="18">
        <f t="shared" si="1678"/>
        <v>0</v>
      </c>
      <c r="CI460" s="11">
        <f t="shared" si="1678"/>
        <v>0</v>
      </c>
      <c r="CJ460" s="11">
        <f t="shared" si="1678"/>
        <v>0</v>
      </c>
      <c r="CK460" s="11">
        <f t="shared" si="1678"/>
        <v>0</v>
      </c>
      <c r="CL460" s="11">
        <f t="shared" si="1678"/>
        <v>0</v>
      </c>
      <c r="CM460" s="18">
        <f t="shared" si="1678"/>
        <v>11684</v>
      </c>
      <c r="CN460" s="18">
        <f t="shared" si="1678"/>
        <v>0</v>
      </c>
      <c r="CO460" s="11">
        <f t="shared" si="1679"/>
        <v>0</v>
      </c>
      <c r="CP460" s="11">
        <f t="shared" si="1679"/>
        <v>0</v>
      </c>
      <c r="CQ460" s="11">
        <f t="shared" si="1679"/>
        <v>0</v>
      </c>
      <c r="CR460" s="11">
        <f t="shared" si="1679"/>
        <v>0</v>
      </c>
      <c r="CS460" s="18">
        <f t="shared" si="1679"/>
        <v>11684</v>
      </c>
      <c r="CT460" s="18">
        <f t="shared" si="1679"/>
        <v>0</v>
      </c>
      <c r="CU460" s="18">
        <f t="shared" si="1679"/>
        <v>11684</v>
      </c>
      <c r="CV460" s="18">
        <f t="shared" si="1679"/>
        <v>0</v>
      </c>
      <c r="CW460" s="34">
        <f t="shared" si="1519"/>
        <v>100</v>
      </c>
      <c r="CX460" s="34"/>
    </row>
    <row r="461" spans="1:102" ht="33">
      <c r="A461" s="51" t="s">
        <v>12</v>
      </c>
      <c r="B461" s="14">
        <f>B460</f>
        <v>910</v>
      </c>
      <c r="C461" s="14" t="s">
        <v>30</v>
      </c>
      <c r="D461" s="14" t="s">
        <v>83</v>
      </c>
      <c r="E461" s="14" t="s">
        <v>391</v>
      </c>
      <c r="F461" s="14" t="s">
        <v>13</v>
      </c>
      <c r="G461" s="11">
        <f t="shared" si="1672"/>
        <v>13033</v>
      </c>
      <c r="H461" s="11">
        <f t="shared" si="1672"/>
        <v>0</v>
      </c>
      <c r="I461" s="11">
        <f t="shared" si="1672"/>
        <v>0</v>
      </c>
      <c r="J461" s="11">
        <f t="shared" si="1672"/>
        <v>0</v>
      </c>
      <c r="K461" s="11">
        <f t="shared" si="1672"/>
        <v>0</v>
      </c>
      <c r="L461" s="11">
        <f t="shared" si="1672"/>
        <v>0</v>
      </c>
      <c r="M461" s="11">
        <f t="shared" si="1672"/>
        <v>13033</v>
      </c>
      <c r="N461" s="11">
        <f t="shared" si="1672"/>
        <v>0</v>
      </c>
      <c r="O461" s="11">
        <f t="shared" si="1672"/>
        <v>0</v>
      </c>
      <c r="P461" s="11">
        <f t="shared" si="1672"/>
        <v>0</v>
      </c>
      <c r="Q461" s="11">
        <f t="shared" si="1672"/>
        <v>0</v>
      </c>
      <c r="R461" s="11">
        <f t="shared" si="1672"/>
        <v>0</v>
      </c>
      <c r="S461" s="11">
        <f t="shared" si="1673"/>
        <v>13033</v>
      </c>
      <c r="T461" s="11">
        <f t="shared" si="1673"/>
        <v>0</v>
      </c>
      <c r="U461" s="11">
        <f t="shared" si="1673"/>
        <v>-821</v>
      </c>
      <c r="V461" s="11">
        <f t="shared" si="1673"/>
        <v>0</v>
      </c>
      <c r="W461" s="11">
        <f t="shared" si="1673"/>
        <v>0</v>
      </c>
      <c r="X461" s="11">
        <f t="shared" si="1673"/>
        <v>0</v>
      </c>
      <c r="Y461" s="11">
        <f t="shared" si="1673"/>
        <v>12212</v>
      </c>
      <c r="Z461" s="11">
        <f t="shared" si="1673"/>
        <v>0</v>
      </c>
      <c r="AA461" s="11">
        <f t="shared" si="1673"/>
        <v>0</v>
      </c>
      <c r="AB461" s="11">
        <f t="shared" si="1673"/>
        <v>0</v>
      </c>
      <c r="AC461" s="11">
        <f t="shared" si="1673"/>
        <v>0</v>
      </c>
      <c r="AD461" s="11">
        <f t="shared" si="1673"/>
        <v>-528</v>
      </c>
      <c r="AE461" s="11">
        <f t="shared" si="1673"/>
        <v>11684</v>
      </c>
      <c r="AF461" s="11">
        <f t="shared" si="1673"/>
        <v>0</v>
      </c>
      <c r="AG461" s="11">
        <f t="shared" si="1674"/>
        <v>0</v>
      </c>
      <c r="AH461" s="11">
        <f t="shared" si="1674"/>
        <v>0</v>
      </c>
      <c r="AI461" s="11">
        <f t="shared" si="1674"/>
        <v>0</v>
      </c>
      <c r="AJ461" s="11">
        <f t="shared" si="1674"/>
        <v>0</v>
      </c>
      <c r="AK461" s="11">
        <f t="shared" si="1674"/>
        <v>11684</v>
      </c>
      <c r="AL461" s="11">
        <f t="shared" si="1674"/>
        <v>0</v>
      </c>
      <c r="AM461" s="11">
        <f t="shared" si="1674"/>
        <v>0</v>
      </c>
      <c r="AN461" s="11">
        <f t="shared" si="1674"/>
        <v>0</v>
      </c>
      <c r="AO461" s="11">
        <f t="shared" si="1674"/>
        <v>0</v>
      </c>
      <c r="AP461" s="11">
        <f t="shared" si="1674"/>
        <v>0</v>
      </c>
      <c r="AQ461" s="11">
        <f t="shared" si="1674"/>
        <v>11684</v>
      </c>
      <c r="AR461" s="11">
        <f t="shared" si="1674"/>
        <v>0</v>
      </c>
      <c r="AS461" s="11">
        <f t="shared" si="1675"/>
        <v>0</v>
      </c>
      <c r="AT461" s="11">
        <f t="shared" si="1675"/>
        <v>0</v>
      </c>
      <c r="AU461" s="11">
        <f t="shared" si="1675"/>
        <v>0</v>
      </c>
      <c r="AV461" s="11">
        <f t="shared" si="1675"/>
        <v>0</v>
      </c>
      <c r="AW461" s="11">
        <f t="shared" si="1675"/>
        <v>11684</v>
      </c>
      <c r="AX461" s="11">
        <f t="shared" si="1675"/>
        <v>0</v>
      </c>
      <c r="AY461" s="11">
        <f t="shared" si="1675"/>
        <v>0</v>
      </c>
      <c r="AZ461" s="11">
        <f t="shared" si="1675"/>
        <v>0</v>
      </c>
      <c r="BA461" s="11">
        <f t="shared" si="1675"/>
        <v>0</v>
      </c>
      <c r="BB461" s="11">
        <f t="shared" si="1675"/>
        <v>0</v>
      </c>
      <c r="BC461" s="11">
        <f t="shared" si="1675"/>
        <v>11684</v>
      </c>
      <c r="BD461" s="11">
        <f t="shared" si="1675"/>
        <v>0</v>
      </c>
      <c r="BE461" s="11">
        <f t="shared" si="1676"/>
        <v>0</v>
      </c>
      <c r="BF461" s="11">
        <f t="shared" si="1676"/>
        <v>0</v>
      </c>
      <c r="BG461" s="11">
        <f t="shared" si="1676"/>
        <v>0</v>
      </c>
      <c r="BH461" s="11">
        <f t="shared" si="1676"/>
        <v>0</v>
      </c>
      <c r="BI461" s="11">
        <f t="shared" si="1676"/>
        <v>11684</v>
      </c>
      <c r="BJ461" s="11">
        <f t="shared" si="1676"/>
        <v>0</v>
      </c>
      <c r="BK461" s="11">
        <f t="shared" si="1676"/>
        <v>0</v>
      </c>
      <c r="BL461" s="11">
        <f t="shared" si="1676"/>
        <v>0</v>
      </c>
      <c r="BM461" s="11">
        <f t="shared" si="1676"/>
        <v>0</v>
      </c>
      <c r="BN461" s="11">
        <f t="shared" si="1676"/>
        <v>0</v>
      </c>
      <c r="BO461" s="11">
        <f t="shared" si="1676"/>
        <v>11684</v>
      </c>
      <c r="BP461" s="11">
        <f t="shared" si="1676"/>
        <v>0</v>
      </c>
      <c r="BQ461" s="11">
        <f t="shared" si="1677"/>
        <v>0</v>
      </c>
      <c r="BR461" s="11">
        <f t="shared" si="1677"/>
        <v>0</v>
      </c>
      <c r="BS461" s="11">
        <f t="shared" si="1677"/>
        <v>0</v>
      </c>
      <c r="BT461" s="11">
        <f t="shared" si="1677"/>
        <v>0</v>
      </c>
      <c r="BU461" s="11">
        <f t="shared" si="1677"/>
        <v>11684</v>
      </c>
      <c r="BV461" s="11">
        <f t="shared" si="1677"/>
        <v>0</v>
      </c>
      <c r="BW461" s="11">
        <f t="shared" si="1677"/>
        <v>0</v>
      </c>
      <c r="BX461" s="11">
        <f t="shared" si="1677"/>
        <v>0</v>
      </c>
      <c r="BY461" s="11">
        <f t="shared" si="1677"/>
        <v>0</v>
      </c>
      <c r="BZ461" s="11">
        <f t="shared" si="1677"/>
        <v>0</v>
      </c>
      <c r="CA461" s="11">
        <f t="shared" si="1677"/>
        <v>11684</v>
      </c>
      <c r="CB461" s="11">
        <f t="shared" si="1677"/>
        <v>0</v>
      </c>
      <c r="CC461" s="11">
        <f t="shared" si="1678"/>
        <v>0</v>
      </c>
      <c r="CD461" s="11">
        <f t="shared" si="1678"/>
        <v>0</v>
      </c>
      <c r="CE461" s="11">
        <f t="shared" si="1678"/>
        <v>0</v>
      </c>
      <c r="CF461" s="11">
        <f t="shared" si="1678"/>
        <v>0</v>
      </c>
      <c r="CG461" s="11">
        <f t="shared" si="1678"/>
        <v>11684</v>
      </c>
      <c r="CH461" s="11">
        <f t="shared" si="1678"/>
        <v>0</v>
      </c>
      <c r="CI461" s="11">
        <f t="shared" si="1678"/>
        <v>0</v>
      </c>
      <c r="CJ461" s="11">
        <f t="shared" si="1678"/>
        <v>0</v>
      </c>
      <c r="CK461" s="11">
        <f t="shared" si="1678"/>
        <v>0</v>
      </c>
      <c r="CL461" s="11">
        <f t="shared" si="1678"/>
        <v>0</v>
      </c>
      <c r="CM461" s="11">
        <f t="shared" si="1678"/>
        <v>11684</v>
      </c>
      <c r="CN461" s="11">
        <f t="shared" si="1678"/>
        <v>0</v>
      </c>
      <c r="CO461" s="11">
        <f t="shared" si="1679"/>
        <v>0</v>
      </c>
      <c r="CP461" s="11">
        <f t="shared" si="1679"/>
        <v>0</v>
      </c>
      <c r="CQ461" s="11">
        <f t="shared" si="1679"/>
        <v>0</v>
      </c>
      <c r="CR461" s="11">
        <f t="shared" si="1679"/>
        <v>0</v>
      </c>
      <c r="CS461" s="11">
        <f t="shared" si="1679"/>
        <v>11684</v>
      </c>
      <c r="CT461" s="11">
        <f t="shared" si="1679"/>
        <v>0</v>
      </c>
      <c r="CU461" s="11">
        <f t="shared" si="1679"/>
        <v>11684</v>
      </c>
      <c r="CV461" s="11">
        <f t="shared" si="1679"/>
        <v>0</v>
      </c>
      <c r="CW461" s="34">
        <f t="shared" si="1519"/>
        <v>100</v>
      </c>
      <c r="CX461" s="34"/>
    </row>
    <row r="462" spans="1:102" ht="21.75" customHeight="1">
      <c r="A462" s="64" t="s">
        <v>24</v>
      </c>
      <c r="B462" s="14">
        <v>910</v>
      </c>
      <c r="C462" s="14" t="s">
        <v>30</v>
      </c>
      <c r="D462" s="14" t="s">
        <v>83</v>
      </c>
      <c r="E462" s="14" t="s">
        <v>391</v>
      </c>
      <c r="F462" s="14" t="s">
        <v>38</v>
      </c>
      <c r="G462" s="11">
        <f>13033</f>
        <v>13033</v>
      </c>
      <c r="H462" s="16"/>
      <c r="I462" s="11"/>
      <c r="J462" s="11"/>
      <c r="K462" s="11"/>
      <c r="L462" s="11"/>
      <c r="M462" s="11">
        <f>G462+I462+J462+K462+L462</f>
        <v>13033</v>
      </c>
      <c r="N462" s="11">
        <f>H462+J462</f>
        <v>0</v>
      </c>
      <c r="O462" s="11"/>
      <c r="P462" s="11"/>
      <c r="Q462" s="11"/>
      <c r="R462" s="11"/>
      <c r="S462" s="11">
        <f>M462+O462+P462+Q462+R462</f>
        <v>13033</v>
      </c>
      <c r="T462" s="11">
        <f>N462+P462</f>
        <v>0</v>
      </c>
      <c r="U462" s="11">
        <v>-821</v>
      </c>
      <c r="V462" s="11"/>
      <c r="W462" s="11"/>
      <c r="X462" s="11"/>
      <c r="Y462" s="11">
        <f>S462+U462+V462+W462+X462</f>
        <v>12212</v>
      </c>
      <c r="Z462" s="11">
        <f>T462+V462</f>
        <v>0</v>
      </c>
      <c r="AA462" s="11"/>
      <c r="AB462" s="11"/>
      <c r="AC462" s="11"/>
      <c r="AD462" s="11">
        <v>-528</v>
      </c>
      <c r="AE462" s="11">
        <f>Y462+AA462+AB462+AC462+AD462</f>
        <v>11684</v>
      </c>
      <c r="AF462" s="11">
        <f>Z462+AB462</f>
        <v>0</v>
      </c>
      <c r="AG462" s="11"/>
      <c r="AH462" s="11"/>
      <c r="AI462" s="11"/>
      <c r="AJ462" s="11"/>
      <c r="AK462" s="11">
        <f>AE462+AG462+AH462+AI462+AJ462</f>
        <v>11684</v>
      </c>
      <c r="AL462" s="11">
        <f>AF462+AH462</f>
        <v>0</v>
      </c>
      <c r="AM462" s="11"/>
      <c r="AN462" s="11"/>
      <c r="AO462" s="11"/>
      <c r="AP462" s="11"/>
      <c r="AQ462" s="11">
        <f>AK462+AM462+AN462+AO462+AP462</f>
        <v>11684</v>
      </c>
      <c r="AR462" s="11">
        <f>AL462+AN462</f>
        <v>0</v>
      </c>
      <c r="AS462" s="11"/>
      <c r="AT462" s="11"/>
      <c r="AU462" s="11"/>
      <c r="AV462" s="11"/>
      <c r="AW462" s="11">
        <f>AQ462+AS462+AT462+AU462+AV462</f>
        <v>11684</v>
      </c>
      <c r="AX462" s="11">
        <f>AR462+AT462</f>
        <v>0</v>
      </c>
      <c r="AY462" s="11"/>
      <c r="AZ462" s="11"/>
      <c r="BA462" s="11"/>
      <c r="BB462" s="11"/>
      <c r="BC462" s="11">
        <f>AW462+AY462+AZ462+BA462+BB462</f>
        <v>11684</v>
      </c>
      <c r="BD462" s="11">
        <f>AX462+AZ462</f>
        <v>0</v>
      </c>
      <c r="BE462" s="11"/>
      <c r="BF462" s="11"/>
      <c r="BG462" s="11"/>
      <c r="BH462" s="11"/>
      <c r="BI462" s="11">
        <f>BC462+BE462+BF462+BG462+BH462</f>
        <v>11684</v>
      </c>
      <c r="BJ462" s="11">
        <f>BD462+BF462</f>
        <v>0</v>
      </c>
      <c r="BK462" s="11"/>
      <c r="BL462" s="11"/>
      <c r="BM462" s="11"/>
      <c r="BN462" s="11"/>
      <c r="BO462" s="11">
        <f>BI462+BK462+BL462+BM462+BN462</f>
        <v>11684</v>
      </c>
      <c r="BP462" s="11">
        <f>BJ462+BL462</f>
        <v>0</v>
      </c>
      <c r="BQ462" s="11"/>
      <c r="BR462" s="11"/>
      <c r="BS462" s="11"/>
      <c r="BT462" s="11"/>
      <c r="BU462" s="11">
        <f>BO462+BQ462+BR462+BS462+BT462</f>
        <v>11684</v>
      </c>
      <c r="BV462" s="11">
        <f>BP462+BR462</f>
        <v>0</v>
      </c>
      <c r="BW462" s="11"/>
      <c r="BX462" s="11"/>
      <c r="BY462" s="11"/>
      <c r="BZ462" s="11"/>
      <c r="CA462" s="11">
        <f>BU462+BW462+BX462+BY462+BZ462</f>
        <v>11684</v>
      </c>
      <c r="CB462" s="11">
        <f>BV462+BX462</f>
        <v>0</v>
      </c>
      <c r="CC462" s="11"/>
      <c r="CD462" s="11"/>
      <c r="CE462" s="11"/>
      <c r="CF462" s="11"/>
      <c r="CG462" s="11">
        <f>CA462+CC462+CD462+CE462+CF462</f>
        <v>11684</v>
      </c>
      <c r="CH462" s="11">
        <f>CB462+CD462</f>
        <v>0</v>
      </c>
      <c r="CI462" s="11"/>
      <c r="CJ462" s="11"/>
      <c r="CK462" s="11"/>
      <c r="CL462" s="11"/>
      <c r="CM462" s="11">
        <f>CG462+CI462+CJ462+CK462+CL462</f>
        <v>11684</v>
      </c>
      <c r="CN462" s="11">
        <f>CH462+CJ462</f>
        <v>0</v>
      </c>
      <c r="CO462" s="11"/>
      <c r="CP462" s="11"/>
      <c r="CQ462" s="11"/>
      <c r="CR462" s="11"/>
      <c r="CS462" s="11">
        <f>CM462+CO462+CP462+CQ462+CR462</f>
        <v>11684</v>
      </c>
      <c r="CT462" s="11">
        <f>CN462+CP462</f>
        <v>0</v>
      </c>
      <c r="CU462" s="18">
        <v>11684</v>
      </c>
      <c r="CV462" s="18"/>
      <c r="CW462" s="34">
        <f t="shared" si="1519"/>
        <v>100</v>
      </c>
      <c r="CX462" s="34"/>
    </row>
    <row r="463" spans="1:102" ht="20.25" customHeight="1">
      <c r="A463" s="51" t="s">
        <v>15</v>
      </c>
      <c r="B463" s="14">
        <v>910</v>
      </c>
      <c r="C463" s="14" t="s">
        <v>30</v>
      </c>
      <c r="D463" s="14" t="s">
        <v>83</v>
      </c>
      <c r="E463" s="14" t="s">
        <v>554</v>
      </c>
      <c r="F463" s="14"/>
      <c r="G463" s="11">
        <f>G464</f>
        <v>4880</v>
      </c>
      <c r="H463" s="11">
        <f t="shared" ref="H463:R465" si="1695">H464</f>
        <v>0</v>
      </c>
      <c r="I463" s="11">
        <f t="shared" si="1695"/>
        <v>0</v>
      </c>
      <c r="J463" s="11">
        <f t="shared" si="1695"/>
        <v>0</v>
      </c>
      <c r="K463" s="11">
        <f t="shared" si="1695"/>
        <v>0</v>
      </c>
      <c r="L463" s="11">
        <f t="shared" si="1695"/>
        <v>0</v>
      </c>
      <c r="M463" s="11">
        <f t="shared" si="1695"/>
        <v>4880</v>
      </c>
      <c r="N463" s="11">
        <f t="shared" si="1695"/>
        <v>0</v>
      </c>
      <c r="O463" s="11">
        <f t="shared" si="1695"/>
        <v>0</v>
      </c>
      <c r="P463" s="11">
        <f t="shared" si="1695"/>
        <v>0</v>
      </c>
      <c r="Q463" s="11">
        <f t="shared" si="1695"/>
        <v>0</v>
      </c>
      <c r="R463" s="11">
        <f t="shared" si="1695"/>
        <v>0</v>
      </c>
      <c r="S463" s="11">
        <f t="shared" ref="S463:AH465" si="1696">S464</f>
        <v>4880</v>
      </c>
      <c r="T463" s="11">
        <f t="shared" si="1696"/>
        <v>0</v>
      </c>
      <c r="U463" s="11">
        <f t="shared" si="1696"/>
        <v>0</v>
      </c>
      <c r="V463" s="11">
        <f t="shared" si="1696"/>
        <v>0</v>
      </c>
      <c r="W463" s="11">
        <f t="shared" si="1696"/>
        <v>0</v>
      </c>
      <c r="X463" s="11">
        <f t="shared" si="1696"/>
        <v>0</v>
      </c>
      <c r="Y463" s="11">
        <f t="shared" si="1696"/>
        <v>4880</v>
      </c>
      <c r="Z463" s="11">
        <f t="shared" si="1696"/>
        <v>0</v>
      </c>
      <c r="AA463" s="11">
        <f t="shared" si="1696"/>
        <v>0</v>
      </c>
      <c r="AB463" s="11">
        <f t="shared" si="1696"/>
        <v>0</v>
      </c>
      <c r="AC463" s="11">
        <f t="shared" si="1696"/>
        <v>0</v>
      </c>
      <c r="AD463" s="11">
        <f t="shared" si="1696"/>
        <v>0</v>
      </c>
      <c r="AE463" s="11">
        <f t="shared" si="1696"/>
        <v>4880</v>
      </c>
      <c r="AF463" s="11">
        <f t="shared" si="1696"/>
        <v>0</v>
      </c>
      <c r="AG463" s="11">
        <f t="shared" si="1696"/>
        <v>0</v>
      </c>
      <c r="AH463" s="11">
        <f t="shared" si="1696"/>
        <v>0</v>
      </c>
      <c r="AI463" s="11">
        <f t="shared" ref="AG463:AV465" si="1697">AI464</f>
        <v>0</v>
      </c>
      <c r="AJ463" s="11">
        <f t="shared" si="1697"/>
        <v>0</v>
      </c>
      <c r="AK463" s="11">
        <f t="shared" si="1697"/>
        <v>4880</v>
      </c>
      <c r="AL463" s="11">
        <f t="shared" si="1697"/>
        <v>0</v>
      </c>
      <c r="AM463" s="11">
        <f t="shared" si="1697"/>
        <v>0</v>
      </c>
      <c r="AN463" s="11">
        <f t="shared" si="1697"/>
        <v>0</v>
      </c>
      <c r="AO463" s="11">
        <f t="shared" si="1697"/>
        <v>0</v>
      </c>
      <c r="AP463" s="11">
        <f t="shared" si="1697"/>
        <v>0</v>
      </c>
      <c r="AQ463" s="11">
        <f t="shared" si="1697"/>
        <v>4880</v>
      </c>
      <c r="AR463" s="11">
        <f t="shared" si="1697"/>
        <v>0</v>
      </c>
      <c r="AS463" s="11">
        <f t="shared" si="1697"/>
        <v>0</v>
      </c>
      <c r="AT463" s="11">
        <f t="shared" si="1697"/>
        <v>0</v>
      </c>
      <c r="AU463" s="11">
        <f t="shared" si="1697"/>
        <v>0</v>
      </c>
      <c r="AV463" s="11">
        <f t="shared" si="1697"/>
        <v>0</v>
      </c>
      <c r="AW463" s="11">
        <f t="shared" ref="AS463:BH465" si="1698">AW464</f>
        <v>4880</v>
      </c>
      <c r="AX463" s="11">
        <f t="shared" si="1698"/>
        <v>0</v>
      </c>
      <c r="AY463" s="11">
        <f t="shared" si="1698"/>
        <v>0</v>
      </c>
      <c r="AZ463" s="11">
        <f t="shared" si="1698"/>
        <v>0</v>
      </c>
      <c r="BA463" s="11">
        <f t="shared" si="1698"/>
        <v>0</v>
      </c>
      <c r="BB463" s="11">
        <f t="shared" si="1698"/>
        <v>0</v>
      </c>
      <c r="BC463" s="11">
        <f t="shared" si="1698"/>
        <v>4880</v>
      </c>
      <c r="BD463" s="11">
        <f t="shared" si="1698"/>
        <v>0</v>
      </c>
      <c r="BE463" s="11">
        <f t="shared" si="1698"/>
        <v>0</v>
      </c>
      <c r="BF463" s="11">
        <f t="shared" si="1698"/>
        <v>0</v>
      </c>
      <c r="BG463" s="11">
        <f t="shared" si="1698"/>
        <v>0</v>
      </c>
      <c r="BH463" s="11">
        <f t="shared" si="1698"/>
        <v>0</v>
      </c>
      <c r="BI463" s="11">
        <f t="shared" ref="BE463:BT465" si="1699">BI464</f>
        <v>4880</v>
      </c>
      <c r="BJ463" s="11">
        <f t="shared" si="1699"/>
        <v>0</v>
      </c>
      <c r="BK463" s="11">
        <f t="shared" si="1699"/>
        <v>0</v>
      </c>
      <c r="BL463" s="11">
        <f t="shared" si="1699"/>
        <v>0</v>
      </c>
      <c r="BM463" s="11">
        <f t="shared" si="1699"/>
        <v>0</v>
      </c>
      <c r="BN463" s="11">
        <f t="shared" si="1699"/>
        <v>0</v>
      </c>
      <c r="BO463" s="11">
        <f t="shared" si="1699"/>
        <v>4880</v>
      </c>
      <c r="BP463" s="11">
        <f t="shared" si="1699"/>
        <v>0</v>
      </c>
      <c r="BQ463" s="11">
        <f t="shared" si="1699"/>
        <v>0</v>
      </c>
      <c r="BR463" s="11">
        <f t="shared" si="1699"/>
        <v>0</v>
      </c>
      <c r="BS463" s="11">
        <f t="shared" si="1699"/>
        <v>0</v>
      </c>
      <c r="BT463" s="11">
        <f t="shared" si="1699"/>
        <v>0</v>
      </c>
      <c r="BU463" s="11">
        <f t="shared" ref="BQ463:CF465" si="1700">BU464</f>
        <v>4880</v>
      </c>
      <c r="BV463" s="11">
        <f t="shared" si="1700"/>
        <v>0</v>
      </c>
      <c r="BW463" s="11">
        <f t="shared" si="1700"/>
        <v>0</v>
      </c>
      <c r="BX463" s="11">
        <f t="shared" si="1700"/>
        <v>0</v>
      </c>
      <c r="BY463" s="11">
        <f t="shared" si="1700"/>
        <v>0</v>
      </c>
      <c r="BZ463" s="11">
        <f t="shared" si="1700"/>
        <v>0</v>
      </c>
      <c r="CA463" s="11">
        <f t="shared" si="1700"/>
        <v>4880</v>
      </c>
      <c r="CB463" s="11">
        <f t="shared" si="1700"/>
        <v>0</v>
      </c>
      <c r="CC463" s="11">
        <f t="shared" si="1700"/>
        <v>0</v>
      </c>
      <c r="CD463" s="11">
        <f t="shared" si="1700"/>
        <v>0</v>
      </c>
      <c r="CE463" s="11">
        <f t="shared" si="1700"/>
        <v>0</v>
      </c>
      <c r="CF463" s="11">
        <f t="shared" si="1700"/>
        <v>0</v>
      </c>
      <c r="CG463" s="11">
        <f t="shared" ref="CC463:CR465" si="1701">CG464</f>
        <v>4880</v>
      </c>
      <c r="CH463" s="11">
        <f t="shared" si="1701"/>
        <v>0</v>
      </c>
      <c r="CI463" s="11">
        <f t="shared" si="1701"/>
        <v>0</v>
      </c>
      <c r="CJ463" s="11">
        <f t="shared" si="1701"/>
        <v>0</v>
      </c>
      <c r="CK463" s="11">
        <f t="shared" si="1701"/>
        <v>0</v>
      </c>
      <c r="CL463" s="11">
        <f t="shared" si="1701"/>
        <v>0</v>
      </c>
      <c r="CM463" s="11">
        <f t="shared" si="1701"/>
        <v>4880</v>
      </c>
      <c r="CN463" s="11">
        <f t="shared" si="1701"/>
        <v>0</v>
      </c>
      <c r="CO463" s="11">
        <f t="shared" si="1701"/>
        <v>0</v>
      </c>
      <c r="CP463" s="11">
        <f t="shared" si="1701"/>
        <v>0</v>
      </c>
      <c r="CQ463" s="11">
        <f t="shared" si="1701"/>
        <v>0</v>
      </c>
      <c r="CR463" s="11">
        <f t="shared" si="1701"/>
        <v>0</v>
      </c>
      <c r="CS463" s="11">
        <f t="shared" ref="CO463:CV465" si="1702">CS464</f>
        <v>4880</v>
      </c>
      <c r="CT463" s="11">
        <f t="shared" si="1702"/>
        <v>0</v>
      </c>
      <c r="CU463" s="11">
        <f t="shared" si="1702"/>
        <v>4880</v>
      </c>
      <c r="CV463" s="11">
        <f t="shared" si="1702"/>
        <v>0</v>
      </c>
      <c r="CW463" s="34">
        <f t="shared" si="1519"/>
        <v>100</v>
      </c>
      <c r="CX463" s="34"/>
    </row>
    <row r="464" spans="1:102" ht="20.25" customHeight="1">
      <c r="A464" s="64" t="s">
        <v>127</v>
      </c>
      <c r="B464" s="14">
        <v>910</v>
      </c>
      <c r="C464" s="14" t="s">
        <v>30</v>
      </c>
      <c r="D464" s="14" t="s">
        <v>83</v>
      </c>
      <c r="E464" s="14" t="s">
        <v>555</v>
      </c>
      <c r="F464" s="14"/>
      <c r="G464" s="11">
        <f>G465</f>
        <v>4880</v>
      </c>
      <c r="H464" s="11">
        <f t="shared" si="1695"/>
        <v>0</v>
      </c>
      <c r="I464" s="11">
        <f t="shared" si="1695"/>
        <v>0</v>
      </c>
      <c r="J464" s="11">
        <f t="shared" si="1695"/>
        <v>0</v>
      </c>
      <c r="K464" s="11">
        <f t="shared" si="1695"/>
        <v>0</v>
      </c>
      <c r="L464" s="11">
        <f t="shared" si="1695"/>
        <v>0</v>
      </c>
      <c r="M464" s="11">
        <f t="shared" si="1695"/>
        <v>4880</v>
      </c>
      <c r="N464" s="11">
        <f t="shared" si="1695"/>
        <v>0</v>
      </c>
      <c r="O464" s="11">
        <f t="shared" si="1695"/>
        <v>0</v>
      </c>
      <c r="P464" s="11">
        <f t="shared" si="1695"/>
        <v>0</v>
      </c>
      <c r="Q464" s="11">
        <f t="shared" si="1695"/>
        <v>0</v>
      </c>
      <c r="R464" s="11">
        <f t="shared" si="1695"/>
        <v>0</v>
      </c>
      <c r="S464" s="11">
        <f t="shared" si="1696"/>
        <v>4880</v>
      </c>
      <c r="T464" s="11">
        <f t="shared" si="1696"/>
        <v>0</v>
      </c>
      <c r="U464" s="11">
        <f t="shared" si="1696"/>
        <v>0</v>
      </c>
      <c r="V464" s="11">
        <f t="shared" si="1696"/>
        <v>0</v>
      </c>
      <c r="W464" s="11">
        <f t="shared" si="1696"/>
        <v>0</v>
      </c>
      <c r="X464" s="11">
        <f t="shared" si="1696"/>
        <v>0</v>
      </c>
      <c r="Y464" s="11">
        <f t="shared" si="1696"/>
        <v>4880</v>
      </c>
      <c r="Z464" s="11">
        <f t="shared" si="1696"/>
        <v>0</v>
      </c>
      <c r="AA464" s="11">
        <f t="shared" si="1696"/>
        <v>0</v>
      </c>
      <c r="AB464" s="11">
        <f t="shared" si="1696"/>
        <v>0</v>
      </c>
      <c r="AC464" s="11">
        <f t="shared" si="1696"/>
        <v>0</v>
      </c>
      <c r="AD464" s="11">
        <f t="shared" si="1696"/>
        <v>0</v>
      </c>
      <c r="AE464" s="11">
        <f t="shared" si="1696"/>
        <v>4880</v>
      </c>
      <c r="AF464" s="11">
        <f t="shared" si="1696"/>
        <v>0</v>
      </c>
      <c r="AG464" s="11">
        <f t="shared" si="1697"/>
        <v>0</v>
      </c>
      <c r="AH464" s="11">
        <f t="shared" si="1697"/>
        <v>0</v>
      </c>
      <c r="AI464" s="11">
        <f t="shared" si="1697"/>
        <v>0</v>
      </c>
      <c r="AJ464" s="11">
        <f t="shared" si="1697"/>
        <v>0</v>
      </c>
      <c r="AK464" s="11">
        <f t="shared" si="1697"/>
        <v>4880</v>
      </c>
      <c r="AL464" s="11">
        <f t="shared" si="1697"/>
        <v>0</v>
      </c>
      <c r="AM464" s="11">
        <f t="shared" si="1697"/>
        <v>0</v>
      </c>
      <c r="AN464" s="11">
        <f t="shared" si="1697"/>
        <v>0</v>
      </c>
      <c r="AO464" s="11">
        <f t="shared" si="1697"/>
        <v>0</v>
      </c>
      <c r="AP464" s="11">
        <f t="shared" si="1697"/>
        <v>0</v>
      </c>
      <c r="AQ464" s="11">
        <f t="shared" si="1697"/>
        <v>4880</v>
      </c>
      <c r="AR464" s="11">
        <f t="shared" si="1697"/>
        <v>0</v>
      </c>
      <c r="AS464" s="11">
        <f t="shared" si="1698"/>
        <v>0</v>
      </c>
      <c r="AT464" s="11">
        <f t="shared" si="1698"/>
        <v>0</v>
      </c>
      <c r="AU464" s="11">
        <f t="shared" si="1698"/>
        <v>0</v>
      </c>
      <c r="AV464" s="11">
        <f t="shared" si="1698"/>
        <v>0</v>
      </c>
      <c r="AW464" s="11">
        <f t="shared" si="1698"/>
        <v>4880</v>
      </c>
      <c r="AX464" s="11">
        <f t="shared" si="1698"/>
        <v>0</v>
      </c>
      <c r="AY464" s="11">
        <f t="shared" si="1698"/>
        <v>0</v>
      </c>
      <c r="AZ464" s="11">
        <f t="shared" si="1698"/>
        <v>0</v>
      </c>
      <c r="BA464" s="11">
        <f t="shared" si="1698"/>
        <v>0</v>
      </c>
      <c r="BB464" s="11">
        <f t="shared" si="1698"/>
        <v>0</v>
      </c>
      <c r="BC464" s="11">
        <f t="shared" si="1698"/>
        <v>4880</v>
      </c>
      <c r="BD464" s="11">
        <f t="shared" si="1698"/>
        <v>0</v>
      </c>
      <c r="BE464" s="11">
        <f t="shared" si="1699"/>
        <v>0</v>
      </c>
      <c r="BF464" s="11">
        <f t="shared" si="1699"/>
        <v>0</v>
      </c>
      <c r="BG464" s="11">
        <f t="shared" si="1699"/>
        <v>0</v>
      </c>
      <c r="BH464" s="11">
        <f t="shared" si="1699"/>
        <v>0</v>
      </c>
      <c r="BI464" s="11">
        <f t="shared" si="1699"/>
        <v>4880</v>
      </c>
      <c r="BJ464" s="11">
        <f t="shared" si="1699"/>
        <v>0</v>
      </c>
      <c r="BK464" s="11">
        <f t="shared" si="1699"/>
        <v>0</v>
      </c>
      <c r="BL464" s="11">
        <f t="shared" si="1699"/>
        <v>0</v>
      </c>
      <c r="BM464" s="11">
        <f t="shared" si="1699"/>
        <v>0</v>
      </c>
      <c r="BN464" s="11">
        <f t="shared" si="1699"/>
        <v>0</v>
      </c>
      <c r="BO464" s="11">
        <f t="shared" si="1699"/>
        <v>4880</v>
      </c>
      <c r="BP464" s="11">
        <f t="shared" si="1699"/>
        <v>0</v>
      </c>
      <c r="BQ464" s="11">
        <f t="shared" si="1700"/>
        <v>0</v>
      </c>
      <c r="BR464" s="11">
        <f t="shared" si="1700"/>
        <v>0</v>
      </c>
      <c r="BS464" s="11">
        <f t="shared" si="1700"/>
        <v>0</v>
      </c>
      <c r="BT464" s="11">
        <f t="shared" si="1700"/>
        <v>0</v>
      </c>
      <c r="BU464" s="11">
        <f t="shared" si="1700"/>
        <v>4880</v>
      </c>
      <c r="BV464" s="11">
        <f t="shared" si="1700"/>
        <v>0</v>
      </c>
      <c r="BW464" s="11">
        <f t="shared" si="1700"/>
        <v>0</v>
      </c>
      <c r="BX464" s="11">
        <f t="shared" si="1700"/>
        <v>0</v>
      </c>
      <c r="BY464" s="11">
        <f t="shared" si="1700"/>
        <v>0</v>
      </c>
      <c r="BZ464" s="11">
        <f t="shared" si="1700"/>
        <v>0</v>
      </c>
      <c r="CA464" s="11">
        <f t="shared" si="1700"/>
        <v>4880</v>
      </c>
      <c r="CB464" s="11">
        <f t="shared" si="1700"/>
        <v>0</v>
      </c>
      <c r="CC464" s="11">
        <f t="shared" si="1701"/>
        <v>0</v>
      </c>
      <c r="CD464" s="11">
        <f t="shared" si="1701"/>
        <v>0</v>
      </c>
      <c r="CE464" s="11">
        <f t="shared" si="1701"/>
        <v>0</v>
      </c>
      <c r="CF464" s="11">
        <f t="shared" si="1701"/>
        <v>0</v>
      </c>
      <c r="CG464" s="11">
        <f t="shared" si="1701"/>
        <v>4880</v>
      </c>
      <c r="CH464" s="11">
        <f t="shared" si="1701"/>
        <v>0</v>
      </c>
      <c r="CI464" s="11">
        <f t="shared" si="1701"/>
        <v>0</v>
      </c>
      <c r="CJ464" s="11">
        <f t="shared" si="1701"/>
        <v>0</v>
      </c>
      <c r="CK464" s="11">
        <f t="shared" si="1701"/>
        <v>0</v>
      </c>
      <c r="CL464" s="11">
        <f t="shared" si="1701"/>
        <v>0</v>
      </c>
      <c r="CM464" s="11">
        <f t="shared" si="1701"/>
        <v>4880</v>
      </c>
      <c r="CN464" s="11">
        <f t="shared" si="1701"/>
        <v>0</v>
      </c>
      <c r="CO464" s="11">
        <f t="shared" si="1702"/>
        <v>0</v>
      </c>
      <c r="CP464" s="11">
        <f t="shared" si="1702"/>
        <v>0</v>
      </c>
      <c r="CQ464" s="11">
        <f t="shared" si="1702"/>
        <v>0</v>
      </c>
      <c r="CR464" s="11">
        <f t="shared" si="1702"/>
        <v>0</v>
      </c>
      <c r="CS464" s="11">
        <f t="shared" si="1702"/>
        <v>4880</v>
      </c>
      <c r="CT464" s="11">
        <f t="shared" si="1702"/>
        <v>0</v>
      </c>
      <c r="CU464" s="11">
        <f t="shared" si="1702"/>
        <v>4880</v>
      </c>
      <c r="CV464" s="11">
        <f t="shared" si="1702"/>
        <v>0</v>
      </c>
      <c r="CW464" s="34">
        <f t="shared" si="1519"/>
        <v>100</v>
      </c>
      <c r="CX464" s="34"/>
    </row>
    <row r="465" spans="1:102" ht="33">
      <c r="A465" s="51" t="s">
        <v>12</v>
      </c>
      <c r="B465" s="14">
        <v>910</v>
      </c>
      <c r="C465" s="14" t="s">
        <v>30</v>
      </c>
      <c r="D465" s="14" t="s">
        <v>83</v>
      </c>
      <c r="E465" s="14" t="s">
        <v>555</v>
      </c>
      <c r="F465" s="14" t="s">
        <v>13</v>
      </c>
      <c r="G465" s="11">
        <f>G466</f>
        <v>4880</v>
      </c>
      <c r="H465" s="11">
        <f t="shared" si="1695"/>
        <v>0</v>
      </c>
      <c r="I465" s="11">
        <f t="shared" si="1695"/>
        <v>0</v>
      </c>
      <c r="J465" s="11">
        <f t="shared" si="1695"/>
        <v>0</v>
      </c>
      <c r="K465" s="11">
        <f t="shared" si="1695"/>
        <v>0</v>
      </c>
      <c r="L465" s="11">
        <f t="shared" si="1695"/>
        <v>0</v>
      </c>
      <c r="M465" s="11">
        <f t="shared" si="1695"/>
        <v>4880</v>
      </c>
      <c r="N465" s="11">
        <f t="shared" si="1695"/>
        <v>0</v>
      </c>
      <c r="O465" s="11">
        <f t="shared" si="1695"/>
        <v>0</v>
      </c>
      <c r="P465" s="11">
        <f t="shared" si="1695"/>
        <v>0</v>
      </c>
      <c r="Q465" s="11">
        <f t="shared" si="1695"/>
        <v>0</v>
      </c>
      <c r="R465" s="11">
        <f t="shared" si="1695"/>
        <v>0</v>
      </c>
      <c r="S465" s="11">
        <f t="shared" si="1696"/>
        <v>4880</v>
      </c>
      <c r="T465" s="11">
        <f t="shared" si="1696"/>
        <v>0</v>
      </c>
      <c r="U465" s="11">
        <f t="shared" si="1696"/>
        <v>0</v>
      </c>
      <c r="V465" s="11">
        <f t="shared" si="1696"/>
        <v>0</v>
      </c>
      <c r="W465" s="11">
        <f t="shared" si="1696"/>
        <v>0</v>
      </c>
      <c r="X465" s="11">
        <f t="shared" si="1696"/>
        <v>0</v>
      </c>
      <c r="Y465" s="11">
        <f t="shared" si="1696"/>
        <v>4880</v>
      </c>
      <c r="Z465" s="11">
        <f t="shared" si="1696"/>
        <v>0</v>
      </c>
      <c r="AA465" s="11">
        <f t="shared" si="1696"/>
        <v>0</v>
      </c>
      <c r="AB465" s="11">
        <f t="shared" si="1696"/>
        <v>0</v>
      </c>
      <c r="AC465" s="11">
        <f t="shared" si="1696"/>
        <v>0</v>
      </c>
      <c r="AD465" s="11">
        <f t="shared" si="1696"/>
        <v>0</v>
      </c>
      <c r="AE465" s="11">
        <f t="shared" si="1696"/>
        <v>4880</v>
      </c>
      <c r="AF465" s="11">
        <f t="shared" si="1696"/>
        <v>0</v>
      </c>
      <c r="AG465" s="11">
        <f t="shared" si="1697"/>
        <v>0</v>
      </c>
      <c r="AH465" s="11">
        <f t="shared" si="1697"/>
        <v>0</v>
      </c>
      <c r="AI465" s="11">
        <f t="shared" si="1697"/>
        <v>0</v>
      </c>
      <c r="AJ465" s="11">
        <f t="shared" si="1697"/>
        <v>0</v>
      </c>
      <c r="AK465" s="11">
        <f t="shared" si="1697"/>
        <v>4880</v>
      </c>
      <c r="AL465" s="11">
        <f t="shared" si="1697"/>
        <v>0</v>
      </c>
      <c r="AM465" s="11">
        <f t="shared" si="1697"/>
        <v>0</v>
      </c>
      <c r="AN465" s="11">
        <f t="shared" si="1697"/>
        <v>0</v>
      </c>
      <c r="AO465" s="11">
        <f t="shared" si="1697"/>
        <v>0</v>
      </c>
      <c r="AP465" s="11">
        <f t="shared" si="1697"/>
        <v>0</v>
      </c>
      <c r="AQ465" s="11">
        <f t="shared" si="1697"/>
        <v>4880</v>
      </c>
      <c r="AR465" s="11">
        <f t="shared" si="1697"/>
        <v>0</v>
      </c>
      <c r="AS465" s="11">
        <f t="shared" si="1698"/>
        <v>0</v>
      </c>
      <c r="AT465" s="11">
        <f t="shared" si="1698"/>
        <v>0</v>
      </c>
      <c r="AU465" s="11">
        <f t="shared" si="1698"/>
        <v>0</v>
      </c>
      <c r="AV465" s="11">
        <f t="shared" si="1698"/>
        <v>0</v>
      </c>
      <c r="AW465" s="11">
        <f t="shared" si="1698"/>
        <v>4880</v>
      </c>
      <c r="AX465" s="11">
        <f t="shared" si="1698"/>
        <v>0</v>
      </c>
      <c r="AY465" s="11">
        <f t="shared" si="1698"/>
        <v>0</v>
      </c>
      <c r="AZ465" s="11">
        <f t="shared" si="1698"/>
        <v>0</v>
      </c>
      <c r="BA465" s="11">
        <f t="shared" si="1698"/>
        <v>0</v>
      </c>
      <c r="BB465" s="11">
        <f t="shared" si="1698"/>
        <v>0</v>
      </c>
      <c r="BC465" s="11">
        <f t="shared" si="1698"/>
        <v>4880</v>
      </c>
      <c r="BD465" s="11">
        <f t="shared" si="1698"/>
        <v>0</v>
      </c>
      <c r="BE465" s="11">
        <f t="shared" si="1699"/>
        <v>0</v>
      </c>
      <c r="BF465" s="11">
        <f t="shared" si="1699"/>
        <v>0</v>
      </c>
      <c r="BG465" s="11">
        <f t="shared" si="1699"/>
        <v>0</v>
      </c>
      <c r="BH465" s="11">
        <f t="shared" si="1699"/>
        <v>0</v>
      </c>
      <c r="BI465" s="11">
        <f t="shared" si="1699"/>
        <v>4880</v>
      </c>
      <c r="BJ465" s="11">
        <f t="shared" si="1699"/>
        <v>0</v>
      </c>
      <c r="BK465" s="11">
        <f t="shared" si="1699"/>
        <v>0</v>
      </c>
      <c r="BL465" s="11">
        <f t="shared" si="1699"/>
        <v>0</v>
      </c>
      <c r="BM465" s="11">
        <f t="shared" si="1699"/>
        <v>0</v>
      </c>
      <c r="BN465" s="11">
        <f t="shared" si="1699"/>
        <v>0</v>
      </c>
      <c r="BO465" s="11">
        <f t="shared" si="1699"/>
        <v>4880</v>
      </c>
      <c r="BP465" s="11">
        <f t="shared" si="1699"/>
        <v>0</v>
      </c>
      <c r="BQ465" s="11">
        <f t="shared" si="1700"/>
        <v>0</v>
      </c>
      <c r="BR465" s="11">
        <f t="shared" si="1700"/>
        <v>0</v>
      </c>
      <c r="BS465" s="11">
        <f t="shared" si="1700"/>
        <v>0</v>
      </c>
      <c r="BT465" s="11">
        <f t="shared" si="1700"/>
        <v>0</v>
      </c>
      <c r="BU465" s="11">
        <f t="shared" si="1700"/>
        <v>4880</v>
      </c>
      <c r="BV465" s="11">
        <f t="shared" si="1700"/>
        <v>0</v>
      </c>
      <c r="BW465" s="11">
        <f t="shared" si="1700"/>
        <v>0</v>
      </c>
      <c r="BX465" s="11">
        <f t="shared" si="1700"/>
        <v>0</v>
      </c>
      <c r="BY465" s="11">
        <f t="shared" si="1700"/>
        <v>0</v>
      </c>
      <c r="BZ465" s="11">
        <f t="shared" si="1700"/>
        <v>0</v>
      </c>
      <c r="CA465" s="11">
        <f t="shared" si="1700"/>
        <v>4880</v>
      </c>
      <c r="CB465" s="11">
        <f t="shared" si="1700"/>
        <v>0</v>
      </c>
      <c r="CC465" s="11">
        <f t="shared" si="1701"/>
        <v>0</v>
      </c>
      <c r="CD465" s="11">
        <f t="shared" si="1701"/>
        <v>0</v>
      </c>
      <c r="CE465" s="11">
        <f t="shared" si="1701"/>
        <v>0</v>
      </c>
      <c r="CF465" s="11">
        <f t="shared" si="1701"/>
        <v>0</v>
      </c>
      <c r="CG465" s="11">
        <f t="shared" si="1701"/>
        <v>4880</v>
      </c>
      <c r="CH465" s="11">
        <f t="shared" si="1701"/>
        <v>0</v>
      </c>
      <c r="CI465" s="11">
        <f t="shared" si="1701"/>
        <v>0</v>
      </c>
      <c r="CJ465" s="11">
        <f t="shared" si="1701"/>
        <v>0</v>
      </c>
      <c r="CK465" s="11">
        <f t="shared" si="1701"/>
        <v>0</v>
      </c>
      <c r="CL465" s="11">
        <f t="shared" si="1701"/>
        <v>0</v>
      </c>
      <c r="CM465" s="11">
        <f t="shared" si="1701"/>
        <v>4880</v>
      </c>
      <c r="CN465" s="11">
        <f t="shared" si="1701"/>
        <v>0</v>
      </c>
      <c r="CO465" s="11">
        <f t="shared" si="1702"/>
        <v>0</v>
      </c>
      <c r="CP465" s="11">
        <f t="shared" si="1702"/>
        <v>0</v>
      </c>
      <c r="CQ465" s="11">
        <f t="shared" si="1702"/>
        <v>0</v>
      </c>
      <c r="CR465" s="11">
        <f t="shared" si="1702"/>
        <v>0</v>
      </c>
      <c r="CS465" s="11">
        <f t="shared" si="1702"/>
        <v>4880</v>
      </c>
      <c r="CT465" s="11">
        <f t="shared" si="1702"/>
        <v>0</v>
      </c>
      <c r="CU465" s="11">
        <f t="shared" si="1702"/>
        <v>4880</v>
      </c>
      <c r="CV465" s="11">
        <f t="shared" si="1702"/>
        <v>0</v>
      </c>
      <c r="CW465" s="34">
        <f t="shared" si="1519"/>
        <v>100</v>
      </c>
      <c r="CX465" s="34"/>
    </row>
    <row r="466" spans="1:102" ht="21" customHeight="1">
      <c r="A466" s="64" t="s">
        <v>24</v>
      </c>
      <c r="B466" s="14">
        <v>910</v>
      </c>
      <c r="C466" s="14" t="s">
        <v>30</v>
      </c>
      <c r="D466" s="14" t="s">
        <v>83</v>
      </c>
      <c r="E466" s="14" t="s">
        <v>555</v>
      </c>
      <c r="F466" s="14" t="s">
        <v>38</v>
      </c>
      <c r="G466" s="11">
        <v>4880</v>
      </c>
      <c r="H466" s="16"/>
      <c r="I466" s="11"/>
      <c r="J466" s="11"/>
      <c r="K466" s="11"/>
      <c r="L466" s="11"/>
      <c r="M466" s="11">
        <f>G466+I466+J466+K466+L466</f>
        <v>4880</v>
      </c>
      <c r="N466" s="11">
        <f>H466+J466</f>
        <v>0</v>
      </c>
      <c r="O466" s="11"/>
      <c r="P466" s="11"/>
      <c r="Q466" s="11"/>
      <c r="R466" s="11"/>
      <c r="S466" s="11">
        <f>M466+O466+P466+Q466+R466</f>
        <v>4880</v>
      </c>
      <c r="T466" s="11">
        <f>N466+P466</f>
        <v>0</v>
      </c>
      <c r="U466" s="11"/>
      <c r="V466" s="11"/>
      <c r="W466" s="11"/>
      <c r="X466" s="11"/>
      <c r="Y466" s="11">
        <f>S466+U466+V466+W466+X466</f>
        <v>4880</v>
      </c>
      <c r="Z466" s="11">
        <f>T466+V466</f>
        <v>0</v>
      </c>
      <c r="AA466" s="11"/>
      <c r="AB466" s="11"/>
      <c r="AC466" s="11"/>
      <c r="AD466" s="11"/>
      <c r="AE466" s="11">
        <f>Y466+AA466+AB466+AC466+AD466</f>
        <v>4880</v>
      </c>
      <c r="AF466" s="11">
        <f>Z466+AB466</f>
        <v>0</v>
      </c>
      <c r="AG466" s="11"/>
      <c r="AH466" s="11"/>
      <c r="AI466" s="11"/>
      <c r="AJ466" s="11"/>
      <c r="AK466" s="11">
        <f>AE466+AG466+AH466+AI466+AJ466</f>
        <v>4880</v>
      </c>
      <c r="AL466" s="11">
        <f>AF466+AH466</f>
        <v>0</v>
      </c>
      <c r="AM466" s="11"/>
      <c r="AN466" s="11"/>
      <c r="AO466" s="11"/>
      <c r="AP466" s="11"/>
      <c r="AQ466" s="11">
        <f>AK466+AM466+AN466+AO466+AP466</f>
        <v>4880</v>
      </c>
      <c r="AR466" s="11">
        <f>AL466+AN466</f>
        <v>0</v>
      </c>
      <c r="AS466" s="11"/>
      <c r="AT466" s="11"/>
      <c r="AU466" s="11"/>
      <c r="AV466" s="11"/>
      <c r="AW466" s="11">
        <f>AQ466+AS466+AT466+AU466+AV466</f>
        <v>4880</v>
      </c>
      <c r="AX466" s="11">
        <f>AR466+AT466</f>
        <v>0</v>
      </c>
      <c r="AY466" s="11"/>
      <c r="AZ466" s="11"/>
      <c r="BA466" s="11"/>
      <c r="BB466" s="11"/>
      <c r="BC466" s="11">
        <f>AW466+AY466+AZ466+BA466+BB466</f>
        <v>4880</v>
      </c>
      <c r="BD466" s="11">
        <f>AX466+AZ466</f>
        <v>0</v>
      </c>
      <c r="BE466" s="11"/>
      <c r="BF466" s="11"/>
      <c r="BG466" s="11"/>
      <c r="BH466" s="11"/>
      <c r="BI466" s="11">
        <f>BC466+BE466+BF466+BG466+BH466</f>
        <v>4880</v>
      </c>
      <c r="BJ466" s="11">
        <f>BD466+BF466</f>
        <v>0</v>
      </c>
      <c r="BK466" s="11"/>
      <c r="BL466" s="11"/>
      <c r="BM466" s="11"/>
      <c r="BN466" s="11"/>
      <c r="BO466" s="11">
        <f>BI466+BK466+BL466+BM466+BN466</f>
        <v>4880</v>
      </c>
      <c r="BP466" s="11">
        <f>BJ466+BL466</f>
        <v>0</v>
      </c>
      <c r="BQ466" s="11"/>
      <c r="BR466" s="11"/>
      <c r="BS466" s="11"/>
      <c r="BT466" s="11"/>
      <c r="BU466" s="11">
        <f>BO466+BQ466+BR466+BS466+BT466</f>
        <v>4880</v>
      </c>
      <c r="BV466" s="11">
        <f>BP466+BR466</f>
        <v>0</v>
      </c>
      <c r="BW466" s="11"/>
      <c r="BX466" s="11"/>
      <c r="BY466" s="11"/>
      <c r="BZ466" s="11"/>
      <c r="CA466" s="11">
        <f>BU466+BW466+BX466+BY466+BZ466</f>
        <v>4880</v>
      </c>
      <c r="CB466" s="11">
        <f>BV466+BX466</f>
        <v>0</v>
      </c>
      <c r="CC466" s="11"/>
      <c r="CD466" s="11"/>
      <c r="CE466" s="11"/>
      <c r="CF466" s="11"/>
      <c r="CG466" s="11">
        <f>CA466+CC466+CD466+CE466+CF466</f>
        <v>4880</v>
      </c>
      <c r="CH466" s="11">
        <f>CB466+CD466</f>
        <v>0</v>
      </c>
      <c r="CI466" s="11"/>
      <c r="CJ466" s="11"/>
      <c r="CK466" s="11"/>
      <c r="CL466" s="11"/>
      <c r="CM466" s="11">
        <f>CG466+CI466+CJ466+CK466+CL466</f>
        <v>4880</v>
      </c>
      <c r="CN466" s="11">
        <f>CH466+CJ466</f>
        <v>0</v>
      </c>
      <c r="CO466" s="11"/>
      <c r="CP466" s="11"/>
      <c r="CQ466" s="11"/>
      <c r="CR466" s="11"/>
      <c r="CS466" s="11">
        <f>CM466+CO466+CP466+CQ466+CR466</f>
        <v>4880</v>
      </c>
      <c r="CT466" s="11">
        <f>CN466+CP466</f>
        <v>0</v>
      </c>
      <c r="CU466" s="18">
        <v>4880</v>
      </c>
      <c r="CV466" s="18"/>
      <c r="CW466" s="34">
        <f t="shared" si="1519"/>
        <v>100</v>
      </c>
      <c r="CX466" s="34"/>
    </row>
    <row r="467" spans="1:102" ht="24.75" hidden="1" customHeight="1">
      <c r="A467" s="51" t="s">
        <v>615</v>
      </c>
      <c r="B467" s="14">
        <v>910</v>
      </c>
      <c r="C467" s="14" t="s">
        <v>30</v>
      </c>
      <c r="D467" s="14" t="s">
        <v>83</v>
      </c>
      <c r="E467" s="14" t="s">
        <v>618</v>
      </c>
      <c r="F467" s="14"/>
      <c r="G467" s="11"/>
      <c r="H467" s="16"/>
      <c r="I467" s="11"/>
      <c r="J467" s="11"/>
      <c r="K467" s="11"/>
      <c r="L467" s="11"/>
      <c r="M467" s="11"/>
      <c r="N467" s="11"/>
      <c r="O467" s="11"/>
      <c r="P467" s="11"/>
      <c r="Q467" s="11"/>
      <c r="R467" s="11"/>
      <c r="S467" s="11"/>
      <c r="T467" s="11"/>
      <c r="U467" s="11">
        <f t="shared" ref="U467:Z467" si="1703">U468+U470</f>
        <v>821</v>
      </c>
      <c r="V467" s="11">
        <f t="shared" si="1703"/>
        <v>0</v>
      </c>
      <c r="W467" s="11">
        <f t="shared" si="1703"/>
        <v>2823</v>
      </c>
      <c r="X467" s="11">
        <f t="shared" si="1703"/>
        <v>0</v>
      </c>
      <c r="Y467" s="11">
        <f t="shared" si="1703"/>
        <v>3644</v>
      </c>
      <c r="Z467" s="11">
        <f t="shared" si="1703"/>
        <v>0</v>
      </c>
      <c r="AA467" s="11">
        <f t="shared" ref="AA467:AF467" si="1704">AA468+AA470</f>
        <v>0</v>
      </c>
      <c r="AB467" s="11">
        <f t="shared" si="1704"/>
        <v>0</v>
      </c>
      <c r="AC467" s="11">
        <f t="shared" si="1704"/>
        <v>0</v>
      </c>
      <c r="AD467" s="11">
        <f t="shared" si="1704"/>
        <v>0</v>
      </c>
      <c r="AE467" s="11">
        <f t="shared" si="1704"/>
        <v>3644</v>
      </c>
      <c r="AF467" s="11">
        <f t="shared" si="1704"/>
        <v>0</v>
      </c>
      <c r="AG467" s="11">
        <f t="shared" ref="AG467:AL467" si="1705">AG468+AG470</f>
        <v>0</v>
      </c>
      <c r="AH467" s="11">
        <f t="shared" si="1705"/>
        <v>0</v>
      </c>
      <c r="AI467" s="11">
        <f t="shared" si="1705"/>
        <v>0</v>
      </c>
      <c r="AJ467" s="11">
        <f t="shared" si="1705"/>
        <v>0</v>
      </c>
      <c r="AK467" s="11">
        <f t="shared" si="1705"/>
        <v>3644</v>
      </c>
      <c r="AL467" s="11">
        <f t="shared" si="1705"/>
        <v>0</v>
      </c>
      <c r="AM467" s="11">
        <f t="shared" ref="AM467:AR467" si="1706">AM468+AM470</f>
        <v>0</v>
      </c>
      <c r="AN467" s="11">
        <f t="shared" si="1706"/>
        <v>0</v>
      </c>
      <c r="AO467" s="11">
        <f t="shared" si="1706"/>
        <v>0</v>
      </c>
      <c r="AP467" s="11">
        <f t="shared" si="1706"/>
        <v>0</v>
      </c>
      <c r="AQ467" s="11">
        <f t="shared" si="1706"/>
        <v>3644</v>
      </c>
      <c r="AR467" s="11">
        <f t="shared" si="1706"/>
        <v>0</v>
      </c>
      <c r="AS467" s="11">
        <f t="shared" ref="AS467:AX467" si="1707">AS468+AS470</f>
        <v>0</v>
      </c>
      <c r="AT467" s="11">
        <f t="shared" si="1707"/>
        <v>0</v>
      </c>
      <c r="AU467" s="11">
        <f t="shared" si="1707"/>
        <v>0</v>
      </c>
      <c r="AV467" s="11">
        <f t="shared" si="1707"/>
        <v>0</v>
      </c>
      <c r="AW467" s="11">
        <f t="shared" si="1707"/>
        <v>3644</v>
      </c>
      <c r="AX467" s="11">
        <f t="shared" si="1707"/>
        <v>0</v>
      </c>
      <c r="AY467" s="11">
        <f t="shared" ref="AY467:BD467" si="1708">AY468+AY470</f>
        <v>-3644</v>
      </c>
      <c r="AZ467" s="11">
        <f t="shared" si="1708"/>
        <v>0</v>
      </c>
      <c r="BA467" s="11">
        <f t="shared" si="1708"/>
        <v>0</v>
      </c>
      <c r="BB467" s="11">
        <f t="shared" si="1708"/>
        <v>0</v>
      </c>
      <c r="BC467" s="11">
        <f t="shared" si="1708"/>
        <v>0</v>
      </c>
      <c r="BD467" s="11">
        <f t="shared" si="1708"/>
        <v>0</v>
      </c>
      <c r="BE467" s="11">
        <f t="shared" ref="BE467:BJ467" si="1709">BE468+BE470</f>
        <v>0</v>
      </c>
      <c r="BF467" s="11">
        <f t="shared" si="1709"/>
        <v>0</v>
      </c>
      <c r="BG467" s="11">
        <f t="shared" si="1709"/>
        <v>0</v>
      </c>
      <c r="BH467" s="11">
        <f t="shared" si="1709"/>
        <v>0</v>
      </c>
      <c r="BI467" s="11">
        <f t="shared" si="1709"/>
        <v>0</v>
      </c>
      <c r="BJ467" s="11">
        <f t="shared" si="1709"/>
        <v>0</v>
      </c>
      <c r="BK467" s="11">
        <f t="shared" ref="BK467:BP467" si="1710">BK468+BK470</f>
        <v>0</v>
      </c>
      <c r="BL467" s="11">
        <f t="shared" si="1710"/>
        <v>0</v>
      </c>
      <c r="BM467" s="11">
        <f t="shared" si="1710"/>
        <v>0</v>
      </c>
      <c r="BN467" s="11">
        <f t="shared" si="1710"/>
        <v>0</v>
      </c>
      <c r="BO467" s="11">
        <f t="shared" si="1710"/>
        <v>0</v>
      </c>
      <c r="BP467" s="11">
        <f t="shared" si="1710"/>
        <v>0</v>
      </c>
      <c r="BQ467" s="11">
        <f t="shared" ref="BQ467:BV467" si="1711">BQ468+BQ470</f>
        <v>0</v>
      </c>
      <c r="BR467" s="11">
        <f t="shared" si="1711"/>
        <v>0</v>
      </c>
      <c r="BS467" s="11">
        <f t="shared" si="1711"/>
        <v>0</v>
      </c>
      <c r="BT467" s="11">
        <f t="shared" si="1711"/>
        <v>0</v>
      </c>
      <c r="BU467" s="11">
        <f t="shared" si="1711"/>
        <v>0</v>
      </c>
      <c r="BV467" s="11">
        <f t="shared" si="1711"/>
        <v>0</v>
      </c>
      <c r="BW467" s="11">
        <f t="shared" ref="BW467:CB467" si="1712">BW468+BW470</f>
        <v>0</v>
      </c>
      <c r="BX467" s="11">
        <f t="shared" si="1712"/>
        <v>0</v>
      </c>
      <c r="BY467" s="11">
        <f t="shared" si="1712"/>
        <v>0</v>
      </c>
      <c r="BZ467" s="11">
        <f t="shared" si="1712"/>
        <v>0</v>
      </c>
      <c r="CA467" s="11">
        <f t="shared" si="1712"/>
        <v>0</v>
      </c>
      <c r="CB467" s="11">
        <f t="shared" si="1712"/>
        <v>0</v>
      </c>
      <c r="CC467" s="11">
        <f t="shared" ref="CC467:CH467" si="1713">CC468+CC470</f>
        <v>0</v>
      </c>
      <c r="CD467" s="11">
        <f t="shared" si="1713"/>
        <v>0</v>
      </c>
      <c r="CE467" s="11">
        <f t="shared" si="1713"/>
        <v>0</v>
      </c>
      <c r="CF467" s="11">
        <f t="shared" si="1713"/>
        <v>0</v>
      </c>
      <c r="CG467" s="11">
        <f t="shared" si="1713"/>
        <v>0</v>
      </c>
      <c r="CH467" s="11">
        <f t="shared" si="1713"/>
        <v>0</v>
      </c>
      <c r="CI467" s="11">
        <f t="shared" ref="CI467:CN467" si="1714">CI468+CI470</f>
        <v>0</v>
      </c>
      <c r="CJ467" s="11">
        <f t="shared" si="1714"/>
        <v>0</v>
      </c>
      <c r="CK467" s="11">
        <f t="shared" si="1714"/>
        <v>0</v>
      </c>
      <c r="CL467" s="11">
        <f t="shared" si="1714"/>
        <v>0</v>
      </c>
      <c r="CM467" s="11">
        <f t="shared" si="1714"/>
        <v>0</v>
      </c>
      <c r="CN467" s="11">
        <f t="shared" si="1714"/>
        <v>0</v>
      </c>
      <c r="CO467" s="11">
        <f t="shared" ref="CO467:CT467" si="1715">CO468+CO470</f>
        <v>0</v>
      </c>
      <c r="CP467" s="11">
        <f t="shared" si="1715"/>
        <v>0</v>
      </c>
      <c r="CQ467" s="11">
        <f t="shared" si="1715"/>
        <v>0</v>
      </c>
      <c r="CR467" s="11">
        <f t="shared" si="1715"/>
        <v>0</v>
      </c>
      <c r="CS467" s="11">
        <f t="shared" si="1715"/>
        <v>0</v>
      </c>
      <c r="CT467" s="11">
        <f t="shared" si="1715"/>
        <v>0</v>
      </c>
      <c r="CU467" s="18"/>
      <c r="CV467" s="18"/>
      <c r="CW467" s="34" t="e">
        <f t="shared" si="1519"/>
        <v>#DIV/0!</v>
      </c>
      <c r="CX467" s="34" t="e">
        <f t="shared" si="1604"/>
        <v>#DIV/0!</v>
      </c>
    </row>
    <row r="468" spans="1:102" ht="33" hidden="1">
      <c r="A468" s="51" t="s">
        <v>12</v>
      </c>
      <c r="B468" s="14">
        <v>910</v>
      </c>
      <c r="C468" s="14" t="s">
        <v>30</v>
      </c>
      <c r="D468" s="14" t="s">
        <v>83</v>
      </c>
      <c r="E468" s="14" t="s">
        <v>618</v>
      </c>
      <c r="F468" s="14" t="s">
        <v>13</v>
      </c>
      <c r="G468" s="11"/>
      <c r="H468" s="16"/>
      <c r="I468" s="11"/>
      <c r="J468" s="11"/>
      <c r="K468" s="11"/>
      <c r="L468" s="11"/>
      <c r="M468" s="11"/>
      <c r="N468" s="11"/>
      <c r="O468" s="11"/>
      <c r="P468" s="11"/>
      <c r="Q468" s="11"/>
      <c r="R468" s="11"/>
      <c r="S468" s="11"/>
      <c r="T468" s="11"/>
      <c r="U468" s="11">
        <f t="shared" ref="U468:CF468" si="1716">U469</f>
        <v>821</v>
      </c>
      <c r="V468" s="11">
        <f t="shared" si="1716"/>
        <v>0</v>
      </c>
      <c r="W468" s="11">
        <f t="shared" si="1716"/>
        <v>0</v>
      </c>
      <c r="X468" s="11">
        <f t="shared" si="1716"/>
        <v>0</v>
      </c>
      <c r="Y468" s="11">
        <f t="shared" si="1716"/>
        <v>821</v>
      </c>
      <c r="Z468" s="11">
        <f t="shared" si="1716"/>
        <v>0</v>
      </c>
      <c r="AA468" s="11">
        <f t="shared" si="1716"/>
        <v>0</v>
      </c>
      <c r="AB468" s="11">
        <f t="shared" si="1716"/>
        <v>0</v>
      </c>
      <c r="AC468" s="11">
        <f t="shared" si="1716"/>
        <v>0</v>
      </c>
      <c r="AD468" s="11">
        <f t="shared" si="1716"/>
        <v>0</v>
      </c>
      <c r="AE468" s="11">
        <f t="shared" si="1716"/>
        <v>821</v>
      </c>
      <c r="AF468" s="11">
        <f t="shared" si="1716"/>
        <v>0</v>
      </c>
      <c r="AG468" s="11">
        <f t="shared" si="1716"/>
        <v>0</v>
      </c>
      <c r="AH468" s="11">
        <f t="shared" si="1716"/>
        <v>0</v>
      </c>
      <c r="AI468" s="11">
        <f t="shared" si="1716"/>
        <v>0</v>
      </c>
      <c r="AJ468" s="11">
        <f t="shared" si="1716"/>
        <v>0</v>
      </c>
      <c r="AK468" s="11">
        <f t="shared" si="1716"/>
        <v>821</v>
      </c>
      <c r="AL468" s="11">
        <f t="shared" si="1716"/>
        <v>0</v>
      </c>
      <c r="AM468" s="11">
        <f t="shared" si="1716"/>
        <v>0</v>
      </c>
      <c r="AN468" s="11">
        <f t="shared" si="1716"/>
        <v>0</v>
      </c>
      <c r="AO468" s="11">
        <f t="shared" si="1716"/>
        <v>0</v>
      </c>
      <c r="AP468" s="11">
        <f t="shared" si="1716"/>
        <v>0</v>
      </c>
      <c r="AQ468" s="11">
        <f t="shared" si="1716"/>
        <v>821</v>
      </c>
      <c r="AR468" s="11">
        <f t="shared" si="1716"/>
        <v>0</v>
      </c>
      <c r="AS468" s="11">
        <f t="shared" si="1716"/>
        <v>0</v>
      </c>
      <c r="AT468" s="11">
        <f t="shared" si="1716"/>
        <v>0</v>
      </c>
      <c r="AU468" s="11">
        <f t="shared" si="1716"/>
        <v>0</v>
      </c>
      <c r="AV468" s="11">
        <f t="shared" si="1716"/>
        <v>0</v>
      </c>
      <c r="AW468" s="11">
        <f t="shared" si="1716"/>
        <v>821</v>
      </c>
      <c r="AX468" s="11">
        <f t="shared" si="1716"/>
        <v>0</v>
      </c>
      <c r="AY468" s="11">
        <f t="shared" si="1716"/>
        <v>-821</v>
      </c>
      <c r="AZ468" s="11">
        <f t="shared" si="1716"/>
        <v>0</v>
      </c>
      <c r="BA468" s="11">
        <f t="shared" si="1716"/>
        <v>0</v>
      </c>
      <c r="BB468" s="11">
        <f t="shared" si="1716"/>
        <v>0</v>
      </c>
      <c r="BC468" s="11">
        <f t="shared" si="1716"/>
        <v>0</v>
      </c>
      <c r="BD468" s="11">
        <f t="shared" si="1716"/>
        <v>0</v>
      </c>
      <c r="BE468" s="11">
        <f t="shared" si="1716"/>
        <v>0</v>
      </c>
      <c r="BF468" s="11">
        <f t="shared" si="1716"/>
        <v>0</v>
      </c>
      <c r="BG468" s="11">
        <f t="shared" si="1716"/>
        <v>0</v>
      </c>
      <c r="BH468" s="11">
        <f t="shared" si="1716"/>
        <v>0</v>
      </c>
      <c r="BI468" s="11">
        <f t="shared" si="1716"/>
        <v>0</v>
      </c>
      <c r="BJ468" s="11">
        <f t="shared" si="1716"/>
        <v>0</v>
      </c>
      <c r="BK468" s="11">
        <f t="shared" si="1716"/>
        <v>0</v>
      </c>
      <c r="BL468" s="11">
        <f t="shared" si="1716"/>
        <v>0</v>
      </c>
      <c r="BM468" s="11">
        <f t="shared" si="1716"/>
        <v>0</v>
      </c>
      <c r="BN468" s="11">
        <f t="shared" si="1716"/>
        <v>0</v>
      </c>
      <c r="BO468" s="11">
        <f t="shared" si="1716"/>
        <v>0</v>
      </c>
      <c r="BP468" s="11">
        <f t="shared" si="1716"/>
        <v>0</v>
      </c>
      <c r="BQ468" s="11">
        <f t="shared" si="1716"/>
        <v>0</v>
      </c>
      <c r="BR468" s="11">
        <f t="shared" si="1716"/>
        <v>0</v>
      </c>
      <c r="BS468" s="11">
        <f t="shared" si="1716"/>
        <v>0</v>
      </c>
      <c r="BT468" s="11">
        <f t="shared" si="1716"/>
        <v>0</v>
      </c>
      <c r="BU468" s="11">
        <f t="shared" si="1716"/>
        <v>0</v>
      </c>
      <c r="BV468" s="11">
        <f t="shared" si="1716"/>
        <v>0</v>
      </c>
      <c r="BW468" s="11">
        <f t="shared" si="1716"/>
        <v>0</v>
      </c>
      <c r="BX468" s="11">
        <f t="shared" si="1716"/>
        <v>0</v>
      </c>
      <c r="BY468" s="11">
        <f t="shared" si="1716"/>
        <v>0</v>
      </c>
      <c r="BZ468" s="11">
        <f t="shared" si="1716"/>
        <v>0</v>
      </c>
      <c r="CA468" s="11">
        <f t="shared" si="1716"/>
        <v>0</v>
      </c>
      <c r="CB468" s="11">
        <f t="shared" si="1716"/>
        <v>0</v>
      </c>
      <c r="CC468" s="11">
        <f t="shared" si="1716"/>
        <v>0</v>
      </c>
      <c r="CD468" s="11">
        <f t="shared" si="1716"/>
        <v>0</v>
      </c>
      <c r="CE468" s="11">
        <f t="shared" si="1716"/>
        <v>0</v>
      </c>
      <c r="CF468" s="11">
        <f t="shared" si="1716"/>
        <v>0</v>
      </c>
      <c r="CG468" s="11">
        <f t="shared" ref="CG468:CT468" si="1717">CG469</f>
        <v>0</v>
      </c>
      <c r="CH468" s="11">
        <f t="shared" si="1717"/>
        <v>0</v>
      </c>
      <c r="CI468" s="11">
        <f t="shared" si="1717"/>
        <v>0</v>
      </c>
      <c r="CJ468" s="11">
        <f t="shared" si="1717"/>
        <v>0</v>
      </c>
      <c r="CK468" s="11">
        <f t="shared" si="1717"/>
        <v>0</v>
      </c>
      <c r="CL468" s="11">
        <f t="shared" si="1717"/>
        <v>0</v>
      </c>
      <c r="CM468" s="11">
        <f t="shared" si="1717"/>
        <v>0</v>
      </c>
      <c r="CN468" s="11">
        <f t="shared" si="1717"/>
        <v>0</v>
      </c>
      <c r="CO468" s="11">
        <f t="shared" si="1717"/>
        <v>0</v>
      </c>
      <c r="CP468" s="11">
        <f t="shared" si="1717"/>
        <v>0</v>
      </c>
      <c r="CQ468" s="11">
        <f t="shared" si="1717"/>
        <v>0</v>
      </c>
      <c r="CR468" s="11">
        <f t="shared" si="1717"/>
        <v>0</v>
      </c>
      <c r="CS468" s="11">
        <f t="shared" si="1717"/>
        <v>0</v>
      </c>
      <c r="CT468" s="11">
        <f t="shared" si="1717"/>
        <v>0</v>
      </c>
      <c r="CU468" s="18"/>
      <c r="CV468" s="18"/>
      <c r="CW468" s="34" t="e">
        <f t="shared" si="1519"/>
        <v>#DIV/0!</v>
      </c>
      <c r="CX468" s="34" t="e">
        <f t="shared" si="1604"/>
        <v>#DIV/0!</v>
      </c>
    </row>
    <row r="469" spans="1:102" ht="33" hidden="1">
      <c r="A469" s="64" t="s">
        <v>24</v>
      </c>
      <c r="B469" s="14">
        <v>910</v>
      </c>
      <c r="C469" s="14" t="s">
        <v>30</v>
      </c>
      <c r="D469" s="14" t="s">
        <v>83</v>
      </c>
      <c r="E469" s="14" t="s">
        <v>618</v>
      </c>
      <c r="F469" s="14" t="s">
        <v>38</v>
      </c>
      <c r="G469" s="11"/>
      <c r="H469" s="16"/>
      <c r="I469" s="11"/>
      <c r="J469" s="11"/>
      <c r="K469" s="11"/>
      <c r="L469" s="11"/>
      <c r="M469" s="11"/>
      <c r="N469" s="11"/>
      <c r="O469" s="11"/>
      <c r="P469" s="11"/>
      <c r="Q469" s="11"/>
      <c r="R469" s="11"/>
      <c r="S469" s="11"/>
      <c r="T469" s="11"/>
      <c r="U469" s="11">
        <v>821</v>
      </c>
      <c r="V469" s="11"/>
      <c r="W469" s="11"/>
      <c r="X469" s="11"/>
      <c r="Y469" s="11">
        <f>S469+U469+V469+W469+X469</f>
        <v>821</v>
      </c>
      <c r="Z469" s="11">
        <f>T469+V469</f>
        <v>0</v>
      </c>
      <c r="AA469" s="11"/>
      <c r="AB469" s="11"/>
      <c r="AC469" s="11"/>
      <c r="AD469" s="11"/>
      <c r="AE469" s="11">
        <f>Y469+AA469+AB469+AC469+AD469</f>
        <v>821</v>
      </c>
      <c r="AF469" s="11">
        <f>Z469+AB469</f>
        <v>0</v>
      </c>
      <c r="AG469" s="11"/>
      <c r="AH469" s="11"/>
      <c r="AI469" s="11"/>
      <c r="AJ469" s="11"/>
      <c r="AK469" s="11">
        <f>AE469+AG469+AH469+AI469+AJ469</f>
        <v>821</v>
      </c>
      <c r="AL469" s="11">
        <f>AF469+AH469</f>
        <v>0</v>
      </c>
      <c r="AM469" s="11"/>
      <c r="AN469" s="11"/>
      <c r="AO469" s="11"/>
      <c r="AP469" s="11"/>
      <c r="AQ469" s="11">
        <f>AK469+AM469+AN469+AO469+AP469</f>
        <v>821</v>
      </c>
      <c r="AR469" s="11">
        <f>AL469+AN469</f>
        <v>0</v>
      </c>
      <c r="AS469" s="11"/>
      <c r="AT469" s="11"/>
      <c r="AU469" s="11"/>
      <c r="AV469" s="11"/>
      <c r="AW469" s="11">
        <f>AQ469+AS469+AT469+AU469+AV469</f>
        <v>821</v>
      </c>
      <c r="AX469" s="11">
        <f>AR469+AT469</f>
        <v>0</v>
      </c>
      <c r="AY469" s="11">
        <v>-821</v>
      </c>
      <c r="AZ469" s="11"/>
      <c r="BA469" s="11"/>
      <c r="BB469" s="11"/>
      <c r="BC469" s="11">
        <f>AW469+AY469+AZ469+BA469+BB469</f>
        <v>0</v>
      </c>
      <c r="BD469" s="11">
        <f>AX469+AZ469</f>
        <v>0</v>
      </c>
      <c r="BE469" s="11"/>
      <c r="BF469" s="11"/>
      <c r="BG469" s="11"/>
      <c r="BH469" s="11"/>
      <c r="BI469" s="11">
        <f>BC469+BE469+BF469+BG469+BH469</f>
        <v>0</v>
      </c>
      <c r="BJ469" s="11">
        <f>BD469+BF469</f>
        <v>0</v>
      </c>
      <c r="BK469" s="11"/>
      <c r="BL469" s="11"/>
      <c r="BM469" s="11"/>
      <c r="BN469" s="11"/>
      <c r="BO469" s="11">
        <f>BI469+BK469+BL469+BM469+BN469</f>
        <v>0</v>
      </c>
      <c r="BP469" s="11">
        <f>BJ469+BL469</f>
        <v>0</v>
      </c>
      <c r="BQ469" s="11"/>
      <c r="BR469" s="11"/>
      <c r="BS469" s="11"/>
      <c r="BT469" s="11"/>
      <c r="BU469" s="11">
        <f>BO469+BQ469+BR469+BS469+BT469</f>
        <v>0</v>
      </c>
      <c r="BV469" s="11">
        <f>BP469+BR469</f>
        <v>0</v>
      </c>
      <c r="BW469" s="11"/>
      <c r="BX469" s="11"/>
      <c r="BY469" s="11"/>
      <c r="BZ469" s="11"/>
      <c r="CA469" s="11">
        <f>BU469+BW469+BX469+BY469+BZ469</f>
        <v>0</v>
      </c>
      <c r="CB469" s="11">
        <f>BV469+BX469</f>
        <v>0</v>
      </c>
      <c r="CC469" s="11"/>
      <c r="CD469" s="11"/>
      <c r="CE469" s="11"/>
      <c r="CF469" s="11"/>
      <c r="CG469" s="11">
        <f>CA469+CC469+CD469+CE469+CF469</f>
        <v>0</v>
      </c>
      <c r="CH469" s="11">
        <f>CB469+CD469</f>
        <v>0</v>
      </c>
      <c r="CI469" s="11"/>
      <c r="CJ469" s="11"/>
      <c r="CK469" s="11"/>
      <c r="CL469" s="11"/>
      <c r="CM469" s="11">
        <f>CG469+CI469+CJ469+CK469+CL469</f>
        <v>0</v>
      </c>
      <c r="CN469" s="11">
        <f>CH469+CJ469</f>
        <v>0</v>
      </c>
      <c r="CO469" s="11"/>
      <c r="CP469" s="11"/>
      <c r="CQ469" s="11"/>
      <c r="CR469" s="11"/>
      <c r="CS469" s="11">
        <f>CM469+CO469+CP469+CQ469+CR469</f>
        <v>0</v>
      </c>
      <c r="CT469" s="11">
        <f>CN469+CP469</f>
        <v>0</v>
      </c>
      <c r="CU469" s="18"/>
      <c r="CV469" s="18"/>
      <c r="CW469" s="34" t="e">
        <f t="shared" si="1519"/>
        <v>#DIV/0!</v>
      </c>
      <c r="CX469" s="34" t="e">
        <f t="shared" si="1604"/>
        <v>#DIV/0!</v>
      </c>
    </row>
    <row r="470" spans="1:102" ht="33" hidden="1">
      <c r="A470" s="51" t="s">
        <v>70</v>
      </c>
      <c r="B470" s="14">
        <v>910</v>
      </c>
      <c r="C470" s="14" t="s">
        <v>30</v>
      </c>
      <c r="D470" s="14" t="s">
        <v>83</v>
      </c>
      <c r="E470" s="14" t="s">
        <v>618</v>
      </c>
      <c r="F470" s="14" t="s">
        <v>71</v>
      </c>
      <c r="G470" s="11"/>
      <c r="H470" s="16"/>
      <c r="I470" s="11"/>
      <c r="J470" s="11"/>
      <c r="K470" s="11"/>
      <c r="L470" s="11"/>
      <c r="M470" s="11"/>
      <c r="N470" s="11"/>
      <c r="O470" s="11"/>
      <c r="P470" s="11"/>
      <c r="Q470" s="11"/>
      <c r="R470" s="11"/>
      <c r="S470" s="11"/>
      <c r="T470" s="11"/>
      <c r="U470" s="11">
        <f t="shared" ref="U470:CF470" si="1718">U471</f>
        <v>0</v>
      </c>
      <c r="V470" s="11">
        <f t="shared" si="1718"/>
        <v>0</v>
      </c>
      <c r="W470" s="11">
        <f t="shared" si="1718"/>
        <v>2823</v>
      </c>
      <c r="X470" s="11">
        <f t="shared" si="1718"/>
        <v>0</v>
      </c>
      <c r="Y470" s="11">
        <f t="shared" si="1718"/>
        <v>2823</v>
      </c>
      <c r="Z470" s="11">
        <f t="shared" si="1718"/>
        <v>0</v>
      </c>
      <c r="AA470" s="11">
        <f t="shared" si="1718"/>
        <v>0</v>
      </c>
      <c r="AB470" s="11">
        <f t="shared" si="1718"/>
        <v>0</v>
      </c>
      <c r="AC470" s="11">
        <f t="shared" si="1718"/>
        <v>0</v>
      </c>
      <c r="AD470" s="11">
        <f t="shared" si="1718"/>
        <v>0</v>
      </c>
      <c r="AE470" s="11">
        <f t="shared" si="1718"/>
        <v>2823</v>
      </c>
      <c r="AF470" s="11">
        <f t="shared" si="1718"/>
        <v>0</v>
      </c>
      <c r="AG470" s="11">
        <f t="shared" si="1718"/>
        <v>0</v>
      </c>
      <c r="AH470" s="11">
        <f t="shared" si="1718"/>
        <v>0</v>
      </c>
      <c r="AI470" s="11">
        <f t="shared" si="1718"/>
        <v>0</v>
      </c>
      <c r="AJ470" s="11">
        <f t="shared" si="1718"/>
        <v>0</v>
      </c>
      <c r="AK470" s="11">
        <f t="shared" si="1718"/>
        <v>2823</v>
      </c>
      <c r="AL470" s="11">
        <f t="shared" si="1718"/>
        <v>0</v>
      </c>
      <c r="AM470" s="11">
        <f t="shared" si="1718"/>
        <v>0</v>
      </c>
      <c r="AN470" s="11">
        <f t="shared" si="1718"/>
        <v>0</v>
      </c>
      <c r="AO470" s="11">
        <f t="shared" si="1718"/>
        <v>0</v>
      </c>
      <c r="AP470" s="11">
        <f t="shared" si="1718"/>
        <v>0</v>
      </c>
      <c r="AQ470" s="11">
        <f t="shared" si="1718"/>
        <v>2823</v>
      </c>
      <c r="AR470" s="11">
        <f t="shared" si="1718"/>
        <v>0</v>
      </c>
      <c r="AS470" s="11">
        <f t="shared" si="1718"/>
        <v>0</v>
      </c>
      <c r="AT470" s="11">
        <f t="shared" si="1718"/>
        <v>0</v>
      </c>
      <c r="AU470" s="11">
        <f t="shared" si="1718"/>
        <v>0</v>
      </c>
      <c r="AV470" s="11">
        <f t="shared" si="1718"/>
        <v>0</v>
      </c>
      <c r="AW470" s="11">
        <f t="shared" si="1718"/>
        <v>2823</v>
      </c>
      <c r="AX470" s="11">
        <f t="shared" si="1718"/>
        <v>0</v>
      </c>
      <c r="AY470" s="11">
        <f t="shared" si="1718"/>
        <v>-2823</v>
      </c>
      <c r="AZ470" s="11">
        <f t="shared" si="1718"/>
        <v>0</v>
      </c>
      <c r="BA470" s="11">
        <f t="shared" si="1718"/>
        <v>0</v>
      </c>
      <c r="BB470" s="11">
        <f t="shared" si="1718"/>
        <v>0</v>
      </c>
      <c r="BC470" s="11">
        <f t="shared" si="1718"/>
        <v>0</v>
      </c>
      <c r="BD470" s="11">
        <f t="shared" si="1718"/>
        <v>0</v>
      </c>
      <c r="BE470" s="11">
        <f t="shared" si="1718"/>
        <v>0</v>
      </c>
      <c r="BF470" s="11">
        <f t="shared" si="1718"/>
        <v>0</v>
      </c>
      <c r="BG470" s="11">
        <f t="shared" si="1718"/>
        <v>0</v>
      </c>
      <c r="BH470" s="11">
        <f t="shared" si="1718"/>
        <v>0</v>
      </c>
      <c r="BI470" s="11">
        <f t="shared" si="1718"/>
        <v>0</v>
      </c>
      <c r="BJ470" s="11">
        <f t="shared" si="1718"/>
        <v>0</v>
      </c>
      <c r="BK470" s="11">
        <f t="shared" si="1718"/>
        <v>0</v>
      </c>
      <c r="BL470" s="11">
        <f t="shared" si="1718"/>
        <v>0</v>
      </c>
      <c r="BM470" s="11">
        <f t="shared" si="1718"/>
        <v>0</v>
      </c>
      <c r="BN470" s="11">
        <f t="shared" si="1718"/>
        <v>0</v>
      </c>
      <c r="BO470" s="11">
        <f t="shared" si="1718"/>
        <v>0</v>
      </c>
      <c r="BP470" s="11">
        <f t="shared" si="1718"/>
        <v>0</v>
      </c>
      <c r="BQ470" s="11">
        <f t="shared" si="1718"/>
        <v>0</v>
      </c>
      <c r="BR470" s="11">
        <f t="shared" si="1718"/>
        <v>0</v>
      </c>
      <c r="BS470" s="11">
        <f t="shared" si="1718"/>
        <v>0</v>
      </c>
      <c r="BT470" s="11">
        <f t="shared" si="1718"/>
        <v>0</v>
      </c>
      <c r="BU470" s="11">
        <f t="shared" si="1718"/>
        <v>0</v>
      </c>
      <c r="BV470" s="11">
        <f t="shared" si="1718"/>
        <v>0</v>
      </c>
      <c r="BW470" s="11">
        <f t="shared" si="1718"/>
        <v>0</v>
      </c>
      <c r="BX470" s="11">
        <f t="shared" si="1718"/>
        <v>0</v>
      </c>
      <c r="BY470" s="11">
        <f t="shared" si="1718"/>
        <v>0</v>
      </c>
      <c r="BZ470" s="11">
        <f t="shared" si="1718"/>
        <v>0</v>
      </c>
      <c r="CA470" s="11">
        <f t="shared" si="1718"/>
        <v>0</v>
      </c>
      <c r="CB470" s="11">
        <f t="shared" si="1718"/>
        <v>0</v>
      </c>
      <c r="CC470" s="11">
        <f t="shared" si="1718"/>
        <v>0</v>
      </c>
      <c r="CD470" s="11">
        <f t="shared" si="1718"/>
        <v>0</v>
      </c>
      <c r="CE470" s="11">
        <f t="shared" si="1718"/>
        <v>0</v>
      </c>
      <c r="CF470" s="11">
        <f t="shared" si="1718"/>
        <v>0</v>
      </c>
      <c r="CG470" s="11">
        <f t="shared" ref="CG470:CT470" si="1719">CG471</f>
        <v>0</v>
      </c>
      <c r="CH470" s="11">
        <f t="shared" si="1719"/>
        <v>0</v>
      </c>
      <c r="CI470" s="11">
        <f t="shared" si="1719"/>
        <v>0</v>
      </c>
      <c r="CJ470" s="11">
        <f t="shared" si="1719"/>
        <v>0</v>
      </c>
      <c r="CK470" s="11">
        <f t="shared" si="1719"/>
        <v>0</v>
      </c>
      <c r="CL470" s="11">
        <f t="shared" si="1719"/>
        <v>0</v>
      </c>
      <c r="CM470" s="11">
        <f t="shared" si="1719"/>
        <v>0</v>
      </c>
      <c r="CN470" s="11">
        <f t="shared" si="1719"/>
        <v>0</v>
      </c>
      <c r="CO470" s="11">
        <f t="shared" si="1719"/>
        <v>0</v>
      </c>
      <c r="CP470" s="11">
        <f t="shared" si="1719"/>
        <v>0</v>
      </c>
      <c r="CQ470" s="11">
        <f t="shared" si="1719"/>
        <v>0</v>
      </c>
      <c r="CR470" s="11">
        <f t="shared" si="1719"/>
        <v>0</v>
      </c>
      <c r="CS470" s="11">
        <f t="shared" si="1719"/>
        <v>0</v>
      </c>
      <c r="CT470" s="11">
        <f t="shared" si="1719"/>
        <v>0</v>
      </c>
      <c r="CU470" s="18"/>
      <c r="CV470" s="18"/>
      <c r="CW470" s="34" t="e">
        <f t="shared" si="1519"/>
        <v>#DIV/0!</v>
      </c>
      <c r="CX470" s="34" t="e">
        <f t="shared" si="1604"/>
        <v>#DIV/0!</v>
      </c>
    </row>
    <row r="471" spans="1:102" ht="54.75" hidden="1" customHeight="1">
      <c r="A471" s="55" t="s">
        <v>468</v>
      </c>
      <c r="B471" s="14">
        <v>910</v>
      </c>
      <c r="C471" s="14" t="s">
        <v>30</v>
      </c>
      <c r="D471" s="14" t="s">
        <v>83</v>
      </c>
      <c r="E471" s="14" t="s">
        <v>618</v>
      </c>
      <c r="F471" s="14" t="s">
        <v>290</v>
      </c>
      <c r="G471" s="11"/>
      <c r="H471" s="16"/>
      <c r="I471" s="11"/>
      <c r="J471" s="11"/>
      <c r="K471" s="11"/>
      <c r="L471" s="11"/>
      <c r="M471" s="11"/>
      <c r="N471" s="11"/>
      <c r="O471" s="11"/>
      <c r="P471" s="11"/>
      <c r="Q471" s="11"/>
      <c r="R471" s="11"/>
      <c r="S471" s="11"/>
      <c r="T471" s="11"/>
      <c r="U471" s="11"/>
      <c r="V471" s="11"/>
      <c r="W471" s="11">
        <v>2823</v>
      </c>
      <c r="X471" s="11"/>
      <c r="Y471" s="11">
        <f>S471+U471+V471+W471+X471</f>
        <v>2823</v>
      </c>
      <c r="Z471" s="11">
        <f>T471+V471</f>
        <v>0</v>
      </c>
      <c r="AA471" s="11"/>
      <c r="AB471" s="11"/>
      <c r="AC471" s="11"/>
      <c r="AD471" s="11"/>
      <c r="AE471" s="11">
        <f>Y471+AA471+AB471+AC471+AD471</f>
        <v>2823</v>
      </c>
      <c r="AF471" s="11">
        <f>Z471+AB471</f>
        <v>0</v>
      </c>
      <c r="AG471" s="11"/>
      <c r="AH471" s="11"/>
      <c r="AI471" s="11"/>
      <c r="AJ471" s="11"/>
      <c r="AK471" s="11">
        <f>AE471+AG471+AH471+AI471+AJ471</f>
        <v>2823</v>
      </c>
      <c r="AL471" s="11">
        <f>AF471+AH471</f>
        <v>0</v>
      </c>
      <c r="AM471" s="11"/>
      <c r="AN471" s="11"/>
      <c r="AO471" s="11"/>
      <c r="AP471" s="11"/>
      <c r="AQ471" s="11">
        <f>AK471+AM471+AN471+AO471+AP471</f>
        <v>2823</v>
      </c>
      <c r="AR471" s="11">
        <f>AL471+AN471</f>
        <v>0</v>
      </c>
      <c r="AS471" s="11"/>
      <c r="AT471" s="11"/>
      <c r="AU471" s="11"/>
      <c r="AV471" s="11"/>
      <c r="AW471" s="11">
        <f>AQ471+AS471+AT471+AU471+AV471</f>
        <v>2823</v>
      </c>
      <c r="AX471" s="11">
        <f>AR471+AT471</f>
        <v>0</v>
      </c>
      <c r="AY471" s="11">
        <v>-2823</v>
      </c>
      <c r="AZ471" s="11"/>
      <c r="BA471" s="11"/>
      <c r="BB471" s="11"/>
      <c r="BC471" s="11">
        <f>AW471+AY471+AZ471+BA471+BB471</f>
        <v>0</v>
      </c>
      <c r="BD471" s="11">
        <f>AX471+AZ471</f>
        <v>0</v>
      </c>
      <c r="BE471" s="11"/>
      <c r="BF471" s="11"/>
      <c r="BG471" s="11"/>
      <c r="BH471" s="11"/>
      <c r="BI471" s="11">
        <f>BC471+BE471+BF471+BG471+BH471</f>
        <v>0</v>
      </c>
      <c r="BJ471" s="11">
        <f>BD471+BF471</f>
        <v>0</v>
      </c>
      <c r="BK471" s="11"/>
      <c r="BL471" s="11"/>
      <c r="BM471" s="11"/>
      <c r="BN471" s="11"/>
      <c r="BO471" s="11">
        <f>BI471+BK471+BL471+BM471+BN471</f>
        <v>0</v>
      </c>
      <c r="BP471" s="11">
        <f>BJ471+BL471</f>
        <v>0</v>
      </c>
      <c r="BQ471" s="11"/>
      <c r="BR471" s="11"/>
      <c r="BS471" s="11"/>
      <c r="BT471" s="11"/>
      <c r="BU471" s="11">
        <f>BO471+BQ471+BR471+BS471+BT471</f>
        <v>0</v>
      </c>
      <c r="BV471" s="11">
        <f>BP471+BR471</f>
        <v>0</v>
      </c>
      <c r="BW471" s="11"/>
      <c r="BX471" s="11"/>
      <c r="BY471" s="11"/>
      <c r="BZ471" s="11"/>
      <c r="CA471" s="11">
        <f>BU471+BW471+BX471+BY471+BZ471</f>
        <v>0</v>
      </c>
      <c r="CB471" s="11">
        <f>BV471+BX471</f>
        <v>0</v>
      </c>
      <c r="CC471" s="11"/>
      <c r="CD471" s="11"/>
      <c r="CE471" s="11"/>
      <c r="CF471" s="11"/>
      <c r="CG471" s="11">
        <f>CA471+CC471+CD471+CE471+CF471</f>
        <v>0</v>
      </c>
      <c r="CH471" s="11">
        <f>CB471+CD471</f>
        <v>0</v>
      </c>
      <c r="CI471" s="11"/>
      <c r="CJ471" s="11"/>
      <c r="CK471" s="11"/>
      <c r="CL471" s="11"/>
      <c r="CM471" s="11">
        <f>CG471+CI471+CJ471+CK471+CL471</f>
        <v>0</v>
      </c>
      <c r="CN471" s="11">
        <f>CH471+CJ471</f>
        <v>0</v>
      </c>
      <c r="CO471" s="11"/>
      <c r="CP471" s="11"/>
      <c r="CQ471" s="11"/>
      <c r="CR471" s="11"/>
      <c r="CS471" s="11">
        <f>CM471+CO471+CP471+CQ471+CR471</f>
        <v>0</v>
      </c>
      <c r="CT471" s="11">
        <f>CN471+CP471</f>
        <v>0</v>
      </c>
      <c r="CU471" s="18"/>
      <c r="CV471" s="18"/>
      <c r="CW471" s="34" t="e">
        <f t="shared" si="1519"/>
        <v>#DIV/0!</v>
      </c>
      <c r="CX471" s="34" t="e">
        <f t="shared" si="1604"/>
        <v>#DIV/0!</v>
      </c>
    </row>
    <row r="472" spans="1:102" ht="20.25" customHeight="1">
      <c r="A472" s="51" t="s">
        <v>615</v>
      </c>
      <c r="B472" s="14">
        <v>910</v>
      </c>
      <c r="C472" s="14" t="s">
        <v>30</v>
      </c>
      <c r="D472" s="14" t="s">
        <v>83</v>
      </c>
      <c r="E472" s="14" t="s">
        <v>732</v>
      </c>
      <c r="F472" s="14"/>
      <c r="G472" s="11"/>
      <c r="H472" s="16"/>
      <c r="I472" s="11"/>
      <c r="J472" s="11"/>
      <c r="K472" s="11"/>
      <c r="L472" s="11"/>
      <c r="M472" s="11"/>
      <c r="N472" s="11"/>
      <c r="O472" s="11"/>
      <c r="P472" s="11"/>
      <c r="Q472" s="11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  <c r="AJ472" s="11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>
        <f>AY473+AY475</f>
        <v>0</v>
      </c>
      <c r="AZ472" s="11">
        <f t="shared" ref="AZ472:BD472" si="1720">AZ473+AZ475</f>
        <v>20648</v>
      </c>
      <c r="BA472" s="11">
        <f t="shared" si="1720"/>
        <v>0</v>
      </c>
      <c r="BB472" s="11">
        <f t="shared" si="1720"/>
        <v>0</v>
      </c>
      <c r="BC472" s="11">
        <f t="shared" si="1720"/>
        <v>20648</v>
      </c>
      <c r="BD472" s="11">
        <f t="shared" si="1720"/>
        <v>20648</v>
      </c>
      <c r="BE472" s="11">
        <f>BE473+BE475</f>
        <v>0</v>
      </c>
      <c r="BF472" s="11">
        <f t="shared" ref="BF472:BJ472" si="1721">BF473+BF475</f>
        <v>0</v>
      </c>
      <c r="BG472" s="11">
        <f t="shared" si="1721"/>
        <v>0</v>
      </c>
      <c r="BH472" s="11">
        <f t="shared" si="1721"/>
        <v>0</v>
      </c>
      <c r="BI472" s="11">
        <f t="shared" si="1721"/>
        <v>20648</v>
      </c>
      <c r="BJ472" s="11">
        <f t="shared" si="1721"/>
        <v>20648</v>
      </c>
      <c r="BK472" s="11">
        <f>BK473+BK475</f>
        <v>0</v>
      </c>
      <c r="BL472" s="11">
        <f t="shared" ref="BL472:BP472" si="1722">BL473+BL475</f>
        <v>0</v>
      </c>
      <c r="BM472" s="11">
        <f t="shared" si="1722"/>
        <v>0</v>
      </c>
      <c r="BN472" s="11">
        <f t="shared" si="1722"/>
        <v>0</v>
      </c>
      <c r="BO472" s="11">
        <f t="shared" si="1722"/>
        <v>20648</v>
      </c>
      <c r="BP472" s="11">
        <f t="shared" si="1722"/>
        <v>20648</v>
      </c>
      <c r="BQ472" s="11">
        <f>BQ473+BQ475</f>
        <v>0</v>
      </c>
      <c r="BR472" s="11">
        <f t="shared" ref="BR472:BV472" si="1723">BR473+BR475</f>
        <v>0</v>
      </c>
      <c r="BS472" s="11">
        <f t="shared" si="1723"/>
        <v>0</v>
      </c>
      <c r="BT472" s="11">
        <f t="shared" si="1723"/>
        <v>0</v>
      </c>
      <c r="BU472" s="11">
        <f t="shared" si="1723"/>
        <v>20648</v>
      </c>
      <c r="BV472" s="11">
        <f t="shared" si="1723"/>
        <v>20648</v>
      </c>
      <c r="BW472" s="11">
        <f>BW473+BW475</f>
        <v>0</v>
      </c>
      <c r="BX472" s="11">
        <f t="shared" ref="BX472:CB472" si="1724">BX473+BX475</f>
        <v>0</v>
      </c>
      <c r="BY472" s="11">
        <f t="shared" si="1724"/>
        <v>0</v>
      </c>
      <c r="BZ472" s="11">
        <f t="shared" si="1724"/>
        <v>0</v>
      </c>
      <c r="CA472" s="11">
        <f t="shared" si="1724"/>
        <v>20648</v>
      </c>
      <c r="CB472" s="11">
        <f t="shared" si="1724"/>
        <v>20648</v>
      </c>
      <c r="CC472" s="11">
        <f>CC473+CC475</f>
        <v>0</v>
      </c>
      <c r="CD472" s="11">
        <f t="shared" ref="CD472:CH472" si="1725">CD473+CD475</f>
        <v>0</v>
      </c>
      <c r="CE472" s="11">
        <f t="shared" si="1725"/>
        <v>0</v>
      </c>
      <c r="CF472" s="11">
        <f t="shared" si="1725"/>
        <v>0</v>
      </c>
      <c r="CG472" s="11">
        <f t="shared" si="1725"/>
        <v>20648</v>
      </c>
      <c r="CH472" s="11">
        <f t="shared" si="1725"/>
        <v>20648</v>
      </c>
      <c r="CI472" s="11">
        <f>CI473+CI475</f>
        <v>0</v>
      </c>
      <c r="CJ472" s="11">
        <f t="shared" ref="CJ472:CN472" si="1726">CJ473+CJ475</f>
        <v>0</v>
      </c>
      <c r="CK472" s="11">
        <f t="shared" si="1726"/>
        <v>0</v>
      </c>
      <c r="CL472" s="11">
        <f t="shared" si="1726"/>
        <v>0</v>
      </c>
      <c r="CM472" s="11">
        <f t="shared" si="1726"/>
        <v>20648</v>
      </c>
      <c r="CN472" s="11">
        <f t="shared" si="1726"/>
        <v>20648</v>
      </c>
      <c r="CO472" s="11">
        <f>CO473+CO475</f>
        <v>0</v>
      </c>
      <c r="CP472" s="11">
        <f t="shared" ref="CP472:CT472" si="1727">CP473+CP475</f>
        <v>0</v>
      </c>
      <c r="CQ472" s="11">
        <f t="shared" si="1727"/>
        <v>0</v>
      </c>
      <c r="CR472" s="11">
        <f t="shared" si="1727"/>
        <v>0</v>
      </c>
      <c r="CS472" s="11">
        <f t="shared" si="1727"/>
        <v>20648</v>
      </c>
      <c r="CT472" s="11">
        <f t="shared" si="1727"/>
        <v>20648</v>
      </c>
      <c r="CU472" s="11">
        <f t="shared" ref="CU472:CV472" si="1728">CU473+CU475</f>
        <v>20648</v>
      </c>
      <c r="CV472" s="11">
        <f t="shared" si="1728"/>
        <v>20648</v>
      </c>
      <c r="CW472" s="34">
        <f t="shared" si="1519"/>
        <v>100</v>
      </c>
      <c r="CX472" s="34">
        <f t="shared" si="1604"/>
        <v>100</v>
      </c>
    </row>
    <row r="473" spans="1:102" ht="33">
      <c r="A473" s="51" t="s">
        <v>12</v>
      </c>
      <c r="B473" s="14">
        <v>910</v>
      </c>
      <c r="C473" s="14" t="s">
        <v>30</v>
      </c>
      <c r="D473" s="14" t="s">
        <v>83</v>
      </c>
      <c r="E473" s="14" t="s">
        <v>732</v>
      </c>
      <c r="F473" s="14" t="s">
        <v>13</v>
      </c>
      <c r="G473" s="11"/>
      <c r="H473" s="16"/>
      <c r="I473" s="11"/>
      <c r="J473" s="11"/>
      <c r="K473" s="11"/>
      <c r="L473" s="11"/>
      <c r="M473" s="11"/>
      <c r="N473" s="11"/>
      <c r="O473" s="11"/>
      <c r="P473" s="11"/>
      <c r="Q473" s="11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  <c r="AJ473" s="11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>
        <f>AY474</f>
        <v>0</v>
      </c>
      <c r="AZ473" s="11">
        <f t="shared" ref="AZ473:CV473" si="1729">AZ474</f>
        <v>4651</v>
      </c>
      <c r="BA473" s="11">
        <f t="shared" si="1729"/>
        <v>0</v>
      </c>
      <c r="BB473" s="11">
        <f t="shared" si="1729"/>
        <v>0</v>
      </c>
      <c r="BC473" s="11">
        <f t="shared" si="1729"/>
        <v>4651</v>
      </c>
      <c r="BD473" s="11">
        <f t="shared" si="1729"/>
        <v>4651</v>
      </c>
      <c r="BE473" s="11">
        <f>BE474</f>
        <v>0</v>
      </c>
      <c r="BF473" s="11">
        <f t="shared" si="1729"/>
        <v>0</v>
      </c>
      <c r="BG473" s="11">
        <f t="shared" si="1729"/>
        <v>0</v>
      </c>
      <c r="BH473" s="11">
        <f t="shared" si="1729"/>
        <v>0</v>
      </c>
      <c r="BI473" s="11">
        <f t="shared" si="1729"/>
        <v>4651</v>
      </c>
      <c r="BJ473" s="11">
        <f t="shared" si="1729"/>
        <v>4651</v>
      </c>
      <c r="BK473" s="11">
        <f>BK474</f>
        <v>0</v>
      </c>
      <c r="BL473" s="11">
        <f t="shared" si="1729"/>
        <v>0</v>
      </c>
      <c r="BM473" s="11">
        <f t="shared" si="1729"/>
        <v>0</v>
      </c>
      <c r="BN473" s="11">
        <f t="shared" si="1729"/>
        <v>0</v>
      </c>
      <c r="BO473" s="11">
        <f t="shared" si="1729"/>
        <v>4651</v>
      </c>
      <c r="BP473" s="11">
        <f t="shared" si="1729"/>
        <v>4651</v>
      </c>
      <c r="BQ473" s="11">
        <f>BQ474</f>
        <v>0</v>
      </c>
      <c r="BR473" s="11">
        <f t="shared" si="1729"/>
        <v>0</v>
      </c>
      <c r="BS473" s="11">
        <f t="shared" si="1729"/>
        <v>0</v>
      </c>
      <c r="BT473" s="11">
        <f t="shared" si="1729"/>
        <v>0</v>
      </c>
      <c r="BU473" s="11">
        <f t="shared" si="1729"/>
        <v>4651</v>
      </c>
      <c r="BV473" s="11">
        <f t="shared" si="1729"/>
        <v>4651</v>
      </c>
      <c r="BW473" s="11">
        <f>BW474</f>
        <v>0</v>
      </c>
      <c r="BX473" s="11">
        <f t="shared" si="1729"/>
        <v>0</v>
      </c>
      <c r="BY473" s="11">
        <f t="shared" si="1729"/>
        <v>0</v>
      </c>
      <c r="BZ473" s="11">
        <f t="shared" si="1729"/>
        <v>0</v>
      </c>
      <c r="CA473" s="11">
        <f t="shared" si="1729"/>
        <v>4651</v>
      </c>
      <c r="CB473" s="11">
        <f t="shared" si="1729"/>
        <v>4651</v>
      </c>
      <c r="CC473" s="11">
        <f>CC474</f>
        <v>0</v>
      </c>
      <c r="CD473" s="11">
        <f t="shared" si="1729"/>
        <v>0</v>
      </c>
      <c r="CE473" s="11">
        <f t="shared" si="1729"/>
        <v>0</v>
      </c>
      <c r="CF473" s="11">
        <f t="shared" si="1729"/>
        <v>0</v>
      </c>
      <c r="CG473" s="11">
        <f t="shared" si="1729"/>
        <v>4651</v>
      </c>
      <c r="CH473" s="11">
        <f t="shared" si="1729"/>
        <v>4651</v>
      </c>
      <c r="CI473" s="11">
        <f>CI474</f>
        <v>0</v>
      </c>
      <c r="CJ473" s="11">
        <f t="shared" si="1729"/>
        <v>0</v>
      </c>
      <c r="CK473" s="11">
        <f t="shared" si="1729"/>
        <v>0</v>
      </c>
      <c r="CL473" s="11">
        <f t="shared" si="1729"/>
        <v>0</v>
      </c>
      <c r="CM473" s="11">
        <f t="shared" si="1729"/>
        <v>4651</v>
      </c>
      <c r="CN473" s="11">
        <f t="shared" si="1729"/>
        <v>4651</v>
      </c>
      <c r="CO473" s="11">
        <f>CO474</f>
        <v>0</v>
      </c>
      <c r="CP473" s="11">
        <f t="shared" si="1729"/>
        <v>0</v>
      </c>
      <c r="CQ473" s="11">
        <f t="shared" si="1729"/>
        <v>0</v>
      </c>
      <c r="CR473" s="11">
        <f t="shared" si="1729"/>
        <v>0</v>
      </c>
      <c r="CS473" s="11">
        <f t="shared" si="1729"/>
        <v>4651</v>
      </c>
      <c r="CT473" s="11">
        <f t="shared" si="1729"/>
        <v>4651</v>
      </c>
      <c r="CU473" s="11">
        <f t="shared" si="1729"/>
        <v>4651</v>
      </c>
      <c r="CV473" s="11">
        <f t="shared" si="1729"/>
        <v>4651</v>
      </c>
      <c r="CW473" s="34">
        <f t="shared" si="1519"/>
        <v>100</v>
      </c>
      <c r="CX473" s="34">
        <f t="shared" si="1604"/>
        <v>100</v>
      </c>
    </row>
    <row r="474" spans="1:102" ht="21.75" customHeight="1">
      <c r="A474" s="64" t="s">
        <v>24</v>
      </c>
      <c r="B474" s="14">
        <v>910</v>
      </c>
      <c r="C474" s="14" t="s">
        <v>30</v>
      </c>
      <c r="D474" s="14" t="s">
        <v>83</v>
      </c>
      <c r="E474" s="14" t="s">
        <v>732</v>
      </c>
      <c r="F474" s="14" t="s">
        <v>38</v>
      </c>
      <c r="G474" s="11"/>
      <c r="H474" s="16"/>
      <c r="I474" s="11"/>
      <c r="J474" s="11"/>
      <c r="K474" s="11"/>
      <c r="L474" s="11"/>
      <c r="M474" s="11"/>
      <c r="N474" s="11"/>
      <c r="O474" s="11"/>
      <c r="P474" s="11"/>
      <c r="Q474" s="11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  <c r="AJ474" s="11"/>
      <c r="AK474" s="11"/>
      <c r="AL474" s="11"/>
      <c r="AM474" s="11"/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  <c r="AZ474" s="11">
        <v>4651</v>
      </c>
      <c r="BA474" s="11"/>
      <c r="BB474" s="11"/>
      <c r="BC474" s="11">
        <f>AW474+AY474+AZ474+BA474+BB474</f>
        <v>4651</v>
      </c>
      <c r="BD474" s="11">
        <f>AX474+AZ474</f>
        <v>4651</v>
      </c>
      <c r="BE474" s="11"/>
      <c r="BF474" s="11"/>
      <c r="BG474" s="11"/>
      <c r="BH474" s="11"/>
      <c r="BI474" s="11">
        <f>BC474+BE474+BF474+BG474+BH474</f>
        <v>4651</v>
      </c>
      <c r="BJ474" s="11">
        <f>BD474+BF474</f>
        <v>4651</v>
      </c>
      <c r="BK474" s="11"/>
      <c r="BL474" s="11"/>
      <c r="BM474" s="11"/>
      <c r="BN474" s="11"/>
      <c r="BO474" s="11">
        <f>BI474+BK474+BL474+BM474+BN474</f>
        <v>4651</v>
      </c>
      <c r="BP474" s="11">
        <f>BJ474+BL474</f>
        <v>4651</v>
      </c>
      <c r="BQ474" s="11"/>
      <c r="BR474" s="11"/>
      <c r="BS474" s="11"/>
      <c r="BT474" s="11"/>
      <c r="BU474" s="11">
        <f>BO474+BQ474+BR474+BS474+BT474</f>
        <v>4651</v>
      </c>
      <c r="BV474" s="11">
        <f>BP474+BR474</f>
        <v>4651</v>
      </c>
      <c r="BW474" s="11"/>
      <c r="BX474" s="11"/>
      <c r="BY474" s="11"/>
      <c r="BZ474" s="11"/>
      <c r="CA474" s="11">
        <f>BU474+BW474+BX474+BY474+BZ474</f>
        <v>4651</v>
      </c>
      <c r="CB474" s="11">
        <f>BV474+BX474</f>
        <v>4651</v>
      </c>
      <c r="CC474" s="11"/>
      <c r="CD474" s="11"/>
      <c r="CE474" s="11"/>
      <c r="CF474" s="11"/>
      <c r="CG474" s="11">
        <f>CA474+CC474+CD474+CE474+CF474</f>
        <v>4651</v>
      </c>
      <c r="CH474" s="11">
        <f>CB474+CD474</f>
        <v>4651</v>
      </c>
      <c r="CI474" s="11"/>
      <c r="CJ474" s="11"/>
      <c r="CK474" s="11"/>
      <c r="CL474" s="11"/>
      <c r="CM474" s="11">
        <f>CG474+CI474+CJ474+CK474+CL474</f>
        <v>4651</v>
      </c>
      <c r="CN474" s="11">
        <f>CH474+CJ474</f>
        <v>4651</v>
      </c>
      <c r="CO474" s="11"/>
      <c r="CP474" s="11"/>
      <c r="CQ474" s="11"/>
      <c r="CR474" s="11"/>
      <c r="CS474" s="11">
        <f>CM474+CO474+CP474+CQ474+CR474</f>
        <v>4651</v>
      </c>
      <c r="CT474" s="11">
        <f>CN474+CP474</f>
        <v>4651</v>
      </c>
      <c r="CU474" s="18">
        <v>4651</v>
      </c>
      <c r="CV474" s="18">
        <v>4651</v>
      </c>
      <c r="CW474" s="34">
        <f t="shared" ref="CW474:CW537" si="1730">CU474/CS474*100</f>
        <v>100</v>
      </c>
      <c r="CX474" s="34">
        <f t="shared" ref="CX474:CX515" si="1731">CV474/CT474*100</f>
        <v>100</v>
      </c>
    </row>
    <row r="475" spans="1:102" ht="24.75" customHeight="1">
      <c r="A475" s="51" t="s">
        <v>70</v>
      </c>
      <c r="B475" s="14">
        <v>910</v>
      </c>
      <c r="C475" s="14" t="s">
        <v>30</v>
      </c>
      <c r="D475" s="14" t="s">
        <v>83</v>
      </c>
      <c r="E475" s="14" t="s">
        <v>732</v>
      </c>
      <c r="F475" s="14" t="s">
        <v>71</v>
      </c>
      <c r="G475" s="11"/>
      <c r="H475" s="16"/>
      <c r="I475" s="11"/>
      <c r="J475" s="11"/>
      <c r="K475" s="11"/>
      <c r="L475" s="11"/>
      <c r="M475" s="11"/>
      <c r="N475" s="11"/>
      <c r="O475" s="11"/>
      <c r="P475" s="11"/>
      <c r="Q475" s="11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  <c r="AJ475" s="11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>
        <f>AY476</f>
        <v>0</v>
      </c>
      <c r="AZ475" s="11">
        <f t="shared" ref="AZ475:CV475" si="1732">AZ476</f>
        <v>15997</v>
      </c>
      <c r="BA475" s="11">
        <f t="shared" si="1732"/>
        <v>0</v>
      </c>
      <c r="BB475" s="11">
        <f t="shared" si="1732"/>
        <v>0</v>
      </c>
      <c r="BC475" s="11">
        <f t="shared" si="1732"/>
        <v>15997</v>
      </c>
      <c r="BD475" s="11">
        <f t="shared" si="1732"/>
        <v>15997</v>
      </c>
      <c r="BE475" s="11">
        <f>BE476</f>
        <v>0</v>
      </c>
      <c r="BF475" s="11">
        <f t="shared" si="1732"/>
        <v>0</v>
      </c>
      <c r="BG475" s="11">
        <f t="shared" si="1732"/>
        <v>0</v>
      </c>
      <c r="BH475" s="11">
        <f t="shared" si="1732"/>
        <v>0</v>
      </c>
      <c r="BI475" s="11">
        <f t="shared" si="1732"/>
        <v>15997</v>
      </c>
      <c r="BJ475" s="11">
        <f t="shared" si="1732"/>
        <v>15997</v>
      </c>
      <c r="BK475" s="11">
        <f>BK476</f>
        <v>0</v>
      </c>
      <c r="BL475" s="11">
        <f t="shared" si="1732"/>
        <v>0</v>
      </c>
      <c r="BM475" s="11">
        <f t="shared" si="1732"/>
        <v>0</v>
      </c>
      <c r="BN475" s="11">
        <f t="shared" si="1732"/>
        <v>0</v>
      </c>
      <c r="BO475" s="11">
        <f t="shared" si="1732"/>
        <v>15997</v>
      </c>
      <c r="BP475" s="11">
        <f t="shared" si="1732"/>
        <v>15997</v>
      </c>
      <c r="BQ475" s="11">
        <f>BQ476</f>
        <v>0</v>
      </c>
      <c r="BR475" s="11">
        <f t="shared" si="1732"/>
        <v>0</v>
      </c>
      <c r="BS475" s="11">
        <f t="shared" si="1732"/>
        <v>0</v>
      </c>
      <c r="BT475" s="11">
        <f t="shared" si="1732"/>
        <v>0</v>
      </c>
      <c r="BU475" s="11">
        <f t="shared" si="1732"/>
        <v>15997</v>
      </c>
      <c r="BV475" s="11">
        <f t="shared" si="1732"/>
        <v>15997</v>
      </c>
      <c r="BW475" s="11">
        <f>BW476</f>
        <v>0</v>
      </c>
      <c r="BX475" s="11">
        <f t="shared" si="1732"/>
        <v>0</v>
      </c>
      <c r="BY475" s="11">
        <f t="shared" si="1732"/>
        <v>0</v>
      </c>
      <c r="BZ475" s="11">
        <f t="shared" si="1732"/>
        <v>0</v>
      </c>
      <c r="CA475" s="11">
        <f t="shared" si="1732"/>
        <v>15997</v>
      </c>
      <c r="CB475" s="11">
        <f t="shared" si="1732"/>
        <v>15997</v>
      </c>
      <c r="CC475" s="11">
        <f>CC476</f>
        <v>0</v>
      </c>
      <c r="CD475" s="11">
        <f t="shared" si="1732"/>
        <v>0</v>
      </c>
      <c r="CE475" s="11">
        <f t="shared" si="1732"/>
        <v>0</v>
      </c>
      <c r="CF475" s="11">
        <f t="shared" si="1732"/>
        <v>0</v>
      </c>
      <c r="CG475" s="11">
        <f t="shared" si="1732"/>
        <v>15997</v>
      </c>
      <c r="CH475" s="11">
        <f t="shared" si="1732"/>
        <v>15997</v>
      </c>
      <c r="CI475" s="11">
        <f>CI476</f>
        <v>0</v>
      </c>
      <c r="CJ475" s="11">
        <f t="shared" si="1732"/>
        <v>0</v>
      </c>
      <c r="CK475" s="11">
        <f t="shared" si="1732"/>
        <v>0</v>
      </c>
      <c r="CL475" s="11">
        <f t="shared" si="1732"/>
        <v>0</v>
      </c>
      <c r="CM475" s="11">
        <f t="shared" si="1732"/>
        <v>15997</v>
      </c>
      <c r="CN475" s="11">
        <f t="shared" si="1732"/>
        <v>15997</v>
      </c>
      <c r="CO475" s="11">
        <f>CO476</f>
        <v>0</v>
      </c>
      <c r="CP475" s="11">
        <f t="shared" si="1732"/>
        <v>0</v>
      </c>
      <c r="CQ475" s="11">
        <f t="shared" si="1732"/>
        <v>0</v>
      </c>
      <c r="CR475" s="11">
        <f t="shared" si="1732"/>
        <v>0</v>
      </c>
      <c r="CS475" s="11">
        <f t="shared" si="1732"/>
        <v>15997</v>
      </c>
      <c r="CT475" s="11">
        <f t="shared" si="1732"/>
        <v>15997</v>
      </c>
      <c r="CU475" s="11">
        <f t="shared" si="1732"/>
        <v>15997</v>
      </c>
      <c r="CV475" s="11">
        <f t="shared" si="1732"/>
        <v>15997</v>
      </c>
      <c r="CW475" s="34">
        <f t="shared" si="1730"/>
        <v>100</v>
      </c>
      <c r="CX475" s="34">
        <f t="shared" si="1731"/>
        <v>100</v>
      </c>
    </row>
    <row r="476" spans="1:102" ht="49.5">
      <c r="A476" s="55" t="s">
        <v>468</v>
      </c>
      <c r="B476" s="14">
        <v>910</v>
      </c>
      <c r="C476" s="14" t="s">
        <v>30</v>
      </c>
      <c r="D476" s="14" t="s">
        <v>83</v>
      </c>
      <c r="E476" s="14" t="s">
        <v>732</v>
      </c>
      <c r="F476" s="14" t="s">
        <v>290</v>
      </c>
      <c r="G476" s="11"/>
      <c r="H476" s="16"/>
      <c r="I476" s="11"/>
      <c r="J476" s="11"/>
      <c r="K476" s="11"/>
      <c r="L476" s="11"/>
      <c r="M476" s="11"/>
      <c r="N476" s="11"/>
      <c r="O476" s="11"/>
      <c r="P476" s="11"/>
      <c r="Q476" s="11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  <c r="AJ476" s="11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  <c r="AZ476" s="11">
        <v>15997</v>
      </c>
      <c r="BA476" s="11"/>
      <c r="BB476" s="11"/>
      <c r="BC476" s="11">
        <f>AW476+AY476+AZ476+BA476+BB476</f>
        <v>15997</v>
      </c>
      <c r="BD476" s="11">
        <f>AX476+AZ476</f>
        <v>15997</v>
      </c>
      <c r="BE476" s="11"/>
      <c r="BF476" s="11"/>
      <c r="BG476" s="11"/>
      <c r="BH476" s="11"/>
      <c r="BI476" s="11">
        <f>BC476+BE476+BF476+BG476+BH476</f>
        <v>15997</v>
      </c>
      <c r="BJ476" s="11">
        <f>BD476+BF476</f>
        <v>15997</v>
      </c>
      <c r="BK476" s="11"/>
      <c r="BL476" s="11"/>
      <c r="BM476" s="11"/>
      <c r="BN476" s="11"/>
      <c r="BO476" s="11">
        <f>BI476+BK476+BL476+BM476+BN476</f>
        <v>15997</v>
      </c>
      <c r="BP476" s="11">
        <f>BJ476+BL476</f>
        <v>15997</v>
      </c>
      <c r="BQ476" s="11"/>
      <c r="BR476" s="11"/>
      <c r="BS476" s="11"/>
      <c r="BT476" s="11"/>
      <c r="BU476" s="11">
        <f>BO476+BQ476+BR476+BS476+BT476</f>
        <v>15997</v>
      </c>
      <c r="BV476" s="11">
        <f>BP476+BR476</f>
        <v>15997</v>
      </c>
      <c r="BW476" s="11"/>
      <c r="BX476" s="11"/>
      <c r="BY476" s="11"/>
      <c r="BZ476" s="11"/>
      <c r="CA476" s="11">
        <f>BU476+BW476+BX476+BY476+BZ476</f>
        <v>15997</v>
      </c>
      <c r="CB476" s="11">
        <f>BV476+BX476</f>
        <v>15997</v>
      </c>
      <c r="CC476" s="11"/>
      <c r="CD476" s="11"/>
      <c r="CE476" s="11"/>
      <c r="CF476" s="11"/>
      <c r="CG476" s="11">
        <f>CA476+CC476+CD476+CE476+CF476</f>
        <v>15997</v>
      </c>
      <c r="CH476" s="11">
        <f>CB476+CD476</f>
        <v>15997</v>
      </c>
      <c r="CI476" s="11"/>
      <c r="CJ476" s="11"/>
      <c r="CK476" s="11"/>
      <c r="CL476" s="11"/>
      <c r="CM476" s="11">
        <f>CG476+CI476+CJ476+CK476+CL476</f>
        <v>15997</v>
      </c>
      <c r="CN476" s="11">
        <f>CH476+CJ476</f>
        <v>15997</v>
      </c>
      <c r="CO476" s="11"/>
      <c r="CP476" s="11"/>
      <c r="CQ476" s="11"/>
      <c r="CR476" s="11"/>
      <c r="CS476" s="11">
        <f>CM476+CO476+CP476+CQ476+CR476</f>
        <v>15997</v>
      </c>
      <c r="CT476" s="11">
        <f>CN476+CP476</f>
        <v>15997</v>
      </c>
      <c r="CU476" s="18">
        <v>15997</v>
      </c>
      <c r="CV476" s="18">
        <v>15997</v>
      </c>
      <c r="CW476" s="34">
        <f t="shared" si="1730"/>
        <v>100</v>
      </c>
      <c r="CX476" s="34">
        <f t="shared" si="1731"/>
        <v>100</v>
      </c>
    </row>
    <row r="477" spans="1:102" ht="23.25" customHeight="1">
      <c r="A477" s="51" t="s">
        <v>615</v>
      </c>
      <c r="B477" s="14">
        <v>910</v>
      </c>
      <c r="C477" s="14" t="s">
        <v>30</v>
      </c>
      <c r="D477" s="14" t="s">
        <v>83</v>
      </c>
      <c r="E477" s="14" t="s">
        <v>731</v>
      </c>
      <c r="F477" s="14"/>
      <c r="G477" s="11"/>
      <c r="H477" s="16"/>
      <c r="I477" s="11"/>
      <c r="J477" s="11"/>
      <c r="K477" s="11"/>
      <c r="L477" s="11"/>
      <c r="M477" s="11"/>
      <c r="N477" s="11"/>
      <c r="O477" s="11"/>
      <c r="P477" s="11"/>
      <c r="Q477" s="11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  <c r="AJ477" s="11"/>
      <c r="AK477" s="11"/>
      <c r="AL477" s="11"/>
      <c r="AM477" s="11"/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>
        <f>AY478+AY480</f>
        <v>3644</v>
      </c>
      <c r="AZ477" s="11">
        <f t="shared" ref="AZ477:BD477" si="1733">AZ478+AZ480</f>
        <v>0</v>
      </c>
      <c r="BA477" s="11">
        <f t="shared" si="1733"/>
        <v>0</v>
      </c>
      <c r="BB477" s="11">
        <f t="shared" si="1733"/>
        <v>0</v>
      </c>
      <c r="BC477" s="11">
        <f t="shared" si="1733"/>
        <v>3644</v>
      </c>
      <c r="BD477" s="11">
        <f t="shared" si="1733"/>
        <v>0</v>
      </c>
      <c r="BE477" s="11">
        <f>BE478+BE480</f>
        <v>0</v>
      </c>
      <c r="BF477" s="11">
        <f t="shared" ref="BF477:BJ477" si="1734">BF478+BF480</f>
        <v>0</v>
      </c>
      <c r="BG477" s="11">
        <f t="shared" si="1734"/>
        <v>0</v>
      </c>
      <c r="BH477" s="11">
        <f t="shared" si="1734"/>
        <v>0</v>
      </c>
      <c r="BI477" s="11">
        <f t="shared" si="1734"/>
        <v>3644</v>
      </c>
      <c r="BJ477" s="11">
        <f t="shared" si="1734"/>
        <v>0</v>
      </c>
      <c r="BK477" s="11">
        <f>BK478+BK480</f>
        <v>0</v>
      </c>
      <c r="BL477" s="11">
        <f t="shared" ref="BL477:BP477" si="1735">BL478+BL480</f>
        <v>0</v>
      </c>
      <c r="BM477" s="11">
        <f t="shared" si="1735"/>
        <v>0</v>
      </c>
      <c r="BN477" s="11">
        <f t="shared" si="1735"/>
        <v>0</v>
      </c>
      <c r="BO477" s="11">
        <f t="shared" si="1735"/>
        <v>3644</v>
      </c>
      <c r="BP477" s="11">
        <f t="shared" si="1735"/>
        <v>0</v>
      </c>
      <c r="BQ477" s="11">
        <f>BQ478+BQ480</f>
        <v>0</v>
      </c>
      <c r="BR477" s="11">
        <f t="shared" ref="BR477:BV477" si="1736">BR478+BR480</f>
        <v>0</v>
      </c>
      <c r="BS477" s="11">
        <f t="shared" si="1736"/>
        <v>0</v>
      </c>
      <c r="BT477" s="11">
        <f t="shared" si="1736"/>
        <v>0</v>
      </c>
      <c r="BU477" s="11">
        <f t="shared" si="1736"/>
        <v>3644</v>
      </c>
      <c r="BV477" s="11">
        <f t="shared" si="1736"/>
        <v>0</v>
      </c>
      <c r="BW477" s="11">
        <f>BW478+BW480</f>
        <v>0</v>
      </c>
      <c r="BX477" s="11">
        <f t="shared" ref="BX477:CB477" si="1737">BX478+BX480</f>
        <v>0</v>
      </c>
      <c r="BY477" s="11">
        <f t="shared" si="1737"/>
        <v>0</v>
      </c>
      <c r="BZ477" s="11">
        <f t="shared" si="1737"/>
        <v>0</v>
      </c>
      <c r="CA477" s="11">
        <f t="shared" si="1737"/>
        <v>3644</v>
      </c>
      <c r="CB477" s="11">
        <f t="shared" si="1737"/>
        <v>0</v>
      </c>
      <c r="CC477" s="11">
        <f>CC478+CC480</f>
        <v>0</v>
      </c>
      <c r="CD477" s="11">
        <f t="shared" ref="CD477:CH477" si="1738">CD478+CD480</f>
        <v>0</v>
      </c>
      <c r="CE477" s="11">
        <f t="shared" si="1738"/>
        <v>0</v>
      </c>
      <c r="CF477" s="11">
        <f t="shared" si="1738"/>
        <v>0</v>
      </c>
      <c r="CG477" s="11">
        <f t="shared" si="1738"/>
        <v>3644</v>
      </c>
      <c r="CH477" s="11">
        <f t="shared" si="1738"/>
        <v>0</v>
      </c>
      <c r="CI477" s="11">
        <f>CI478+CI480</f>
        <v>0</v>
      </c>
      <c r="CJ477" s="11">
        <f t="shared" ref="CJ477:CN477" si="1739">CJ478+CJ480</f>
        <v>0</v>
      </c>
      <c r="CK477" s="11">
        <f t="shared" si="1739"/>
        <v>0</v>
      </c>
      <c r="CL477" s="11">
        <f t="shared" si="1739"/>
        <v>0</v>
      </c>
      <c r="CM477" s="11">
        <f t="shared" si="1739"/>
        <v>3644</v>
      </c>
      <c r="CN477" s="11">
        <f t="shared" si="1739"/>
        <v>0</v>
      </c>
      <c r="CO477" s="11">
        <f>CO478+CO480</f>
        <v>0</v>
      </c>
      <c r="CP477" s="11">
        <f t="shared" ref="CP477:CS477" si="1740">CP478+CP480</f>
        <v>0</v>
      </c>
      <c r="CQ477" s="11">
        <f t="shared" si="1740"/>
        <v>0</v>
      </c>
      <c r="CR477" s="11">
        <f t="shared" si="1740"/>
        <v>0</v>
      </c>
      <c r="CS477" s="11">
        <f t="shared" si="1740"/>
        <v>3644</v>
      </c>
      <c r="CT477" s="11">
        <f t="shared" ref="CT477:CV477" si="1741">CT478+CT480</f>
        <v>0</v>
      </c>
      <c r="CU477" s="11">
        <f t="shared" si="1741"/>
        <v>3644</v>
      </c>
      <c r="CV477" s="11">
        <f t="shared" si="1741"/>
        <v>0</v>
      </c>
      <c r="CW477" s="34">
        <f t="shared" si="1730"/>
        <v>100</v>
      </c>
      <c r="CX477" s="34"/>
    </row>
    <row r="478" spans="1:102" ht="33">
      <c r="A478" s="51" t="s">
        <v>12</v>
      </c>
      <c r="B478" s="14">
        <v>910</v>
      </c>
      <c r="C478" s="14" t="s">
        <v>30</v>
      </c>
      <c r="D478" s="14" t="s">
        <v>83</v>
      </c>
      <c r="E478" s="14" t="s">
        <v>731</v>
      </c>
      <c r="F478" s="14" t="s">
        <v>13</v>
      </c>
      <c r="G478" s="11"/>
      <c r="H478" s="16"/>
      <c r="I478" s="11"/>
      <c r="J478" s="11"/>
      <c r="K478" s="11"/>
      <c r="L478" s="11"/>
      <c r="M478" s="11"/>
      <c r="N478" s="11"/>
      <c r="O478" s="11"/>
      <c r="P478" s="11"/>
      <c r="Q478" s="11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  <c r="AJ478" s="11"/>
      <c r="AK478" s="11"/>
      <c r="AL478" s="11"/>
      <c r="AM478" s="11"/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>
        <f>AY479</f>
        <v>821</v>
      </c>
      <c r="AZ478" s="11">
        <f t="shared" ref="AZ478:CV478" si="1742">AZ479</f>
        <v>0</v>
      </c>
      <c r="BA478" s="11">
        <f t="shared" si="1742"/>
        <v>0</v>
      </c>
      <c r="BB478" s="11">
        <f t="shared" si="1742"/>
        <v>0</v>
      </c>
      <c r="BC478" s="11">
        <f t="shared" si="1742"/>
        <v>821</v>
      </c>
      <c r="BD478" s="11">
        <f t="shared" si="1742"/>
        <v>0</v>
      </c>
      <c r="BE478" s="11">
        <f>BE479</f>
        <v>0</v>
      </c>
      <c r="BF478" s="11">
        <f t="shared" si="1742"/>
        <v>0</v>
      </c>
      <c r="BG478" s="11">
        <f t="shared" si="1742"/>
        <v>0</v>
      </c>
      <c r="BH478" s="11">
        <f t="shared" si="1742"/>
        <v>0</v>
      </c>
      <c r="BI478" s="11">
        <f t="shared" si="1742"/>
        <v>821</v>
      </c>
      <c r="BJ478" s="11">
        <f t="shared" si="1742"/>
        <v>0</v>
      </c>
      <c r="BK478" s="11">
        <f>BK479</f>
        <v>0</v>
      </c>
      <c r="BL478" s="11">
        <f t="shared" si="1742"/>
        <v>0</v>
      </c>
      <c r="BM478" s="11">
        <f t="shared" si="1742"/>
        <v>0</v>
      </c>
      <c r="BN478" s="11">
        <f t="shared" si="1742"/>
        <v>0</v>
      </c>
      <c r="BO478" s="11">
        <f t="shared" si="1742"/>
        <v>821</v>
      </c>
      <c r="BP478" s="11">
        <f t="shared" si="1742"/>
        <v>0</v>
      </c>
      <c r="BQ478" s="11">
        <f>BQ479</f>
        <v>0</v>
      </c>
      <c r="BR478" s="11">
        <f t="shared" si="1742"/>
        <v>0</v>
      </c>
      <c r="BS478" s="11">
        <f t="shared" si="1742"/>
        <v>0</v>
      </c>
      <c r="BT478" s="11">
        <f t="shared" si="1742"/>
        <v>0</v>
      </c>
      <c r="BU478" s="11">
        <f t="shared" si="1742"/>
        <v>821</v>
      </c>
      <c r="BV478" s="11">
        <f t="shared" si="1742"/>
        <v>0</v>
      </c>
      <c r="BW478" s="11">
        <f>BW479</f>
        <v>0</v>
      </c>
      <c r="BX478" s="11">
        <f t="shared" si="1742"/>
        <v>0</v>
      </c>
      <c r="BY478" s="11">
        <f t="shared" si="1742"/>
        <v>0</v>
      </c>
      <c r="BZ478" s="11">
        <f t="shared" si="1742"/>
        <v>0</v>
      </c>
      <c r="CA478" s="11">
        <f t="shared" si="1742"/>
        <v>821</v>
      </c>
      <c r="CB478" s="11">
        <f t="shared" si="1742"/>
        <v>0</v>
      </c>
      <c r="CC478" s="11">
        <f>CC479</f>
        <v>0</v>
      </c>
      <c r="CD478" s="11">
        <f t="shared" si="1742"/>
        <v>0</v>
      </c>
      <c r="CE478" s="11">
        <f t="shared" si="1742"/>
        <v>0</v>
      </c>
      <c r="CF478" s="11">
        <f t="shared" si="1742"/>
        <v>0</v>
      </c>
      <c r="CG478" s="11">
        <f t="shared" si="1742"/>
        <v>821</v>
      </c>
      <c r="CH478" s="11">
        <f t="shared" si="1742"/>
        <v>0</v>
      </c>
      <c r="CI478" s="11">
        <f>CI479</f>
        <v>0</v>
      </c>
      <c r="CJ478" s="11">
        <f t="shared" si="1742"/>
        <v>0</v>
      </c>
      <c r="CK478" s="11">
        <f t="shared" si="1742"/>
        <v>0</v>
      </c>
      <c r="CL478" s="11">
        <f t="shared" si="1742"/>
        <v>0</v>
      </c>
      <c r="CM478" s="11">
        <f t="shared" si="1742"/>
        <v>821</v>
      </c>
      <c r="CN478" s="11">
        <f t="shared" si="1742"/>
        <v>0</v>
      </c>
      <c r="CO478" s="11">
        <f>CO479</f>
        <v>0</v>
      </c>
      <c r="CP478" s="11">
        <f t="shared" si="1742"/>
        <v>0</v>
      </c>
      <c r="CQ478" s="11">
        <f t="shared" si="1742"/>
        <v>0</v>
      </c>
      <c r="CR478" s="11">
        <f t="shared" si="1742"/>
        <v>0</v>
      </c>
      <c r="CS478" s="11">
        <f t="shared" si="1742"/>
        <v>821</v>
      </c>
      <c r="CT478" s="11">
        <f t="shared" si="1742"/>
        <v>0</v>
      </c>
      <c r="CU478" s="11">
        <f t="shared" si="1742"/>
        <v>821</v>
      </c>
      <c r="CV478" s="11">
        <f t="shared" si="1742"/>
        <v>0</v>
      </c>
      <c r="CW478" s="34">
        <f t="shared" si="1730"/>
        <v>100</v>
      </c>
      <c r="CX478" s="34"/>
    </row>
    <row r="479" spans="1:102" ht="19.5" customHeight="1">
      <c r="A479" s="64" t="s">
        <v>24</v>
      </c>
      <c r="B479" s="14">
        <v>910</v>
      </c>
      <c r="C479" s="14" t="s">
        <v>30</v>
      </c>
      <c r="D479" s="14" t="s">
        <v>83</v>
      </c>
      <c r="E479" s="14" t="s">
        <v>731</v>
      </c>
      <c r="F479" s="14" t="s">
        <v>38</v>
      </c>
      <c r="G479" s="11"/>
      <c r="H479" s="16"/>
      <c r="I479" s="11"/>
      <c r="J479" s="11"/>
      <c r="K479" s="11"/>
      <c r="L479" s="11"/>
      <c r="M479" s="11"/>
      <c r="N479" s="11"/>
      <c r="O479" s="11"/>
      <c r="P479" s="11"/>
      <c r="Q479" s="11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  <c r="AJ479" s="11"/>
      <c r="AK479" s="11"/>
      <c r="AL479" s="11"/>
      <c r="AM479" s="11"/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>
        <v>821</v>
      </c>
      <c r="AZ479" s="11"/>
      <c r="BA479" s="11"/>
      <c r="BB479" s="11"/>
      <c r="BC479" s="11">
        <f>AW479+AY479+AZ479+BA479+BB479</f>
        <v>821</v>
      </c>
      <c r="BD479" s="11">
        <f>AX479+AZ479</f>
        <v>0</v>
      </c>
      <c r="BE479" s="11"/>
      <c r="BF479" s="11"/>
      <c r="BG479" s="11"/>
      <c r="BH479" s="11"/>
      <c r="BI479" s="11">
        <f>BC479+BE479+BF479+BG479+BH479</f>
        <v>821</v>
      </c>
      <c r="BJ479" s="11">
        <f>BD479+BF479</f>
        <v>0</v>
      </c>
      <c r="BK479" s="11"/>
      <c r="BL479" s="11"/>
      <c r="BM479" s="11"/>
      <c r="BN479" s="11"/>
      <c r="BO479" s="11">
        <f>BI479+BK479+BL479+BM479+BN479</f>
        <v>821</v>
      </c>
      <c r="BP479" s="11">
        <f>BJ479+BL479</f>
        <v>0</v>
      </c>
      <c r="BQ479" s="11"/>
      <c r="BR479" s="11"/>
      <c r="BS479" s="11"/>
      <c r="BT479" s="11"/>
      <c r="BU479" s="11">
        <f>BO479+BQ479+BR479+BS479+BT479</f>
        <v>821</v>
      </c>
      <c r="BV479" s="11">
        <f>BP479+BR479</f>
        <v>0</v>
      </c>
      <c r="BW479" s="11"/>
      <c r="BX479" s="11"/>
      <c r="BY479" s="11"/>
      <c r="BZ479" s="11"/>
      <c r="CA479" s="11">
        <f>BU479+BW479+BX479+BY479+BZ479</f>
        <v>821</v>
      </c>
      <c r="CB479" s="11">
        <f>BV479+BX479</f>
        <v>0</v>
      </c>
      <c r="CC479" s="11"/>
      <c r="CD479" s="11"/>
      <c r="CE479" s="11"/>
      <c r="CF479" s="11"/>
      <c r="CG479" s="11">
        <f>CA479+CC479+CD479+CE479+CF479</f>
        <v>821</v>
      </c>
      <c r="CH479" s="11">
        <f>CB479+CD479</f>
        <v>0</v>
      </c>
      <c r="CI479" s="11"/>
      <c r="CJ479" s="11"/>
      <c r="CK479" s="11"/>
      <c r="CL479" s="11"/>
      <c r="CM479" s="11">
        <f>CG479+CI479+CJ479+CK479+CL479</f>
        <v>821</v>
      </c>
      <c r="CN479" s="11">
        <f>CH479+CJ479</f>
        <v>0</v>
      </c>
      <c r="CO479" s="11"/>
      <c r="CP479" s="11"/>
      <c r="CQ479" s="11"/>
      <c r="CR479" s="11"/>
      <c r="CS479" s="11">
        <f>CM479+CO479+CP479+CQ479+CR479</f>
        <v>821</v>
      </c>
      <c r="CT479" s="11">
        <f>CN479+CP479</f>
        <v>0</v>
      </c>
      <c r="CU479" s="18">
        <v>821</v>
      </c>
      <c r="CV479" s="18"/>
      <c r="CW479" s="34">
        <f t="shared" si="1730"/>
        <v>100</v>
      </c>
      <c r="CX479" s="34"/>
    </row>
    <row r="480" spans="1:102" ht="24.75" customHeight="1">
      <c r="A480" s="51" t="s">
        <v>70</v>
      </c>
      <c r="B480" s="14">
        <v>910</v>
      </c>
      <c r="C480" s="14" t="s">
        <v>30</v>
      </c>
      <c r="D480" s="14" t="s">
        <v>83</v>
      </c>
      <c r="E480" s="14" t="s">
        <v>731</v>
      </c>
      <c r="F480" s="14" t="s">
        <v>71</v>
      </c>
      <c r="G480" s="11"/>
      <c r="H480" s="16"/>
      <c r="I480" s="11"/>
      <c r="J480" s="11"/>
      <c r="K480" s="11"/>
      <c r="L480" s="11"/>
      <c r="M480" s="11"/>
      <c r="N480" s="11"/>
      <c r="O480" s="11"/>
      <c r="P480" s="11"/>
      <c r="Q480" s="11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  <c r="AJ480" s="11"/>
      <c r="AK480" s="11"/>
      <c r="AL480" s="11"/>
      <c r="AM480" s="11"/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>
        <f>AY481</f>
        <v>2823</v>
      </c>
      <c r="AZ480" s="11">
        <f t="shared" ref="AZ480:CV480" si="1743">AZ481</f>
        <v>0</v>
      </c>
      <c r="BA480" s="11">
        <f t="shared" si="1743"/>
        <v>0</v>
      </c>
      <c r="BB480" s="11">
        <f t="shared" si="1743"/>
        <v>0</v>
      </c>
      <c r="BC480" s="11">
        <f t="shared" si="1743"/>
        <v>2823</v>
      </c>
      <c r="BD480" s="11">
        <f t="shared" si="1743"/>
        <v>0</v>
      </c>
      <c r="BE480" s="11">
        <f>BE481</f>
        <v>0</v>
      </c>
      <c r="BF480" s="11">
        <f t="shared" si="1743"/>
        <v>0</v>
      </c>
      <c r="BG480" s="11">
        <f t="shared" si="1743"/>
        <v>0</v>
      </c>
      <c r="BH480" s="11">
        <f t="shared" si="1743"/>
        <v>0</v>
      </c>
      <c r="BI480" s="11">
        <f t="shared" si="1743"/>
        <v>2823</v>
      </c>
      <c r="BJ480" s="11">
        <f t="shared" si="1743"/>
        <v>0</v>
      </c>
      <c r="BK480" s="11">
        <f>BK481</f>
        <v>0</v>
      </c>
      <c r="BL480" s="11">
        <f t="shared" si="1743"/>
        <v>0</v>
      </c>
      <c r="BM480" s="11">
        <f t="shared" si="1743"/>
        <v>0</v>
      </c>
      <c r="BN480" s="11">
        <f t="shared" si="1743"/>
        <v>0</v>
      </c>
      <c r="BO480" s="11">
        <f t="shared" si="1743"/>
        <v>2823</v>
      </c>
      <c r="BP480" s="11">
        <f t="shared" si="1743"/>
        <v>0</v>
      </c>
      <c r="BQ480" s="11">
        <f>BQ481</f>
        <v>0</v>
      </c>
      <c r="BR480" s="11">
        <f t="shared" si="1743"/>
        <v>0</v>
      </c>
      <c r="BS480" s="11">
        <f t="shared" si="1743"/>
        <v>0</v>
      </c>
      <c r="BT480" s="11">
        <f t="shared" si="1743"/>
        <v>0</v>
      </c>
      <c r="BU480" s="11">
        <f t="shared" si="1743"/>
        <v>2823</v>
      </c>
      <c r="BV480" s="11">
        <f t="shared" si="1743"/>
        <v>0</v>
      </c>
      <c r="BW480" s="11">
        <f>BW481</f>
        <v>0</v>
      </c>
      <c r="BX480" s="11">
        <f t="shared" si="1743"/>
        <v>0</v>
      </c>
      <c r="BY480" s="11">
        <f t="shared" si="1743"/>
        <v>0</v>
      </c>
      <c r="BZ480" s="11">
        <f t="shared" si="1743"/>
        <v>0</v>
      </c>
      <c r="CA480" s="11">
        <f t="shared" si="1743"/>
        <v>2823</v>
      </c>
      <c r="CB480" s="11">
        <f t="shared" si="1743"/>
        <v>0</v>
      </c>
      <c r="CC480" s="11">
        <f>CC481</f>
        <v>0</v>
      </c>
      <c r="CD480" s="11">
        <f t="shared" si="1743"/>
        <v>0</v>
      </c>
      <c r="CE480" s="11">
        <f t="shared" si="1743"/>
        <v>0</v>
      </c>
      <c r="CF480" s="11">
        <f t="shared" si="1743"/>
        <v>0</v>
      </c>
      <c r="CG480" s="11">
        <f t="shared" si="1743"/>
        <v>2823</v>
      </c>
      <c r="CH480" s="11">
        <f t="shared" si="1743"/>
        <v>0</v>
      </c>
      <c r="CI480" s="11">
        <f>CI481</f>
        <v>0</v>
      </c>
      <c r="CJ480" s="11">
        <f t="shared" si="1743"/>
        <v>0</v>
      </c>
      <c r="CK480" s="11">
        <f t="shared" si="1743"/>
        <v>0</v>
      </c>
      <c r="CL480" s="11">
        <f t="shared" si="1743"/>
        <v>0</v>
      </c>
      <c r="CM480" s="11">
        <f t="shared" si="1743"/>
        <v>2823</v>
      </c>
      <c r="CN480" s="11">
        <f t="shared" si="1743"/>
        <v>0</v>
      </c>
      <c r="CO480" s="11">
        <f>CO481</f>
        <v>0</v>
      </c>
      <c r="CP480" s="11">
        <f t="shared" si="1743"/>
        <v>0</v>
      </c>
      <c r="CQ480" s="11">
        <f t="shared" si="1743"/>
        <v>0</v>
      </c>
      <c r="CR480" s="11">
        <f t="shared" si="1743"/>
        <v>0</v>
      </c>
      <c r="CS480" s="11">
        <f t="shared" si="1743"/>
        <v>2823</v>
      </c>
      <c r="CT480" s="11">
        <f t="shared" si="1743"/>
        <v>0</v>
      </c>
      <c r="CU480" s="11">
        <f t="shared" si="1743"/>
        <v>2823</v>
      </c>
      <c r="CV480" s="11">
        <f t="shared" si="1743"/>
        <v>0</v>
      </c>
      <c r="CW480" s="34">
        <f t="shared" si="1730"/>
        <v>100</v>
      </c>
      <c r="CX480" s="34"/>
    </row>
    <row r="481" spans="1:102" ht="49.5">
      <c r="A481" s="55" t="s">
        <v>468</v>
      </c>
      <c r="B481" s="14">
        <v>910</v>
      </c>
      <c r="C481" s="14" t="s">
        <v>30</v>
      </c>
      <c r="D481" s="14" t="s">
        <v>83</v>
      </c>
      <c r="E481" s="14" t="s">
        <v>731</v>
      </c>
      <c r="F481" s="14" t="s">
        <v>290</v>
      </c>
      <c r="G481" s="11"/>
      <c r="H481" s="16"/>
      <c r="I481" s="11"/>
      <c r="J481" s="11"/>
      <c r="K481" s="11"/>
      <c r="L481" s="11"/>
      <c r="M481" s="11"/>
      <c r="N481" s="11"/>
      <c r="O481" s="11"/>
      <c r="P481" s="11"/>
      <c r="Q481" s="11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  <c r="AJ481" s="11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>
        <v>2823</v>
      </c>
      <c r="AZ481" s="11"/>
      <c r="BA481" s="11"/>
      <c r="BB481" s="11"/>
      <c r="BC481" s="11">
        <f>AW481+AY481+AZ481+BA481+BB481</f>
        <v>2823</v>
      </c>
      <c r="BD481" s="11">
        <f>AX481+AZ481</f>
        <v>0</v>
      </c>
      <c r="BE481" s="11"/>
      <c r="BF481" s="11"/>
      <c r="BG481" s="11"/>
      <c r="BH481" s="11"/>
      <c r="BI481" s="11">
        <f>BC481+BE481+BF481+BG481+BH481</f>
        <v>2823</v>
      </c>
      <c r="BJ481" s="11">
        <f>BD481+BF481</f>
        <v>0</v>
      </c>
      <c r="BK481" s="11"/>
      <c r="BL481" s="11"/>
      <c r="BM481" s="11"/>
      <c r="BN481" s="11"/>
      <c r="BO481" s="11">
        <f>BI481+BK481+BL481+BM481+BN481</f>
        <v>2823</v>
      </c>
      <c r="BP481" s="11">
        <f>BJ481+BL481</f>
        <v>0</v>
      </c>
      <c r="BQ481" s="11"/>
      <c r="BR481" s="11"/>
      <c r="BS481" s="11"/>
      <c r="BT481" s="11"/>
      <c r="BU481" s="11">
        <f>BO481+BQ481+BR481+BS481+BT481</f>
        <v>2823</v>
      </c>
      <c r="BV481" s="11">
        <f>BP481+BR481</f>
        <v>0</v>
      </c>
      <c r="BW481" s="11"/>
      <c r="BX481" s="11"/>
      <c r="BY481" s="11"/>
      <c r="BZ481" s="11"/>
      <c r="CA481" s="11">
        <f>BU481+BW481+BX481+BY481+BZ481</f>
        <v>2823</v>
      </c>
      <c r="CB481" s="11">
        <f>BV481+BX481</f>
        <v>0</v>
      </c>
      <c r="CC481" s="11"/>
      <c r="CD481" s="11"/>
      <c r="CE481" s="11"/>
      <c r="CF481" s="11"/>
      <c r="CG481" s="11">
        <f>CA481+CC481+CD481+CE481+CF481</f>
        <v>2823</v>
      </c>
      <c r="CH481" s="11">
        <f>CB481+CD481</f>
        <v>0</v>
      </c>
      <c r="CI481" s="11"/>
      <c r="CJ481" s="11"/>
      <c r="CK481" s="11"/>
      <c r="CL481" s="11"/>
      <c r="CM481" s="11">
        <f>CG481+CI481+CJ481+CK481+CL481</f>
        <v>2823</v>
      </c>
      <c r="CN481" s="11">
        <f>CH481+CJ481</f>
        <v>0</v>
      </c>
      <c r="CO481" s="11"/>
      <c r="CP481" s="11"/>
      <c r="CQ481" s="11"/>
      <c r="CR481" s="11"/>
      <c r="CS481" s="11">
        <f>CM481+CO481+CP481+CQ481+CR481</f>
        <v>2823</v>
      </c>
      <c r="CT481" s="11">
        <f>CN481+CP481</f>
        <v>0</v>
      </c>
      <c r="CU481" s="18">
        <v>2823</v>
      </c>
      <c r="CV481" s="18"/>
      <c r="CW481" s="34">
        <f t="shared" si="1730"/>
        <v>100</v>
      </c>
      <c r="CX481" s="34"/>
    </row>
    <row r="482" spans="1:102" ht="26.25" customHeight="1">
      <c r="A482" s="51" t="s">
        <v>615</v>
      </c>
      <c r="B482" s="14">
        <v>910</v>
      </c>
      <c r="C482" s="14" t="s">
        <v>30</v>
      </c>
      <c r="D482" s="14" t="s">
        <v>83</v>
      </c>
      <c r="E482" s="14" t="s">
        <v>733</v>
      </c>
      <c r="F482" s="14"/>
      <c r="G482" s="11"/>
      <c r="H482" s="16"/>
      <c r="I482" s="11"/>
      <c r="J482" s="11"/>
      <c r="K482" s="11"/>
      <c r="L482" s="11"/>
      <c r="M482" s="11"/>
      <c r="N482" s="11"/>
      <c r="O482" s="11"/>
      <c r="P482" s="11"/>
      <c r="Q482" s="11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  <c r="AJ482" s="11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>
        <f>AY483</f>
        <v>0</v>
      </c>
      <c r="AZ482" s="11">
        <f t="shared" ref="AZ482:BO483" si="1744">AZ483</f>
        <v>1</v>
      </c>
      <c r="BA482" s="11">
        <f t="shared" si="1744"/>
        <v>0</v>
      </c>
      <c r="BB482" s="11">
        <f t="shared" si="1744"/>
        <v>0</v>
      </c>
      <c r="BC482" s="11">
        <f t="shared" si="1744"/>
        <v>1</v>
      </c>
      <c r="BD482" s="11">
        <f t="shared" si="1744"/>
        <v>1</v>
      </c>
      <c r="BE482" s="11">
        <f>BE483</f>
        <v>0</v>
      </c>
      <c r="BF482" s="11">
        <f t="shared" si="1744"/>
        <v>0</v>
      </c>
      <c r="BG482" s="11">
        <f t="shared" si="1744"/>
        <v>0</v>
      </c>
      <c r="BH482" s="11">
        <f t="shared" si="1744"/>
        <v>0</v>
      </c>
      <c r="BI482" s="11">
        <f t="shared" si="1744"/>
        <v>1</v>
      </c>
      <c r="BJ482" s="11">
        <f t="shared" si="1744"/>
        <v>1</v>
      </c>
      <c r="BK482" s="11">
        <f>BK483</f>
        <v>0</v>
      </c>
      <c r="BL482" s="11">
        <f t="shared" si="1744"/>
        <v>0</v>
      </c>
      <c r="BM482" s="11">
        <f t="shared" si="1744"/>
        <v>0</v>
      </c>
      <c r="BN482" s="11">
        <f t="shared" si="1744"/>
        <v>0</v>
      </c>
      <c r="BO482" s="11">
        <f t="shared" si="1744"/>
        <v>1</v>
      </c>
      <c r="BP482" s="11">
        <f t="shared" ref="BL482:BP483" si="1745">BP483</f>
        <v>1</v>
      </c>
      <c r="BQ482" s="11">
        <f>BQ483</f>
        <v>0</v>
      </c>
      <c r="BR482" s="11">
        <f t="shared" ref="BR482:CG483" si="1746">BR483</f>
        <v>0</v>
      </c>
      <c r="BS482" s="11">
        <f t="shared" si="1746"/>
        <v>0</v>
      </c>
      <c r="BT482" s="11">
        <f t="shared" si="1746"/>
        <v>0</v>
      </c>
      <c r="BU482" s="11">
        <f t="shared" si="1746"/>
        <v>1</v>
      </c>
      <c r="BV482" s="11">
        <f t="shared" si="1746"/>
        <v>1</v>
      </c>
      <c r="BW482" s="11">
        <f>BW483</f>
        <v>0</v>
      </c>
      <c r="BX482" s="11">
        <f t="shared" si="1746"/>
        <v>0</v>
      </c>
      <c r="BY482" s="11">
        <f t="shared" si="1746"/>
        <v>0</v>
      </c>
      <c r="BZ482" s="11">
        <f t="shared" si="1746"/>
        <v>0</v>
      </c>
      <c r="CA482" s="11">
        <f t="shared" si="1746"/>
        <v>1</v>
      </c>
      <c r="CB482" s="11">
        <f t="shared" si="1746"/>
        <v>1</v>
      </c>
      <c r="CC482" s="11">
        <f>CC483</f>
        <v>0</v>
      </c>
      <c r="CD482" s="11">
        <f t="shared" si="1746"/>
        <v>0</v>
      </c>
      <c r="CE482" s="11">
        <f t="shared" si="1746"/>
        <v>0</v>
      </c>
      <c r="CF482" s="11">
        <f t="shared" si="1746"/>
        <v>0</v>
      </c>
      <c r="CG482" s="11">
        <f t="shared" si="1746"/>
        <v>1</v>
      </c>
      <c r="CH482" s="11">
        <f t="shared" ref="CD482:CH483" si="1747">CH483</f>
        <v>1</v>
      </c>
      <c r="CI482" s="11">
        <f>CI483</f>
        <v>0</v>
      </c>
      <c r="CJ482" s="11">
        <f t="shared" ref="CJ482:CV483" si="1748">CJ483</f>
        <v>0</v>
      </c>
      <c r="CK482" s="11">
        <f t="shared" si="1748"/>
        <v>0</v>
      </c>
      <c r="CL482" s="11">
        <f t="shared" si="1748"/>
        <v>0</v>
      </c>
      <c r="CM482" s="11">
        <f t="shared" si="1748"/>
        <v>1</v>
      </c>
      <c r="CN482" s="11">
        <f t="shared" si="1748"/>
        <v>1</v>
      </c>
      <c r="CO482" s="11">
        <f>CO483</f>
        <v>0</v>
      </c>
      <c r="CP482" s="11">
        <f t="shared" si="1748"/>
        <v>0</v>
      </c>
      <c r="CQ482" s="11">
        <f t="shared" si="1748"/>
        <v>0</v>
      </c>
      <c r="CR482" s="11">
        <f t="shared" si="1748"/>
        <v>0</v>
      </c>
      <c r="CS482" s="11">
        <f t="shared" si="1748"/>
        <v>1</v>
      </c>
      <c r="CT482" s="11">
        <f t="shared" si="1748"/>
        <v>1</v>
      </c>
      <c r="CU482" s="11">
        <f t="shared" si="1748"/>
        <v>1</v>
      </c>
      <c r="CV482" s="11">
        <f t="shared" si="1748"/>
        <v>1</v>
      </c>
      <c r="CW482" s="34">
        <f t="shared" si="1730"/>
        <v>100</v>
      </c>
      <c r="CX482" s="34">
        <f t="shared" si="1731"/>
        <v>100</v>
      </c>
    </row>
    <row r="483" spans="1:102" ht="21.75" customHeight="1">
      <c r="A483" s="51" t="s">
        <v>70</v>
      </c>
      <c r="B483" s="14">
        <v>910</v>
      </c>
      <c r="C483" s="14" t="s">
        <v>30</v>
      </c>
      <c r="D483" s="14" t="s">
        <v>83</v>
      </c>
      <c r="E483" s="14" t="s">
        <v>733</v>
      </c>
      <c r="F483" s="14" t="s">
        <v>71</v>
      </c>
      <c r="G483" s="11"/>
      <c r="H483" s="16"/>
      <c r="I483" s="11"/>
      <c r="J483" s="11"/>
      <c r="K483" s="11"/>
      <c r="L483" s="11"/>
      <c r="M483" s="11"/>
      <c r="N483" s="11"/>
      <c r="O483" s="11"/>
      <c r="P483" s="11"/>
      <c r="Q483" s="11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  <c r="AJ483" s="11"/>
      <c r="AK483" s="11"/>
      <c r="AL483" s="11"/>
      <c r="AM483" s="11"/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>
        <f>AY484</f>
        <v>0</v>
      </c>
      <c r="AZ483" s="11">
        <f t="shared" si="1744"/>
        <v>1</v>
      </c>
      <c r="BA483" s="11">
        <f t="shared" si="1744"/>
        <v>0</v>
      </c>
      <c r="BB483" s="11">
        <f t="shared" si="1744"/>
        <v>0</v>
      </c>
      <c r="BC483" s="11">
        <f t="shared" si="1744"/>
        <v>1</v>
      </c>
      <c r="BD483" s="11">
        <f t="shared" si="1744"/>
        <v>1</v>
      </c>
      <c r="BE483" s="11">
        <f>BE484</f>
        <v>0</v>
      </c>
      <c r="BF483" s="11">
        <f t="shared" si="1744"/>
        <v>0</v>
      </c>
      <c r="BG483" s="11">
        <f t="shared" si="1744"/>
        <v>0</v>
      </c>
      <c r="BH483" s="11">
        <f t="shared" si="1744"/>
        <v>0</v>
      </c>
      <c r="BI483" s="11">
        <f t="shared" si="1744"/>
        <v>1</v>
      </c>
      <c r="BJ483" s="11">
        <f t="shared" si="1744"/>
        <v>1</v>
      </c>
      <c r="BK483" s="11">
        <f>BK484</f>
        <v>0</v>
      </c>
      <c r="BL483" s="11">
        <f t="shared" si="1745"/>
        <v>0</v>
      </c>
      <c r="BM483" s="11">
        <f t="shared" si="1745"/>
        <v>0</v>
      </c>
      <c r="BN483" s="11">
        <f t="shared" si="1745"/>
        <v>0</v>
      </c>
      <c r="BO483" s="11">
        <f t="shared" si="1745"/>
        <v>1</v>
      </c>
      <c r="BP483" s="11">
        <f t="shared" si="1745"/>
        <v>1</v>
      </c>
      <c r="BQ483" s="11">
        <f>BQ484</f>
        <v>0</v>
      </c>
      <c r="BR483" s="11">
        <f t="shared" si="1746"/>
        <v>0</v>
      </c>
      <c r="BS483" s="11">
        <f t="shared" si="1746"/>
        <v>0</v>
      </c>
      <c r="BT483" s="11">
        <f t="shared" si="1746"/>
        <v>0</v>
      </c>
      <c r="BU483" s="11">
        <f t="shared" si="1746"/>
        <v>1</v>
      </c>
      <c r="BV483" s="11">
        <f t="shared" si="1746"/>
        <v>1</v>
      </c>
      <c r="BW483" s="11">
        <f>BW484</f>
        <v>0</v>
      </c>
      <c r="BX483" s="11">
        <f t="shared" si="1746"/>
        <v>0</v>
      </c>
      <c r="BY483" s="11">
        <f t="shared" si="1746"/>
        <v>0</v>
      </c>
      <c r="BZ483" s="11">
        <f t="shared" si="1746"/>
        <v>0</v>
      </c>
      <c r="CA483" s="11">
        <f t="shared" si="1746"/>
        <v>1</v>
      </c>
      <c r="CB483" s="11">
        <f t="shared" si="1746"/>
        <v>1</v>
      </c>
      <c r="CC483" s="11">
        <f>CC484</f>
        <v>0</v>
      </c>
      <c r="CD483" s="11">
        <f t="shared" si="1747"/>
        <v>0</v>
      </c>
      <c r="CE483" s="11">
        <f t="shared" si="1747"/>
        <v>0</v>
      </c>
      <c r="CF483" s="11">
        <f t="shared" si="1747"/>
        <v>0</v>
      </c>
      <c r="CG483" s="11">
        <f t="shared" si="1747"/>
        <v>1</v>
      </c>
      <c r="CH483" s="11">
        <f t="shared" si="1747"/>
        <v>1</v>
      </c>
      <c r="CI483" s="11">
        <f>CI484</f>
        <v>0</v>
      </c>
      <c r="CJ483" s="11">
        <f t="shared" si="1748"/>
        <v>0</v>
      </c>
      <c r="CK483" s="11">
        <f t="shared" si="1748"/>
        <v>0</v>
      </c>
      <c r="CL483" s="11">
        <f t="shared" si="1748"/>
        <v>0</v>
      </c>
      <c r="CM483" s="11">
        <f t="shared" si="1748"/>
        <v>1</v>
      </c>
      <c r="CN483" s="11">
        <f t="shared" si="1748"/>
        <v>1</v>
      </c>
      <c r="CO483" s="11">
        <f>CO484</f>
        <v>0</v>
      </c>
      <c r="CP483" s="11">
        <f t="shared" si="1748"/>
        <v>0</v>
      </c>
      <c r="CQ483" s="11">
        <f t="shared" si="1748"/>
        <v>0</v>
      </c>
      <c r="CR483" s="11">
        <f t="shared" si="1748"/>
        <v>0</v>
      </c>
      <c r="CS483" s="11">
        <f t="shared" si="1748"/>
        <v>1</v>
      </c>
      <c r="CT483" s="11">
        <f t="shared" si="1748"/>
        <v>1</v>
      </c>
      <c r="CU483" s="11">
        <f t="shared" si="1748"/>
        <v>1</v>
      </c>
      <c r="CV483" s="11">
        <f t="shared" si="1748"/>
        <v>1</v>
      </c>
      <c r="CW483" s="34">
        <f t="shared" si="1730"/>
        <v>100</v>
      </c>
      <c r="CX483" s="34">
        <f t="shared" si="1731"/>
        <v>100</v>
      </c>
    </row>
    <row r="484" spans="1:102" ht="32.25" customHeight="1">
      <c r="A484" s="55" t="s">
        <v>468</v>
      </c>
      <c r="B484" s="14">
        <v>910</v>
      </c>
      <c r="C484" s="14" t="s">
        <v>30</v>
      </c>
      <c r="D484" s="14" t="s">
        <v>83</v>
      </c>
      <c r="E484" s="14" t="s">
        <v>733</v>
      </c>
      <c r="F484" s="14" t="s">
        <v>290</v>
      </c>
      <c r="G484" s="11"/>
      <c r="H484" s="16"/>
      <c r="I484" s="11"/>
      <c r="J484" s="11"/>
      <c r="K484" s="11"/>
      <c r="L484" s="11"/>
      <c r="M484" s="11"/>
      <c r="N484" s="11"/>
      <c r="O484" s="11"/>
      <c r="P484" s="11"/>
      <c r="Q484" s="11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  <c r="AJ484" s="11"/>
      <c r="AK484" s="11"/>
      <c r="AL484" s="11"/>
      <c r="AM484" s="11"/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  <c r="AZ484" s="11">
        <v>1</v>
      </c>
      <c r="BA484" s="11"/>
      <c r="BB484" s="11"/>
      <c r="BC484" s="11">
        <f>AW484+AY484+AZ484+BA484+BB484</f>
        <v>1</v>
      </c>
      <c r="BD484" s="11">
        <f>AX484+AZ484</f>
        <v>1</v>
      </c>
      <c r="BE484" s="11"/>
      <c r="BF484" s="11"/>
      <c r="BG484" s="11"/>
      <c r="BH484" s="11"/>
      <c r="BI484" s="11">
        <f>BC484+BE484+BF484+BG484+BH484</f>
        <v>1</v>
      </c>
      <c r="BJ484" s="11">
        <f>BD484+BF484</f>
        <v>1</v>
      </c>
      <c r="BK484" s="11"/>
      <c r="BL484" s="11"/>
      <c r="BM484" s="11"/>
      <c r="BN484" s="11"/>
      <c r="BO484" s="11">
        <f>BI484+BK484+BL484+BM484+BN484</f>
        <v>1</v>
      </c>
      <c r="BP484" s="11">
        <f>BJ484+BL484</f>
        <v>1</v>
      </c>
      <c r="BQ484" s="11"/>
      <c r="BR484" s="11"/>
      <c r="BS484" s="11"/>
      <c r="BT484" s="11"/>
      <c r="BU484" s="11">
        <f>BO484+BQ484+BR484+BS484+BT484</f>
        <v>1</v>
      </c>
      <c r="BV484" s="11">
        <f>BP484+BR484</f>
        <v>1</v>
      </c>
      <c r="BW484" s="11"/>
      <c r="BX484" s="11"/>
      <c r="BY484" s="11"/>
      <c r="BZ484" s="11"/>
      <c r="CA484" s="11">
        <f>BU484+BW484+BX484+BY484+BZ484</f>
        <v>1</v>
      </c>
      <c r="CB484" s="11">
        <f>BV484+BX484</f>
        <v>1</v>
      </c>
      <c r="CC484" s="11"/>
      <c r="CD484" s="11"/>
      <c r="CE484" s="11"/>
      <c r="CF484" s="11"/>
      <c r="CG484" s="11">
        <f>CA484+CC484+CD484+CE484+CF484</f>
        <v>1</v>
      </c>
      <c r="CH484" s="11">
        <f>CB484+CD484</f>
        <v>1</v>
      </c>
      <c r="CI484" s="11"/>
      <c r="CJ484" s="11"/>
      <c r="CK484" s="11"/>
      <c r="CL484" s="11"/>
      <c r="CM484" s="11">
        <f>CG484+CI484+CJ484+CK484+CL484</f>
        <v>1</v>
      </c>
      <c r="CN484" s="11">
        <f>CH484+CJ484</f>
        <v>1</v>
      </c>
      <c r="CO484" s="11"/>
      <c r="CP484" s="11"/>
      <c r="CQ484" s="11"/>
      <c r="CR484" s="11"/>
      <c r="CS484" s="11">
        <f>CM484+CO484+CP484+CQ484+CR484</f>
        <v>1</v>
      </c>
      <c r="CT484" s="11">
        <f>CN484+CP484</f>
        <v>1</v>
      </c>
      <c r="CU484" s="18">
        <v>1</v>
      </c>
      <c r="CV484" s="18">
        <v>1</v>
      </c>
      <c r="CW484" s="34">
        <f t="shared" si="1730"/>
        <v>100</v>
      </c>
      <c r="CX484" s="34">
        <f t="shared" si="1731"/>
        <v>100</v>
      </c>
    </row>
    <row r="485" spans="1:102" ht="18.75" customHeight="1">
      <c r="A485" s="55"/>
      <c r="B485" s="14"/>
      <c r="C485" s="14"/>
      <c r="D485" s="14"/>
      <c r="E485" s="14"/>
      <c r="F485" s="14"/>
      <c r="G485" s="11"/>
      <c r="H485" s="16"/>
      <c r="I485" s="11"/>
      <c r="J485" s="11"/>
      <c r="K485" s="11"/>
      <c r="L485" s="11"/>
      <c r="M485" s="11"/>
      <c r="N485" s="11"/>
      <c r="O485" s="11"/>
      <c r="P485" s="11"/>
      <c r="Q485" s="11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  <c r="AJ485" s="11"/>
      <c r="AK485" s="11"/>
      <c r="AL485" s="11"/>
      <c r="AM485" s="11"/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/>
      <c r="BJ485" s="11"/>
      <c r="BK485" s="11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8"/>
      <c r="CV485" s="18"/>
      <c r="CW485" s="34"/>
      <c r="CX485" s="34"/>
    </row>
    <row r="486" spans="1:102" ht="40.5">
      <c r="A486" s="53" t="s">
        <v>660</v>
      </c>
      <c r="B486" s="35">
        <v>912</v>
      </c>
      <c r="C486" s="8"/>
      <c r="D486" s="8"/>
      <c r="E486" s="8"/>
      <c r="F486" s="8"/>
      <c r="G486" s="36">
        <f t="shared" ref="G486:AF486" si="1749">G488+G503+G514+G585+G592</f>
        <v>672371</v>
      </c>
      <c r="H486" s="36">
        <f t="shared" si="1749"/>
        <v>148482</v>
      </c>
      <c r="I486" s="11">
        <f t="shared" si="1749"/>
        <v>0</v>
      </c>
      <c r="J486" s="11">
        <f t="shared" si="1749"/>
        <v>0</v>
      </c>
      <c r="K486" s="11">
        <f t="shared" si="1749"/>
        <v>0</v>
      </c>
      <c r="L486" s="11">
        <f t="shared" si="1749"/>
        <v>0</v>
      </c>
      <c r="M486" s="36">
        <f t="shared" si="1749"/>
        <v>672371</v>
      </c>
      <c r="N486" s="36">
        <f t="shared" si="1749"/>
        <v>148482</v>
      </c>
      <c r="O486" s="11">
        <f t="shared" si="1749"/>
        <v>0</v>
      </c>
      <c r="P486" s="11">
        <f t="shared" si="1749"/>
        <v>0</v>
      </c>
      <c r="Q486" s="11">
        <f t="shared" si="1749"/>
        <v>0</v>
      </c>
      <c r="R486" s="11">
        <f t="shared" si="1749"/>
        <v>0</v>
      </c>
      <c r="S486" s="36">
        <f t="shared" si="1749"/>
        <v>672371</v>
      </c>
      <c r="T486" s="36">
        <f t="shared" si="1749"/>
        <v>148482</v>
      </c>
      <c r="U486" s="11">
        <f t="shared" si="1749"/>
        <v>0</v>
      </c>
      <c r="V486" s="11">
        <f t="shared" si="1749"/>
        <v>0</v>
      </c>
      <c r="W486" s="11">
        <f t="shared" si="1749"/>
        <v>0</v>
      </c>
      <c r="X486" s="11">
        <f t="shared" si="1749"/>
        <v>0</v>
      </c>
      <c r="Y486" s="36">
        <f t="shared" si="1749"/>
        <v>672371</v>
      </c>
      <c r="Z486" s="36">
        <f t="shared" si="1749"/>
        <v>148482</v>
      </c>
      <c r="AA486" s="11">
        <f t="shared" si="1749"/>
        <v>0</v>
      </c>
      <c r="AB486" s="10">
        <f t="shared" si="1749"/>
        <v>47106</v>
      </c>
      <c r="AC486" s="10">
        <f t="shared" si="1749"/>
        <v>2258</v>
      </c>
      <c r="AD486" s="10">
        <f t="shared" si="1749"/>
        <v>0</v>
      </c>
      <c r="AE486" s="10">
        <f t="shared" si="1749"/>
        <v>721735</v>
      </c>
      <c r="AF486" s="10">
        <f t="shared" si="1749"/>
        <v>195588</v>
      </c>
      <c r="AG486" s="11">
        <f t="shared" ref="AG486:AL486" si="1750">AG488+AG503+AG514+AG585+AG592</f>
        <v>0</v>
      </c>
      <c r="AH486" s="10">
        <f t="shared" si="1750"/>
        <v>0</v>
      </c>
      <c r="AI486" s="10">
        <f t="shared" si="1750"/>
        <v>8242</v>
      </c>
      <c r="AJ486" s="10">
        <f t="shared" si="1750"/>
        <v>0</v>
      </c>
      <c r="AK486" s="10">
        <f t="shared" si="1750"/>
        <v>729977</v>
      </c>
      <c r="AL486" s="10">
        <f t="shared" si="1750"/>
        <v>195588</v>
      </c>
      <c r="AM486" s="30">
        <f t="shared" ref="AM486:AR486" si="1751">AM488+AM503+AM514+AM585+AM592</f>
        <v>-112</v>
      </c>
      <c r="AN486" s="10">
        <f t="shared" si="1751"/>
        <v>-2146</v>
      </c>
      <c r="AO486" s="10">
        <f t="shared" si="1751"/>
        <v>0</v>
      </c>
      <c r="AP486" s="10">
        <f t="shared" si="1751"/>
        <v>0</v>
      </c>
      <c r="AQ486" s="10">
        <f t="shared" si="1751"/>
        <v>727719</v>
      </c>
      <c r="AR486" s="10">
        <f t="shared" si="1751"/>
        <v>193442</v>
      </c>
      <c r="AS486" s="30">
        <f t="shared" ref="AS486:AX486" si="1752">AS488+AS503+AS514+AS585+AS592</f>
        <v>0</v>
      </c>
      <c r="AT486" s="10">
        <f t="shared" si="1752"/>
        <v>0</v>
      </c>
      <c r="AU486" s="10">
        <f t="shared" si="1752"/>
        <v>695</v>
      </c>
      <c r="AV486" s="10">
        <f t="shared" si="1752"/>
        <v>0</v>
      </c>
      <c r="AW486" s="10">
        <f t="shared" si="1752"/>
        <v>728414</v>
      </c>
      <c r="AX486" s="10">
        <f t="shared" si="1752"/>
        <v>193442</v>
      </c>
      <c r="AY486" s="30">
        <f t="shared" ref="AY486:BD486" si="1753">AY488+AY503+AY514+AY585+AY592</f>
        <v>0</v>
      </c>
      <c r="AZ486" s="10">
        <f t="shared" si="1753"/>
        <v>0</v>
      </c>
      <c r="BA486" s="10">
        <f t="shared" si="1753"/>
        <v>41806</v>
      </c>
      <c r="BB486" s="10">
        <f t="shared" si="1753"/>
        <v>0</v>
      </c>
      <c r="BC486" s="10">
        <f t="shared" si="1753"/>
        <v>770220</v>
      </c>
      <c r="BD486" s="10">
        <f t="shared" si="1753"/>
        <v>193442</v>
      </c>
      <c r="BE486" s="30">
        <f t="shared" ref="BE486:BJ486" si="1754">BE488+BE503+BE514+BE585+BE592</f>
        <v>0</v>
      </c>
      <c r="BF486" s="10">
        <f t="shared" si="1754"/>
        <v>0</v>
      </c>
      <c r="BG486" s="10">
        <f t="shared" si="1754"/>
        <v>1456</v>
      </c>
      <c r="BH486" s="10">
        <f t="shared" si="1754"/>
        <v>0</v>
      </c>
      <c r="BI486" s="10">
        <f t="shared" si="1754"/>
        <v>771676</v>
      </c>
      <c r="BJ486" s="10">
        <f t="shared" si="1754"/>
        <v>193442</v>
      </c>
      <c r="BK486" s="30">
        <f t="shared" ref="BK486:BP486" si="1755">BK488+BK503+BK514+BK585+BK592</f>
        <v>0</v>
      </c>
      <c r="BL486" s="10">
        <f t="shared" si="1755"/>
        <v>0</v>
      </c>
      <c r="BM486" s="10">
        <f t="shared" si="1755"/>
        <v>27545</v>
      </c>
      <c r="BN486" s="10">
        <f t="shared" si="1755"/>
        <v>0</v>
      </c>
      <c r="BO486" s="10">
        <f t="shared" si="1755"/>
        <v>799221</v>
      </c>
      <c r="BP486" s="10">
        <f t="shared" si="1755"/>
        <v>193442</v>
      </c>
      <c r="BQ486" s="30">
        <f t="shared" ref="BQ486:BV486" si="1756">BQ488+BQ503+BQ514+BQ585+BQ592</f>
        <v>0</v>
      </c>
      <c r="BR486" s="10">
        <f t="shared" si="1756"/>
        <v>0</v>
      </c>
      <c r="BS486" s="10">
        <f t="shared" si="1756"/>
        <v>0</v>
      </c>
      <c r="BT486" s="10">
        <f t="shared" si="1756"/>
        <v>0</v>
      </c>
      <c r="BU486" s="10">
        <f t="shared" si="1756"/>
        <v>799221</v>
      </c>
      <c r="BV486" s="10">
        <f t="shared" si="1756"/>
        <v>193442</v>
      </c>
      <c r="BW486" s="30">
        <f t="shared" ref="BW486:CB486" si="1757">BW488+BW503+BW514+BW585+BW592</f>
        <v>0</v>
      </c>
      <c r="BX486" s="10">
        <f t="shared" si="1757"/>
        <v>0</v>
      </c>
      <c r="BY486" s="10">
        <f t="shared" si="1757"/>
        <v>0</v>
      </c>
      <c r="BZ486" s="10">
        <f t="shared" si="1757"/>
        <v>0</v>
      </c>
      <c r="CA486" s="10">
        <f t="shared" si="1757"/>
        <v>799221</v>
      </c>
      <c r="CB486" s="10">
        <f t="shared" si="1757"/>
        <v>193442</v>
      </c>
      <c r="CC486" s="30">
        <f t="shared" ref="CC486:CH486" si="1758">CC488+CC503+CC514+CC585+CC592</f>
        <v>0</v>
      </c>
      <c r="CD486" s="10">
        <f t="shared" si="1758"/>
        <v>0</v>
      </c>
      <c r="CE486" s="10">
        <f t="shared" si="1758"/>
        <v>0</v>
      </c>
      <c r="CF486" s="10">
        <f t="shared" si="1758"/>
        <v>0</v>
      </c>
      <c r="CG486" s="10">
        <f t="shared" si="1758"/>
        <v>799221</v>
      </c>
      <c r="CH486" s="10">
        <f t="shared" si="1758"/>
        <v>193442</v>
      </c>
      <c r="CI486" s="30">
        <f t="shared" ref="CI486:CN486" si="1759">CI488+CI503+CI514+CI585+CI592</f>
        <v>-2635</v>
      </c>
      <c r="CJ486" s="10">
        <f t="shared" si="1759"/>
        <v>1068</v>
      </c>
      <c r="CK486" s="10">
        <f t="shared" si="1759"/>
        <v>1970</v>
      </c>
      <c r="CL486" s="10">
        <f t="shared" si="1759"/>
        <v>-209</v>
      </c>
      <c r="CM486" s="10">
        <f t="shared" si="1759"/>
        <v>799415</v>
      </c>
      <c r="CN486" s="10">
        <f t="shared" si="1759"/>
        <v>194510</v>
      </c>
      <c r="CO486" s="30">
        <f t="shared" ref="CO486:CT486" si="1760">CO488+CO503+CO514+CO585+CO592</f>
        <v>0</v>
      </c>
      <c r="CP486" s="10">
        <f t="shared" si="1760"/>
        <v>0</v>
      </c>
      <c r="CQ486" s="10">
        <f t="shared" si="1760"/>
        <v>0</v>
      </c>
      <c r="CR486" s="10">
        <f t="shared" si="1760"/>
        <v>0</v>
      </c>
      <c r="CS486" s="10">
        <f t="shared" si="1760"/>
        <v>799415</v>
      </c>
      <c r="CT486" s="10">
        <f t="shared" si="1760"/>
        <v>194510</v>
      </c>
      <c r="CU486" s="10">
        <f t="shared" ref="CU486:CV486" si="1761">CU488+CU503+CU514+CU585+CU592</f>
        <v>759336</v>
      </c>
      <c r="CV486" s="10">
        <f t="shared" si="1761"/>
        <v>157083</v>
      </c>
      <c r="CW486" s="80">
        <f t="shared" si="1730"/>
        <v>94.986458848032626</v>
      </c>
      <c r="CX486" s="80">
        <f t="shared" si="1731"/>
        <v>80.758315767826844</v>
      </c>
    </row>
    <row r="487" spans="1:102" ht="20.25">
      <c r="A487" s="53"/>
      <c r="B487" s="35"/>
      <c r="C487" s="8"/>
      <c r="D487" s="8"/>
      <c r="E487" s="8"/>
      <c r="F487" s="8"/>
      <c r="G487" s="36"/>
      <c r="H487" s="36"/>
      <c r="I487" s="11"/>
      <c r="J487" s="11"/>
      <c r="K487" s="11"/>
      <c r="L487" s="11"/>
      <c r="M487" s="36"/>
      <c r="N487" s="36"/>
      <c r="O487" s="11"/>
      <c r="P487" s="11"/>
      <c r="Q487" s="11"/>
      <c r="R487" s="11"/>
      <c r="S487" s="36"/>
      <c r="T487" s="36"/>
      <c r="U487" s="11"/>
      <c r="V487" s="11"/>
      <c r="W487" s="11"/>
      <c r="X487" s="11"/>
      <c r="Y487" s="36"/>
      <c r="Z487" s="36"/>
      <c r="AA487" s="11"/>
      <c r="AB487" s="10"/>
      <c r="AC487" s="10"/>
      <c r="AD487" s="10"/>
      <c r="AE487" s="10"/>
      <c r="AF487" s="10"/>
      <c r="AG487" s="11"/>
      <c r="AH487" s="10"/>
      <c r="AI487" s="10"/>
      <c r="AJ487" s="10"/>
      <c r="AK487" s="10"/>
      <c r="AL487" s="10"/>
      <c r="AM487" s="11"/>
      <c r="AN487" s="10"/>
      <c r="AO487" s="10"/>
      <c r="AP487" s="10"/>
      <c r="AQ487" s="10"/>
      <c r="AR487" s="10"/>
      <c r="AS487" s="11"/>
      <c r="AT487" s="10"/>
      <c r="AU487" s="10"/>
      <c r="AV487" s="10"/>
      <c r="AW487" s="10"/>
      <c r="AX487" s="10"/>
      <c r="AY487" s="11"/>
      <c r="AZ487" s="10"/>
      <c r="BA487" s="10"/>
      <c r="BB487" s="10"/>
      <c r="BC487" s="10"/>
      <c r="BD487" s="10"/>
      <c r="BE487" s="11"/>
      <c r="BF487" s="10"/>
      <c r="BG487" s="10"/>
      <c r="BH487" s="10"/>
      <c r="BI487" s="10"/>
      <c r="BJ487" s="10"/>
      <c r="BK487" s="11"/>
      <c r="BL487" s="10"/>
      <c r="BM487" s="10"/>
      <c r="BN487" s="10"/>
      <c r="BO487" s="10"/>
      <c r="BP487" s="10"/>
      <c r="BQ487" s="11"/>
      <c r="BR487" s="10"/>
      <c r="BS487" s="10"/>
      <c r="BT487" s="10"/>
      <c r="BU487" s="10"/>
      <c r="BV487" s="10"/>
      <c r="BW487" s="11"/>
      <c r="BX487" s="10"/>
      <c r="BY487" s="10"/>
      <c r="BZ487" s="10"/>
      <c r="CA487" s="10"/>
      <c r="CB487" s="10"/>
      <c r="CC487" s="11"/>
      <c r="CD487" s="10"/>
      <c r="CE487" s="10"/>
      <c r="CF487" s="10"/>
      <c r="CG487" s="10"/>
      <c r="CH487" s="10"/>
      <c r="CI487" s="11"/>
      <c r="CJ487" s="10"/>
      <c r="CK487" s="10"/>
      <c r="CL487" s="10"/>
      <c r="CM487" s="10"/>
      <c r="CN487" s="10"/>
      <c r="CO487" s="11"/>
      <c r="CP487" s="10"/>
      <c r="CQ487" s="10"/>
      <c r="CR487" s="10"/>
      <c r="CS487" s="10"/>
      <c r="CT487" s="10"/>
      <c r="CU487" s="16"/>
      <c r="CV487" s="16"/>
      <c r="CW487" s="34"/>
      <c r="CX487" s="34"/>
    </row>
    <row r="488" spans="1:102" ht="18.75">
      <c r="A488" s="65" t="s">
        <v>516</v>
      </c>
      <c r="B488" s="12">
        <f>B486</f>
        <v>912</v>
      </c>
      <c r="C488" s="12" t="s">
        <v>7</v>
      </c>
      <c r="D488" s="12" t="s">
        <v>87</v>
      </c>
      <c r="E488" s="12"/>
      <c r="F488" s="12"/>
      <c r="G488" s="37">
        <f>G489</f>
        <v>252758</v>
      </c>
      <c r="H488" s="37">
        <f t="shared" ref="H488:R488" si="1762">H489</f>
        <v>67040</v>
      </c>
      <c r="I488" s="11">
        <f t="shared" si="1762"/>
        <v>0</v>
      </c>
      <c r="J488" s="11">
        <f t="shared" si="1762"/>
        <v>0</v>
      </c>
      <c r="K488" s="11">
        <f t="shared" si="1762"/>
        <v>0</v>
      </c>
      <c r="L488" s="11">
        <f t="shared" si="1762"/>
        <v>0</v>
      </c>
      <c r="M488" s="37">
        <f t="shared" si="1762"/>
        <v>252758</v>
      </c>
      <c r="N488" s="37">
        <f t="shared" si="1762"/>
        <v>67040</v>
      </c>
      <c r="O488" s="11">
        <f t="shared" si="1762"/>
        <v>0</v>
      </c>
      <c r="P488" s="11">
        <f t="shared" si="1762"/>
        <v>0</v>
      </c>
      <c r="Q488" s="11">
        <f t="shared" si="1762"/>
        <v>0</v>
      </c>
      <c r="R488" s="11">
        <f t="shared" si="1762"/>
        <v>0</v>
      </c>
      <c r="S488" s="37">
        <f t="shared" ref="S488:CD488" si="1763">S489</f>
        <v>252758</v>
      </c>
      <c r="T488" s="37">
        <f t="shared" si="1763"/>
        <v>67040</v>
      </c>
      <c r="U488" s="11">
        <f t="shared" si="1763"/>
        <v>0</v>
      </c>
      <c r="V488" s="11">
        <f t="shared" si="1763"/>
        <v>0</v>
      </c>
      <c r="W488" s="11">
        <f t="shared" si="1763"/>
        <v>0</v>
      </c>
      <c r="X488" s="11">
        <f t="shared" si="1763"/>
        <v>0</v>
      </c>
      <c r="Y488" s="37">
        <f t="shared" si="1763"/>
        <v>252758</v>
      </c>
      <c r="Z488" s="37">
        <f t="shared" si="1763"/>
        <v>67040</v>
      </c>
      <c r="AA488" s="11">
        <f t="shared" si="1763"/>
        <v>0</v>
      </c>
      <c r="AB488" s="11">
        <f t="shared" si="1763"/>
        <v>0</v>
      </c>
      <c r="AC488" s="11">
        <f t="shared" si="1763"/>
        <v>0</v>
      </c>
      <c r="AD488" s="11">
        <f t="shared" si="1763"/>
        <v>0</v>
      </c>
      <c r="AE488" s="37">
        <f t="shared" si="1763"/>
        <v>252758</v>
      </c>
      <c r="AF488" s="37">
        <f t="shared" si="1763"/>
        <v>67040</v>
      </c>
      <c r="AG488" s="11">
        <f t="shared" si="1763"/>
        <v>97</v>
      </c>
      <c r="AH488" s="11">
        <f t="shared" si="1763"/>
        <v>0</v>
      </c>
      <c r="AI488" s="11">
        <f t="shared" si="1763"/>
        <v>0</v>
      </c>
      <c r="AJ488" s="11">
        <f t="shared" si="1763"/>
        <v>0</v>
      </c>
      <c r="AK488" s="37">
        <f t="shared" si="1763"/>
        <v>252855</v>
      </c>
      <c r="AL488" s="37">
        <f t="shared" si="1763"/>
        <v>67040</v>
      </c>
      <c r="AM488" s="11">
        <f t="shared" si="1763"/>
        <v>0</v>
      </c>
      <c r="AN488" s="11">
        <f t="shared" si="1763"/>
        <v>0</v>
      </c>
      <c r="AO488" s="11">
        <f t="shared" si="1763"/>
        <v>0</v>
      </c>
      <c r="AP488" s="11">
        <f t="shared" si="1763"/>
        <v>0</v>
      </c>
      <c r="AQ488" s="37">
        <f t="shared" si="1763"/>
        <v>252855</v>
      </c>
      <c r="AR488" s="37">
        <f t="shared" si="1763"/>
        <v>67040</v>
      </c>
      <c r="AS488" s="11">
        <f t="shared" si="1763"/>
        <v>0</v>
      </c>
      <c r="AT488" s="11">
        <f t="shared" si="1763"/>
        <v>0</v>
      </c>
      <c r="AU488" s="11">
        <f t="shared" si="1763"/>
        <v>0</v>
      </c>
      <c r="AV488" s="11">
        <f t="shared" si="1763"/>
        <v>0</v>
      </c>
      <c r="AW488" s="37">
        <f t="shared" si="1763"/>
        <v>252855</v>
      </c>
      <c r="AX488" s="37">
        <f t="shared" si="1763"/>
        <v>67040</v>
      </c>
      <c r="AY488" s="11">
        <f t="shared" si="1763"/>
        <v>0</v>
      </c>
      <c r="AZ488" s="11">
        <f t="shared" si="1763"/>
        <v>0</v>
      </c>
      <c r="BA488" s="11">
        <f t="shared" si="1763"/>
        <v>0</v>
      </c>
      <c r="BB488" s="11">
        <f t="shared" si="1763"/>
        <v>0</v>
      </c>
      <c r="BC488" s="37">
        <f t="shared" si="1763"/>
        <v>252855</v>
      </c>
      <c r="BD488" s="37">
        <f t="shared" si="1763"/>
        <v>67040</v>
      </c>
      <c r="BE488" s="11">
        <f t="shared" si="1763"/>
        <v>-159</v>
      </c>
      <c r="BF488" s="11">
        <f t="shared" si="1763"/>
        <v>0</v>
      </c>
      <c r="BG488" s="11">
        <f t="shared" si="1763"/>
        <v>1125</v>
      </c>
      <c r="BH488" s="11">
        <f t="shared" si="1763"/>
        <v>0</v>
      </c>
      <c r="BI488" s="37">
        <f t="shared" si="1763"/>
        <v>253821</v>
      </c>
      <c r="BJ488" s="37">
        <f t="shared" si="1763"/>
        <v>67040</v>
      </c>
      <c r="BK488" s="11">
        <f t="shared" si="1763"/>
        <v>0</v>
      </c>
      <c r="BL488" s="11">
        <f t="shared" si="1763"/>
        <v>0</v>
      </c>
      <c r="BM488" s="11">
        <f t="shared" si="1763"/>
        <v>24382</v>
      </c>
      <c r="BN488" s="11">
        <f t="shared" si="1763"/>
        <v>0</v>
      </c>
      <c r="BO488" s="37">
        <f t="shared" si="1763"/>
        <v>278203</v>
      </c>
      <c r="BP488" s="37">
        <f t="shared" si="1763"/>
        <v>67040</v>
      </c>
      <c r="BQ488" s="11">
        <f t="shared" si="1763"/>
        <v>0</v>
      </c>
      <c r="BR488" s="11">
        <f t="shared" si="1763"/>
        <v>0</v>
      </c>
      <c r="BS488" s="11">
        <f t="shared" si="1763"/>
        <v>0</v>
      </c>
      <c r="BT488" s="11">
        <f t="shared" si="1763"/>
        <v>0</v>
      </c>
      <c r="BU488" s="37">
        <f t="shared" si="1763"/>
        <v>278203</v>
      </c>
      <c r="BV488" s="37">
        <f t="shared" si="1763"/>
        <v>67040</v>
      </c>
      <c r="BW488" s="11">
        <f t="shared" si="1763"/>
        <v>0</v>
      </c>
      <c r="BX488" s="11">
        <f t="shared" si="1763"/>
        <v>0</v>
      </c>
      <c r="BY488" s="11">
        <f t="shared" si="1763"/>
        <v>0</v>
      </c>
      <c r="BZ488" s="11">
        <f t="shared" si="1763"/>
        <v>0</v>
      </c>
      <c r="CA488" s="37">
        <f t="shared" si="1763"/>
        <v>278203</v>
      </c>
      <c r="CB488" s="37">
        <f t="shared" si="1763"/>
        <v>67040</v>
      </c>
      <c r="CC488" s="11">
        <f t="shared" si="1763"/>
        <v>0</v>
      </c>
      <c r="CD488" s="11">
        <f t="shared" si="1763"/>
        <v>0</v>
      </c>
      <c r="CE488" s="11">
        <f t="shared" ref="CE488:CV488" si="1764">CE489</f>
        <v>0</v>
      </c>
      <c r="CF488" s="11">
        <f t="shared" si="1764"/>
        <v>0</v>
      </c>
      <c r="CG488" s="37">
        <f t="shared" si="1764"/>
        <v>278203</v>
      </c>
      <c r="CH488" s="37">
        <f t="shared" si="1764"/>
        <v>67040</v>
      </c>
      <c r="CI488" s="11">
        <f t="shared" si="1764"/>
        <v>-134</v>
      </c>
      <c r="CJ488" s="11">
        <f t="shared" si="1764"/>
        <v>0</v>
      </c>
      <c r="CK488" s="11">
        <f t="shared" si="1764"/>
        <v>0</v>
      </c>
      <c r="CL488" s="11">
        <f t="shared" si="1764"/>
        <v>-136</v>
      </c>
      <c r="CM488" s="37">
        <f t="shared" si="1764"/>
        <v>277933</v>
      </c>
      <c r="CN488" s="37">
        <f t="shared" si="1764"/>
        <v>67040</v>
      </c>
      <c r="CO488" s="11">
        <f t="shared" si="1764"/>
        <v>0</v>
      </c>
      <c r="CP488" s="11">
        <f t="shared" si="1764"/>
        <v>0</v>
      </c>
      <c r="CQ488" s="11">
        <f t="shared" si="1764"/>
        <v>0</v>
      </c>
      <c r="CR488" s="11">
        <f t="shared" si="1764"/>
        <v>0</v>
      </c>
      <c r="CS488" s="37">
        <f t="shared" si="1764"/>
        <v>277933</v>
      </c>
      <c r="CT488" s="37">
        <f t="shared" si="1764"/>
        <v>67040</v>
      </c>
      <c r="CU488" s="37">
        <f t="shared" si="1764"/>
        <v>277867</v>
      </c>
      <c r="CV488" s="37">
        <f t="shared" si="1764"/>
        <v>67040</v>
      </c>
      <c r="CW488" s="81">
        <f t="shared" si="1730"/>
        <v>99.97625326967291</v>
      </c>
      <c r="CX488" s="81">
        <f t="shared" si="1731"/>
        <v>100</v>
      </c>
    </row>
    <row r="489" spans="1:102" ht="33">
      <c r="A489" s="55" t="s">
        <v>9</v>
      </c>
      <c r="B489" s="14">
        <f t="shared" ref="B489:B512" si="1765">B488</f>
        <v>912</v>
      </c>
      <c r="C489" s="14" t="s">
        <v>7</v>
      </c>
      <c r="D489" s="14" t="s">
        <v>87</v>
      </c>
      <c r="E489" s="14" t="s">
        <v>41</v>
      </c>
      <c r="F489" s="14"/>
      <c r="G489" s="38">
        <f>G490+G494+G498</f>
        <v>252758</v>
      </c>
      <c r="H489" s="38">
        <f t="shared" ref="H489:N489" si="1766">H490+H494+H498</f>
        <v>67040</v>
      </c>
      <c r="I489" s="11">
        <f t="shared" si="1766"/>
        <v>0</v>
      </c>
      <c r="J489" s="11">
        <f t="shared" si="1766"/>
        <v>0</v>
      </c>
      <c r="K489" s="11">
        <f t="shared" si="1766"/>
        <v>0</v>
      </c>
      <c r="L489" s="11">
        <f t="shared" si="1766"/>
        <v>0</v>
      </c>
      <c r="M489" s="38">
        <f t="shared" si="1766"/>
        <v>252758</v>
      </c>
      <c r="N489" s="38">
        <f t="shared" si="1766"/>
        <v>67040</v>
      </c>
      <c r="O489" s="11">
        <f t="shared" ref="O489:T489" si="1767">O490+O494+O498</f>
        <v>0</v>
      </c>
      <c r="P489" s="11">
        <f t="shared" si="1767"/>
        <v>0</v>
      </c>
      <c r="Q489" s="11">
        <f t="shared" si="1767"/>
        <v>0</v>
      </c>
      <c r="R489" s="11">
        <f t="shared" si="1767"/>
        <v>0</v>
      </c>
      <c r="S489" s="38">
        <f t="shared" si="1767"/>
        <v>252758</v>
      </c>
      <c r="T489" s="38">
        <f t="shared" si="1767"/>
        <v>67040</v>
      </c>
      <c r="U489" s="11">
        <f t="shared" ref="U489:Z489" si="1768">U490+U494+U498</f>
        <v>0</v>
      </c>
      <c r="V489" s="11">
        <f t="shared" si="1768"/>
        <v>0</v>
      </c>
      <c r="W489" s="11">
        <f t="shared" si="1768"/>
        <v>0</v>
      </c>
      <c r="X489" s="11">
        <f t="shared" si="1768"/>
        <v>0</v>
      </c>
      <c r="Y489" s="38">
        <f t="shared" si="1768"/>
        <v>252758</v>
      </c>
      <c r="Z489" s="38">
        <f t="shared" si="1768"/>
        <v>67040</v>
      </c>
      <c r="AA489" s="11">
        <f t="shared" ref="AA489:AF489" si="1769">AA490+AA494+AA498</f>
        <v>0</v>
      </c>
      <c r="AB489" s="11">
        <f t="shared" si="1769"/>
        <v>0</v>
      </c>
      <c r="AC489" s="11">
        <f t="shared" si="1769"/>
        <v>0</v>
      </c>
      <c r="AD489" s="11">
        <f t="shared" si="1769"/>
        <v>0</v>
      </c>
      <c r="AE489" s="38">
        <f t="shared" si="1769"/>
        <v>252758</v>
      </c>
      <c r="AF489" s="38">
        <f t="shared" si="1769"/>
        <v>67040</v>
      </c>
      <c r="AG489" s="11">
        <f t="shared" ref="AG489:AL489" si="1770">AG490+AG494+AG498</f>
        <v>97</v>
      </c>
      <c r="AH489" s="11">
        <f t="shared" si="1770"/>
        <v>0</v>
      </c>
      <c r="AI489" s="11">
        <f t="shared" si="1770"/>
        <v>0</v>
      </c>
      <c r="AJ489" s="11">
        <f t="shared" si="1770"/>
        <v>0</v>
      </c>
      <c r="AK489" s="38">
        <f t="shared" si="1770"/>
        <v>252855</v>
      </c>
      <c r="AL489" s="38">
        <f t="shared" si="1770"/>
        <v>67040</v>
      </c>
      <c r="AM489" s="11">
        <f t="shared" ref="AM489:AR489" si="1771">AM490+AM494+AM498</f>
        <v>0</v>
      </c>
      <c r="AN489" s="11">
        <f t="shared" si="1771"/>
        <v>0</v>
      </c>
      <c r="AO489" s="11">
        <f t="shared" si="1771"/>
        <v>0</v>
      </c>
      <c r="AP489" s="11">
        <f t="shared" si="1771"/>
        <v>0</v>
      </c>
      <c r="AQ489" s="38">
        <f t="shared" si="1771"/>
        <v>252855</v>
      </c>
      <c r="AR489" s="38">
        <f t="shared" si="1771"/>
        <v>67040</v>
      </c>
      <c r="AS489" s="11">
        <f t="shared" ref="AS489:AX489" si="1772">AS490+AS494+AS498</f>
        <v>0</v>
      </c>
      <c r="AT489" s="11">
        <f t="shared" si="1772"/>
        <v>0</v>
      </c>
      <c r="AU489" s="11">
        <f t="shared" si="1772"/>
        <v>0</v>
      </c>
      <c r="AV489" s="11">
        <f t="shared" si="1772"/>
        <v>0</v>
      </c>
      <c r="AW489" s="38">
        <f t="shared" si="1772"/>
        <v>252855</v>
      </c>
      <c r="AX489" s="38">
        <f t="shared" si="1772"/>
        <v>67040</v>
      </c>
      <c r="AY489" s="11">
        <f t="shared" ref="AY489:BD489" si="1773">AY490+AY494+AY498</f>
        <v>0</v>
      </c>
      <c r="AZ489" s="11">
        <f t="shared" si="1773"/>
        <v>0</v>
      </c>
      <c r="BA489" s="11">
        <f t="shared" si="1773"/>
        <v>0</v>
      </c>
      <c r="BB489" s="11">
        <f t="shared" si="1773"/>
        <v>0</v>
      </c>
      <c r="BC489" s="38">
        <f t="shared" si="1773"/>
        <v>252855</v>
      </c>
      <c r="BD489" s="38">
        <f t="shared" si="1773"/>
        <v>67040</v>
      </c>
      <c r="BE489" s="11">
        <f t="shared" ref="BE489:BJ489" si="1774">BE490+BE494+BE498</f>
        <v>-159</v>
      </c>
      <c r="BF489" s="11">
        <f t="shared" si="1774"/>
        <v>0</v>
      </c>
      <c r="BG489" s="11">
        <f t="shared" si="1774"/>
        <v>1125</v>
      </c>
      <c r="BH489" s="11">
        <f t="shared" si="1774"/>
        <v>0</v>
      </c>
      <c r="BI489" s="38">
        <f t="shared" si="1774"/>
        <v>253821</v>
      </c>
      <c r="BJ489" s="38">
        <f t="shared" si="1774"/>
        <v>67040</v>
      </c>
      <c r="BK489" s="11">
        <f t="shared" ref="BK489:BP489" si="1775">BK490+BK494+BK498</f>
        <v>0</v>
      </c>
      <c r="BL489" s="11">
        <f t="shared" si="1775"/>
        <v>0</v>
      </c>
      <c r="BM489" s="11">
        <f t="shared" si="1775"/>
        <v>24382</v>
      </c>
      <c r="BN489" s="11">
        <f t="shared" si="1775"/>
        <v>0</v>
      </c>
      <c r="BO489" s="38">
        <f t="shared" si="1775"/>
        <v>278203</v>
      </c>
      <c r="BP489" s="38">
        <f t="shared" si="1775"/>
        <v>67040</v>
      </c>
      <c r="BQ489" s="11">
        <f t="shared" ref="BQ489:BV489" si="1776">BQ490+BQ494+BQ498</f>
        <v>0</v>
      </c>
      <c r="BR489" s="11">
        <f t="shared" si="1776"/>
        <v>0</v>
      </c>
      <c r="BS489" s="11">
        <f t="shared" si="1776"/>
        <v>0</v>
      </c>
      <c r="BT489" s="11">
        <f t="shared" si="1776"/>
        <v>0</v>
      </c>
      <c r="BU489" s="38">
        <f t="shared" si="1776"/>
        <v>278203</v>
      </c>
      <c r="BV489" s="38">
        <f t="shared" si="1776"/>
        <v>67040</v>
      </c>
      <c r="BW489" s="11">
        <f t="shared" ref="BW489:CB489" si="1777">BW490+BW494+BW498</f>
        <v>0</v>
      </c>
      <c r="BX489" s="11">
        <f t="shared" si="1777"/>
        <v>0</v>
      </c>
      <c r="BY489" s="11">
        <f t="shared" si="1777"/>
        <v>0</v>
      </c>
      <c r="BZ489" s="11">
        <f t="shared" si="1777"/>
        <v>0</v>
      </c>
      <c r="CA489" s="38">
        <f t="shared" si="1777"/>
        <v>278203</v>
      </c>
      <c r="CB489" s="38">
        <f t="shared" si="1777"/>
        <v>67040</v>
      </c>
      <c r="CC489" s="11">
        <f t="shared" ref="CC489:CH489" si="1778">CC490+CC494+CC498</f>
        <v>0</v>
      </c>
      <c r="CD489" s="11">
        <f t="shared" si="1778"/>
        <v>0</v>
      </c>
      <c r="CE489" s="11">
        <f t="shared" si="1778"/>
        <v>0</v>
      </c>
      <c r="CF489" s="11">
        <f t="shared" si="1778"/>
        <v>0</v>
      </c>
      <c r="CG489" s="38">
        <f t="shared" si="1778"/>
        <v>278203</v>
      </c>
      <c r="CH489" s="38">
        <f t="shared" si="1778"/>
        <v>67040</v>
      </c>
      <c r="CI489" s="11">
        <f t="shared" ref="CI489:CN489" si="1779">CI490+CI494+CI498</f>
        <v>-134</v>
      </c>
      <c r="CJ489" s="11">
        <f t="shared" si="1779"/>
        <v>0</v>
      </c>
      <c r="CK489" s="11">
        <f t="shared" si="1779"/>
        <v>0</v>
      </c>
      <c r="CL489" s="11">
        <f t="shared" si="1779"/>
        <v>-136</v>
      </c>
      <c r="CM489" s="38">
        <f t="shared" si="1779"/>
        <v>277933</v>
      </c>
      <c r="CN489" s="38">
        <f t="shared" si="1779"/>
        <v>67040</v>
      </c>
      <c r="CO489" s="11">
        <f t="shared" ref="CO489:CT489" si="1780">CO490+CO494+CO498</f>
        <v>0</v>
      </c>
      <c r="CP489" s="11">
        <f t="shared" si="1780"/>
        <v>0</v>
      </c>
      <c r="CQ489" s="11">
        <f t="shared" si="1780"/>
        <v>0</v>
      </c>
      <c r="CR489" s="11">
        <f t="shared" si="1780"/>
        <v>0</v>
      </c>
      <c r="CS489" s="38">
        <f t="shared" si="1780"/>
        <v>277933</v>
      </c>
      <c r="CT489" s="38">
        <f t="shared" si="1780"/>
        <v>67040</v>
      </c>
      <c r="CU489" s="38">
        <f t="shared" ref="CU489:CV489" si="1781">CU490+CU494+CU498</f>
        <v>277867</v>
      </c>
      <c r="CV489" s="38">
        <f t="shared" si="1781"/>
        <v>67040</v>
      </c>
      <c r="CW489" s="34">
        <f t="shared" si="1730"/>
        <v>99.97625326967291</v>
      </c>
      <c r="CX489" s="34">
        <f t="shared" si="1731"/>
        <v>100</v>
      </c>
    </row>
    <row r="490" spans="1:102" ht="33">
      <c r="A490" s="55" t="s">
        <v>10</v>
      </c>
      <c r="B490" s="14">
        <f t="shared" si="1765"/>
        <v>912</v>
      </c>
      <c r="C490" s="14" t="s">
        <v>7</v>
      </c>
      <c r="D490" s="14" t="s">
        <v>87</v>
      </c>
      <c r="E490" s="14" t="s">
        <v>42</v>
      </c>
      <c r="F490" s="14"/>
      <c r="G490" s="18">
        <f>G491</f>
        <v>185244</v>
      </c>
      <c r="H490" s="18">
        <f t="shared" ref="H490:R490" si="1782">H491</f>
        <v>0</v>
      </c>
      <c r="I490" s="11">
        <f t="shared" si="1782"/>
        <v>0</v>
      </c>
      <c r="J490" s="11">
        <f t="shared" si="1782"/>
        <v>0</v>
      </c>
      <c r="K490" s="11">
        <f t="shared" si="1782"/>
        <v>0</v>
      </c>
      <c r="L490" s="11">
        <f t="shared" si="1782"/>
        <v>0</v>
      </c>
      <c r="M490" s="18">
        <f t="shared" si="1782"/>
        <v>185244</v>
      </c>
      <c r="N490" s="18">
        <f t="shared" si="1782"/>
        <v>0</v>
      </c>
      <c r="O490" s="11">
        <f t="shared" si="1782"/>
        <v>0</v>
      </c>
      <c r="P490" s="11">
        <f t="shared" si="1782"/>
        <v>0</v>
      </c>
      <c r="Q490" s="11">
        <f t="shared" si="1782"/>
        <v>0</v>
      </c>
      <c r="R490" s="11">
        <f t="shared" si="1782"/>
        <v>0</v>
      </c>
      <c r="S490" s="18">
        <f t="shared" ref="S490:AH492" si="1783">S491</f>
        <v>185244</v>
      </c>
      <c r="T490" s="18">
        <f t="shared" si="1783"/>
        <v>0</v>
      </c>
      <c r="U490" s="11">
        <f t="shared" si="1783"/>
        <v>0</v>
      </c>
      <c r="V490" s="11">
        <f t="shared" si="1783"/>
        <v>0</v>
      </c>
      <c r="W490" s="11">
        <f t="shared" si="1783"/>
        <v>0</v>
      </c>
      <c r="X490" s="11">
        <f t="shared" si="1783"/>
        <v>0</v>
      </c>
      <c r="Y490" s="18">
        <f t="shared" si="1783"/>
        <v>185244</v>
      </c>
      <c r="Z490" s="18">
        <f t="shared" si="1783"/>
        <v>0</v>
      </c>
      <c r="AA490" s="11">
        <f t="shared" si="1783"/>
        <v>0</v>
      </c>
      <c r="AB490" s="11">
        <f t="shared" si="1783"/>
        <v>0</v>
      </c>
      <c r="AC490" s="11">
        <f t="shared" si="1783"/>
        <v>0</v>
      </c>
      <c r="AD490" s="11">
        <f t="shared" si="1783"/>
        <v>0</v>
      </c>
      <c r="AE490" s="18">
        <f t="shared" si="1783"/>
        <v>185244</v>
      </c>
      <c r="AF490" s="18">
        <f t="shared" si="1783"/>
        <v>0</v>
      </c>
      <c r="AG490" s="11">
        <f t="shared" si="1783"/>
        <v>0</v>
      </c>
      <c r="AH490" s="11">
        <f t="shared" si="1783"/>
        <v>0</v>
      </c>
      <c r="AI490" s="11">
        <f t="shared" ref="AG490:AV492" si="1784">AI491</f>
        <v>0</v>
      </c>
      <c r="AJ490" s="11">
        <f t="shared" si="1784"/>
        <v>0</v>
      </c>
      <c r="AK490" s="18">
        <f t="shared" si="1784"/>
        <v>185244</v>
      </c>
      <c r="AL490" s="18">
        <f t="shared" si="1784"/>
        <v>0</v>
      </c>
      <c r="AM490" s="11">
        <f t="shared" si="1784"/>
        <v>0</v>
      </c>
      <c r="AN490" s="11">
        <f t="shared" si="1784"/>
        <v>0</v>
      </c>
      <c r="AO490" s="11">
        <f t="shared" si="1784"/>
        <v>0</v>
      </c>
      <c r="AP490" s="11">
        <f t="shared" si="1784"/>
        <v>0</v>
      </c>
      <c r="AQ490" s="18">
        <f t="shared" si="1784"/>
        <v>185244</v>
      </c>
      <c r="AR490" s="18">
        <f t="shared" si="1784"/>
        <v>0</v>
      </c>
      <c r="AS490" s="11">
        <f t="shared" si="1784"/>
        <v>0</v>
      </c>
      <c r="AT490" s="11">
        <f t="shared" si="1784"/>
        <v>0</v>
      </c>
      <c r="AU490" s="11">
        <f t="shared" si="1784"/>
        <v>0</v>
      </c>
      <c r="AV490" s="11">
        <f t="shared" si="1784"/>
        <v>0</v>
      </c>
      <c r="AW490" s="18">
        <f t="shared" ref="AS490:BH492" si="1785">AW491</f>
        <v>185244</v>
      </c>
      <c r="AX490" s="18">
        <f t="shared" si="1785"/>
        <v>0</v>
      </c>
      <c r="AY490" s="11">
        <f t="shared" si="1785"/>
        <v>0</v>
      </c>
      <c r="AZ490" s="11">
        <f t="shared" si="1785"/>
        <v>0</v>
      </c>
      <c r="BA490" s="11">
        <f t="shared" si="1785"/>
        <v>0</v>
      </c>
      <c r="BB490" s="11">
        <f t="shared" si="1785"/>
        <v>0</v>
      </c>
      <c r="BC490" s="18">
        <f t="shared" si="1785"/>
        <v>185244</v>
      </c>
      <c r="BD490" s="18">
        <f t="shared" si="1785"/>
        <v>0</v>
      </c>
      <c r="BE490" s="11">
        <f t="shared" si="1785"/>
        <v>0</v>
      </c>
      <c r="BF490" s="11">
        <f t="shared" si="1785"/>
        <v>0</v>
      </c>
      <c r="BG490" s="11">
        <f t="shared" si="1785"/>
        <v>0</v>
      </c>
      <c r="BH490" s="11">
        <f t="shared" si="1785"/>
        <v>0</v>
      </c>
      <c r="BI490" s="18">
        <f t="shared" ref="BE490:BT492" si="1786">BI491</f>
        <v>185244</v>
      </c>
      <c r="BJ490" s="18">
        <f t="shared" si="1786"/>
        <v>0</v>
      </c>
      <c r="BK490" s="11">
        <f t="shared" si="1786"/>
        <v>-76</v>
      </c>
      <c r="BL490" s="11">
        <f t="shared" si="1786"/>
        <v>0</v>
      </c>
      <c r="BM490" s="11">
        <f t="shared" si="1786"/>
        <v>24382</v>
      </c>
      <c r="BN490" s="11">
        <f t="shared" si="1786"/>
        <v>0</v>
      </c>
      <c r="BO490" s="18">
        <f t="shared" si="1786"/>
        <v>209550</v>
      </c>
      <c r="BP490" s="18">
        <f t="shared" si="1786"/>
        <v>0</v>
      </c>
      <c r="BQ490" s="11">
        <f t="shared" si="1786"/>
        <v>0</v>
      </c>
      <c r="BR490" s="11">
        <f t="shared" si="1786"/>
        <v>0</v>
      </c>
      <c r="BS490" s="11">
        <f t="shared" si="1786"/>
        <v>0</v>
      </c>
      <c r="BT490" s="11">
        <f t="shared" si="1786"/>
        <v>0</v>
      </c>
      <c r="BU490" s="18">
        <f t="shared" ref="BQ490:CF492" si="1787">BU491</f>
        <v>209550</v>
      </c>
      <c r="BV490" s="18">
        <f t="shared" si="1787"/>
        <v>0</v>
      </c>
      <c r="BW490" s="11">
        <f t="shared" si="1787"/>
        <v>0</v>
      </c>
      <c r="BX490" s="11">
        <f t="shared" si="1787"/>
        <v>0</v>
      </c>
      <c r="BY490" s="11">
        <f t="shared" si="1787"/>
        <v>0</v>
      </c>
      <c r="BZ490" s="11">
        <f t="shared" si="1787"/>
        <v>0</v>
      </c>
      <c r="CA490" s="18">
        <f t="shared" si="1787"/>
        <v>209550</v>
      </c>
      <c r="CB490" s="18">
        <f t="shared" si="1787"/>
        <v>0</v>
      </c>
      <c r="CC490" s="11">
        <f t="shared" si="1787"/>
        <v>0</v>
      </c>
      <c r="CD490" s="11">
        <f t="shared" si="1787"/>
        <v>0</v>
      </c>
      <c r="CE490" s="11">
        <f t="shared" si="1787"/>
        <v>0</v>
      </c>
      <c r="CF490" s="11">
        <f t="shared" si="1787"/>
        <v>0</v>
      </c>
      <c r="CG490" s="18">
        <f t="shared" ref="CC490:CR492" si="1788">CG491</f>
        <v>209550</v>
      </c>
      <c r="CH490" s="18">
        <f t="shared" si="1788"/>
        <v>0</v>
      </c>
      <c r="CI490" s="11">
        <f t="shared" si="1788"/>
        <v>0</v>
      </c>
      <c r="CJ490" s="11">
        <f t="shared" si="1788"/>
        <v>0</v>
      </c>
      <c r="CK490" s="11">
        <f t="shared" si="1788"/>
        <v>0</v>
      </c>
      <c r="CL490" s="11">
        <f t="shared" si="1788"/>
        <v>0</v>
      </c>
      <c r="CM490" s="18">
        <f t="shared" si="1788"/>
        <v>209550</v>
      </c>
      <c r="CN490" s="18">
        <f t="shared" si="1788"/>
        <v>0</v>
      </c>
      <c r="CO490" s="11">
        <f t="shared" si="1788"/>
        <v>0</v>
      </c>
      <c r="CP490" s="11">
        <f t="shared" si="1788"/>
        <v>0</v>
      </c>
      <c r="CQ490" s="11">
        <f t="shared" si="1788"/>
        <v>0</v>
      </c>
      <c r="CR490" s="11">
        <f t="shared" si="1788"/>
        <v>0</v>
      </c>
      <c r="CS490" s="18">
        <f t="shared" ref="CO490:CV492" si="1789">CS491</f>
        <v>209550</v>
      </c>
      <c r="CT490" s="18">
        <f t="shared" si="1789"/>
        <v>0</v>
      </c>
      <c r="CU490" s="18">
        <f t="shared" si="1789"/>
        <v>209550</v>
      </c>
      <c r="CV490" s="18">
        <f t="shared" si="1789"/>
        <v>0</v>
      </c>
      <c r="CW490" s="34">
        <f t="shared" si="1730"/>
        <v>100</v>
      </c>
      <c r="CX490" s="34"/>
    </row>
    <row r="491" spans="1:102" ht="24" customHeight="1">
      <c r="A491" s="55" t="s">
        <v>11</v>
      </c>
      <c r="B491" s="14">
        <f t="shared" si="1765"/>
        <v>912</v>
      </c>
      <c r="C491" s="14" t="s">
        <v>7</v>
      </c>
      <c r="D491" s="14" t="s">
        <v>87</v>
      </c>
      <c r="E491" s="14" t="s">
        <v>43</v>
      </c>
      <c r="F491" s="14"/>
      <c r="G491" s="18">
        <f t="shared" ref="G491:R492" si="1790">G492</f>
        <v>185244</v>
      </c>
      <c r="H491" s="18">
        <f t="shared" si="1790"/>
        <v>0</v>
      </c>
      <c r="I491" s="11">
        <f t="shared" si="1790"/>
        <v>0</v>
      </c>
      <c r="J491" s="11">
        <f t="shared" si="1790"/>
        <v>0</v>
      </c>
      <c r="K491" s="11">
        <f t="shared" si="1790"/>
        <v>0</v>
      </c>
      <c r="L491" s="11">
        <f t="shared" si="1790"/>
        <v>0</v>
      </c>
      <c r="M491" s="18">
        <f t="shared" si="1790"/>
        <v>185244</v>
      </c>
      <c r="N491" s="18">
        <f t="shared" si="1790"/>
        <v>0</v>
      </c>
      <c r="O491" s="11">
        <f t="shared" si="1790"/>
        <v>0</v>
      </c>
      <c r="P491" s="11">
        <f t="shared" si="1790"/>
        <v>0</v>
      </c>
      <c r="Q491" s="11">
        <f t="shared" si="1790"/>
        <v>0</v>
      </c>
      <c r="R491" s="11">
        <f t="shared" si="1790"/>
        <v>0</v>
      </c>
      <c r="S491" s="18">
        <f t="shared" si="1783"/>
        <v>185244</v>
      </c>
      <c r="T491" s="18">
        <f t="shared" si="1783"/>
        <v>0</v>
      </c>
      <c r="U491" s="11">
        <f t="shared" si="1783"/>
        <v>0</v>
      </c>
      <c r="V491" s="11">
        <f t="shared" si="1783"/>
        <v>0</v>
      </c>
      <c r="W491" s="11">
        <f t="shared" si="1783"/>
        <v>0</v>
      </c>
      <c r="X491" s="11">
        <f t="shared" si="1783"/>
        <v>0</v>
      </c>
      <c r="Y491" s="18">
        <f t="shared" si="1783"/>
        <v>185244</v>
      </c>
      <c r="Z491" s="18">
        <f t="shared" si="1783"/>
        <v>0</v>
      </c>
      <c r="AA491" s="11">
        <f t="shared" si="1783"/>
        <v>0</v>
      </c>
      <c r="AB491" s="11">
        <f t="shared" si="1783"/>
        <v>0</v>
      </c>
      <c r="AC491" s="11">
        <f t="shared" si="1783"/>
        <v>0</v>
      </c>
      <c r="AD491" s="11">
        <f t="shared" si="1783"/>
        <v>0</v>
      </c>
      <c r="AE491" s="18">
        <f t="shared" si="1783"/>
        <v>185244</v>
      </c>
      <c r="AF491" s="18">
        <f t="shared" si="1783"/>
        <v>0</v>
      </c>
      <c r="AG491" s="11">
        <f t="shared" si="1784"/>
        <v>0</v>
      </c>
      <c r="AH491" s="11">
        <f t="shared" si="1784"/>
        <v>0</v>
      </c>
      <c r="AI491" s="11">
        <f t="shared" si="1784"/>
        <v>0</v>
      </c>
      <c r="AJ491" s="11">
        <f t="shared" si="1784"/>
        <v>0</v>
      </c>
      <c r="AK491" s="18">
        <f t="shared" si="1784"/>
        <v>185244</v>
      </c>
      <c r="AL491" s="18">
        <f t="shared" si="1784"/>
        <v>0</v>
      </c>
      <c r="AM491" s="11">
        <f t="shared" si="1784"/>
        <v>0</v>
      </c>
      <c r="AN491" s="11">
        <f t="shared" si="1784"/>
        <v>0</v>
      </c>
      <c r="AO491" s="11">
        <f t="shared" si="1784"/>
        <v>0</v>
      </c>
      <c r="AP491" s="11">
        <f t="shared" si="1784"/>
        <v>0</v>
      </c>
      <c r="AQ491" s="18">
        <f t="shared" si="1784"/>
        <v>185244</v>
      </c>
      <c r="AR491" s="18">
        <f t="shared" si="1784"/>
        <v>0</v>
      </c>
      <c r="AS491" s="11">
        <f t="shared" si="1785"/>
        <v>0</v>
      </c>
      <c r="AT491" s="11">
        <f t="shared" si="1785"/>
        <v>0</v>
      </c>
      <c r="AU491" s="11">
        <f t="shared" si="1785"/>
        <v>0</v>
      </c>
      <c r="AV491" s="11">
        <f t="shared" si="1785"/>
        <v>0</v>
      </c>
      <c r="AW491" s="18">
        <f t="shared" si="1785"/>
        <v>185244</v>
      </c>
      <c r="AX491" s="18">
        <f t="shared" si="1785"/>
        <v>0</v>
      </c>
      <c r="AY491" s="11">
        <f t="shared" si="1785"/>
        <v>0</v>
      </c>
      <c r="AZ491" s="11">
        <f t="shared" si="1785"/>
        <v>0</v>
      </c>
      <c r="BA491" s="11">
        <f t="shared" si="1785"/>
        <v>0</v>
      </c>
      <c r="BB491" s="11">
        <f t="shared" si="1785"/>
        <v>0</v>
      </c>
      <c r="BC491" s="18">
        <f t="shared" si="1785"/>
        <v>185244</v>
      </c>
      <c r="BD491" s="18">
        <f t="shared" si="1785"/>
        <v>0</v>
      </c>
      <c r="BE491" s="11">
        <f t="shared" si="1786"/>
        <v>0</v>
      </c>
      <c r="BF491" s="11">
        <f t="shared" si="1786"/>
        <v>0</v>
      </c>
      <c r="BG491" s="11">
        <f t="shared" si="1786"/>
        <v>0</v>
      </c>
      <c r="BH491" s="11">
        <f t="shared" si="1786"/>
        <v>0</v>
      </c>
      <c r="BI491" s="18">
        <f t="shared" si="1786"/>
        <v>185244</v>
      </c>
      <c r="BJ491" s="18">
        <f t="shared" si="1786"/>
        <v>0</v>
      </c>
      <c r="BK491" s="11">
        <f t="shared" si="1786"/>
        <v>-76</v>
      </c>
      <c r="BL491" s="11">
        <f t="shared" si="1786"/>
        <v>0</v>
      </c>
      <c r="BM491" s="11">
        <f t="shared" si="1786"/>
        <v>24382</v>
      </c>
      <c r="BN491" s="11">
        <f t="shared" si="1786"/>
        <v>0</v>
      </c>
      <c r="BO491" s="18">
        <f t="shared" si="1786"/>
        <v>209550</v>
      </c>
      <c r="BP491" s="18">
        <f t="shared" si="1786"/>
        <v>0</v>
      </c>
      <c r="BQ491" s="11">
        <f t="shared" si="1787"/>
        <v>0</v>
      </c>
      <c r="BR491" s="11">
        <f t="shared" si="1787"/>
        <v>0</v>
      </c>
      <c r="BS491" s="11">
        <f t="shared" si="1787"/>
        <v>0</v>
      </c>
      <c r="BT491" s="11">
        <f t="shared" si="1787"/>
        <v>0</v>
      </c>
      <c r="BU491" s="18">
        <f t="shared" si="1787"/>
        <v>209550</v>
      </c>
      <c r="BV491" s="18">
        <f t="shared" si="1787"/>
        <v>0</v>
      </c>
      <c r="BW491" s="11">
        <f t="shared" si="1787"/>
        <v>0</v>
      </c>
      <c r="BX491" s="11">
        <f t="shared" si="1787"/>
        <v>0</v>
      </c>
      <c r="BY491" s="11">
        <f t="shared" si="1787"/>
        <v>0</v>
      </c>
      <c r="BZ491" s="11">
        <f t="shared" si="1787"/>
        <v>0</v>
      </c>
      <c r="CA491" s="18">
        <f t="shared" si="1787"/>
        <v>209550</v>
      </c>
      <c r="CB491" s="18">
        <f t="shared" si="1787"/>
        <v>0</v>
      </c>
      <c r="CC491" s="11">
        <f t="shared" si="1788"/>
        <v>0</v>
      </c>
      <c r="CD491" s="11">
        <f t="shared" si="1788"/>
        <v>0</v>
      </c>
      <c r="CE491" s="11">
        <f t="shared" si="1788"/>
        <v>0</v>
      </c>
      <c r="CF491" s="11">
        <f t="shared" si="1788"/>
        <v>0</v>
      </c>
      <c r="CG491" s="18">
        <f t="shared" si="1788"/>
        <v>209550</v>
      </c>
      <c r="CH491" s="18">
        <f t="shared" si="1788"/>
        <v>0</v>
      </c>
      <c r="CI491" s="11">
        <f t="shared" si="1788"/>
        <v>0</v>
      </c>
      <c r="CJ491" s="11">
        <f t="shared" si="1788"/>
        <v>0</v>
      </c>
      <c r="CK491" s="11">
        <f t="shared" si="1788"/>
        <v>0</v>
      </c>
      <c r="CL491" s="11">
        <f t="shared" si="1788"/>
        <v>0</v>
      </c>
      <c r="CM491" s="18">
        <f t="shared" si="1788"/>
        <v>209550</v>
      </c>
      <c r="CN491" s="18">
        <f t="shared" si="1788"/>
        <v>0</v>
      </c>
      <c r="CO491" s="11">
        <f t="shared" si="1789"/>
        <v>0</v>
      </c>
      <c r="CP491" s="11">
        <f t="shared" si="1789"/>
        <v>0</v>
      </c>
      <c r="CQ491" s="11">
        <f t="shared" si="1789"/>
        <v>0</v>
      </c>
      <c r="CR491" s="11">
        <f t="shared" si="1789"/>
        <v>0</v>
      </c>
      <c r="CS491" s="18">
        <f t="shared" si="1789"/>
        <v>209550</v>
      </c>
      <c r="CT491" s="18">
        <f t="shared" si="1789"/>
        <v>0</v>
      </c>
      <c r="CU491" s="18">
        <f t="shared" si="1789"/>
        <v>209550</v>
      </c>
      <c r="CV491" s="18">
        <f t="shared" si="1789"/>
        <v>0</v>
      </c>
      <c r="CW491" s="34">
        <f t="shared" si="1730"/>
        <v>100</v>
      </c>
      <c r="CX491" s="34"/>
    </row>
    <row r="492" spans="1:102" ht="33">
      <c r="A492" s="55" t="s">
        <v>12</v>
      </c>
      <c r="B492" s="14">
        <f t="shared" si="1765"/>
        <v>912</v>
      </c>
      <c r="C492" s="14" t="s">
        <v>7</v>
      </c>
      <c r="D492" s="14" t="s">
        <v>87</v>
      </c>
      <c r="E492" s="14" t="s">
        <v>43</v>
      </c>
      <c r="F492" s="14" t="s">
        <v>13</v>
      </c>
      <c r="G492" s="11">
        <f t="shared" si="1790"/>
        <v>185244</v>
      </c>
      <c r="H492" s="11">
        <f t="shared" si="1790"/>
        <v>0</v>
      </c>
      <c r="I492" s="11">
        <f t="shared" si="1790"/>
        <v>0</v>
      </c>
      <c r="J492" s="11">
        <f t="shared" si="1790"/>
        <v>0</v>
      </c>
      <c r="K492" s="11">
        <f t="shared" si="1790"/>
        <v>0</v>
      </c>
      <c r="L492" s="11">
        <f t="shared" si="1790"/>
        <v>0</v>
      </c>
      <c r="M492" s="11">
        <f t="shared" si="1790"/>
        <v>185244</v>
      </c>
      <c r="N492" s="11">
        <f t="shared" si="1790"/>
        <v>0</v>
      </c>
      <c r="O492" s="11">
        <f t="shared" si="1790"/>
        <v>0</v>
      </c>
      <c r="P492" s="11">
        <f t="shared" si="1790"/>
        <v>0</v>
      </c>
      <c r="Q492" s="11">
        <f t="shared" si="1790"/>
        <v>0</v>
      </c>
      <c r="R492" s="11">
        <f t="shared" si="1790"/>
        <v>0</v>
      </c>
      <c r="S492" s="11">
        <f t="shared" si="1783"/>
        <v>185244</v>
      </c>
      <c r="T492" s="11">
        <f t="shared" si="1783"/>
        <v>0</v>
      </c>
      <c r="U492" s="11">
        <f t="shared" si="1783"/>
        <v>0</v>
      </c>
      <c r="V492" s="11">
        <f t="shared" si="1783"/>
        <v>0</v>
      </c>
      <c r="W492" s="11">
        <f t="shared" si="1783"/>
        <v>0</v>
      </c>
      <c r="X492" s="11">
        <f t="shared" si="1783"/>
        <v>0</v>
      </c>
      <c r="Y492" s="11">
        <f t="shared" si="1783"/>
        <v>185244</v>
      </c>
      <c r="Z492" s="11">
        <f t="shared" si="1783"/>
        <v>0</v>
      </c>
      <c r="AA492" s="11">
        <f t="shared" si="1783"/>
        <v>0</v>
      </c>
      <c r="AB492" s="11">
        <f t="shared" si="1783"/>
        <v>0</v>
      </c>
      <c r="AC492" s="11">
        <f t="shared" si="1783"/>
        <v>0</v>
      </c>
      <c r="AD492" s="11">
        <f t="shared" si="1783"/>
        <v>0</v>
      </c>
      <c r="AE492" s="11">
        <f t="shared" si="1783"/>
        <v>185244</v>
      </c>
      <c r="AF492" s="11">
        <f t="shared" si="1783"/>
        <v>0</v>
      </c>
      <c r="AG492" s="11">
        <f t="shared" si="1784"/>
        <v>0</v>
      </c>
      <c r="AH492" s="11">
        <f t="shared" si="1784"/>
        <v>0</v>
      </c>
      <c r="AI492" s="11">
        <f t="shared" si="1784"/>
        <v>0</v>
      </c>
      <c r="AJ492" s="11">
        <f t="shared" si="1784"/>
        <v>0</v>
      </c>
      <c r="AK492" s="11">
        <f t="shared" si="1784"/>
        <v>185244</v>
      </c>
      <c r="AL492" s="11">
        <f t="shared" si="1784"/>
        <v>0</v>
      </c>
      <c r="AM492" s="11">
        <f t="shared" si="1784"/>
        <v>0</v>
      </c>
      <c r="AN492" s="11">
        <f t="shared" si="1784"/>
        <v>0</v>
      </c>
      <c r="AO492" s="11">
        <f t="shared" si="1784"/>
        <v>0</v>
      </c>
      <c r="AP492" s="11">
        <f t="shared" si="1784"/>
        <v>0</v>
      </c>
      <c r="AQ492" s="11">
        <f t="shared" si="1784"/>
        <v>185244</v>
      </c>
      <c r="AR492" s="11">
        <f t="shared" si="1784"/>
        <v>0</v>
      </c>
      <c r="AS492" s="11">
        <f t="shared" si="1785"/>
        <v>0</v>
      </c>
      <c r="AT492" s="11">
        <f t="shared" si="1785"/>
        <v>0</v>
      </c>
      <c r="AU492" s="11">
        <f t="shared" si="1785"/>
        <v>0</v>
      </c>
      <c r="AV492" s="11">
        <f t="shared" si="1785"/>
        <v>0</v>
      </c>
      <c r="AW492" s="11">
        <f t="shared" si="1785"/>
        <v>185244</v>
      </c>
      <c r="AX492" s="11">
        <f t="shared" si="1785"/>
        <v>0</v>
      </c>
      <c r="AY492" s="11">
        <f t="shared" si="1785"/>
        <v>0</v>
      </c>
      <c r="AZ492" s="11">
        <f t="shared" si="1785"/>
        <v>0</v>
      </c>
      <c r="BA492" s="11">
        <f t="shared" si="1785"/>
        <v>0</v>
      </c>
      <c r="BB492" s="11">
        <f t="shared" si="1785"/>
        <v>0</v>
      </c>
      <c r="BC492" s="11">
        <f t="shared" si="1785"/>
        <v>185244</v>
      </c>
      <c r="BD492" s="11">
        <f t="shared" si="1785"/>
        <v>0</v>
      </c>
      <c r="BE492" s="11">
        <f t="shared" si="1786"/>
        <v>0</v>
      </c>
      <c r="BF492" s="11">
        <f t="shared" si="1786"/>
        <v>0</v>
      </c>
      <c r="BG492" s="11">
        <f t="shared" si="1786"/>
        <v>0</v>
      </c>
      <c r="BH492" s="11">
        <f t="shared" si="1786"/>
        <v>0</v>
      </c>
      <c r="BI492" s="11">
        <f t="shared" si="1786"/>
        <v>185244</v>
      </c>
      <c r="BJ492" s="11">
        <f t="shared" si="1786"/>
        <v>0</v>
      </c>
      <c r="BK492" s="11">
        <f t="shared" si="1786"/>
        <v>-76</v>
      </c>
      <c r="BL492" s="11">
        <f t="shared" si="1786"/>
        <v>0</v>
      </c>
      <c r="BM492" s="11">
        <f t="shared" si="1786"/>
        <v>24382</v>
      </c>
      <c r="BN492" s="11">
        <f t="shared" si="1786"/>
        <v>0</v>
      </c>
      <c r="BO492" s="11">
        <f t="shared" si="1786"/>
        <v>209550</v>
      </c>
      <c r="BP492" s="11">
        <f t="shared" si="1786"/>
        <v>0</v>
      </c>
      <c r="BQ492" s="11">
        <f t="shared" si="1787"/>
        <v>0</v>
      </c>
      <c r="BR492" s="11">
        <f t="shared" si="1787"/>
        <v>0</v>
      </c>
      <c r="BS492" s="11">
        <f t="shared" si="1787"/>
        <v>0</v>
      </c>
      <c r="BT492" s="11">
        <f t="shared" si="1787"/>
        <v>0</v>
      </c>
      <c r="BU492" s="11">
        <f t="shared" si="1787"/>
        <v>209550</v>
      </c>
      <c r="BV492" s="11">
        <f t="shared" si="1787"/>
        <v>0</v>
      </c>
      <c r="BW492" s="11">
        <f t="shared" si="1787"/>
        <v>0</v>
      </c>
      <c r="BX492" s="11">
        <f t="shared" si="1787"/>
        <v>0</v>
      </c>
      <c r="BY492" s="11">
        <f t="shared" si="1787"/>
        <v>0</v>
      </c>
      <c r="BZ492" s="11">
        <f t="shared" si="1787"/>
        <v>0</v>
      </c>
      <c r="CA492" s="11">
        <f t="shared" si="1787"/>
        <v>209550</v>
      </c>
      <c r="CB492" s="11">
        <f t="shared" si="1787"/>
        <v>0</v>
      </c>
      <c r="CC492" s="11">
        <f t="shared" si="1788"/>
        <v>0</v>
      </c>
      <c r="CD492" s="11">
        <f t="shared" si="1788"/>
        <v>0</v>
      </c>
      <c r="CE492" s="11">
        <f t="shared" si="1788"/>
        <v>0</v>
      </c>
      <c r="CF492" s="11">
        <f t="shared" si="1788"/>
        <v>0</v>
      </c>
      <c r="CG492" s="11">
        <f t="shared" si="1788"/>
        <v>209550</v>
      </c>
      <c r="CH492" s="11">
        <f t="shared" si="1788"/>
        <v>0</v>
      </c>
      <c r="CI492" s="11">
        <f t="shared" si="1788"/>
        <v>0</v>
      </c>
      <c r="CJ492" s="11">
        <f t="shared" si="1788"/>
        <v>0</v>
      </c>
      <c r="CK492" s="11">
        <f t="shared" si="1788"/>
        <v>0</v>
      </c>
      <c r="CL492" s="11">
        <f t="shared" si="1788"/>
        <v>0</v>
      </c>
      <c r="CM492" s="11">
        <f t="shared" si="1788"/>
        <v>209550</v>
      </c>
      <c r="CN492" s="11">
        <f t="shared" si="1788"/>
        <v>0</v>
      </c>
      <c r="CO492" s="11">
        <f t="shared" si="1789"/>
        <v>0</v>
      </c>
      <c r="CP492" s="11">
        <f t="shared" si="1789"/>
        <v>0</v>
      </c>
      <c r="CQ492" s="11">
        <f t="shared" si="1789"/>
        <v>0</v>
      </c>
      <c r="CR492" s="11">
        <f t="shared" si="1789"/>
        <v>0</v>
      </c>
      <c r="CS492" s="11">
        <f t="shared" si="1789"/>
        <v>209550</v>
      </c>
      <c r="CT492" s="11">
        <f t="shared" si="1789"/>
        <v>0</v>
      </c>
      <c r="CU492" s="11">
        <f t="shared" si="1789"/>
        <v>209550</v>
      </c>
      <c r="CV492" s="11">
        <f t="shared" si="1789"/>
        <v>0</v>
      </c>
      <c r="CW492" s="34">
        <f t="shared" si="1730"/>
        <v>100</v>
      </c>
      <c r="CX492" s="34"/>
    </row>
    <row r="493" spans="1:102" ht="21" customHeight="1">
      <c r="A493" s="55" t="s">
        <v>14</v>
      </c>
      <c r="B493" s="14">
        <f>B492</f>
        <v>912</v>
      </c>
      <c r="C493" s="14" t="s">
        <v>7</v>
      </c>
      <c r="D493" s="14" t="s">
        <v>87</v>
      </c>
      <c r="E493" s="14" t="s">
        <v>43</v>
      </c>
      <c r="F493" s="11">
        <v>610</v>
      </c>
      <c r="G493" s="11">
        <f>252284-67040</f>
        <v>185244</v>
      </c>
      <c r="H493" s="16"/>
      <c r="I493" s="11"/>
      <c r="J493" s="11"/>
      <c r="K493" s="11"/>
      <c r="L493" s="11"/>
      <c r="M493" s="11">
        <f>G493+I493+J493+K493+L493</f>
        <v>185244</v>
      </c>
      <c r="N493" s="11">
        <f>H493+J493</f>
        <v>0</v>
      </c>
      <c r="O493" s="11"/>
      <c r="P493" s="11"/>
      <c r="Q493" s="11"/>
      <c r="R493" s="11"/>
      <c r="S493" s="11">
        <f>M493+O493+P493+Q493+R493</f>
        <v>185244</v>
      </c>
      <c r="T493" s="11">
        <f>N493+P493</f>
        <v>0</v>
      </c>
      <c r="U493" s="11"/>
      <c r="V493" s="11"/>
      <c r="W493" s="11"/>
      <c r="X493" s="11"/>
      <c r="Y493" s="11">
        <f>S493+U493+V493+W493+X493</f>
        <v>185244</v>
      </c>
      <c r="Z493" s="11">
        <f>T493+V493</f>
        <v>0</v>
      </c>
      <c r="AA493" s="11"/>
      <c r="AB493" s="11"/>
      <c r="AC493" s="11"/>
      <c r="AD493" s="11"/>
      <c r="AE493" s="11">
        <f>Y493+AA493+AB493+AC493+AD493</f>
        <v>185244</v>
      </c>
      <c r="AF493" s="11">
        <f>Z493+AB493</f>
        <v>0</v>
      </c>
      <c r="AG493" s="11"/>
      <c r="AH493" s="11"/>
      <c r="AI493" s="11"/>
      <c r="AJ493" s="11"/>
      <c r="AK493" s="11">
        <f>AE493+AG493+AH493+AI493+AJ493</f>
        <v>185244</v>
      </c>
      <c r="AL493" s="11">
        <f>AF493+AH493</f>
        <v>0</v>
      </c>
      <c r="AM493" s="11"/>
      <c r="AN493" s="11"/>
      <c r="AO493" s="11"/>
      <c r="AP493" s="11"/>
      <c r="AQ493" s="11">
        <f>AK493+AM493+AN493+AO493+AP493</f>
        <v>185244</v>
      </c>
      <c r="AR493" s="11">
        <f>AL493+AN493</f>
        <v>0</v>
      </c>
      <c r="AS493" s="11"/>
      <c r="AT493" s="11"/>
      <c r="AU493" s="11"/>
      <c r="AV493" s="11"/>
      <c r="AW493" s="11">
        <f>AQ493+AS493+AT493+AU493+AV493</f>
        <v>185244</v>
      </c>
      <c r="AX493" s="11">
        <f>AR493+AT493</f>
        <v>0</v>
      </c>
      <c r="AY493" s="11"/>
      <c r="AZ493" s="11"/>
      <c r="BA493" s="11"/>
      <c r="BB493" s="11"/>
      <c r="BC493" s="11">
        <f>AW493+AY493+AZ493+BA493+BB493</f>
        <v>185244</v>
      </c>
      <c r="BD493" s="11">
        <f>AX493+AZ493</f>
        <v>0</v>
      </c>
      <c r="BE493" s="11"/>
      <c r="BF493" s="11"/>
      <c r="BG493" s="11"/>
      <c r="BH493" s="11"/>
      <c r="BI493" s="11">
        <f>BC493+BE493+BF493+BG493+BH493</f>
        <v>185244</v>
      </c>
      <c r="BJ493" s="11">
        <f>BD493+BF493</f>
        <v>0</v>
      </c>
      <c r="BK493" s="11">
        <v>-76</v>
      </c>
      <c r="BL493" s="11"/>
      <c r="BM493" s="11">
        <v>24382</v>
      </c>
      <c r="BN493" s="11"/>
      <c r="BO493" s="11">
        <f>BI493+BK493+BL493+BM493+BN493</f>
        <v>209550</v>
      </c>
      <c r="BP493" s="11">
        <f>BJ493+BL493</f>
        <v>0</v>
      </c>
      <c r="BQ493" s="11"/>
      <c r="BR493" s="11"/>
      <c r="BS493" s="11"/>
      <c r="BT493" s="11"/>
      <c r="BU493" s="11">
        <f>BO493+BQ493+BR493+BS493+BT493</f>
        <v>209550</v>
      </c>
      <c r="BV493" s="11">
        <f>BP493+BR493</f>
        <v>0</v>
      </c>
      <c r="BW493" s="11"/>
      <c r="BX493" s="11"/>
      <c r="BY493" s="11"/>
      <c r="BZ493" s="11"/>
      <c r="CA493" s="11">
        <f>BU493+BW493+BX493+BY493+BZ493</f>
        <v>209550</v>
      </c>
      <c r="CB493" s="11">
        <f>BV493+BX493</f>
        <v>0</v>
      </c>
      <c r="CC493" s="11"/>
      <c r="CD493" s="11"/>
      <c r="CE493" s="11"/>
      <c r="CF493" s="11"/>
      <c r="CG493" s="11">
        <f>CA493+CC493+CD493+CE493+CF493</f>
        <v>209550</v>
      </c>
      <c r="CH493" s="11">
        <f>CB493+CD493</f>
        <v>0</v>
      </c>
      <c r="CI493" s="11"/>
      <c r="CJ493" s="11"/>
      <c r="CK493" s="11"/>
      <c r="CL493" s="11"/>
      <c r="CM493" s="11">
        <f>CG493+CI493+CJ493+CK493+CL493</f>
        <v>209550</v>
      </c>
      <c r="CN493" s="11">
        <f>CH493+CJ493</f>
        <v>0</v>
      </c>
      <c r="CO493" s="11"/>
      <c r="CP493" s="11"/>
      <c r="CQ493" s="11"/>
      <c r="CR493" s="11"/>
      <c r="CS493" s="11">
        <f>CM493+CO493+CP493+CQ493+CR493</f>
        <v>209550</v>
      </c>
      <c r="CT493" s="11">
        <f>CN493+CP493</f>
        <v>0</v>
      </c>
      <c r="CU493" s="18">
        <v>209550</v>
      </c>
      <c r="CV493" s="18"/>
      <c r="CW493" s="34">
        <f t="shared" si="1730"/>
        <v>100</v>
      </c>
      <c r="CX493" s="34"/>
    </row>
    <row r="494" spans="1:102" ht="23.25" customHeight="1">
      <c r="A494" s="55" t="s">
        <v>15</v>
      </c>
      <c r="B494" s="14">
        <f>B492</f>
        <v>912</v>
      </c>
      <c r="C494" s="14" t="s">
        <v>7</v>
      </c>
      <c r="D494" s="14" t="s">
        <v>87</v>
      </c>
      <c r="E494" s="14" t="s">
        <v>44</v>
      </c>
      <c r="F494" s="14"/>
      <c r="G494" s="18">
        <f t="shared" ref="G494:R496" si="1791">G495</f>
        <v>474</v>
      </c>
      <c r="H494" s="18">
        <f t="shared" si="1791"/>
        <v>0</v>
      </c>
      <c r="I494" s="11">
        <f t="shared" si="1791"/>
        <v>0</v>
      </c>
      <c r="J494" s="11">
        <f t="shared" si="1791"/>
        <v>0</v>
      </c>
      <c r="K494" s="11">
        <f t="shared" si="1791"/>
        <v>0</v>
      </c>
      <c r="L494" s="11">
        <f t="shared" si="1791"/>
        <v>0</v>
      </c>
      <c r="M494" s="18">
        <f t="shared" si="1791"/>
        <v>474</v>
      </c>
      <c r="N494" s="18">
        <f t="shared" si="1791"/>
        <v>0</v>
      </c>
      <c r="O494" s="11">
        <f t="shared" si="1791"/>
        <v>0</v>
      </c>
      <c r="P494" s="11">
        <f t="shared" si="1791"/>
        <v>0</v>
      </c>
      <c r="Q494" s="11">
        <f t="shared" si="1791"/>
        <v>0</v>
      </c>
      <c r="R494" s="11">
        <f t="shared" si="1791"/>
        <v>0</v>
      </c>
      <c r="S494" s="18">
        <f t="shared" ref="S494:AH496" si="1792">S495</f>
        <v>474</v>
      </c>
      <c r="T494" s="18">
        <f t="shared" si="1792"/>
        <v>0</v>
      </c>
      <c r="U494" s="11">
        <f t="shared" si="1792"/>
        <v>0</v>
      </c>
      <c r="V494" s="11">
        <f t="shared" si="1792"/>
        <v>0</v>
      </c>
      <c r="W494" s="11">
        <f t="shared" si="1792"/>
        <v>0</v>
      </c>
      <c r="X494" s="11">
        <f t="shared" si="1792"/>
        <v>0</v>
      </c>
      <c r="Y494" s="18">
        <f t="shared" si="1792"/>
        <v>474</v>
      </c>
      <c r="Z494" s="18">
        <f t="shared" si="1792"/>
        <v>0</v>
      </c>
      <c r="AA494" s="11">
        <f t="shared" si="1792"/>
        <v>0</v>
      </c>
      <c r="AB494" s="11">
        <f t="shared" si="1792"/>
        <v>0</v>
      </c>
      <c r="AC494" s="11">
        <f t="shared" si="1792"/>
        <v>0</v>
      </c>
      <c r="AD494" s="11">
        <f t="shared" si="1792"/>
        <v>0</v>
      </c>
      <c r="AE494" s="18">
        <f t="shared" si="1792"/>
        <v>474</v>
      </c>
      <c r="AF494" s="18">
        <f t="shared" si="1792"/>
        <v>0</v>
      </c>
      <c r="AG494" s="11">
        <f t="shared" si="1792"/>
        <v>97</v>
      </c>
      <c r="AH494" s="11">
        <f t="shared" si="1792"/>
        <v>0</v>
      </c>
      <c r="AI494" s="11">
        <f t="shared" ref="AG494:AV496" si="1793">AI495</f>
        <v>0</v>
      </c>
      <c r="AJ494" s="11">
        <f t="shared" si="1793"/>
        <v>0</v>
      </c>
      <c r="AK494" s="18">
        <f t="shared" si="1793"/>
        <v>571</v>
      </c>
      <c r="AL494" s="18">
        <f t="shared" si="1793"/>
        <v>0</v>
      </c>
      <c r="AM494" s="11">
        <f t="shared" si="1793"/>
        <v>0</v>
      </c>
      <c r="AN494" s="11">
        <f t="shared" si="1793"/>
        <v>0</v>
      </c>
      <c r="AO494" s="11">
        <f t="shared" si="1793"/>
        <v>0</v>
      </c>
      <c r="AP494" s="11">
        <f t="shared" si="1793"/>
        <v>0</v>
      </c>
      <c r="AQ494" s="18">
        <f t="shared" si="1793"/>
        <v>571</v>
      </c>
      <c r="AR494" s="18">
        <f t="shared" si="1793"/>
        <v>0</v>
      </c>
      <c r="AS494" s="11">
        <f t="shared" si="1793"/>
        <v>0</v>
      </c>
      <c r="AT494" s="11">
        <f t="shared" si="1793"/>
        <v>0</v>
      </c>
      <c r="AU494" s="11">
        <f t="shared" si="1793"/>
        <v>0</v>
      </c>
      <c r="AV494" s="11">
        <f t="shared" si="1793"/>
        <v>0</v>
      </c>
      <c r="AW494" s="18">
        <f t="shared" ref="AS494:BH496" si="1794">AW495</f>
        <v>571</v>
      </c>
      <c r="AX494" s="18">
        <f t="shared" si="1794"/>
        <v>0</v>
      </c>
      <c r="AY494" s="11">
        <f t="shared" si="1794"/>
        <v>0</v>
      </c>
      <c r="AZ494" s="11">
        <f t="shared" si="1794"/>
        <v>0</v>
      </c>
      <c r="BA494" s="11">
        <f t="shared" si="1794"/>
        <v>0</v>
      </c>
      <c r="BB494" s="11">
        <f t="shared" si="1794"/>
        <v>0</v>
      </c>
      <c r="BC494" s="18">
        <f t="shared" si="1794"/>
        <v>571</v>
      </c>
      <c r="BD494" s="18">
        <f t="shared" si="1794"/>
        <v>0</v>
      </c>
      <c r="BE494" s="11">
        <f t="shared" si="1794"/>
        <v>-159</v>
      </c>
      <c r="BF494" s="11">
        <f t="shared" si="1794"/>
        <v>0</v>
      </c>
      <c r="BG494" s="11">
        <f t="shared" si="1794"/>
        <v>1125</v>
      </c>
      <c r="BH494" s="11">
        <f t="shared" si="1794"/>
        <v>0</v>
      </c>
      <c r="BI494" s="18">
        <f t="shared" ref="BE494:BT496" si="1795">BI495</f>
        <v>1537</v>
      </c>
      <c r="BJ494" s="18">
        <f t="shared" si="1795"/>
        <v>0</v>
      </c>
      <c r="BK494" s="11">
        <f t="shared" si="1795"/>
        <v>76</v>
      </c>
      <c r="BL494" s="11">
        <f t="shared" si="1795"/>
        <v>0</v>
      </c>
      <c r="BM494" s="11">
        <f t="shared" si="1795"/>
        <v>0</v>
      </c>
      <c r="BN494" s="11">
        <f t="shared" si="1795"/>
        <v>0</v>
      </c>
      <c r="BO494" s="18">
        <f t="shared" si="1795"/>
        <v>1613</v>
      </c>
      <c r="BP494" s="18">
        <f t="shared" si="1795"/>
        <v>0</v>
      </c>
      <c r="BQ494" s="11">
        <f t="shared" si="1795"/>
        <v>0</v>
      </c>
      <c r="BR494" s="11">
        <f t="shared" si="1795"/>
        <v>0</v>
      </c>
      <c r="BS494" s="11">
        <f t="shared" si="1795"/>
        <v>0</v>
      </c>
      <c r="BT494" s="11">
        <f t="shared" si="1795"/>
        <v>0</v>
      </c>
      <c r="BU494" s="18">
        <f t="shared" ref="BQ494:CF496" si="1796">BU495</f>
        <v>1613</v>
      </c>
      <c r="BV494" s="18">
        <f t="shared" si="1796"/>
        <v>0</v>
      </c>
      <c r="BW494" s="11">
        <f t="shared" si="1796"/>
        <v>0</v>
      </c>
      <c r="BX494" s="11">
        <f t="shared" si="1796"/>
        <v>0</v>
      </c>
      <c r="BY494" s="11">
        <f t="shared" si="1796"/>
        <v>0</v>
      </c>
      <c r="BZ494" s="11">
        <f t="shared" si="1796"/>
        <v>0</v>
      </c>
      <c r="CA494" s="18">
        <f t="shared" si="1796"/>
        <v>1613</v>
      </c>
      <c r="CB494" s="18">
        <f t="shared" si="1796"/>
        <v>0</v>
      </c>
      <c r="CC494" s="11">
        <f t="shared" si="1796"/>
        <v>0</v>
      </c>
      <c r="CD494" s="11">
        <f t="shared" si="1796"/>
        <v>0</v>
      </c>
      <c r="CE494" s="11">
        <f t="shared" si="1796"/>
        <v>0</v>
      </c>
      <c r="CF494" s="11">
        <f t="shared" si="1796"/>
        <v>0</v>
      </c>
      <c r="CG494" s="18">
        <f t="shared" ref="CC494:CR496" si="1797">CG495</f>
        <v>1613</v>
      </c>
      <c r="CH494" s="18">
        <f t="shared" si="1797"/>
        <v>0</v>
      </c>
      <c r="CI494" s="11">
        <f t="shared" si="1797"/>
        <v>-134</v>
      </c>
      <c r="CJ494" s="11">
        <f t="shared" si="1797"/>
        <v>0</v>
      </c>
      <c r="CK494" s="11">
        <f t="shared" si="1797"/>
        <v>0</v>
      </c>
      <c r="CL494" s="11">
        <f t="shared" si="1797"/>
        <v>-136</v>
      </c>
      <c r="CM494" s="18">
        <f t="shared" si="1797"/>
        <v>1343</v>
      </c>
      <c r="CN494" s="18">
        <f t="shared" si="1797"/>
        <v>0</v>
      </c>
      <c r="CO494" s="11">
        <f t="shared" si="1797"/>
        <v>0</v>
      </c>
      <c r="CP494" s="11">
        <f t="shared" si="1797"/>
        <v>0</v>
      </c>
      <c r="CQ494" s="11">
        <f t="shared" si="1797"/>
        <v>0</v>
      </c>
      <c r="CR494" s="11">
        <f t="shared" si="1797"/>
        <v>0</v>
      </c>
      <c r="CS494" s="18">
        <f t="shared" ref="CO494:CV496" si="1798">CS495</f>
        <v>1343</v>
      </c>
      <c r="CT494" s="18">
        <f t="shared" si="1798"/>
        <v>0</v>
      </c>
      <c r="CU494" s="18">
        <f t="shared" si="1798"/>
        <v>1277</v>
      </c>
      <c r="CV494" s="18">
        <f t="shared" si="1798"/>
        <v>0</v>
      </c>
      <c r="CW494" s="34">
        <f t="shared" si="1730"/>
        <v>95.085629188384218</v>
      </c>
      <c r="CX494" s="34"/>
    </row>
    <row r="495" spans="1:102" ht="22.5" customHeight="1">
      <c r="A495" s="55" t="s">
        <v>16</v>
      </c>
      <c r="B495" s="14">
        <f t="shared" si="1765"/>
        <v>912</v>
      </c>
      <c r="C495" s="14" t="s">
        <v>7</v>
      </c>
      <c r="D495" s="14" t="s">
        <v>87</v>
      </c>
      <c r="E495" s="14" t="s">
        <v>45</v>
      </c>
      <c r="F495" s="14"/>
      <c r="G495" s="18">
        <f t="shared" si="1791"/>
        <v>474</v>
      </c>
      <c r="H495" s="18">
        <f t="shared" si="1791"/>
        <v>0</v>
      </c>
      <c r="I495" s="11">
        <f t="shared" si="1791"/>
        <v>0</v>
      </c>
      <c r="J495" s="11">
        <f t="shared" si="1791"/>
        <v>0</v>
      </c>
      <c r="K495" s="11">
        <f t="shared" si="1791"/>
        <v>0</v>
      </c>
      <c r="L495" s="11">
        <f t="shared" si="1791"/>
        <v>0</v>
      </c>
      <c r="M495" s="18">
        <f t="shared" si="1791"/>
        <v>474</v>
      </c>
      <c r="N495" s="18">
        <f t="shared" si="1791"/>
        <v>0</v>
      </c>
      <c r="O495" s="11">
        <f t="shared" si="1791"/>
        <v>0</v>
      </c>
      <c r="P495" s="11">
        <f t="shared" si="1791"/>
        <v>0</v>
      </c>
      <c r="Q495" s="11">
        <f t="shared" si="1791"/>
        <v>0</v>
      </c>
      <c r="R495" s="11">
        <f t="shared" si="1791"/>
        <v>0</v>
      </c>
      <c r="S495" s="18">
        <f t="shared" si="1792"/>
        <v>474</v>
      </c>
      <c r="T495" s="18">
        <f t="shared" si="1792"/>
        <v>0</v>
      </c>
      <c r="U495" s="11">
        <f t="shared" si="1792"/>
        <v>0</v>
      </c>
      <c r="V495" s="11">
        <f t="shared" si="1792"/>
        <v>0</v>
      </c>
      <c r="W495" s="11">
        <f t="shared" si="1792"/>
        <v>0</v>
      </c>
      <c r="X495" s="11">
        <f t="shared" si="1792"/>
        <v>0</v>
      </c>
      <c r="Y495" s="18">
        <f t="shared" si="1792"/>
        <v>474</v>
      </c>
      <c r="Z495" s="18">
        <f t="shared" si="1792"/>
        <v>0</v>
      </c>
      <c r="AA495" s="11">
        <f t="shared" si="1792"/>
        <v>0</v>
      </c>
      <c r="AB495" s="11">
        <f t="shared" si="1792"/>
        <v>0</v>
      </c>
      <c r="AC495" s="11">
        <f t="shared" si="1792"/>
        <v>0</v>
      </c>
      <c r="AD495" s="11">
        <f t="shared" si="1792"/>
        <v>0</v>
      </c>
      <c r="AE495" s="18">
        <f t="shared" si="1792"/>
        <v>474</v>
      </c>
      <c r="AF495" s="18">
        <f t="shared" si="1792"/>
        <v>0</v>
      </c>
      <c r="AG495" s="11">
        <f t="shared" si="1793"/>
        <v>97</v>
      </c>
      <c r="AH495" s="11">
        <f t="shared" si="1793"/>
        <v>0</v>
      </c>
      <c r="AI495" s="11">
        <f t="shared" si="1793"/>
        <v>0</v>
      </c>
      <c r="AJ495" s="11">
        <f t="shared" si="1793"/>
        <v>0</v>
      </c>
      <c r="AK495" s="18">
        <f t="shared" si="1793"/>
        <v>571</v>
      </c>
      <c r="AL495" s="18">
        <f t="shared" si="1793"/>
        <v>0</v>
      </c>
      <c r="AM495" s="11">
        <f t="shared" si="1793"/>
        <v>0</v>
      </c>
      <c r="AN495" s="11">
        <f t="shared" si="1793"/>
        <v>0</v>
      </c>
      <c r="AO495" s="11">
        <f t="shared" si="1793"/>
        <v>0</v>
      </c>
      <c r="AP495" s="11">
        <f t="shared" si="1793"/>
        <v>0</v>
      </c>
      <c r="AQ495" s="18">
        <f t="shared" si="1793"/>
        <v>571</v>
      </c>
      <c r="AR495" s="18">
        <f t="shared" si="1793"/>
        <v>0</v>
      </c>
      <c r="AS495" s="11">
        <f t="shared" si="1794"/>
        <v>0</v>
      </c>
      <c r="AT495" s="11">
        <f t="shared" si="1794"/>
        <v>0</v>
      </c>
      <c r="AU495" s="11">
        <f t="shared" si="1794"/>
        <v>0</v>
      </c>
      <c r="AV495" s="11">
        <f t="shared" si="1794"/>
        <v>0</v>
      </c>
      <c r="AW495" s="18">
        <f t="shared" si="1794"/>
        <v>571</v>
      </c>
      <c r="AX495" s="18">
        <f t="shared" si="1794"/>
        <v>0</v>
      </c>
      <c r="AY495" s="11">
        <f t="shared" si="1794"/>
        <v>0</v>
      </c>
      <c r="AZ495" s="11">
        <f t="shared" si="1794"/>
        <v>0</v>
      </c>
      <c r="BA495" s="11">
        <f t="shared" si="1794"/>
        <v>0</v>
      </c>
      <c r="BB495" s="11">
        <f t="shared" si="1794"/>
        <v>0</v>
      </c>
      <c r="BC495" s="18">
        <f t="shared" si="1794"/>
        <v>571</v>
      </c>
      <c r="BD495" s="18">
        <f t="shared" si="1794"/>
        <v>0</v>
      </c>
      <c r="BE495" s="11">
        <f t="shared" si="1795"/>
        <v>-159</v>
      </c>
      <c r="BF495" s="11">
        <f t="shared" si="1795"/>
        <v>0</v>
      </c>
      <c r="BG495" s="11">
        <f t="shared" si="1795"/>
        <v>1125</v>
      </c>
      <c r="BH495" s="11">
        <f t="shared" si="1795"/>
        <v>0</v>
      </c>
      <c r="BI495" s="18">
        <f t="shared" si="1795"/>
        <v>1537</v>
      </c>
      <c r="BJ495" s="18">
        <f t="shared" si="1795"/>
        <v>0</v>
      </c>
      <c r="BK495" s="11">
        <f t="shared" si="1795"/>
        <v>76</v>
      </c>
      <c r="BL495" s="11">
        <f t="shared" si="1795"/>
        <v>0</v>
      </c>
      <c r="BM495" s="11">
        <f t="shared" si="1795"/>
        <v>0</v>
      </c>
      <c r="BN495" s="11">
        <f t="shared" si="1795"/>
        <v>0</v>
      </c>
      <c r="BO495" s="18">
        <f t="shared" si="1795"/>
        <v>1613</v>
      </c>
      <c r="BP495" s="18">
        <f t="shared" si="1795"/>
        <v>0</v>
      </c>
      <c r="BQ495" s="11">
        <f t="shared" si="1796"/>
        <v>0</v>
      </c>
      <c r="BR495" s="11">
        <f t="shared" si="1796"/>
        <v>0</v>
      </c>
      <c r="BS495" s="11">
        <f t="shared" si="1796"/>
        <v>0</v>
      </c>
      <c r="BT495" s="11">
        <f t="shared" si="1796"/>
        <v>0</v>
      </c>
      <c r="BU495" s="18">
        <f t="shared" si="1796"/>
        <v>1613</v>
      </c>
      <c r="BV495" s="18">
        <f t="shared" si="1796"/>
        <v>0</v>
      </c>
      <c r="BW495" s="11">
        <f t="shared" si="1796"/>
        <v>0</v>
      </c>
      <c r="BX495" s="11">
        <f t="shared" si="1796"/>
        <v>0</v>
      </c>
      <c r="BY495" s="11">
        <f t="shared" si="1796"/>
        <v>0</v>
      </c>
      <c r="BZ495" s="11">
        <f t="shared" si="1796"/>
        <v>0</v>
      </c>
      <c r="CA495" s="18">
        <f t="shared" si="1796"/>
        <v>1613</v>
      </c>
      <c r="CB495" s="18">
        <f t="shared" si="1796"/>
        <v>0</v>
      </c>
      <c r="CC495" s="11">
        <f t="shared" si="1797"/>
        <v>0</v>
      </c>
      <c r="CD495" s="11">
        <f t="shared" si="1797"/>
        <v>0</v>
      </c>
      <c r="CE495" s="11">
        <f t="shared" si="1797"/>
        <v>0</v>
      </c>
      <c r="CF495" s="11">
        <f t="shared" si="1797"/>
        <v>0</v>
      </c>
      <c r="CG495" s="18">
        <f t="shared" si="1797"/>
        <v>1613</v>
      </c>
      <c r="CH495" s="18">
        <f t="shared" si="1797"/>
        <v>0</v>
      </c>
      <c r="CI495" s="11">
        <f t="shared" si="1797"/>
        <v>-134</v>
      </c>
      <c r="CJ495" s="11">
        <f t="shared" si="1797"/>
        <v>0</v>
      </c>
      <c r="CK495" s="11">
        <f t="shared" si="1797"/>
        <v>0</v>
      </c>
      <c r="CL495" s="11">
        <f t="shared" si="1797"/>
        <v>-136</v>
      </c>
      <c r="CM495" s="18">
        <f t="shared" si="1797"/>
        <v>1343</v>
      </c>
      <c r="CN495" s="18">
        <f t="shared" si="1797"/>
        <v>0</v>
      </c>
      <c r="CO495" s="11">
        <f t="shared" si="1798"/>
        <v>0</v>
      </c>
      <c r="CP495" s="11">
        <f t="shared" si="1798"/>
        <v>0</v>
      </c>
      <c r="CQ495" s="11">
        <f t="shared" si="1798"/>
        <v>0</v>
      </c>
      <c r="CR495" s="11">
        <f t="shared" si="1798"/>
        <v>0</v>
      </c>
      <c r="CS495" s="18">
        <f t="shared" si="1798"/>
        <v>1343</v>
      </c>
      <c r="CT495" s="18">
        <f t="shared" si="1798"/>
        <v>0</v>
      </c>
      <c r="CU495" s="18">
        <f t="shared" si="1798"/>
        <v>1277</v>
      </c>
      <c r="CV495" s="18">
        <f t="shared" si="1798"/>
        <v>0</v>
      </c>
      <c r="CW495" s="34">
        <f t="shared" si="1730"/>
        <v>95.085629188384218</v>
      </c>
      <c r="CX495" s="34"/>
    </row>
    <row r="496" spans="1:102" ht="33">
      <c r="A496" s="55" t="s">
        <v>12</v>
      </c>
      <c r="B496" s="14">
        <f t="shared" si="1765"/>
        <v>912</v>
      </c>
      <c r="C496" s="14" t="s">
        <v>7</v>
      </c>
      <c r="D496" s="14" t="s">
        <v>87</v>
      </c>
      <c r="E496" s="14" t="s">
        <v>45</v>
      </c>
      <c r="F496" s="14" t="s">
        <v>13</v>
      </c>
      <c r="G496" s="11">
        <f t="shared" si="1791"/>
        <v>474</v>
      </c>
      <c r="H496" s="11">
        <f t="shared" si="1791"/>
        <v>0</v>
      </c>
      <c r="I496" s="11">
        <f t="shared" si="1791"/>
        <v>0</v>
      </c>
      <c r="J496" s="11">
        <f t="shared" si="1791"/>
        <v>0</v>
      </c>
      <c r="K496" s="11">
        <f t="shared" si="1791"/>
        <v>0</v>
      </c>
      <c r="L496" s="11">
        <f t="shared" si="1791"/>
        <v>0</v>
      </c>
      <c r="M496" s="11">
        <f t="shared" si="1791"/>
        <v>474</v>
      </c>
      <c r="N496" s="11">
        <f t="shared" si="1791"/>
        <v>0</v>
      </c>
      <c r="O496" s="11">
        <f t="shared" si="1791"/>
        <v>0</v>
      </c>
      <c r="P496" s="11">
        <f t="shared" si="1791"/>
        <v>0</v>
      </c>
      <c r="Q496" s="11">
        <f t="shared" si="1791"/>
        <v>0</v>
      </c>
      <c r="R496" s="11">
        <f t="shared" si="1791"/>
        <v>0</v>
      </c>
      <c r="S496" s="11">
        <f t="shared" si="1792"/>
        <v>474</v>
      </c>
      <c r="T496" s="11">
        <f t="shared" si="1792"/>
        <v>0</v>
      </c>
      <c r="U496" s="11">
        <f t="shared" si="1792"/>
        <v>0</v>
      </c>
      <c r="V496" s="11">
        <f t="shared" si="1792"/>
        <v>0</v>
      </c>
      <c r="W496" s="11">
        <f t="shared" si="1792"/>
        <v>0</v>
      </c>
      <c r="X496" s="11">
        <f t="shared" si="1792"/>
        <v>0</v>
      </c>
      <c r="Y496" s="11">
        <f t="shared" si="1792"/>
        <v>474</v>
      </c>
      <c r="Z496" s="11">
        <f t="shared" si="1792"/>
        <v>0</v>
      </c>
      <c r="AA496" s="11">
        <f t="shared" si="1792"/>
        <v>0</v>
      </c>
      <c r="AB496" s="11">
        <f t="shared" si="1792"/>
        <v>0</v>
      </c>
      <c r="AC496" s="11">
        <f t="shared" si="1792"/>
        <v>0</v>
      </c>
      <c r="AD496" s="11">
        <f t="shared" si="1792"/>
        <v>0</v>
      </c>
      <c r="AE496" s="11">
        <f t="shared" si="1792"/>
        <v>474</v>
      </c>
      <c r="AF496" s="11">
        <f t="shared" si="1792"/>
        <v>0</v>
      </c>
      <c r="AG496" s="11">
        <f t="shared" si="1793"/>
        <v>97</v>
      </c>
      <c r="AH496" s="11">
        <f t="shared" si="1793"/>
        <v>0</v>
      </c>
      <c r="AI496" s="11">
        <f t="shared" si="1793"/>
        <v>0</v>
      </c>
      <c r="AJ496" s="11">
        <f t="shared" si="1793"/>
        <v>0</v>
      </c>
      <c r="AK496" s="11">
        <f t="shared" si="1793"/>
        <v>571</v>
      </c>
      <c r="AL496" s="11">
        <f t="shared" si="1793"/>
        <v>0</v>
      </c>
      <c r="AM496" s="11">
        <f t="shared" si="1793"/>
        <v>0</v>
      </c>
      <c r="AN496" s="11">
        <f t="shared" si="1793"/>
        <v>0</v>
      </c>
      <c r="AO496" s="11">
        <f t="shared" si="1793"/>
        <v>0</v>
      </c>
      <c r="AP496" s="11">
        <f t="shared" si="1793"/>
        <v>0</v>
      </c>
      <c r="AQ496" s="11">
        <f t="shared" si="1793"/>
        <v>571</v>
      </c>
      <c r="AR496" s="11">
        <f t="shared" si="1793"/>
        <v>0</v>
      </c>
      <c r="AS496" s="11">
        <f t="shared" si="1794"/>
        <v>0</v>
      </c>
      <c r="AT496" s="11">
        <f t="shared" si="1794"/>
        <v>0</v>
      </c>
      <c r="AU496" s="11">
        <f t="shared" si="1794"/>
        <v>0</v>
      </c>
      <c r="AV496" s="11">
        <f t="shared" si="1794"/>
        <v>0</v>
      </c>
      <c r="AW496" s="11">
        <f t="shared" si="1794"/>
        <v>571</v>
      </c>
      <c r="AX496" s="11">
        <f t="shared" si="1794"/>
        <v>0</v>
      </c>
      <c r="AY496" s="11">
        <f t="shared" si="1794"/>
        <v>0</v>
      </c>
      <c r="AZ496" s="11">
        <f t="shared" si="1794"/>
        <v>0</v>
      </c>
      <c r="BA496" s="11">
        <f t="shared" si="1794"/>
        <v>0</v>
      </c>
      <c r="BB496" s="11">
        <f t="shared" si="1794"/>
        <v>0</v>
      </c>
      <c r="BC496" s="11">
        <f t="shared" si="1794"/>
        <v>571</v>
      </c>
      <c r="BD496" s="11">
        <f t="shared" si="1794"/>
        <v>0</v>
      </c>
      <c r="BE496" s="11">
        <f t="shared" si="1795"/>
        <v>-159</v>
      </c>
      <c r="BF496" s="11">
        <f t="shared" si="1795"/>
        <v>0</v>
      </c>
      <c r="BG496" s="11">
        <f t="shared" si="1795"/>
        <v>1125</v>
      </c>
      <c r="BH496" s="11">
        <f t="shared" si="1795"/>
        <v>0</v>
      </c>
      <c r="BI496" s="11">
        <f t="shared" si="1795"/>
        <v>1537</v>
      </c>
      <c r="BJ496" s="11">
        <f t="shared" si="1795"/>
        <v>0</v>
      </c>
      <c r="BK496" s="11">
        <f t="shared" si="1795"/>
        <v>76</v>
      </c>
      <c r="BL496" s="11">
        <f t="shared" si="1795"/>
        <v>0</v>
      </c>
      <c r="BM496" s="11">
        <f t="shared" si="1795"/>
        <v>0</v>
      </c>
      <c r="BN496" s="11">
        <f t="shared" si="1795"/>
        <v>0</v>
      </c>
      <c r="BO496" s="11">
        <f t="shared" si="1795"/>
        <v>1613</v>
      </c>
      <c r="BP496" s="11">
        <f t="shared" si="1795"/>
        <v>0</v>
      </c>
      <c r="BQ496" s="11">
        <f t="shared" si="1796"/>
        <v>0</v>
      </c>
      <c r="BR496" s="11">
        <f t="shared" si="1796"/>
        <v>0</v>
      </c>
      <c r="BS496" s="11">
        <f t="shared" si="1796"/>
        <v>0</v>
      </c>
      <c r="BT496" s="11">
        <f t="shared" si="1796"/>
        <v>0</v>
      </c>
      <c r="BU496" s="11">
        <f t="shared" si="1796"/>
        <v>1613</v>
      </c>
      <c r="BV496" s="11">
        <f t="shared" si="1796"/>
        <v>0</v>
      </c>
      <c r="BW496" s="11">
        <f t="shared" si="1796"/>
        <v>0</v>
      </c>
      <c r="BX496" s="11">
        <f t="shared" si="1796"/>
        <v>0</v>
      </c>
      <c r="BY496" s="11">
        <f t="shared" si="1796"/>
        <v>0</v>
      </c>
      <c r="BZ496" s="11">
        <f t="shared" si="1796"/>
        <v>0</v>
      </c>
      <c r="CA496" s="11">
        <f t="shared" si="1796"/>
        <v>1613</v>
      </c>
      <c r="CB496" s="11">
        <f t="shared" si="1796"/>
        <v>0</v>
      </c>
      <c r="CC496" s="11">
        <f t="shared" si="1797"/>
        <v>0</v>
      </c>
      <c r="CD496" s="11">
        <f t="shared" si="1797"/>
        <v>0</v>
      </c>
      <c r="CE496" s="11">
        <f t="shared" si="1797"/>
        <v>0</v>
      </c>
      <c r="CF496" s="11">
        <f t="shared" si="1797"/>
        <v>0</v>
      </c>
      <c r="CG496" s="11">
        <f t="shared" si="1797"/>
        <v>1613</v>
      </c>
      <c r="CH496" s="11">
        <f t="shared" si="1797"/>
        <v>0</v>
      </c>
      <c r="CI496" s="11">
        <f t="shared" si="1797"/>
        <v>-134</v>
      </c>
      <c r="CJ496" s="11">
        <f t="shared" si="1797"/>
        <v>0</v>
      </c>
      <c r="CK496" s="11">
        <f t="shared" si="1797"/>
        <v>0</v>
      </c>
      <c r="CL496" s="11">
        <f t="shared" si="1797"/>
        <v>-136</v>
      </c>
      <c r="CM496" s="11">
        <f t="shared" si="1797"/>
        <v>1343</v>
      </c>
      <c r="CN496" s="11">
        <f t="shared" si="1797"/>
        <v>0</v>
      </c>
      <c r="CO496" s="11">
        <f t="shared" si="1798"/>
        <v>0</v>
      </c>
      <c r="CP496" s="11">
        <f t="shared" si="1798"/>
        <v>0</v>
      </c>
      <c r="CQ496" s="11">
        <f t="shared" si="1798"/>
        <v>0</v>
      </c>
      <c r="CR496" s="11">
        <f t="shared" si="1798"/>
        <v>0</v>
      </c>
      <c r="CS496" s="11">
        <f t="shared" si="1798"/>
        <v>1343</v>
      </c>
      <c r="CT496" s="11">
        <f t="shared" si="1798"/>
        <v>0</v>
      </c>
      <c r="CU496" s="11">
        <f t="shared" si="1798"/>
        <v>1277</v>
      </c>
      <c r="CV496" s="11">
        <f t="shared" si="1798"/>
        <v>0</v>
      </c>
      <c r="CW496" s="34">
        <f t="shared" si="1730"/>
        <v>95.085629188384218</v>
      </c>
      <c r="CX496" s="34"/>
    </row>
    <row r="497" spans="1:102" ht="24" customHeight="1">
      <c r="A497" s="55" t="s">
        <v>14</v>
      </c>
      <c r="B497" s="14">
        <f t="shared" si="1765"/>
        <v>912</v>
      </c>
      <c r="C497" s="14" t="s">
        <v>7</v>
      </c>
      <c r="D497" s="14" t="s">
        <v>87</v>
      </c>
      <c r="E497" s="14" t="s">
        <v>45</v>
      </c>
      <c r="F497" s="11">
        <v>610</v>
      </c>
      <c r="G497" s="11">
        <v>474</v>
      </c>
      <c r="H497" s="16"/>
      <c r="I497" s="11"/>
      <c r="J497" s="11"/>
      <c r="K497" s="11"/>
      <c r="L497" s="11"/>
      <c r="M497" s="11">
        <f>G497+I497+J497+K497+L497</f>
        <v>474</v>
      </c>
      <c r="N497" s="11">
        <f>H497+J497</f>
        <v>0</v>
      </c>
      <c r="O497" s="11"/>
      <c r="P497" s="11"/>
      <c r="Q497" s="11"/>
      <c r="R497" s="11"/>
      <c r="S497" s="11">
        <f>M497+O497+P497+Q497+R497</f>
        <v>474</v>
      </c>
      <c r="T497" s="11">
        <f>N497+P497</f>
        <v>0</v>
      </c>
      <c r="U497" s="11"/>
      <c r="V497" s="11"/>
      <c r="W497" s="11"/>
      <c r="X497" s="11"/>
      <c r="Y497" s="11">
        <f>S497+U497+V497+W497+X497</f>
        <v>474</v>
      </c>
      <c r="Z497" s="11">
        <f>T497+V497</f>
        <v>0</v>
      </c>
      <c r="AA497" s="11"/>
      <c r="AB497" s="11"/>
      <c r="AC497" s="11"/>
      <c r="AD497" s="11"/>
      <c r="AE497" s="11">
        <f>Y497+AA497+AB497+AC497+AD497</f>
        <v>474</v>
      </c>
      <c r="AF497" s="11">
        <f>Z497+AB497</f>
        <v>0</v>
      </c>
      <c r="AG497" s="11">
        <v>97</v>
      </c>
      <c r="AH497" s="11"/>
      <c r="AI497" s="11"/>
      <c r="AJ497" s="11"/>
      <c r="AK497" s="11">
        <f>AE497+AG497+AH497+AI497+AJ497</f>
        <v>571</v>
      </c>
      <c r="AL497" s="11">
        <f>AF497+AH497</f>
        <v>0</v>
      </c>
      <c r="AM497" s="11"/>
      <c r="AN497" s="11"/>
      <c r="AO497" s="11"/>
      <c r="AP497" s="11"/>
      <c r="AQ497" s="11">
        <f>AK497+AM497+AN497+AO497+AP497</f>
        <v>571</v>
      </c>
      <c r="AR497" s="11">
        <f>AL497+AN497</f>
        <v>0</v>
      </c>
      <c r="AS497" s="11"/>
      <c r="AT497" s="11"/>
      <c r="AU497" s="11"/>
      <c r="AV497" s="11"/>
      <c r="AW497" s="11">
        <f>AQ497+AS497+AT497+AU497+AV497</f>
        <v>571</v>
      </c>
      <c r="AX497" s="11">
        <f>AR497+AT497</f>
        <v>0</v>
      </c>
      <c r="AY497" s="11"/>
      <c r="AZ497" s="11"/>
      <c r="BA497" s="11"/>
      <c r="BB497" s="11"/>
      <c r="BC497" s="11">
        <f>AW497+AY497+AZ497+BA497+BB497</f>
        <v>571</v>
      </c>
      <c r="BD497" s="11">
        <f>AX497+AZ497</f>
        <v>0</v>
      </c>
      <c r="BE497" s="11">
        <v>-159</v>
      </c>
      <c r="BF497" s="11"/>
      <c r="BG497" s="11">
        <v>1125</v>
      </c>
      <c r="BH497" s="11"/>
      <c r="BI497" s="11">
        <f>BC497+BE497+BF497+BG497+BH497</f>
        <v>1537</v>
      </c>
      <c r="BJ497" s="11">
        <f>BD497+BF497</f>
        <v>0</v>
      </c>
      <c r="BK497" s="11">
        <v>76</v>
      </c>
      <c r="BL497" s="11"/>
      <c r="BM497" s="11"/>
      <c r="BN497" s="11"/>
      <c r="BO497" s="11">
        <f>BI497+BK497+BL497+BM497+BN497</f>
        <v>1613</v>
      </c>
      <c r="BP497" s="11">
        <f>BJ497+BL497</f>
        <v>0</v>
      </c>
      <c r="BQ497" s="11"/>
      <c r="BR497" s="11"/>
      <c r="BS497" s="11"/>
      <c r="BT497" s="11"/>
      <c r="BU497" s="11">
        <f>BO497+BQ497+BR497+BS497+BT497</f>
        <v>1613</v>
      </c>
      <c r="BV497" s="11">
        <f>BP497+BR497</f>
        <v>0</v>
      </c>
      <c r="BW497" s="11"/>
      <c r="BX497" s="11"/>
      <c r="BY497" s="11"/>
      <c r="BZ497" s="11"/>
      <c r="CA497" s="11">
        <f>BU497+BW497+BX497+BY497+BZ497</f>
        <v>1613</v>
      </c>
      <c r="CB497" s="11">
        <f>BV497+BX497</f>
        <v>0</v>
      </c>
      <c r="CC497" s="11"/>
      <c r="CD497" s="11"/>
      <c r="CE497" s="11"/>
      <c r="CF497" s="11"/>
      <c r="CG497" s="11">
        <f>CA497+CC497+CD497+CE497+CF497</f>
        <v>1613</v>
      </c>
      <c r="CH497" s="11">
        <f>CB497+CD497</f>
        <v>0</v>
      </c>
      <c r="CI497" s="11">
        <v>-134</v>
      </c>
      <c r="CJ497" s="11"/>
      <c r="CK497" s="11"/>
      <c r="CL497" s="11">
        <v>-136</v>
      </c>
      <c r="CM497" s="11">
        <f>CG497+CI497+CJ497+CK497+CL497</f>
        <v>1343</v>
      </c>
      <c r="CN497" s="11">
        <f>CH497+CJ497</f>
        <v>0</v>
      </c>
      <c r="CO497" s="11"/>
      <c r="CP497" s="11"/>
      <c r="CQ497" s="11"/>
      <c r="CR497" s="11"/>
      <c r="CS497" s="11">
        <f>CM497+CO497+CP497+CQ497+CR497</f>
        <v>1343</v>
      </c>
      <c r="CT497" s="11">
        <f>CN497+CP497</f>
        <v>0</v>
      </c>
      <c r="CU497" s="18">
        <v>1277</v>
      </c>
      <c r="CV497" s="18"/>
      <c r="CW497" s="34">
        <f t="shared" si="1730"/>
        <v>95.085629188384218</v>
      </c>
      <c r="CX497" s="34"/>
    </row>
    <row r="498" spans="1:102" ht="33">
      <c r="A498" s="59" t="s">
        <v>454</v>
      </c>
      <c r="B498" s="14">
        <f t="shared" si="1765"/>
        <v>912</v>
      </c>
      <c r="C498" s="14" t="s">
        <v>7</v>
      </c>
      <c r="D498" s="14" t="s">
        <v>87</v>
      </c>
      <c r="E498" s="14" t="s">
        <v>457</v>
      </c>
      <c r="F498" s="14"/>
      <c r="G498" s="11">
        <f t="shared" ref="G498:R500" si="1799">G499</f>
        <v>67040</v>
      </c>
      <c r="H498" s="11">
        <f t="shared" si="1799"/>
        <v>67040</v>
      </c>
      <c r="I498" s="11">
        <f t="shared" si="1799"/>
        <v>0</v>
      </c>
      <c r="J498" s="11">
        <f t="shared" si="1799"/>
        <v>0</v>
      </c>
      <c r="K498" s="11">
        <f t="shared" si="1799"/>
        <v>0</v>
      </c>
      <c r="L498" s="11">
        <f t="shared" si="1799"/>
        <v>0</v>
      </c>
      <c r="M498" s="11">
        <f t="shared" si="1799"/>
        <v>67040</v>
      </c>
      <c r="N498" s="11">
        <f t="shared" si="1799"/>
        <v>67040</v>
      </c>
      <c r="O498" s="11">
        <f t="shared" si="1799"/>
        <v>0</v>
      </c>
      <c r="P498" s="11">
        <f t="shared" si="1799"/>
        <v>0</v>
      </c>
      <c r="Q498" s="11">
        <f t="shared" si="1799"/>
        <v>0</v>
      </c>
      <c r="R498" s="11">
        <f t="shared" si="1799"/>
        <v>0</v>
      </c>
      <c r="S498" s="11">
        <f t="shared" ref="S498:AH500" si="1800">S499</f>
        <v>67040</v>
      </c>
      <c r="T498" s="11">
        <f t="shared" si="1800"/>
        <v>67040</v>
      </c>
      <c r="U498" s="11">
        <f t="shared" si="1800"/>
        <v>0</v>
      </c>
      <c r="V498" s="11">
        <f t="shared" si="1800"/>
        <v>0</v>
      </c>
      <c r="W498" s="11">
        <f t="shared" si="1800"/>
        <v>0</v>
      </c>
      <c r="X498" s="11">
        <f t="shared" si="1800"/>
        <v>0</v>
      </c>
      <c r="Y498" s="11">
        <f t="shared" si="1800"/>
        <v>67040</v>
      </c>
      <c r="Z498" s="11">
        <f t="shared" si="1800"/>
        <v>67040</v>
      </c>
      <c r="AA498" s="11">
        <f t="shared" si="1800"/>
        <v>0</v>
      </c>
      <c r="AB498" s="11">
        <f t="shared" si="1800"/>
        <v>0</v>
      </c>
      <c r="AC498" s="11">
        <f t="shared" si="1800"/>
        <v>0</v>
      </c>
      <c r="AD498" s="11">
        <f t="shared" si="1800"/>
        <v>0</v>
      </c>
      <c r="AE498" s="11">
        <f t="shared" si="1800"/>
        <v>67040</v>
      </c>
      <c r="AF498" s="11">
        <f t="shared" si="1800"/>
        <v>67040</v>
      </c>
      <c r="AG498" s="11">
        <f t="shared" si="1800"/>
        <v>0</v>
      </c>
      <c r="AH498" s="11">
        <f t="shared" si="1800"/>
        <v>0</v>
      </c>
      <c r="AI498" s="11">
        <f t="shared" ref="AG498:AV500" si="1801">AI499</f>
        <v>0</v>
      </c>
      <c r="AJ498" s="11">
        <f t="shared" si="1801"/>
        <v>0</v>
      </c>
      <c r="AK498" s="11">
        <f t="shared" si="1801"/>
        <v>67040</v>
      </c>
      <c r="AL498" s="11">
        <f t="shared" si="1801"/>
        <v>67040</v>
      </c>
      <c r="AM498" s="11">
        <f t="shared" si="1801"/>
        <v>0</v>
      </c>
      <c r="AN498" s="11">
        <f t="shared" si="1801"/>
        <v>0</v>
      </c>
      <c r="AO498" s="11">
        <f t="shared" si="1801"/>
        <v>0</v>
      </c>
      <c r="AP498" s="11">
        <f t="shared" si="1801"/>
        <v>0</v>
      </c>
      <c r="AQ498" s="11">
        <f t="shared" si="1801"/>
        <v>67040</v>
      </c>
      <c r="AR498" s="11">
        <f t="shared" si="1801"/>
        <v>67040</v>
      </c>
      <c r="AS498" s="11">
        <f t="shared" si="1801"/>
        <v>0</v>
      </c>
      <c r="AT498" s="11">
        <f t="shared" si="1801"/>
        <v>0</v>
      </c>
      <c r="AU498" s="11">
        <f t="shared" si="1801"/>
        <v>0</v>
      </c>
      <c r="AV498" s="11">
        <f t="shared" si="1801"/>
        <v>0</v>
      </c>
      <c r="AW498" s="11">
        <f t="shared" ref="AS498:BH500" si="1802">AW499</f>
        <v>67040</v>
      </c>
      <c r="AX498" s="11">
        <f t="shared" si="1802"/>
        <v>67040</v>
      </c>
      <c r="AY498" s="11">
        <f t="shared" si="1802"/>
        <v>0</v>
      </c>
      <c r="AZ498" s="11">
        <f t="shared" si="1802"/>
        <v>0</v>
      </c>
      <c r="BA498" s="11">
        <f t="shared" si="1802"/>
        <v>0</v>
      </c>
      <c r="BB498" s="11">
        <f t="shared" si="1802"/>
        <v>0</v>
      </c>
      <c r="BC498" s="11">
        <f t="shared" si="1802"/>
        <v>67040</v>
      </c>
      <c r="BD498" s="11">
        <f t="shared" si="1802"/>
        <v>67040</v>
      </c>
      <c r="BE498" s="11">
        <f t="shared" si="1802"/>
        <v>0</v>
      </c>
      <c r="BF498" s="11">
        <f t="shared" si="1802"/>
        <v>0</v>
      </c>
      <c r="BG498" s="11">
        <f t="shared" si="1802"/>
        <v>0</v>
      </c>
      <c r="BH498" s="11">
        <f t="shared" si="1802"/>
        <v>0</v>
      </c>
      <c r="BI498" s="11">
        <f t="shared" ref="BE498:BT500" si="1803">BI499</f>
        <v>67040</v>
      </c>
      <c r="BJ498" s="11">
        <f t="shared" si="1803"/>
        <v>67040</v>
      </c>
      <c r="BK498" s="11">
        <f t="shared" si="1803"/>
        <v>0</v>
      </c>
      <c r="BL498" s="11">
        <f t="shared" si="1803"/>
        <v>0</v>
      </c>
      <c r="BM498" s="11">
        <f t="shared" si="1803"/>
        <v>0</v>
      </c>
      <c r="BN498" s="11">
        <f t="shared" si="1803"/>
        <v>0</v>
      </c>
      <c r="BO498" s="11">
        <f t="shared" si="1803"/>
        <v>67040</v>
      </c>
      <c r="BP498" s="11">
        <f t="shared" si="1803"/>
        <v>67040</v>
      </c>
      <c r="BQ498" s="11">
        <f t="shared" si="1803"/>
        <v>0</v>
      </c>
      <c r="BR498" s="11">
        <f t="shared" si="1803"/>
        <v>0</v>
      </c>
      <c r="BS498" s="11">
        <f t="shared" si="1803"/>
        <v>0</v>
      </c>
      <c r="BT498" s="11">
        <f t="shared" si="1803"/>
        <v>0</v>
      </c>
      <c r="BU498" s="11">
        <f t="shared" ref="BQ498:CF500" si="1804">BU499</f>
        <v>67040</v>
      </c>
      <c r="BV498" s="11">
        <f t="shared" si="1804"/>
        <v>67040</v>
      </c>
      <c r="BW498" s="11">
        <f t="shared" si="1804"/>
        <v>0</v>
      </c>
      <c r="BX498" s="11">
        <f t="shared" si="1804"/>
        <v>0</v>
      </c>
      <c r="BY498" s="11">
        <f t="shared" si="1804"/>
        <v>0</v>
      </c>
      <c r="BZ498" s="11">
        <f t="shared" si="1804"/>
        <v>0</v>
      </c>
      <c r="CA498" s="11">
        <f t="shared" si="1804"/>
        <v>67040</v>
      </c>
      <c r="CB498" s="11">
        <f t="shared" si="1804"/>
        <v>67040</v>
      </c>
      <c r="CC498" s="11">
        <f t="shared" si="1804"/>
        <v>0</v>
      </c>
      <c r="CD498" s="11">
        <f t="shared" si="1804"/>
        <v>0</v>
      </c>
      <c r="CE498" s="11">
        <f t="shared" si="1804"/>
        <v>0</v>
      </c>
      <c r="CF498" s="11">
        <f t="shared" si="1804"/>
        <v>0</v>
      </c>
      <c r="CG498" s="11">
        <f t="shared" ref="CC498:CR500" si="1805">CG499</f>
        <v>67040</v>
      </c>
      <c r="CH498" s="11">
        <f t="shared" si="1805"/>
        <v>67040</v>
      </c>
      <c r="CI498" s="11">
        <f t="shared" si="1805"/>
        <v>0</v>
      </c>
      <c r="CJ498" s="11">
        <f t="shared" si="1805"/>
        <v>0</v>
      </c>
      <c r="CK498" s="11">
        <f t="shared" si="1805"/>
        <v>0</v>
      </c>
      <c r="CL498" s="11">
        <f t="shared" si="1805"/>
        <v>0</v>
      </c>
      <c r="CM498" s="11">
        <f t="shared" si="1805"/>
        <v>67040</v>
      </c>
      <c r="CN498" s="11">
        <f t="shared" si="1805"/>
        <v>67040</v>
      </c>
      <c r="CO498" s="11">
        <f t="shared" si="1805"/>
        <v>0</v>
      </c>
      <c r="CP498" s="11">
        <f t="shared" si="1805"/>
        <v>0</v>
      </c>
      <c r="CQ498" s="11">
        <f t="shared" si="1805"/>
        <v>0</v>
      </c>
      <c r="CR498" s="11">
        <f t="shared" si="1805"/>
        <v>0</v>
      </c>
      <c r="CS498" s="11">
        <f t="shared" ref="CO498:CV500" si="1806">CS499</f>
        <v>67040</v>
      </c>
      <c r="CT498" s="11">
        <f t="shared" si="1806"/>
        <v>67040</v>
      </c>
      <c r="CU498" s="11">
        <f t="shared" si="1806"/>
        <v>67040</v>
      </c>
      <c r="CV498" s="11">
        <f t="shared" si="1806"/>
        <v>67040</v>
      </c>
      <c r="CW498" s="34">
        <f t="shared" si="1730"/>
        <v>100</v>
      </c>
      <c r="CX498" s="34">
        <f t="shared" si="1731"/>
        <v>100</v>
      </c>
    </row>
    <row r="499" spans="1:102" ht="33">
      <c r="A499" s="59" t="s">
        <v>455</v>
      </c>
      <c r="B499" s="14">
        <f t="shared" si="1765"/>
        <v>912</v>
      </c>
      <c r="C499" s="14" t="s">
        <v>7</v>
      </c>
      <c r="D499" s="14" t="s">
        <v>87</v>
      </c>
      <c r="E499" s="14" t="s">
        <v>483</v>
      </c>
      <c r="F499" s="14"/>
      <c r="G499" s="11">
        <f t="shared" si="1799"/>
        <v>67040</v>
      </c>
      <c r="H499" s="11">
        <f t="shared" si="1799"/>
        <v>67040</v>
      </c>
      <c r="I499" s="11">
        <f t="shared" si="1799"/>
        <v>0</v>
      </c>
      <c r="J499" s="11">
        <f t="shared" si="1799"/>
        <v>0</v>
      </c>
      <c r="K499" s="11">
        <f t="shared" si="1799"/>
        <v>0</v>
      </c>
      <c r="L499" s="11">
        <f t="shared" si="1799"/>
        <v>0</v>
      </c>
      <c r="M499" s="11">
        <f t="shared" si="1799"/>
        <v>67040</v>
      </c>
      <c r="N499" s="11">
        <f t="shared" si="1799"/>
        <v>67040</v>
      </c>
      <c r="O499" s="11">
        <f t="shared" si="1799"/>
        <v>0</v>
      </c>
      <c r="P499" s="11">
        <f t="shared" si="1799"/>
        <v>0</v>
      </c>
      <c r="Q499" s="11">
        <f t="shared" si="1799"/>
        <v>0</v>
      </c>
      <c r="R499" s="11">
        <f t="shared" si="1799"/>
        <v>0</v>
      </c>
      <c r="S499" s="11">
        <f t="shared" si="1800"/>
        <v>67040</v>
      </c>
      <c r="T499" s="11">
        <f t="shared" si="1800"/>
        <v>67040</v>
      </c>
      <c r="U499" s="11">
        <f t="shared" si="1800"/>
        <v>0</v>
      </c>
      <c r="V499" s="11">
        <f t="shared" si="1800"/>
        <v>0</v>
      </c>
      <c r="W499" s="11">
        <f t="shared" si="1800"/>
        <v>0</v>
      </c>
      <c r="X499" s="11">
        <f t="shared" si="1800"/>
        <v>0</v>
      </c>
      <c r="Y499" s="11">
        <f t="shared" si="1800"/>
        <v>67040</v>
      </c>
      <c r="Z499" s="11">
        <f t="shared" si="1800"/>
        <v>67040</v>
      </c>
      <c r="AA499" s="11">
        <f t="shared" si="1800"/>
        <v>0</v>
      </c>
      <c r="AB499" s="11">
        <f t="shared" si="1800"/>
        <v>0</v>
      </c>
      <c r="AC499" s="11">
        <f t="shared" si="1800"/>
        <v>0</v>
      </c>
      <c r="AD499" s="11">
        <f t="shared" si="1800"/>
        <v>0</v>
      </c>
      <c r="AE499" s="11">
        <f t="shared" si="1800"/>
        <v>67040</v>
      </c>
      <c r="AF499" s="11">
        <f t="shared" si="1800"/>
        <v>67040</v>
      </c>
      <c r="AG499" s="11">
        <f t="shared" si="1801"/>
        <v>0</v>
      </c>
      <c r="AH499" s="11">
        <f t="shared" si="1801"/>
        <v>0</v>
      </c>
      <c r="AI499" s="11">
        <f t="shared" si="1801"/>
        <v>0</v>
      </c>
      <c r="AJ499" s="11">
        <f t="shared" si="1801"/>
        <v>0</v>
      </c>
      <c r="AK499" s="11">
        <f t="shared" si="1801"/>
        <v>67040</v>
      </c>
      <c r="AL499" s="11">
        <f t="shared" si="1801"/>
        <v>67040</v>
      </c>
      <c r="AM499" s="11">
        <f t="shared" si="1801"/>
        <v>0</v>
      </c>
      <c r="AN499" s="11">
        <f t="shared" si="1801"/>
        <v>0</v>
      </c>
      <c r="AO499" s="11">
        <f t="shared" si="1801"/>
        <v>0</v>
      </c>
      <c r="AP499" s="11">
        <f t="shared" si="1801"/>
        <v>0</v>
      </c>
      <c r="AQ499" s="11">
        <f t="shared" si="1801"/>
        <v>67040</v>
      </c>
      <c r="AR499" s="11">
        <f t="shared" si="1801"/>
        <v>67040</v>
      </c>
      <c r="AS499" s="11">
        <f t="shared" si="1802"/>
        <v>0</v>
      </c>
      <c r="AT499" s="11">
        <f t="shared" si="1802"/>
        <v>0</v>
      </c>
      <c r="AU499" s="11">
        <f t="shared" si="1802"/>
        <v>0</v>
      </c>
      <c r="AV499" s="11">
        <f t="shared" si="1802"/>
        <v>0</v>
      </c>
      <c r="AW499" s="11">
        <f t="shared" si="1802"/>
        <v>67040</v>
      </c>
      <c r="AX499" s="11">
        <f t="shared" si="1802"/>
        <v>67040</v>
      </c>
      <c r="AY499" s="11">
        <f t="shared" si="1802"/>
        <v>0</v>
      </c>
      <c r="AZ499" s="11">
        <f t="shared" si="1802"/>
        <v>0</v>
      </c>
      <c r="BA499" s="11">
        <f t="shared" si="1802"/>
        <v>0</v>
      </c>
      <c r="BB499" s="11">
        <f t="shared" si="1802"/>
        <v>0</v>
      </c>
      <c r="BC499" s="11">
        <f t="shared" si="1802"/>
        <v>67040</v>
      </c>
      <c r="BD499" s="11">
        <f t="shared" si="1802"/>
        <v>67040</v>
      </c>
      <c r="BE499" s="11">
        <f t="shared" si="1803"/>
        <v>0</v>
      </c>
      <c r="BF499" s="11">
        <f t="shared" si="1803"/>
        <v>0</v>
      </c>
      <c r="BG499" s="11">
        <f t="shared" si="1803"/>
        <v>0</v>
      </c>
      <c r="BH499" s="11">
        <f t="shared" si="1803"/>
        <v>0</v>
      </c>
      <c r="BI499" s="11">
        <f t="shared" si="1803"/>
        <v>67040</v>
      </c>
      <c r="BJ499" s="11">
        <f t="shared" si="1803"/>
        <v>67040</v>
      </c>
      <c r="BK499" s="11">
        <f t="shared" si="1803"/>
        <v>0</v>
      </c>
      <c r="BL499" s="11">
        <f t="shared" si="1803"/>
        <v>0</v>
      </c>
      <c r="BM499" s="11">
        <f t="shared" si="1803"/>
        <v>0</v>
      </c>
      <c r="BN499" s="11">
        <f t="shared" si="1803"/>
        <v>0</v>
      </c>
      <c r="BO499" s="11">
        <f t="shared" si="1803"/>
        <v>67040</v>
      </c>
      <c r="BP499" s="11">
        <f t="shared" si="1803"/>
        <v>67040</v>
      </c>
      <c r="BQ499" s="11">
        <f t="shared" si="1804"/>
        <v>0</v>
      </c>
      <c r="BR499" s="11">
        <f t="shared" si="1804"/>
        <v>0</v>
      </c>
      <c r="BS499" s="11">
        <f t="shared" si="1804"/>
        <v>0</v>
      </c>
      <c r="BT499" s="11">
        <f t="shared" si="1804"/>
        <v>0</v>
      </c>
      <c r="BU499" s="11">
        <f t="shared" si="1804"/>
        <v>67040</v>
      </c>
      <c r="BV499" s="11">
        <f t="shared" si="1804"/>
        <v>67040</v>
      </c>
      <c r="BW499" s="11">
        <f t="shared" si="1804"/>
        <v>0</v>
      </c>
      <c r="BX499" s="11">
        <f t="shared" si="1804"/>
        <v>0</v>
      </c>
      <c r="BY499" s="11">
        <f t="shared" si="1804"/>
        <v>0</v>
      </c>
      <c r="BZ499" s="11">
        <f t="shared" si="1804"/>
        <v>0</v>
      </c>
      <c r="CA499" s="11">
        <f t="shared" si="1804"/>
        <v>67040</v>
      </c>
      <c r="CB499" s="11">
        <f t="shared" si="1804"/>
        <v>67040</v>
      </c>
      <c r="CC499" s="11">
        <f t="shared" si="1805"/>
        <v>0</v>
      </c>
      <c r="CD499" s="11">
        <f t="shared" si="1805"/>
        <v>0</v>
      </c>
      <c r="CE499" s="11">
        <f t="shared" si="1805"/>
        <v>0</v>
      </c>
      <c r="CF499" s="11">
        <f t="shared" si="1805"/>
        <v>0</v>
      </c>
      <c r="CG499" s="11">
        <f t="shared" si="1805"/>
        <v>67040</v>
      </c>
      <c r="CH499" s="11">
        <f t="shared" si="1805"/>
        <v>67040</v>
      </c>
      <c r="CI499" s="11">
        <f t="shared" si="1805"/>
        <v>0</v>
      </c>
      <c r="CJ499" s="11">
        <f t="shared" si="1805"/>
        <v>0</v>
      </c>
      <c r="CK499" s="11">
        <f t="shared" si="1805"/>
        <v>0</v>
      </c>
      <c r="CL499" s="11">
        <f t="shared" si="1805"/>
        <v>0</v>
      </c>
      <c r="CM499" s="11">
        <f t="shared" si="1805"/>
        <v>67040</v>
      </c>
      <c r="CN499" s="11">
        <f t="shared" si="1805"/>
        <v>67040</v>
      </c>
      <c r="CO499" s="11">
        <f t="shared" si="1806"/>
        <v>0</v>
      </c>
      <c r="CP499" s="11">
        <f t="shared" si="1806"/>
        <v>0</v>
      </c>
      <c r="CQ499" s="11">
        <f t="shared" si="1806"/>
        <v>0</v>
      </c>
      <c r="CR499" s="11">
        <f t="shared" si="1806"/>
        <v>0</v>
      </c>
      <c r="CS499" s="11">
        <f t="shared" si="1806"/>
        <v>67040</v>
      </c>
      <c r="CT499" s="11">
        <f t="shared" si="1806"/>
        <v>67040</v>
      </c>
      <c r="CU499" s="11">
        <f t="shared" si="1806"/>
        <v>67040</v>
      </c>
      <c r="CV499" s="11">
        <f t="shared" si="1806"/>
        <v>67040</v>
      </c>
      <c r="CW499" s="34">
        <f t="shared" si="1730"/>
        <v>100</v>
      </c>
      <c r="CX499" s="34">
        <f t="shared" si="1731"/>
        <v>100</v>
      </c>
    </row>
    <row r="500" spans="1:102" ht="33">
      <c r="A500" s="51" t="s">
        <v>12</v>
      </c>
      <c r="B500" s="14">
        <f t="shared" si="1765"/>
        <v>912</v>
      </c>
      <c r="C500" s="14" t="s">
        <v>7</v>
      </c>
      <c r="D500" s="14" t="s">
        <v>87</v>
      </c>
      <c r="E500" s="14" t="s">
        <v>483</v>
      </c>
      <c r="F500" s="14" t="s">
        <v>13</v>
      </c>
      <c r="G500" s="11">
        <f t="shared" si="1799"/>
        <v>67040</v>
      </c>
      <c r="H500" s="11">
        <f t="shared" si="1799"/>
        <v>67040</v>
      </c>
      <c r="I500" s="11">
        <f t="shared" si="1799"/>
        <v>0</v>
      </c>
      <c r="J500" s="11">
        <f t="shared" si="1799"/>
        <v>0</v>
      </c>
      <c r="K500" s="11">
        <f t="shared" si="1799"/>
        <v>0</v>
      </c>
      <c r="L500" s="11">
        <f t="shared" si="1799"/>
        <v>0</v>
      </c>
      <c r="M500" s="11">
        <f t="shared" si="1799"/>
        <v>67040</v>
      </c>
      <c r="N500" s="11">
        <f t="shared" si="1799"/>
        <v>67040</v>
      </c>
      <c r="O500" s="11">
        <f t="shared" si="1799"/>
        <v>0</v>
      </c>
      <c r="P500" s="11">
        <f t="shared" si="1799"/>
        <v>0</v>
      </c>
      <c r="Q500" s="11">
        <f t="shared" si="1799"/>
        <v>0</v>
      </c>
      <c r="R500" s="11">
        <f t="shared" si="1799"/>
        <v>0</v>
      </c>
      <c r="S500" s="11">
        <f t="shared" si="1800"/>
        <v>67040</v>
      </c>
      <c r="T500" s="11">
        <f t="shared" si="1800"/>
        <v>67040</v>
      </c>
      <c r="U500" s="11">
        <f t="shared" si="1800"/>
        <v>0</v>
      </c>
      <c r="V500" s="11">
        <f t="shared" si="1800"/>
        <v>0</v>
      </c>
      <c r="W500" s="11">
        <f t="shared" si="1800"/>
        <v>0</v>
      </c>
      <c r="X500" s="11">
        <f t="shared" si="1800"/>
        <v>0</v>
      </c>
      <c r="Y500" s="11">
        <f t="shared" si="1800"/>
        <v>67040</v>
      </c>
      <c r="Z500" s="11">
        <f t="shared" si="1800"/>
        <v>67040</v>
      </c>
      <c r="AA500" s="11">
        <f t="shared" si="1800"/>
        <v>0</v>
      </c>
      <c r="AB500" s="11">
        <f t="shared" si="1800"/>
        <v>0</v>
      </c>
      <c r="AC500" s="11">
        <f t="shared" si="1800"/>
        <v>0</v>
      </c>
      <c r="AD500" s="11">
        <f t="shared" si="1800"/>
        <v>0</v>
      </c>
      <c r="AE500" s="11">
        <f t="shared" si="1800"/>
        <v>67040</v>
      </c>
      <c r="AF500" s="11">
        <f t="shared" si="1800"/>
        <v>67040</v>
      </c>
      <c r="AG500" s="11">
        <f t="shared" si="1801"/>
        <v>0</v>
      </c>
      <c r="AH500" s="11">
        <f t="shared" si="1801"/>
        <v>0</v>
      </c>
      <c r="AI500" s="11">
        <f t="shared" si="1801"/>
        <v>0</v>
      </c>
      <c r="AJ500" s="11">
        <f t="shared" si="1801"/>
        <v>0</v>
      </c>
      <c r="AK500" s="11">
        <f t="shared" si="1801"/>
        <v>67040</v>
      </c>
      <c r="AL500" s="11">
        <f t="shared" si="1801"/>
        <v>67040</v>
      </c>
      <c r="AM500" s="11">
        <f t="shared" si="1801"/>
        <v>0</v>
      </c>
      <c r="AN500" s="11">
        <f t="shared" si="1801"/>
        <v>0</v>
      </c>
      <c r="AO500" s="11">
        <f t="shared" si="1801"/>
        <v>0</v>
      </c>
      <c r="AP500" s="11">
        <f t="shared" si="1801"/>
        <v>0</v>
      </c>
      <c r="AQ500" s="11">
        <f t="shared" si="1801"/>
        <v>67040</v>
      </c>
      <c r="AR500" s="11">
        <f t="shared" si="1801"/>
        <v>67040</v>
      </c>
      <c r="AS500" s="11">
        <f t="shared" si="1802"/>
        <v>0</v>
      </c>
      <c r="AT500" s="11">
        <f t="shared" si="1802"/>
        <v>0</v>
      </c>
      <c r="AU500" s="11">
        <f t="shared" si="1802"/>
        <v>0</v>
      </c>
      <c r="AV500" s="11">
        <f t="shared" si="1802"/>
        <v>0</v>
      </c>
      <c r="AW500" s="11">
        <f t="shared" si="1802"/>
        <v>67040</v>
      </c>
      <c r="AX500" s="11">
        <f t="shared" si="1802"/>
        <v>67040</v>
      </c>
      <c r="AY500" s="11">
        <f t="shared" si="1802"/>
        <v>0</v>
      </c>
      <c r="AZ500" s="11">
        <f t="shared" si="1802"/>
        <v>0</v>
      </c>
      <c r="BA500" s="11">
        <f t="shared" si="1802"/>
        <v>0</v>
      </c>
      <c r="BB500" s="11">
        <f t="shared" si="1802"/>
        <v>0</v>
      </c>
      <c r="BC500" s="11">
        <f t="shared" si="1802"/>
        <v>67040</v>
      </c>
      <c r="BD500" s="11">
        <f t="shared" si="1802"/>
        <v>67040</v>
      </c>
      <c r="BE500" s="11">
        <f t="shared" si="1803"/>
        <v>0</v>
      </c>
      <c r="BF500" s="11">
        <f t="shared" si="1803"/>
        <v>0</v>
      </c>
      <c r="BG500" s="11">
        <f t="shared" si="1803"/>
        <v>0</v>
      </c>
      <c r="BH500" s="11">
        <f t="shared" si="1803"/>
        <v>0</v>
      </c>
      <c r="BI500" s="11">
        <f t="shared" si="1803"/>
        <v>67040</v>
      </c>
      <c r="BJ500" s="11">
        <f t="shared" si="1803"/>
        <v>67040</v>
      </c>
      <c r="BK500" s="11">
        <f t="shared" si="1803"/>
        <v>0</v>
      </c>
      <c r="BL500" s="11">
        <f t="shared" si="1803"/>
        <v>0</v>
      </c>
      <c r="BM500" s="11">
        <f t="shared" si="1803"/>
        <v>0</v>
      </c>
      <c r="BN500" s="11">
        <f t="shared" si="1803"/>
        <v>0</v>
      </c>
      <c r="BO500" s="11">
        <f t="shared" si="1803"/>
        <v>67040</v>
      </c>
      <c r="BP500" s="11">
        <f t="shared" si="1803"/>
        <v>67040</v>
      </c>
      <c r="BQ500" s="11">
        <f t="shared" si="1804"/>
        <v>0</v>
      </c>
      <c r="BR500" s="11">
        <f t="shared" si="1804"/>
        <v>0</v>
      </c>
      <c r="BS500" s="11">
        <f t="shared" si="1804"/>
        <v>0</v>
      </c>
      <c r="BT500" s="11">
        <f t="shared" si="1804"/>
        <v>0</v>
      </c>
      <c r="BU500" s="11">
        <f t="shared" si="1804"/>
        <v>67040</v>
      </c>
      <c r="BV500" s="11">
        <f t="shared" si="1804"/>
        <v>67040</v>
      </c>
      <c r="BW500" s="11">
        <f t="shared" si="1804"/>
        <v>0</v>
      </c>
      <c r="BX500" s="11">
        <f t="shared" si="1804"/>
        <v>0</v>
      </c>
      <c r="BY500" s="11">
        <f t="shared" si="1804"/>
        <v>0</v>
      </c>
      <c r="BZ500" s="11">
        <f t="shared" si="1804"/>
        <v>0</v>
      </c>
      <c r="CA500" s="11">
        <f t="shared" si="1804"/>
        <v>67040</v>
      </c>
      <c r="CB500" s="11">
        <f t="shared" si="1804"/>
        <v>67040</v>
      </c>
      <c r="CC500" s="11">
        <f t="shared" si="1805"/>
        <v>0</v>
      </c>
      <c r="CD500" s="11">
        <f t="shared" si="1805"/>
        <v>0</v>
      </c>
      <c r="CE500" s="11">
        <f t="shared" si="1805"/>
        <v>0</v>
      </c>
      <c r="CF500" s="11">
        <f t="shared" si="1805"/>
        <v>0</v>
      </c>
      <c r="CG500" s="11">
        <f t="shared" si="1805"/>
        <v>67040</v>
      </c>
      <c r="CH500" s="11">
        <f t="shared" si="1805"/>
        <v>67040</v>
      </c>
      <c r="CI500" s="11">
        <f t="shared" si="1805"/>
        <v>0</v>
      </c>
      <c r="CJ500" s="11">
        <f t="shared" si="1805"/>
        <v>0</v>
      </c>
      <c r="CK500" s="11">
        <f t="shared" si="1805"/>
        <v>0</v>
      </c>
      <c r="CL500" s="11">
        <f t="shared" si="1805"/>
        <v>0</v>
      </c>
      <c r="CM500" s="11">
        <f t="shared" si="1805"/>
        <v>67040</v>
      </c>
      <c r="CN500" s="11">
        <f t="shared" si="1805"/>
        <v>67040</v>
      </c>
      <c r="CO500" s="11">
        <f t="shared" si="1806"/>
        <v>0</v>
      </c>
      <c r="CP500" s="11">
        <f t="shared" si="1806"/>
        <v>0</v>
      </c>
      <c r="CQ500" s="11">
        <f t="shared" si="1806"/>
        <v>0</v>
      </c>
      <c r="CR500" s="11">
        <f t="shared" si="1806"/>
        <v>0</v>
      </c>
      <c r="CS500" s="11">
        <f t="shared" si="1806"/>
        <v>67040</v>
      </c>
      <c r="CT500" s="11">
        <f t="shared" si="1806"/>
        <v>67040</v>
      </c>
      <c r="CU500" s="11">
        <f t="shared" si="1806"/>
        <v>67040</v>
      </c>
      <c r="CV500" s="11">
        <f t="shared" si="1806"/>
        <v>67040</v>
      </c>
      <c r="CW500" s="34">
        <f t="shared" si="1730"/>
        <v>100</v>
      </c>
      <c r="CX500" s="34">
        <f t="shared" si="1731"/>
        <v>100</v>
      </c>
    </row>
    <row r="501" spans="1:102" ht="21.75" customHeight="1">
      <c r="A501" s="51" t="s">
        <v>14</v>
      </c>
      <c r="B501" s="14">
        <f t="shared" si="1765"/>
        <v>912</v>
      </c>
      <c r="C501" s="14" t="s">
        <v>7</v>
      </c>
      <c r="D501" s="14" t="s">
        <v>87</v>
      </c>
      <c r="E501" s="14" t="s">
        <v>483</v>
      </c>
      <c r="F501" s="14" t="s">
        <v>37</v>
      </c>
      <c r="G501" s="11">
        <v>67040</v>
      </c>
      <c r="H501" s="11">
        <v>67040</v>
      </c>
      <c r="I501" s="11"/>
      <c r="J501" s="11"/>
      <c r="K501" s="11"/>
      <c r="L501" s="11"/>
      <c r="M501" s="11">
        <f>G501+I501+J501+K501+L501</f>
        <v>67040</v>
      </c>
      <c r="N501" s="11">
        <f>H501+J501</f>
        <v>67040</v>
      </c>
      <c r="O501" s="11"/>
      <c r="P501" s="11"/>
      <c r="Q501" s="11"/>
      <c r="R501" s="11"/>
      <c r="S501" s="11">
        <f>M501+O501+P501+Q501+R501</f>
        <v>67040</v>
      </c>
      <c r="T501" s="11">
        <f>N501+P501</f>
        <v>67040</v>
      </c>
      <c r="U501" s="11"/>
      <c r="V501" s="11"/>
      <c r="W501" s="11"/>
      <c r="X501" s="11"/>
      <c r="Y501" s="11">
        <f>S501+U501+V501+W501+X501</f>
        <v>67040</v>
      </c>
      <c r="Z501" s="11">
        <f>T501+V501</f>
        <v>67040</v>
      </c>
      <c r="AA501" s="11"/>
      <c r="AB501" s="11"/>
      <c r="AC501" s="11"/>
      <c r="AD501" s="11"/>
      <c r="AE501" s="11">
        <f>Y501+AA501+AB501+AC501+AD501</f>
        <v>67040</v>
      </c>
      <c r="AF501" s="11">
        <f>Z501+AB501</f>
        <v>67040</v>
      </c>
      <c r="AG501" s="11"/>
      <c r="AH501" s="11"/>
      <c r="AI501" s="11"/>
      <c r="AJ501" s="11"/>
      <c r="AK501" s="11">
        <f>AE501+AG501+AH501+AI501+AJ501</f>
        <v>67040</v>
      </c>
      <c r="AL501" s="11">
        <f>AF501+AH501</f>
        <v>67040</v>
      </c>
      <c r="AM501" s="11"/>
      <c r="AN501" s="11"/>
      <c r="AO501" s="11"/>
      <c r="AP501" s="11"/>
      <c r="AQ501" s="11">
        <f>AK501+AM501+AN501+AO501+AP501</f>
        <v>67040</v>
      </c>
      <c r="AR501" s="11">
        <f>AL501+AN501</f>
        <v>67040</v>
      </c>
      <c r="AS501" s="11"/>
      <c r="AT501" s="11"/>
      <c r="AU501" s="11"/>
      <c r="AV501" s="11"/>
      <c r="AW501" s="11">
        <f>AQ501+AS501+AT501+AU501+AV501</f>
        <v>67040</v>
      </c>
      <c r="AX501" s="11">
        <f>AR501+AT501</f>
        <v>67040</v>
      </c>
      <c r="AY501" s="11"/>
      <c r="AZ501" s="11"/>
      <c r="BA501" s="11"/>
      <c r="BB501" s="11"/>
      <c r="BC501" s="11">
        <f>AW501+AY501+AZ501+BA501+BB501</f>
        <v>67040</v>
      </c>
      <c r="BD501" s="11">
        <f>AX501+AZ501</f>
        <v>67040</v>
      </c>
      <c r="BE501" s="11"/>
      <c r="BF501" s="11"/>
      <c r="BG501" s="11"/>
      <c r="BH501" s="11"/>
      <c r="BI501" s="11">
        <f>BC501+BE501+BF501+BG501+BH501</f>
        <v>67040</v>
      </c>
      <c r="BJ501" s="11">
        <f>BD501+BF501</f>
        <v>67040</v>
      </c>
      <c r="BK501" s="11"/>
      <c r="BL501" s="11"/>
      <c r="BM501" s="11"/>
      <c r="BN501" s="11"/>
      <c r="BO501" s="11">
        <f>BI501+BK501+BL501+BM501+BN501</f>
        <v>67040</v>
      </c>
      <c r="BP501" s="11">
        <f>BJ501+BL501</f>
        <v>67040</v>
      </c>
      <c r="BQ501" s="11"/>
      <c r="BR501" s="11"/>
      <c r="BS501" s="11"/>
      <c r="BT501" s="11"/>
      <c r="BU501" s="11">
        <f>BO501+BQ501+BR501+BS501+BT501</f>
        <v>67040</v>
      </c>
      <c r="BV501" s="11">
        <f>BP501+BR501</f>
        <v>67040</v>
      </c>
      <c r="BW501" s="11"/>
      <c r="BX501" s="11"/>
      <c r="BY501" s="11"/>
      <c r="BZ501" s="11"/>
      <c r="CA501" s="11">
        <f>BU501+BW501+BX501+BY501+BZ501</f>
        <v>67040</v>
      </c>
      <c r="CB501" s="11">
        <f>BV501+BX501</f>
        <v>67040</v>
      </c>
      <c r="CC501" s="11"/>
      <c r="CD501" s="11"/>
      <c r="CE501" s="11"/>
      <c r="CF501" s="11"/>
      <c r="CG501" s="11">
        <f>CA501+CC501+CD501+CE501+CF501</f>
        <v>67040</v>
      </c>
      <c r="CH501" s="11">
        <f>CB501+CD501</f>
        <v>67040</v>
      </c>
      <c r="CI501" s="11"/>
      <c r="CJ501" s="11"/>
      <c r="CK501" s="11"/>
      <c r="CL501" s="11"/>
      <c r="CM501" s="11">
        <f>CG501+CI501+CJ501+CK501+CL501</f>
        <v>67040</v>
      </c>
      <c r="CN501" s="11">
        <f>CH501+CJ501</f>
        <v>67040</v>
      </c>
      <c r="CO501" s="11"/>
      <c r="CP501" s="11"/>
      <c r="CQ501" s="11"/>
      <c r="CR501" s="11"/>
      <c r="CS501" s="11">
        <f>CM501+CO501+CP501+CQ501+CR501</f>
        <v>67040</v>
      </c>
      <c r="CT501" s="11">
        <f>CN501+CP501</f>
        <v>67040</v>
      </c>
      <c r="CU501" s="18">
        <v>67040</v>
      </c>
      <c r="CV501" s="18">
        <v>67040</v>
      </c>
      <c r="CW501" s="34">
        <f t="shared" si="1730"/>
        <v>100</v>
      </c>
      <c r="CX501" s="34">
        <f t="shared" si="1731"/>
        <v>100</v>
      </c>
    </row>
    <row r="502" spans="1:102">
      <c r="A502" s="51"/>
      <c r="B502" s="14"/>
      <c r="C502" s="14"/>
      <c r="D502" s="14"/>
      <c r="E502" s="14"/>
      <c r="F502" s="14"/>
      <c r="G502" s="11"/>
      <c r="H502" s="11"/>
      <c r="I502" s="11"/>
      <c r="J502" s="11"/>
      <c r="K502" s="11"/>
      <c r="L502" s="11"/>
      <c r="M502" s="11"/>
      <c r="N502" s="11"/>
      <c r="O502" s="11"/>
      <c r="P502" s="11"/>
      <c r="Q502" s="11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  <c r="AJ502" s="11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  <c r="AZ502" s="11"/>
      <c r="BA502" s="11"/>
      <c r="BB502" s="11"/>
      <c r="BC502" s="11"/>
      <c r="BD502" s="11"/>
      <c r="BE502" s="11"/>
      <c r="BF502" s="11"/>
      <c r="BG502" s="11"/>
      <c r="BH502" s="11"/>
      <c r="BI502" s="11"/>
      <c r="BJ502" s="11"/>
      <c r="BK502" s="11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8"/>
      <c r="CV502" s="18"/>
      <c r="CW502" s="34"/>
      <c r="CX502" s="34"/>
    </row>
    <row r="503" spans="1:102" ht="18.75">
      <c r="A503" s="54" t="s">
        <v>696</v>
      </c>
      <c r="B503" s="12">
        <v>912</v>
      </c>
      <c r="C503" s="12" t="s">
        <v>7</v>
      </c>
      <c r="D503" s="12" t="s">
        <v>17</v>
      </c>
      <c r="E503" s="12"/>
      <c r="F503" s="12"/>
      <c r="G503" s="37">
        <f>G504</f>
        <v>58968</v>
      </c>
      <c r="H503" s="37">
        <f t="shared" ref="H503:R503" si="1807">H504</f>
        <v>0</v>
      </c>
      <c r="I503" s="11">
        <f t="shared" si="1807"/>
        <v>0</v>
      </c>
      <c r="J503" s="11">
        <f t="shared" si="1807"/>
        <v>0</v>
      </c>
      <c r="K503" s="11">
        <f t="shared" si="1807"/>
        <v>0</v>
      </c>
      <c r="L503" s="11">
        <f t="shared" si="1807"/>
        <v>0</v>
      </c>
      <c r="M503" s="37">
        <f t="shared" si="1807"/>
        <v>58968</v>
      </c>
      <c r="N503" s="37">
        <f t="shared" si="1807"/>
        <v>0</v>
      </c>
      <c r="O503" s="11">
        <f t="shared" si="1807"/>
        <v>0</v>
      </c>
      <c r="P503" s="11">
        <f t="shared" si="1807"/>
        <v>0</v>
      </c>
      <c r="Q503" s="11">
        <f t="shared" si="1807"/>
        <v>0</v>
      </c>
      <c r="R503" s="11">
        <f t="shared" si="1807"/>
        <v>0</v>
      </c>
      <c r="S503" s="37">
        <f t="shared" ref="S503:CD503" si="1808">S504</f>
        <v>58968</v>
      </c>
      <c r="T503" s="37">
        <f t="shared" si="1808"/>
        <v>0</v>
      </c>
      <c r="U503" s="11">
        <f t="shared" si="1808"/>
        <v>0</v>
      </c>
      <c r="V503" s="11">
        <f t="shared" si="1808"/>
        <v>0</v>
      </c>
      <c r="W503" s="11">
        <f t="shared" si="1808"/>
        <v>0</v>
      </c>
      <c r="X503" s="11">
        <f t="shared" si="1808"/>
        <v>0</v>
      </c>
      <c r="Y503" s="37">
        <f t="shared" si="1808"/>
        <v>58968</v>
      </c>
      <c r="Z503" s="37">
        <f t="shared" si="1808"/>
        <v>0</v>
      </c>
      <c r="AA503" s="11">
        <f t="shared" si="1808"/>
        <v>0</v>
      </c>
      <c r="AB503" s="11">
        <f t="shared" si="1808"/>
        <v>0</v>
      </c>
      <c r="AC503" s="11">
        <f t="shared" si="1808"/>
        <v>0</v>
      </c>
      <c r="AD503" s="11">
        <f t="shared" si="1808"/>
        <v>0</v>
      </c>
      <c r="AE503" s="37">
        <f t="shared" si="1808"/>
        <v>58968</v>
      </c>
      <c r="AF503" s="37">
        <f t="shared" si="1808"/>
        <v>0</v>
      </c>
      <c r="AG503" s="11">
        <f t="shared" si="1808"/>
        <v>0</v>
      </c>
      <c r="AH503" s="11">
        <f t="shared" si="1808"/>
        <v>0</v>
      </c>
      <c r="AI503" s="11">
        <f t="shared" si="1808"/>
        <v>0</v>
      </c>
      <c r="AJ503" s="11">
        <f t="shared" si="1808"/>
        <v>0</v>
      </c>
      <c r="AK503" s="37">
        <f t="shared" si="1808"/>
        <v>58968</v>
      </c>
      <c r="AL503" s="37">
        <f t="shared" si="1808"/>
        <v>0</v>
      </c>
      <c r="AM503" s="11">
        <f t="shared" si="1808"/>
        <v>0</v>
      </c>
      <c r="AN503" s="11">
        <f t="shared" si="1808"/>
        <v>0</v>
      </c>
      <c r="AO503" s="11">
        <f t="shared" si="1808"/>
        <v>0</v>
      </c>
      <c r="AP503" s="11">
        <f t="shared" si="1808"/>
        <v>0</v>
      </c>
      <c r="AQ503" s="37">
        <f t="shared" si="1808"/>
        <v>58968</v>
      </c>
      <c r="AR503" s="37">
        <f t="shared" si="1808"/>
        <v>0</v>
      </c>
      <c r="AS503" s="11">
        <f t="shared" si="1808"/>
        <v>0</v>
      </c>
      <c r="AT503" s="11">
        <f t="shared" si="1808"/>
        <v>0</v>
      </c>
      <c r="AU503" s="11">
        <f t="shared" si="1808"/>
        <v>0</v>
      </c>
      <c r="AV503" s="11">
        <f t="shared" si="1808"/>
        <v>0</v>
      </c>
      <c r="AW503" s="37">
        <f t="shared" si="1808"/>
        <v>58968</v>
      </c>
      <c r="AX503" s="37">
        <f t="shared" si="1808"/>
        <v>0</v>
      </c>
      <c r="AY503" s="11">
        <f t="shared" si="1808"/>
        <v>0</v>
      </c>
      <c r="AZ503" s="11">
        <f t="shared" si="1808"/>
        <v>0</v>
      </c>
      <c r="BA503" s="11">
        <f t="shared" si="1808"/>
        <v>0</v>
      </c>
      <c r="BB503" s="11">
        <f t="shared" si="1808"/>
        <v>0</v>
      </c>
      <c r="BC503" s="37">
        <f t="shared" si="1808"/>
        <v>58968</v>
      </c>
      <c r="BD503" s="37">
        <f t="shared" si="1808"/>
        <v>0</v>
      </c>
      <c r="BE503" s="11">
        <f t="shared" si="1808"/>
        <v>0</v>
      </c>
      <c r="BF503" s="11">
        <f t="shared" si="1808"/>
        <v>0</v>
      </c>
      <c r="BG503" s="11">
        <f t="shared" si="1808"/>
        <v>0</v>
      </c>
      <c r="BH503" s="11">
        <f t="shared" si="1808"/>
        <v>0</v>
      </c>
      <c r="BI503" s="37">
        <f t="shared" si="1808"/>
        <v>58968</v>
      </c>
      <c r="BJ503" s="37">
        <f t="shared" si="1808"/>
        <v>0</v>
      </c>
      <c r="BK503" s="11">
        <f t="shared" si="1808"/>
        <v>0</v>
      </c>
      <c r="BL503" s="11">
        <f t="shared" si="1808"/>
        <v>0</v>
      </c>
      <c r="BM503" s="11">
        <f t="shared" si="1808"/>
        <v>2674</v>
      </c>
      <c r="BN503" s="11">
        <f t="shared" si="1808"/>
        <v>0</v>
      </c>
      <c r="BO503" s="37">
        <f t="shared" si="1808"/>
        <v>61642</v>
      </c>
      <c r="BP503" s="37">
        <f t="shared" si="1808"/>
        <v>0</v>
      </c>
      <c r="BQ503" s="11">
        <f t="shared" si="1808"/>
        <v>0</v>
      </c>
      <c r="BR503" s="11">
        <f t="shared" si="1808"/>
        <v>0</v>
      </c>
      <c r="BS503" s="11">
        <f t="shared" si="1808"/>
        <v>0</v>
      </c>
      <c r="BT503" s="11">
        <f t="shared" si="1808"/>
        <v>0</v>
      </c>
      <c r="BU503" s="37">
        <f t="shared" si="1808"/>
        <v>61642</v>
      </c>
      <c r="BV503" s="37">
        <f t="shared" si="1808"/>
        <v>0</v>
      </c>
      <c r="BW503" s="11">
        <f t="shared" si="1808"/>
        <v>0</v>
      </c>
      <c r="BX503" s="11">
        <f t="shared" si="1808"/>
        <v>0</v>
      </c>
      <c r="BY503" s="11">
        <f t="shared" si="1808"/>
        <v>0</v>
      </c>
      <c r="BZ503" s="11">
        <f t="shared" si="1808"/>
        <v>0</v>
      </c>
      <c r="CA503" s="37">
        <f t="shared" si="1808"/>
        <v>61642</v>
      </c>
      <c r="CB503" s="37">
        <f t="shared" si="1808"/>
        <v>0</v>
      </c>
      <c r="CC503" s="11">
        <f t="shared" si="1808"/>
        <v>0</v>
      </c>
      <c r="CD503" s="11">
        <f t="shared" si="1808"/>
        <v>0</v>
      </c>
      <c r="CE503" s="11">
        <f t="shared" ref="CE503:CV503" si="1809">CE504</f>
        <v>0</v>
      </c>
      <c r="CF503" s="11">
        <f t="shared" si="1809"/>
        <v>0</v>
      </c>
      <c r="CG503" s="37">
        <f t="shared" si="1809"/>
        <v>61642</v>
      </c>
      <c r="CH503" s="37">
        <f t="shared" si="1809"/>
        <v>0</v>
      </c>
      <c r="CI503" s="11">
        <f t="shared" si="1809"/>
        <v>0</v>
      </c>
      <c r="CJ503" s="11">
        <f t="shared" si="1809"/>
        <v>0</v>
      </c>
      <c r="CK503" s="11">
        <f t="shared" si="1809"/>
        <v>0</v>
      </c>
      <c r="CL503" s="11">
        <f t="shared" si="1809"/>
        <v>0</v>
      </c>
      <c r="CM503" s="37">
        <f t="shared" si="1809"/>
        <v>61642</v>
      </c>
      <c r="CN503" s="37">
        <f t="shared" si="1809"/>
        <v>0</v>
      </c>
      <c r="CO503" s="11">
        <f t="shared" si="1809"/>
        <v>0</v>
      </c>
      <c r="CP503" s="11">
        <f t="shared" si="1809"/>
        <v>0</v>
      </c>
      <c r="CQ503" s="11">
        <f t="shared" si="1809"/>
        <v>0</v>
      </c>
      <c r="CR503" s="11">
        <f t="shared" si="1809"/>
        <v>0</v>
      </c>
      <c r="CS503" s="37">
        <f t="shared" si="1809"/>
        <v>61642</v>
      </c>
      <c r="CT503" s="37">
        <f t="shared" si="1809"/>
        <v>0</v>
      </c>
      <c r="CU503" s="37">
        <f t="shared" si="1809"/>
        <v>59453</v>
      </c>
      <c r="CV503" s="84">
        <f t="shared" si="1809"/>
        <v>0</v>
      </c>
      <c r="CW503" s="81">
        <f t="shared" si="1730"/>
        <v>96.448849810194346</v>
      </c>
      <c r="CX503" s="81"/>
    </row>
    <row r="504" spans="1:102" ht="33">
      <c r="A504" s="55" t="s">
        <v>9</v>
      </c>
      <c r="B504" s="14">
        <f t="shared" si="1765"/>
        <v>912</v>
      </c>
      <c r="C504" s="14" t="s">
        <v>7</v>
      </c>
      <c r="D504" s="14" t="s">
        <v>17</v>
      </c>
      <c r="E504" s="14" t="s">
        <v>41</v>
      </c>
      <c r="F504" s="14"/>
      <c r="G504" s="38">
        <f>G505+G509</f>
        <v>58968</v>
      </c>
      <c r="H504" s="38">
        <f t="shared" ref="H504:N504" si="1810">H505+H509</f>
        <v>0</v>
      </c>
      <c r="I504" s="11">
        <f t="shared" si="1810"/>
        <v>0</v>
      </c>
      <c r="J504" s="11">
        <f t="shared" si="1810"/>
        <v>0</v>
      </c>
      <c r="K504" s="11">
        <f t="shared" si="1810"/>
        <v>0</v>
      </c>
      <c r="L504" s="11">
        <f t="shared" si="1810"/>
        <v>0</v>
      </c>
      <c r="M504" s="38">
        <f t="shared" si="1810"/>
        <v>58968</v>
      </c>
      <c r="N504" s="38">
        <f t="shared" si="1810"/>
        <v>0</v>
      </c>
      <c r="O504" s="11">
        <f t="shared" ref="O504:T504" si="1811">O505+O509</f>
        <v>0</v>
      </c>
      <c r="P504" s="11">
        <f t="shared" si="1811"/>
        <v>0</v>
      </c>
      <c r="Q504" s="11">
        <f t="shared" si="1811"/>
        <v>0</v>
      </c>
      <c r="R504" s="11">
        <f t="shared" si="1811"/>
        <v>0</v>
      </c>
      <c r="S504" s="38">
        <f t="shared" si="1811"/>
        <v>58968</v>
      </c>
      <c r="T504" s="38">
        <f t="shared" si="1811"/>
        <v>0</v>
      </c>
      <c r="U504" s="11">
        <f t="shared" ref="U504:Z504" si="1812">U505+U509</f>
        <v>0</v>
      </c>
      <c r="V504" s="11">
        <f t="shared" si="1812"/>
        <v>0</v>
      </c>
      <c r="W504" s="11">
        <f t="shared" si="1812"/>
        <v>0</v>
      </c>
      <c r="X504" s="11">
        <f t="shared" si="1812"/>
        <v>0</v>
      </c>
      <c r="Y504" s="38">
        <f t="shared" si="1812"/>
        <v>58968</v>
      </c>
      <c r="Z504" s="38">
        <f t="shared" si="1812"/>
        <v>0</v>
      </c>
      <c r="AA504" s="11">
        <f t="shared" ref="AA504:AF504" si="1813">AA505+AA509</f>
        <v>0</v>
      </c>
      <c r="AB504" s="11">
        <f t="shared" si="1813"/>
        <v>0</v>
      </c>
      <c r="AC504" s="11">
        <f t="shared" si="1813"/>
        <v>0</v>
      </c>
      <c r="AD504" s="11">
        <f t="shared" si="1813"/>
        <v>0</v>
      </c>
      <c r="AE504" s="38">
        <f t="shared" si="1813"/>
        <v>58968</v>
      </c>
      <c r="AF504" s="38">
        <f t="shared" si="1813"/>
        <v>0</v>
      </c>
      <c r="AG504" s="11">
        <f t="shared" ref="AG504:AL504" si="1814">AG505+AG509</f>
        <v>0</v>
      </c>
      <c r="AH504" s="11">
        <f t="shared" si="1814"/>
        <v>0</v>
      </c>
      <c r="AI504" s="11">
        <f t="shared" si="1814"/>
        <v>0</v>
      </c>
      <c r="AJ504" s="11">
        <f t="shared" si="1814"/>
        <v>0</v>
      </c>
      <c r="AK504" s="38">
        <f t="shared" si="1814"/>
        <v>58968</v>
      </c>
      <c r="AL504" s="38">
        <f t="shared" si="1814"/>
        <v>0</v>
      </c>
      <c r="AM504" s="11">
        <f t="shared" ref="AM504:AR504" si="1815">AM505+AM509</f>
        <v>0</v>
      </c>
      <c r="AN504" s="11">
        <f t="shared" si="1815"/>
        <v>0</v>
      </c>
      <c r="AO504" s="11">
        <f t="shared" si="1815"/>
        <v>0</v>
      </c>
      <c r="AP504" s="11">
        <f t="shared" si="1815"/>
        <v>0</v>
      </c>
      <c r="AQ504" s="38">
        <f t="shared" si="1815"/>
        <v>58968</v>
      </c>
      <c r="AR504" s="38">
        <f t="shared" si="1815"/>
        <v>0</v>
      </c>
      <c r="AS504" s="11">
        <f t="shared" ref="AS504:AX504" si="1816">AS505+AS509</f>
        <v>0</v>
      </c>
      <c r="AT504" s="11">
        <f t="shared" si="1816"/>
        <v>0</v>
      </c>
      <c r="AU504" s="11">
        <f t="shared" si="1816"/>
        <v>0</v>
      </c>
      <c r="AV504" s="11">
        <f t="shared" si="1816"/>
        <v>0</v>
      </c>
      <c r="AW504" s="38">
        <f t="shared" si="1816"/>
        <v>58968</v>
      </c>
      <c r="AX504" s="38">
        <f t="shared" si="1816"/>
        <v>0</v>
      </c>
      <c r="AY504" s="11">
        <f t="shared" ref="AY504:BD504" si="1817">AY505+AY509</f>
        <v>0</v>
      </c>
      <c r="AZ504" s="11">
        <f t="shared" si="1817"/>
        <v>0</v>
      </c>
      <c r="BA504" s="11">
        <f t="shared" si="1817"/>
        <v>0</v>
      </c>
      <c r="BB504" s="11">
        <f t="shared" si="1817"/>
        <v>0</v>
      </c>
      <c r="BC504" s="38">
        <f t="shared" si="1817"/>
        <v>58968</v>
      </c>
      <c r="BD504" s="38">
        <f t="shared" si="1817"/>
        <v>0</v>
      </c>
      <c r="BE504" s="11">
        <f t="shared" ref="BE504:BJ504" si="1818">BE505+BE509</f>
        <v>0</v>
      </c>
      <c r="BF504" s="11">
        <f t="shared" si="1818"/>
        <v>0</v>
      </c>
      <c r="BG504" s="11">
        <f t="shared" si="1818"/>
        <v>0</v>
      </c>
      <c r="BH504" s="11">
        <f t="shared" si="1818"/>
        <v>0</v>
      </c>
      <c r="BI504" s="38">
        <f t="shared" si="1818"/>
        <v>58968</v>
      </c>
      <c r="BJ504" s="38">
        <f t="shared" si="1818"/>
        <v>0</v>
      </c>
      <c r="BK504" s="11">
        <f t="shared" ref="BK504:BP504" si="1819">BK505+BK509</f>
        <v>0</v>
      </c>
      <c r="BL504" s="11">
        <f t="shared" si="1819"/>
        <v>0</v>
      </c>
      <c r="BM504" s="11">
        <f t="shared" si="1819"/>
        <v>2674</v>
      </c>
      <c r="BN504" s="11">
        <f t="shared" si="1819"/>
        <v>0</v>
      </c>
      <c r="BO504" s="38">
        <f t="shared" si="1819"/>
        <v>61642</v>
      </c>
      <c r="BP504" s="38">
        <f t="shared" si="1819"/>
        <v>0</v>
      </c>
      <c r="BQ504" s="11">
        <f t="shared" ref="BQ504:BV504" si="1820">BQ505+BQ509</f>
        <v>0</v>
      </c>
      <c r="BR504" s="11">
        <f t="shared" si="1820"/>
        <v>0</v>
      </c>
      <c r="BS504" s="11">
        <f t="shared" si="1820"/>
        <v>0</v>
      </c>
      <c r="BT504" s="11">
        <f t="shared" si="1820"/>
        <v>0</v>
      </c>
      <c r="BU504" s="38">
        <f t="shared" si="1820"/>
        <v>61642</v>
      </c>
      <c r="BV504" s="38">
        <f t="shared" si="1820"/>
        <v>0</v>
      </c>
      <c r="BW504" s="11">
        <f t="shared" ref="BW504:CB504" si="1821">BW505+BW509</f>
        <v>0</v>
      </c>
      <c r="BX504" s="11">
        <f t="shared" si="1821"/>
        <v>0</v>
      </c>
      <c r="BY504" s="11">
        <f t="shared" si="1821"/>
        <v>0</v>
      </c>
      <c r="BZ504" s="11">
        <f t="shared" si="1821"/>
        <v>0</v>
      </c>
      <c r="CA504" s="38">
        <f t="shared" si="1821"/>
        <v>61642</v>
      </c>
      <c r="CB504" s="38">
        <f t="shared" si="1821"/>
        <v>0</v>
      </c>
      <c r="CC504" s="11">
        <f t="shared" ref="CC504:CH504" si="1822">CC505+CC509</f>
        <v>0</v>
      </c>
      <c r="CD504" s="11">
        <f t="shared" si="1822"/>
        <v>0</v>
      </c>
      <c r="CE504" s="11">
        <f t="shared" si="1822"/>
        <v>0</v>
      </c>
      <c r="CF504" s="11">
        <f t="shared" si="1822"/>
        <v>0</v>
      </c>
      <c r="CG504" s="38">
        <f t="shared" si="1822"/>
        <v>61642</v>
      </c>
      <c r="CH504" s="38">
        <f t="shared" si="1822"/>
        <v>0</v>
      </c>
      <c r="CI504" s="11">
        <f t="shared" ref="CI504:CN504" si="1823">CI505+CI509</f>
        <v>0</v>
      </c>
      <c r="CJ504" s="11">
        <f t="shared" si="1823"/>
        <v>0</v>
      </c>
      <c r="CK504" s="11">
        <f t="shared" si="1823"/>
        <v>0</v>
      </c>
      <c r="CL504" s="11">
        <f t="shared" si="1823"/>
        <v>0</v>
      </c>
      <c r="CM504" s="38">
        <f t="shared" si="1823"/>
        <v>61642</v>
      </c>
      <c r="CN504" s="38">
        <f t="shared" si="1823"/>
        <v>0</v>
      </c>
      <c r="CO504" s="11">
        <f t="shared" ref="CO504:CS504" si="1824">CO505+CO509</f>
        <v>0</v>
      </c>
      <c r="CP504" s="11">
        <f t="shared" si="1824"/>
        <v>0</v>
      </c>
      <c r="CQ504" s="11">
        <f t="shared" si="1824"/>
        <v>0</v>
      </c>
      <c r="CR504" s="11">
        <f t="shared" si="1824"/>
        <v>0</v>
      </c>
      <c r="CS504" s="38">
        <f t="shared" si="1824"/>
        <v>61642</v>
      </c>
      <c r="CT504" s="38">
        <f t="shared" ref="CT504:CV504" si="1825">CT505+CT509</f>
        <v>0</v>
      </c>
      <c r="CU504" s="38">
        <f t="shared" si="1825"/>
        <v>59453</v>
      </c>
      <c r="CV504" s="38">
        <f t="shared" si="1825"/>
        <v>0</v>
      </c>
      <c r="CW504" s="34">
        <f t="shared" si="1730"/>
        <v>96.448849810194346</v>
      </c>
      <c r="CX504" s="34"/>
    </row>
    <row r="505" spans="1:102" ht="33">
      <c r="A505" s="55" t="s">
        <v>10</v>
      </c>
      <c r="B505" s="14">
        <f t="shared" si="1765"/>
        <v>912</v>
      </c>
      <c r="C505" s="14" t="s">
        <v>7</v>
      </c>
      <c r="D505" s="14" t="s">
        <v>17</v>
      </c>
      <c r="E505" s="14" t="s">
        <v>42</v>
      </c>
      <c r="F505" s="14"/>
      <c r="G505" s="18">
        <f t="shared" ref="G505:R507" si="1826">G506</f>
        <v>57233</v>
      </c>
      <c r="H505" s="18">
        <f t="shared" si="1826"/>
        <v>0</v>
      </c>
      <c r="I505" s="11">
        <f t="shared" si="1826"/>
        <v>0</v>
      </c>
      <c r="J505" s="11">
        <f t="shared" si="1826"/>
        <v>0</v>
      </c>
      <c r="K505" s="11">
        <f t="shared" si="1826"/>
        <v>0</v>
      </c>
      <c r="L505" s="11">
        <f t="shared" si="1826"/>
        <v>0</v>
      </c>
      <c r="M505" s="18">
        <f t="shared" si="1826"/>
        <v>57233</v>
      </c>
      <c r="N505" s="18">
        <f t="shared" si="1826"/>
        <v>0</v>
      </c>
      <c r="O505" s="11">
        <f t="shared" si="1826"/>
        <v>0</v>
      </c>
      <c r="P505" s="11">
        <f t="shared" si="1826"/>
        <v>0</v>
      </c>
      <c r="Q505" s="11">
        <f t="shared" si="1826"/>
        <v>0</v>
      </c>
      <c r="R505" s="11">
        <f t="shared" si="1826"/>
        <v>0</v>
      </c>
      <c r="S505" s="18">
        <f t="shared" ref="S505:AH507" si="1827">S506</f>
        <v>57233</v>
      </c>
      <c r="T505" s="18">
        <f t="shared" si="1827"/>
        <v>0</v>
      </c>
      <c r="U505" s="11">
        <f t="shared" si="1827"/>
        <v>0</v>
      </c>
      <c r="V505" s="11">
        <f t="shared" si="1827"/>
        <v>0</v>
      </c>
      <c r="W505" s="11">
        <f t="shared" si="1827"/>
        <v>0</v>
      </c>
      <c r="X505" s="11">
        <f t="shared" si="1827"/>
        <v>0</v>
      </c>
      <c r="Y505" s="18">
        <f t="shared" si="1827"/>
        <v>57233</v>
      </c>
      <c r="Z505" s="18">
        <f t="shared" si="1827"/>
        <v>0</v>
      </c>
      <c r="AA505" s="11">
        <f t="shared" si="1827"/>
        <v>0</v>
      </c>
      <c r="AB505" s="11">
        <f t="shared" si="1827"/>
        <v>0</v>
      </c>
      <c r="AC505" s="11">
        <f t="shared" si="1827"/>
        <v>0</v>
      </c>
      <c r="AD505" s="11">
        <f t="shared" si="1827"/>
        <v>0</v>
      </c>
      <c r="AE505" s="18">
        <f t="shared" si="1827"/>
        <v>57233</v>
      </c>
      <c r="AF505" s="18">
        <f t="shared" si="1827"/>
        <v>0</v>
      </c>
      <c r="AG505" s="11">
        <f t="shared" si="1827"/>
        <v>0</v>
      </c>
      <c r="AH505" s="11">
        <f t="shared" si="1827"/>
        <v>0</v>
      </c>
      <c r="AI505" s="11">
        <f t="shared" ref="AG505:AV507" si="1828">AI506</f>
        <v>0</v>
      </c>
      <c r="AJ505" s="11">
        <f t="shared" si="1828"/>
        <v>0</v>
      </c>
      <c r="AK505" s="18">
        <f t="shared" si="1828"/>
        <v>57233</v>
      </c>
      <c r="AL505" s="18">
        <f t="shared" si="1828"/>
        <v>0</v>
      </c>
      <c r="AM505" s="11">
        <f t="shared" si="1828"/>
        <v>0</v>
      </c>
      <c r="AN505" s="11">
        <f t="shared" si="1828"/>
        <v>0</v>
      </c>
      <c r="AO505" s="11">
        <f t="shared" si="1828"/>
        <v>0</v>
      </c>
      <c r="AP505" s="11">
        <f t="shared" si="1828"/>
        <v>0</v>
      </c>
      <c r="AQ505" s="18">
        <f t="shared" si="1828"/>
        <v>57233</v>
      </c>
      <c r="AR505" s="18">
        <f t="shared" si="1828"/>
        <v>0</v>
      </c>
      <c r="AS505" s="11">
        <f t="shared" si="1828"/>
        <v>0</v>
      </c>
      <c r="AT505" s="11">
        <f t="shared" si="1828"/>
        <v>0</v>
      </c>
      <c r="AU505" s="11">
        <f t="shared" si="1828"/>
        <v>0</v>
      </c>
      <c r="AV505" s="11">
        <f t="shared" si="1828"/>
        <v>0</v>
      </c>
      <c r="AW505" s="18">
        <f t="shared" ref="AS505:BH507" si="1829">AW506</f>
        <v>57233</v>
      </c>
      <c r="AX505" s="18">
        <f t="shared" si="1829"/>
        <v>0</v>
      </c>
      <c r="AY505" s="11">
        <f t="shared" si="1829"/>
        <v>0</v>
      </c>
      <c r="AZ505" s="11">
        <f t="shared" si="1829"/>
        <v>0</v>
      </c>
      <c r="BA505" s="11">
        <f t="shared" si="1829"/>
        <v>0</v>
      </c>
      <c r="BB505" s="11">
        <f t="shared" si="1829"/>
        <v>0</v>
      </c>
      <c r="BC505" s="18">
        <f t="shared" si="1829"/>
        <v>57233</v>
      </c>
      <c r="BD505" s="18">
        <f t="shared" si="1829"/>
        <v>0</v>
      </c>
      <c r="BE505" s="11">
        <f t="shared" si="1829"/>
        <v>0</v>
      </c>
      <c r="BF505" s="11">
        <f t="shared" si="1829"/>
        <v>0</v>
      </c>
      <c r="BG505" s="11">
        <f t="shared" si="1829"/>
        <v>0</v>
      </c>
      <c r="BH505" s="11">
        <f t="shared" si="1829"/>
        <v>0</v>
      </c>
      <c r="BI505" s="18">
        <f t="shared" ref="BE505:BT507" si="1830">BI506</f>
        <v>57233</v>
      </c>
      <c r="BJ505" s="18">
        <f t="shared" si="1830"/>
        <v>0</v>
      </c>
      <c r="BK505" s="11">
        <f t="shared" si="1830"/>
        <v>0</v>
      </c>
      <c r="BL505" s="11">
        <f t="shared" si="1830"/>
        <v>0</v>
      </c>
      <c r="BM505" s="11">
        <f t="shared" si="1830"/>
        <v>2674</v>
      </c>
      <c r="BN505" s="11">
        <f t="shared" si="1830"/>
        <v>0</v>
      </c>
      <c r="BO505" s="18">
        <f t="shared" si="1830"/>
        <v>59907</v>
      </c>
      <c r="BP505" s="18">
        <f t="shared" si="1830"/>
        <v>0</v>
      </c>
      <c r="BQ505" s="11">
        <f t="shared" si="1830"/>
        <v>0</v>
      </c>
      <c r="BR505" s="11">
        <f t="shared" si="1830"/>
        <v>0</v>
      </c>
      <c r="BS505" s="11">
        <f t="shared" si="1830"/>
        <v>0</v>
      </c>
      <c r="BT505" s="11">
        <f t="shared" si="1830"/>
        <v>0</v>
      </c>
      <c r="BU505" s="18">
        <f t="shared" ref="BQ505:CF507" si="1831">BU506</f>
        <v>59907</v>
      </c>
      <c r="BV505" s="18">
        <f t="shared" si="1831"/>
        <v>0</v>
      </c>
      <c r="BW505" s="11">
        <f t="shared" si="1831"/>
        <v>0</v>
      </c>
      <c r="BX505" s="11">
        <f t="shared" si="1831"/>
        <v>0</v>
      </c>
      <c r="BY505" s="11">
        <f t="shared" si="1831"/>
        <v>0</v>
      </c>
      <c r="BZ505" s="11">
        <f t="shared" si="1831"/>
        <v>0</v>
      </c>
      <c r="CA505" s="18">
        <f t="shared" si="1831"/>
        <v>59907</v>
      </c>
      <c r="CB505" s="18">
        <f t="shared" si="1831"/>
        <v>0</v>
      </c>
      <c r="CC505" s="11">
        <f t="shared" si="1831"/>
        <v>0</v>
      </c>
      <c r="CD505" s="11">
        <f t="shared" si="1831"/>
        <v>0</v>
      </c>
      <c r="CE505" s="11">
        <f t="shared" si="1831"/>
        <v>0</v>
      </c>
      <c r="CF505" s="11">
        <f t="shared" si="1831"/>
        <v>0</v>
      </c>
      <c r="CG505" s="18">
        <f t="shared" ref="CC505:CR507" si="1832">CG506</f>
        <v>59907</v>
      </c>
      <c r="CH505" s="18">
        <f t="shared" si="1832"/>
        <v>0</v>
      </c>
      <c r="CI505" s="11">
        <f t="shared" si="1832"/>
        <v>0</v>
      </c>
      <c r="CJ505" s="11">
        <f t="shared" si="1832"/>
        <v>0</v>
      </c>
      <c r="CK505" s="11">
        <f t="shared" si="1832"/>
        <v>0</v>
      </c>
      <c r="CL505" s="11">
        <f t="shared" si="1832"/>
        <v>0</v>
      </c>
      <c r="CM505" s="18">
        <f t="shared" si="1832"/>
        <v>59907</v>
      </c>
      <c r="CN505" s="18">
        <f t="shared" si="1832"/>
        <v>0</v>
      </c>
      <c r="CO505" s="11">
        <f t="shared" si="1832"/>
        <v>0</v>
      </c>
      <c r="CP505" s="11">
        <f t="shared" si="1832"/>
        <v>0</v>
      </c>
      <c r="CQ505" s="11">
        <f t="shared" si="1832"/>
        <v>0</v>
      </c>
      <c r="CR505" s="11">
        <f t="shared" si="1832"/>
        <v>0</v>
      </c>
      <c r="CS505" s="18">
        <f t="shared" ref="CO505:CV507" si="1833">CS506</f>
        <v>59907</v>
      </c>
      <c r="CT505" s="18">
        <f t="shared" si="1833"/>
        <v>0</v>
      </c>
      <c r="CU505" s="18">
        <f t="shared" si="1833"/>
        <v>58507</v>
      </c>
      <c r="CV505" s="18">
        <f t="shared" si="1833"/>
        <v>0</v>
      </c>
      <c r="CW505" s="34">
        <f t="shared" si="1730"/>
        <v>97.663044385464133</v>
      </c>
      <c r="CX505" s="34"/>
    </row>
    <row r="506" spans="1:102" ht="21" customHeight="1">
      <c r="A506" s="55" t="s">
        <v>18</v>
      </c>
      <c r="B506" s="14">
        <f t="shared" si="1765"/>
        <v>912</v>
      </c>
      <c r="C506" s="14" t="s">
        <v>7</v>
      </c>
      <c r="D506" s="14" t="s">
        <v>17</v>
      </c>
      <c r="E506" s="14" t="s">
        <v>46</v>
      </c>
      <c r="F506" s="14"/>
      <c r="G506" s="18">
        <f t="shared" si="1826"/>
        <v>57233</v>
      </c>
      <c r="H506" s="18">
        <f t="shared" si="1826"/>
        <v>0</v>
      </c>
      <c r="I506" s="11">
        <f t="shared" si="1826"/>
        <v>0</v>
      </c>
      <c r="J506" s="11">
        <f t="shared" si="1826"/>
        <v>0</v>
      </c>
      <c r="K506" s="11">
        <f t="shared" si="1826"/>
        <v>0</v>
      </c>
      <c r="L506" s="11">
        <f t="shared" si="1826"/>
        <v>0</v>
      </c>
      <c r="M506" s="18">
        <f t="shared" si="1826"/>
        <v>57233</v>
      </c>
      <c r="N506" s="18">
        <f t="shared" si="1826"/>
        <v>0</v>
      </c>
      <c r="O506" s="11">
        <f t="shared" si="1826"/>
        <v>0</v>
      </c>
      <c r="P506" s="11">
        <f t="shared" si="1826"/>
        <v>0</v>
      </c>
      <c r="Q506" s="11">
        <f t="shared" si="1826"/>
        <v>0</v>
      </c>
      <c r="R506" s="11">
        <f t="shared" si="1826"/>
        <v>0</v>
      </c>
      <c r="S506" s="18">
        <f t="shared" si="1827"/>
        <v>57233</v>
      </c>
      <c r="T506" s="18">
        <f t="shared" si="1827"/>
        <v>0</v>
      </c>
      <c r="U506" s="11">
        <f t="shared" si="1827"/>
        <v>0</v>
      </c>
      <c r="V506" s="11">
        <f t="shared" si="1827"/>
        <v>0</v>
      </c>
      <c r="W506" s="11">
        <f t="shared" si="1827"/>
        <v>0</v>
      </c>
      <c r="X506" s="11">
        <f t="shared" si="1827"/>
        <v>0</v>
      </c>
      <c r="Y506" s="18">
        <f t="shared" si="1827"/>
        <v>57233</v>
      </c>
      <c r="Z506" s="18">
        <f t="shared" si="1827"/>
        <v>0</v>
      </c>
      <c r="AA506" s="11">
        <f t="shared" si="1827"/>
        <v>0</v>
      </c>
      <c r="AB506" s="11">
        <f t="shared" si="1827"/>
        <v>0</v>
      </c>
      <c r="AC506" s="11">
        <f t="shared" si="1827"/>
        <v>0</v>
      </c>
      <c r="AD506" s="11">
        <f t="shared" si="1827"/>
        <v>0</v>
      </c>
      <c r="AE506" s="18">
        <f t="shared" si="1827"/>
        <v>57233</v>
      </c>
      <c r="AF506" s="18">
        <f t="shared" si="1827"/>
        <v>0</v>
      </c>
      <c r="AG506" s="11">
        <f t="shared" si="1828"/>
        <v>0</v>
      </c>
      <c r="AH506" s="11">
        <f t="shared" si="1828"/>
        <v>0</v>
      </c>
      <c r="AI506" s="11">
        <f t="shared" si="1828"/>
        <v>0</v>
      </c>
      <c r="AJ506" s="11">
        <f t="shared" si="1828"/>
        <v>0</v>
      </c>
      <c r="AK506" s="18">
        <f t="shared" si="1828"/>
        <v>57233</v>
      </c>
      <c r="AL506" s="18">
        <f t="shared" si="1828"/>
        <v>0</v>
      </c>
      <c r="AM506" s="11">
        <f t="shared" si="1828"/>
        <v>0</v>
      </c>
      <c r="AN506" s="11">
        <f t="shared" si="1828"/>
        <v>0</v>
      </c>
      <c r="AO506" s="11">
        <f t="shared" si="1828"/>
        <v>0</v>
      </c>
      <c r="AP506" s="11">
        <f t="shared" si="1828"/>
        <v>0</v>
      </c>
      <c r="AQ506" s="18">
        <f t="shared" si="1828"/>
        <v>57233</v>
      </c>
      <c r="AR506" s="18">
        <f t="shared" si="1828"/>
        <v>0</v>
      </c>
      <c r="AS506" s="11">
        <f t="shared" si="1829"/>
        <v>0</v>
      </c>
      <c r="AT506" s="11">
        <f t="shared" si="1829"/>
        <v>0</v>
      </c>
      <c r="AU506" s="11">
        <f t="shared" si="1829"/>
        <v>0</v>
      </c>
      <c r="AV506" s="11">
        <f t="shared" si="1829"/>
        <v>0</v>
      </c>
      <c r="AW506" s="18">
        <f t="shared" si="1829"/>
        <v>57233</v>
      </c>
      <c r="AX506" s="18">
        <f t="shared" si="1829"/>
        <v>0</v>
      </c>
      <c r="AY506" s="11">
        <f t="shared" si="1829"/>
        <v>0</v>
      </c>
      <c r="AZ506" s="11">
        <f t="shared" si="1829"/>
        <v>0</v>
      </c>
      <c r="BA506" s="11">
        <f t="shared" si="1829"/>
        <v>0</v>
      </c>
      <c r="BB506" s="11">
        <f t="shared" si="1829"/>
        <v>0</v>
      </c>
      <c r="BC506" s="18">
        <f t="shared" si="1829"/>
        <v>57233</v>
      </c>
      <c r="BD506" s="18">
        <f t="shared" si="1829"/>
        <v>0</v>
      </c>
      <c r="BE506" s="11">
        <f t="shared" si="1830"/>
        <v>0</v>
      </c>
      <c r="BF506" s="11">
        <f t="shared" si="1830"/>
        <v>0</v>
      </c>
      <c r="BG506" s="11">
        <f t="shared" si="1830"/>
        <v>0</v>
      </c>
      <c r="BH506" s="11">
        <f t="shared" si="1830"/>
        <v>0</v>
      </c>
      <c r="BI506" s="18">
        <f t="shared" si="1830"/>
        <v>57233</v>
      </c>
      <c r="BJ506" s="18">
        <f t="shared" si="1830"/>
        <v>0</v>
      </c>
      <c r="BK506" s="11">
        <f t="shared" si="1830"/>
        <v>0</v>
      </c>
      <c r="BL506" s="11">
        <f t="shared" si="1830"/>
        <v>0</v>
      </c>
      <c r="BM506" s="11">
        <f t="shared" si="1830"/>
        <v>2674</v>
      </c>
      <c r="BN506" s="11">
        <f t="shared" si="1830"/>
        <v>0</v>
      </c>
      <c r="BO506" s="18">
        <f t="shared" si="1830"/>
        <v>59907</v>
      </c>
      <c r="BP506" s="18">
        <f t="shared" si="1830"/>
        <v>0</v>
      </c>
      <c r="BQ506" s="11">
        <f t="shared" si="1831"/>
        <v>0</v>
      </c>
      <c r="BR506" s="11">
        <f t="shared" si="1831"/>
        <v>0</v>
      </c>
      <c r="BS506" s="11">
        <f t="shared" si="1831"/>
        <v>0</v>
      </c>
      <c r="BT506" s="11">
        <f t="shared" si="1831"/>
        <v>0</v>
      </c>
      <c r="BU506" s="18">
        <f t="shared" si="1831"/>
        <v>59907</v>
      </c>
      <c r="BV506" s="18">
        <f t="shared" si="1831"/>
        <v>0</v>
      </c>
      <c r="BW506" s="11">
        <f t="shared" si="1831"/>
        <v>0</v>
      </c>
      <c r="BX506" s="11">
        <f t="shared" si="1831"/>
        <v>0</v>
      </c>
      <c r="BY506" s="11">
        <f t="shared" si="1831"/>
        <v>0</v>
      </c>
      <c r="BZ506" s="11">
        <f t="shared" si="1831"/>
        <v>0</v>
      </c>
      <c r="CA506" s="18">
        <f t="shared" si="1831"/>
        <v>59907</v>
      </c>
      <c r="CB506" s="18">
        <f t="shared" si="1831"/>
        <v>0</v>
      </c>
      <c r="CC506" s="11">
        <f t="shared" si="1832"/>
        <v>0</v>
      </c>
      <c r="CD506" s="11">
        <f t="shared" si="1832"/>
        <v>0</v>
      </c>
      <c r="CE506" s="11">
        <f t="shared" si="1832"/>
        <v>0</v>
      </c>
      <c r="CF506" s="11">
        <f t="shared" si="1832"/>
        <v>0</v>
      </c>
      <c r="CG506" s="18">
        <f t="shared" si="1832"/>
        <v>59907</v>
      </c>
      <c r="CH506" s="18">
        <f t="shared" si="1832"/>
        <v>0</v>
      </c>
      <c r="CI506" s="11">
        <f t="shared" si="1832"/>
        <v>0</v>
      </c>
      <c r="CJ506" s="11">
        <f t="shared" si="1832"/>
        <v>0</v>
      </c>
      <c r="CK506" s="11">
        <f t="shared" si="1832"/>
        <v>0</v>
      </c>
      <c r="CL506" s="11">
        <f t="shared" si="1832"/>
        <v>0</v>
      </c>
      <c r="CM506" s="18">
        <f t="shared" si="1832"/>
        <v>59907</v>
      </c>
      <c r="CN506" s="18">
        <f t="shared" si="1832"/>
        <v>0</v>
      </c>
      <c r="CO506" s="11">
        <f t="shared" si="1833"/>
        <v>0</v>
      </c>
      <c r="CP506" s="11">
        <f t="shared" si="1833"/>
        <v>0</v>
      </c>
      <c r="CQ506" s="11">
        <f t="shared" si="1833"/>
        <v>0</v>
      </c>
      <c r="CR506" s="11">
        <f t="shared" si="1833"/>
        <v>0</v>
      </c>
      <c r="CS506" s="18">
        <f t="shared" si="1833"/>
        <v>59907</v>
      </c>
      <c r="CT506" s="18">
        <f t="shared" si="1833"/>
        <v>0</v>
      </c>
      <c r="CU506" s="18">
        <f t="shared" si="1833"/>
        <v>58507</v>
      </c>
      <c r="CV506" s="18">
        <f t="shared" si="1833"/>
        <v>0</v>
      </c>
      <c r="CW506" s="34">
        <f t="shared" si="1730"/>
        <v>97.663044385464133</v>
      </c>
      <c r="CX506" s="34"/>
    </row>
    <row r="507" spans="1:102" ht="33">
      <c r="A507" s="55" t="s">
        <v>12</v>
      </c>
      <c r="B507" s="14">
        <f t="shared" si="1765"/>
        <v>912</v>
      </c>
      <c r="C507" s="14" t="s">
        <v>7</v>
      </c>
      <c r="D507" s="14" t="s">
        <v>17</v>
      </c>
      <c r="E507" s="14" t="s">
        <v>46</v>
      </c>
      <c r="F507" s="14" t="s">
        <v>13</v>
      </c>
      <c r="G507" s="11">
        <f t="shared" si="1826"/>
        <v>57233</v>
      </c>
      <c r="H507" s="11">
        <f t="shared" si="1826"/>
        <v>0</v>
      </c>
      <c r="I507" s="11">
        <f t="shared" si="1826"/>
        <v>0</v>
      </c>
      <c r="J507" s="11">
        <f t="shared" si="1826"/>
        <v>0</v>
      </c>
      <c r="K507" s="11">
        <f t="shared" si="1826"/>
        <v>0</v>
      </c>
      <c r="L507" s="11">
        <f t="shared" si="1826"/>
        <v>0</v>
      </c>
      <c r="M507" s="11">
        <f t="shared" si="1826"/>
        <v>57233</v>
      </c>
      <c r="N507" s="11">
        <f t="shared" si="1826"/>
        <v>0</v>
      </c>
      <c r="O507" s="11">
        <f t="shared" si="1826"/>
        <v>0</v>
      </c>
      <c r="P507" s="11">
        <f t="shared" si="1826"/>
        <v>0</v>
      </c>
      <c r="Q507" s="11">
        <f t="shared" si="1826"/>
        <v>0</v>
      </c>
      <c r="R507" s="11">
        <f t="shared" si="1826"/>
        <v>0</v>
      </c>
      <c r="S507" s="11">
        <f t="shared" si="1827"/>
        <v>57233</v>
      </c>
      <c r="T507" s="11">
        <f t="shared" si="1827"/>
        <v>0</v>
      </c>
      <c r="U507" s="11">
        <f t="shared" si="1827"/>
        <v>0</v>
      </c>
      <c r="V507" s="11">
        <f t="shared" si="1827"/>
        <v>0</v>
      </c>
      <c r="W507" s="11">
        <f t="shared" si="1827"/>
        <v>0</v>
      </c>
      <c r="X507" s="11">
        <f t="shared" si="1827"/>
        <v>0</v>
      </c>
      <c r="Y507" s="11">
        <f t="shared" si="1827"/>
        <v>57233</v>
      </c>
      <c r="Z507" s="11">
        <f t="shared" si="1827"/>
        <v>0</v>
      </c>
      <c r="AA507" s="11">
        <f t="shared" si="1827"/>
        <v>0</v>
      </c>
      <c r="AB507" s="11">
        <f t="shared" si="1827"/>
        <v>0</v>
      </c>
      <c r="AC507" s="11">
        <f t="shared" si="1827"/>
        <v>0</v>
      </c>
      <c r="AD507" s="11">
        <f t="shared" si="1827"/>
        <v>0</v>
      </c>
      <c r="AE507" s="11">
        <f t="shared" si="1827"/>
        <v>57233</v>
      </c>
      <c r="AF507" s="11">
        <f t="shared" si="1827"/>
        <v>0</v>
      </c>
      <c r="AG507" s="11">
        <f t="shared" si="1828"/>
        <v>0</v>
      </c>
      <c r="AH507" s="11">
        <f t="shared" si="1828"/>
        <v>0</v>
      </c>
      <c r="AI507" s="11">
        <f t="shared" si="1828"/>
        <v>0</v>
      </c>
      <c r="AJ507" s="11">
        <f t="shared" si="1828"/>
        <v>0</v>
      </c>
      <c r="AK507" s="11">
        <f t="shared" si="1828"/>
        <v>57233</v>
      </c>
      <c r="AL507" s="11">
        <f t="shared" si="1828"/>
        <v>0</v>
      </c>
      <c r="AM507" s="11">
        <f t="shared" si="1828"/>
        <v>0</v>
      </c>
      <c r="AN507" s="11">
        <f t="shared" si="1828"/>
        <v>0</v>
      </c>
      <c r="AO507" s="11">
        <f t="shared" si="1828"/>
        <v>0</v>
      </c>
      <c r="AP507" s="11">
        <f t="shared" si="1828"/>
        <v>0</v>
      </c>
      <c r="AQ507" s="11">
        <f t="shared" si="1828"/>
        <v>57233</v>
      </c>
      <c r="AR507" s="11">
        <f t="shared" si="1828"/>
        <v>0</v>
      </c>
      <c r="AS507" s="11">
        <f t="shared" si="1829"/>
        <v>0</v>
      </c>
      <c r="AT507" s="11">
        <f t="shared" si="1829"/>
        <v>0</v>
      </c>
      <c r="AU507" s="11">
        <f t="shared" si="1829"/>
        <v>0</v>
      </c>
      <c r="AV507" s="11">
        <f t="shared" si="1829"/>
        <v>0</v>
      </c>
      <c r="AW507" s="11">
        <f t="shared" si="1829"/>
        <v>57233</v>
      </c>
      <c r="AX507" s="11">
        <f t="shared" si="1829"/>
        <v>0</v>
      </c>
      <c r="AY507" s="11">
        <f t="shared" si="1829"/>
        <v>0</v>
      </c>
      <c r="AZ507" s="11">
        <f t="shared" si="1829"/>
        <v>0</v>
      </c>
      <c r="BA507" s="11">
        <f t="shared" si="1829"/>
        <v>0</v>
      </c>
      <c r="BB507" s="11">
        <f t="shared" si="1829"/>
        <v>0</v>
      </c>
      <c r="BC507" s="11">
        <f t="shared" si="1829"/>
        <v>57233</v>
      </c>
      <c r="BD507" s="11">
        <f t="shared" si="1829"/>
        <v>0</v>
      </c>
      <c r="BE507" s="11">
        <f t="shared" si="1830"/>
        <v>0</v>
      </c>
      <c r="BF507" s="11">
        <f t="shared" si="1830"/>
        <v>0</v>
      </c>
      <c r="BG507" s="11">
        <f t="shared" si="1830"/>
        <v>0</v>
      </c>
      <c r="BH507" s="11">
        <f t="shared" si="1830"/>
        <v>0</v>
      </c>
      <c r="BI507" s="11">
        <f t="shared" si="1830"/>
        <v>57233</v>
      </c>
      <c r="BJ507" s="11">
        <f t="shared" si="1830"/>
        <v>0</v>
      </c>
      <c r="BK507" s="11">
        <f t="shared" si="1830"/>
        <v>0</v>
      </c>
      <c r="BL507" s="11">
        <f t="shared" si="1830"/>
        <v>0</v>
      </c>
      <c r="BM507" s="11">
        <f t="shared" si="1830"/>
        <v>2674</v>
      </c>
      <c r="BN507" s="11">
        <f t="shared" si="1830"/>
        <v>0</v>
      </c>
      <c r="BO507" s="11">
        <f t="shared" si="1830"/>
        <v>59907</v>
      </c>
      <c r="BP507" s="11">
        <f t="shared" si="1830"/>
        <v>0</v>
      </c>
      <c r="BQ507" s="11">
        <f t="shared" si="1831"/>
        <v>0</v>
      </c>
      <c r="BR507" s="11">
        <f t="shared" si="1831"/>
        <v>0</v>
      </c>
      <c r="BS507" s="11">
        <f t="shared" si="1831"/>
        <v>0</v>
      </c>
      <c r="BT507" s="11">
        <f t="shared" si="1831"/>
        <v>0</v>
      </c>
      <c r="BU507" s="11">
        <f t="shared" si="1831"/>
        <v>59907</v>
      </c>
      <c r="BV507" s="11">
        <f t="shared" si="1831"/>
        <v>0</v>
      </c>
      <c r="BW507" s="11">
        <f t="shared" si="1831"/>
        <v>0</v>
      </c>
      <c r="BX507" s="11">
        <f t="shared" si="1831"/>
        <v>0</v>
      </c>
      <c r="BY507" s="11">
        <f t="shared" si="1831"/>
        <v>0</v>
      </c>
      <c r="BZ507" s="11">
        <f t="shared" si="1831"/>
        <v>0</v>
      </c>
      <c r="CA507" s="11">
        <f t="shared" si="1831"/>
        <v>59907</v>
      </c>
      <c r="CB507" s="11">
        <f t="shared" si="1831"/>
        <v>0</v>
      </c>
      <c r="CC507" s="11">
        <f t="shared" si="1832"/>
        <v>0</v>
      </c>
      <c r="CD507" s="11">
        <f t="shared" si="1832"/>
        <v>0</v>
      </c>
      <c r="CE507" s="11">
        <f t="shared" si="1832"/>
        <v>0</v>
      </c>
      <c r="CF507" s="11">
        <f t="shared" si="1832"/>
        <v>0</v>
      </c>
      <c r="CG507" s="11">
        <f t="shared" si="1832"/>
        <v>59907</v>
      </c>
      <c r="CH507" s="11">
        <f t="shared" si="1832"/>
        <v>0</v>
      </c>
      <c r="CI507" s="11">
        <f t="shared" si="1832"/>
        <v>0</v>
      </c>
      <c r="CJ507" s="11">
        <f t="shared" si="1832"/>
        <v>0</v>
      </c>
      <c r="CK507" s="11">
        <f t="shared" si="1832"/>
        <v>0</v>
      </c>
      <c r="CL507" s="11">
        <f t="shared" si="1832"/>
        <v>0</v>
      </c>
      <c r="CM507" s="11">
        <f t="shared" si="1832"/>
        <v>59907</v>
      </c>
      <c r="CN507" s="11">
        <f t="shared" si="1832"/>
        <v>0</v>
      </c>
      <c r="CO507" s="11">
        <f t="shared" si="1833"/>
        <v>0</v>
      </c>
      <c r="CP507" s="11">
        <f t="shared" si="1833"/>
        <v>0</v>
      </c>
      <c r="CQ507" s="11">
        <f t="shared" si="1833"/>
        <v>0</v>
      </c>
      <c r="CR507" s="11">
        <f t="shared" si="1833"/>
        <v>0</v>
      </c>
      <c r="CS507" s="11">
        <f t="shared" si="1833"/>
        <v>59907</v>
      </c>
      <c r="CT507" s="11">
        <f t="shared" si="1833"/>
        <v>0</v>
      </c>
      <c r="CU507" s="11">
        <f t="shared" si="1833"/>
        <v>58507</v>
      </c>
      <c r="CV507" s="11">
        <f t="shared" si="1833"/>
        <v>0</v>
      </c>
      <c r="CW507" s="34">
        <f t="shared" si="1730"/>
        <v>97.663044385464133</v>
      </c>
      <c r="CX507" s="34"/>
    </row>
    <row r="508" spans="1:102" ht="20.25" customHeight="1">
      <c r="A508" s="55" t="s">
        <v>14</v>
      </c>
      <c r="B508" s="14">
        <f t="shared" si="1765"/>
        <v>912</v>
      </c>
      <c r="C508" s="14" t="s">
        <v>7</v>
      </c>
      <c r="D508" s="14" t="s">
        <v>17</v>
      </c>
      <c r="E508" s="14" t="s">
        <v>46</v>
      </c>
      <c r="F508" s="11">
        <v>610</v>
      </c>
      <c r="G508" s="11">
        <v>57233</v>
      </c>
      <c r="H508" s="11"/>
      <c r="I508" s="11"/>
      <c r="J508" s="11"/>
      <c r="K508" s="11"/>
      <c r="L508" s="11"/>
      <c r="M508" s="11">
        <f>G508+I508+J508+K508+L508</f>
        <v>57233</v>
      </c>
      <c r="N508" s="11">
        <f>H508+J508</f>
        <v>0</v>
      </c>
      <c r="O508" s="11"/>
      <c r="P508" s="11"/>
      <c r="Q508" s="11"/>
      <c r="R508" s="11"/>
      <c r="S508" s="11">
        <f>M508+O508+P508+Q508+R508</f>
        <v>57233</v>
      </c>
      <c r="T508" s="11">
        <f>N508+P508</f>
        <v>0</v>
      </c>
      <c r="U508" s="11"/>
      <c r="V508" s="11"/>
      <c r="W508" s="11"/>
      <c r="X508" s="11"/>
      <c r="Y508" s="11">
        <f>S508+U508+V508+W508+X508</f>
        <v>57233</v>
      </c>
      <c r="Z508" s="11">
        <f>T508+V508</f>
        <v>0</v>
      </c>
      <c r="AA508" s="11"/>
      <c r="AB508" s="11"/>
      <c r="AC508" s="11"/>
      <c r="AD508" s="11"/>
      <c r="AE508" s="11">
        <f>Y508+AA508+AB508+AC508+AD508</f>
        <v>57233</v>
      </c>
      <c r="AF508" s="11">
        <f>Z508+AB508</f>
        <v>0</v>
      </c>
      <c r="AG508" s="11"/>
      <c r="AH508" s="11"/>
      <c r="AI508" s="11"/>
      <c r="AJ508" s="11"/>
      <c r="AK508" s="11">
        <f>AE508+AG508+AH508+AI508+AJ508</f>
        <v>57233</v>
      </c>
      <c r="AL508" s="11">
        <f>AF508+AH508</f>
        <v>0</v>
      </c>
      <c r="AM508" s="11"/>
      <c r="AN508" s="11"/>
      <c r="AO508" s="11"/>
      <c r="AP508" s="11"/>
      <c r="AQ508" s="11">
        <f>AK508+AM508+AN508+AO508+AP508</f>
        <v>57233</v>
      </c>
      <c r="AR508" s="11">
        <f>AL508+AN508</f>
        <v>0</v>
      </c>
      <c r="AS508" s="11"/>
      <c r="AT508" s="11"/>
      <c r="AU508" s="11"/>
      <c r="AV508" s="11"/>
      <c r="AW508" s="11">
        <f>AQ508+AS508+AT508+AU508+AV508</f>
        <v>57233</v>
      </c>
      <c r="AX508" s="11">
        <f>AR508+AT508</f>
        <v>0</v>
      </c>
      <c r="AY508" s="11"/>
      <c r="AZ508" s="11"/>
      <c r="BA508" s="11"/>
      <c r="BB508" s="11"/>
      <c r="BC508" s="11">
        <f>AW508+AY508+AZ508+BA508+BB508</f>
        <v>57233</v>
      </c>
      <c r="BD508" s="11">
        <f>AX508+AZ508</f>
        <v>0</v>
      </c>
      <c r="BE508" s="11"/>
      <c r="BF508" s="11"/>
      <c r="BG508" s="11"/>
      <c r="BH508" s="11"/>
      <c r="BI508" s="11">
        <f>BC508+BE508+BF508+BG508+BH508</f>
        <v>57233</v>
      </c>
      <c r="BJ508" s="11">
        <f>BD508+BF508</f>
        <v>0</v>
      </c>
      <c r="BK508" s="11"/>
      <c r="BL508" s="11"/>
      <c r="BM508" s="11">
        <v>2674</v>
      </c>
      <c r="BN508" s="11"/>
      <c r="BO508" s="11">
        <f>BI508+BK508+BL508+BM508+BN508</f>
        <v>59907</v>
      </c>
      <c r="BP508" s="11">
        <f>BJ508+BL508</f>
        <v>0</v>
      </c>
      <c r="BQ508" s="11"/>
      <c r="BR508" s="11"/>
      <c r="BS508" s="11"/>
      <c r="BT508" s="11"/>
      <c r="BU508" s="11">
        <f>BO508+BQ508+BR508+BS508+BT508</f>
        <v>59907</v>
      </c>
      <c r="BV508" s="11">
        <f>BP508+BR508</f>
        <v>0</v>
      </c>
      <c r="BW508" s="11"/>
      <c r="BX508" s="11"/>
      <c r="BY508" s="11"/>
      <c r="BZ508" s="11"/>
      <c r="CA508" s="11">
        <f>BU508+BW508+BX508+BY508+BZ508</f>
        <v>59907</v>
      </c>
      <c r="CB508" s="11">
        <f>BV508+BX508</f>
        <v>0</v>
      </c>
      <c r="CC508" s="11"/>
      <c r="CD508" s="11"/>
      <c r="CE508" s="11"/>
      <c r="CF508" s="11"/>
      <c r="CG508" s="11">
        <f>CA508+CC508+CD508+CE508+CF508</f>
        <v>59907</v>
      </c>
      <c r="CH508" s="11">
        <f>CB508+CD508</f>
        <v>0</v>
      </c>
      <c r="CI508" s="11"/>
      <c r="CJ508" s="11"/>
      <c r="CK508" s="11"/>
      <c r="CL508" s="11"/>
      <c r="CM508" s="11">
        <f>CG508+CI508+CJ508+CK508+CL508</f>
        <v>59907</v>
      </c>
      <c r="CN508" s="11">
        <f>CH508+CJ508</f>
        <v>0</v>
      </c>
      <c r="CO508" s="11"/>
      <c r="CP508" s="11"/>
      <c r="CQ508" s="11"/>
      <c r="CR508" s="11"/>
      <c r="CS508" s="11">
        <f>CM508+CO508+CP508+CQ508+CR508</f>
        <v>59907</v>
      </c>
      <c r="CT508" s="11">
        <f>CN508+CP508</f>
        <v>0</v>
      </c>
      <c r="CU508" s="18">
        <v>58507</v>
      </c>
      <c r="CV508" s="18"/>
      <c r="CW508" s="34">
        <f t="shared" si="1730"/>
        <v>97.663044385464133</v>
      </c>
      <c r="CX508" s="34"/>
    </row>
    <row r="509" spans="1:102" ht="23.25" customHeight="1">
      <c r="A509" s="55" t="s">
        <v>15</v>
      </c>
      <c r="B509" s="14">
        <f>B507</f>
        <v>912</v>
      </c>
      <c r="C509" s="14" t="s">
        <v>7</v>
      </c>
      <c r="D509" s="14" t="s">
        <v>17</v>
      </c>
      <c r="E509" s="14" t="s">
        <v>44</v>
      </c>
      <c r="F509" s="14"/>
      <c r="G509" s="18">
        <f>G510</f>
        <v>1735</v>
      </c>
      <c r="H509" s="18">
        <f t="shared" ref="H509:R509" si="1834">H510</f>
        <v>0</v>
      </c>
      <c r="I509" s="11">
        <f t="shared" si="1834"/>
        <v>0</v>
      </c>
      <c r="J509" s="11">
        <f t="shared" si="1834"/>
        <v>0</v>
      </c>
      <c r="K509" s="11">
        <f t="shared" si="1834"/>
        <v>0</v>
      </c>
      <c r="L509" s="11">
        <f t="shared" si="1834"/>
        <v>0</v>
      </c>
      <c r="M509" s="18">
        <f t="shared" si="1834"/>
        <v>1735</v>
      </c>
      <c r="N509" s="18">
        <f t="shared" si="1834"/>
        <v>0</v>
      </c>
      <c r="O509" s="11">
        <f t="shared" si="1834"/>
        <v>0</v>
      </c>
      <c r="P509" s="11">
        <f t="shared" si="1834"/>
        <v>0</v>
      </c>
      <c r="Q509" s="11">
        <f t="shared" si="1834"/>
        <v>0</v>
      </c>
      <c r="R509" s="11">
        <f t="shared" si="1834"/>
        <v>0</v>
      </c>
      <c r="S509" s="18">
        <f t="shared" ref="S509:AH511" si="1835">S510</f>
        <v>1735</v>
      </c>
      <c r="T509" s="18">
        <f t="shared" si="1835"/>
        <v>0</v>
      </c>
      <c r="U509" s="11">
        <f t="shared" si="1835"/>
        <v>0</v>
      </c>
      <c r="V509" s="11">
        <f t="shared" si="1835"/>
        <v>0</v>
      </c>
      <c r="W509" s="11">
        <f t="shared" si="1835"/>
        <v>0</v>
      </c>
      <c r="X509" s="11">
        <f t="shared" si="1835"/>
        <v>0</v>
      </c>
      <c r="Y509" s="18">
        <f t="shared" si="1835"/>
        <v>1735</v>
      </c>
      <c r="Z509" s="18">
        <f t="shared" si="1835"/>
        <v>0</v>
      </c>
      <c r="AA509" s="11">
        <f t="shared" si="1835"/>
        <v>0</v>
      </c>
      <c r="AB509" s="11">
        <f t="shared" si="1835"/>
        <v>0</v>
      </c>
      <c r="AC509" s="11">
        <f t="shared" si="1835"/>
        <v>0</v>
      </c>
      <c r="AD509" s="11">
        <f t="shared" si="1835"/>
        <v>0</v>
      </c>
      <c r="AE509" s="18">
        <f t="shared" si="1835"/>
        <v>1735</v>
      </c>
      <c r="AF509" s="18">
        <f t="shared" si="1835"/>
        <v>0</v>
      </c>
      <c r="AG509" s="11">
        <f t="shared" si="1835"/>
        <v>0</v>
      </c>
      <c r="AH509" s="11">
        <f t="shared" si="1835"/>
        <v>0</v>
      </c>
      <c r="AI509" s="11">
        <f t="shared" ref="AG509:AV511" si="1836">AI510</f>
        <v>0</v>
      </c>
      <c r="AJ509" s="11">
        <f t="shared" si="1836"/>
        <v>0</v>
      </c>
      <c r="AK509" s="18">
        <f t="shared" si="1836"/>
        <v>1735</v>
      </c>
      <c r="AL509" s="18">
        <f t="shared" si="1836"/>
        <v>0</v>
      </c>
      <c r="AM509" s="11">
        <f t="shared" si="1836"/>
        <v>0</v>
      </c>
      <c r="AN509" s="11">
        <f t="shared" si="1836"/>
        <v>0</v>
      </c>
      <c r="AO509" s="11">
        <f t="shared" si="1836"/>
        <v>0</v>
      </c>
      <c r="AP509" s="11">
        <f t="shared" si="1836"/>
        <v>0</v>
      </c>
      <c r="AQ509" s="18">
        <f t="shared" si="1836"/>
        <v>1735</v>
      </c>
      <c r="AR509" s="18">
        <f t="shared" si="1836"/>
        <v>0</v>
      </c>
      <c r="AS509" s="11">
        <f t="shared" si="1836"/>
        <v>0</v>
      </c>
      <c r="AT509" s="11">
        <f t="shared" si="1836"/>
        <v>0</v>
      </c>
      <c r="AU509" s="11">
        <f t="shared" si="1836"/>
        <v>0</v>
      </c>
      <c r="AV509" s="11">
        <f t="shared" si="1836"/>
        <v>0</v>
      </c>
      <c r="AW509" s="18">
        <f t="shared" ref="AS509:BH511" si="1837">AW510</f>
        <v>1735</v>
      </c>
      <c r="AX509" s="18">
        <f t="shared" si="1837"/>
        <v>0</v>
      </c>
      <c r="AY509" s="11">
        <f t="shared" si="1837"/>
        <v>0</v>
      </c>
      <c r="AZ509" s="11">
        <f t="shared" si="1837"/>
        <v>0</v>
      </c>
      <c r="BA509" s="11">
        <f t="shared" si="1837"/>
        <v>0</v>
      </c>
      <c r="BB509" s="11">
        <f t="shared" si="1837"/>
        <v>0</v>
      </c>
      <c r="BC509" s="18">
        <f t="shared" si="1837"/>
        <v>1735</v>
      </c>
      <c r="BD509" s="18">
        <f t="shared" si="1837"/>
        <v>0</v>
      </c>
      <c r="BE509" s="11">
        <f t="shared" si="1837"/>
        <v>0</v>
      </c>
      <c r="BF509" s="11">
        <f t="shared" si="1837"/>
        <v>0</v>
      </c>
      <c r="BG509" s="11">
        <f t="shared" si="1837"/>
        <v>0</v>
      </c>
      <c r="BH509" s="11">
        <f t="shared" si="1837"/>
        <v>0</v>
      </c>
      <c r="BI509" s="18">
        <f t="shared" ref="BE509:BT511" si="1838">BI510</f>
        <v>1735</v>
      </c>
      <c r="BJ509" s="18">
        <f t="shared" si="1838"/>
        <v>0</v>
      </c>
      <c r="BK509" s="11">
        <f t="shared" si="1838"/>
        <v>0</v>
      </c>
      <c r="BL509" s="11">
        <f t="shared" si="1838"/>
        <v>0</v>
      </c>
      <c r="BM509" s="11">
        <f t="shared" si="1838"/>
        <v>0</v>
      </c>
      <c r="BN509" s="11">
        <f t="shared" si="1838"/>
        <v>0</v>
      </c>
      <c r="BO509" s="18">
        <f t="shared" si="1838"/>
        <v>1735</v>
      </c>
      <c r="BP509" s="18">
        <f t="shared" si="1838"/>
        <v>0</v>
      </c>
      <c r="BQ509" s="11">
        <f t="shared" si="1838"/>
        <v>0</v>
      </c>
      <c r="BR509" s="11">
        <f t="shared" si="1838"/>
        <v>0</v>
      </c>
      <c r="BS509" s="11">
        <f t="shared" si="1838"/>
        <v>0</v>
      </c>
      <c r="BT509" s="11">
        <f t="shared" si="1838"/>
        <v>0</v>
      </c>
      <c r="BU509" s="18">
        <f t="shared" ref="BQ509:CF511" si="1839">BU510</f>
        <v>1735</v>
      </c>
      <c r="BV509" s="18">
        <f t="shared" si="1839"/>
        <v>0</v>
      </c>
      <c r="BW509" s="11">
        <f t="shared" si="1839"/>
        <v>0</v>
      </c>
      <c r="BX509" s="11">
        <f t="shared" si="1839"/>
        <v>0</v>
      </c>
      <c r="BY509" s="11">
        <f t="shared" si="1839"/>
        <v>0</v>
      </c>
      <c r="BZ509" s="11">
        <f t="shared" si="1839"/>
        <v>0</v>
      </c>
      <c r="CA509" s="18">
        <f t="shared" si="1839"/>
        <v>1735</v>
      </c>
      <c r="CB509" s="18">
        <f t="shared" si="1839"/>
        <v>0</v>
      </c>
      <c r="CC509" s="11">
        <f t="shared" si="1839"/>
        <v>0</v>
      </c>
      <c r="CD509" s="11">
        <f t="shared" si="1839"/>
        <v>0</v>
      </c>
      <c r="CE509" s="11">
        <f t="shared" si="1839"/>
        <v>0</v>
      </c>
      <c r="CF509" s="11">
        <f t="shared" si="1839"/>
        <v>0</v>
      </c>
      <c r="CG509" s="18">
        <f t="shared" ref="CC509:CR511" si="1840">CG510</f>
        <v>1735</v>
      </c>
      <c r="CH509" s="18">
        <f t="shared" si="1840"/>
        <v>0</v>
      </c>
      <c r="CI509" s="11">
        <f t="shared" si="1840"/>
        <v>0</v>
      </c>
      <c r="CJ509" s="11">
        <f t="shared" si="1840"/>
        <v>0</v>
      </c>
      <c r="CK509" s="11">
        <f t="shared" si="1840"/>
        <v>0</v>
      </c>
      <c r="CL509" s="11">
        <f t="shared" si="1840"/>
        <v>0</v>
      </c>
      <c r="CM509" s="18">
        <f t="shared" si="1840"/>
        <v>1735</v>
      </c>
      <c r="CN509" s="18">
        <f t="shared" si="1840"/>
        <v>0</v>
      </c>
      <c r="CO509" s="11">
        <f t="shared" si="1840"/>
        <v>0</v>
      </c>
      <c r="CP509" s="11">
        <f t="shared" si="1840"/>
        <v>0</v>
      </c>
      <c r="CQ509" s="11">
        <f t="shared" si="1840"/>
        <v>0</v>
      </c>
      <c r="CR509" s="11">
        <f t="shared" si="1840"/>
        <v>0</v>
      </c>
      <c r="CS509" s="18">
        <f t="shared" ref="CO509:CV511" si="1841">CS510</f>
        <v>1735</v>
      </c>
      <c r="CT509" s="18">
        <f t="shared" si="1841"/>
        <v>0</v>
      </c>
      <c r="CU509" s="18">
        <f t="shared" si="1841"/>
        <v>946</v>
      </c>
      <c r="CV509" s="18">
        <f t="shared" si="1841"/>
        <v>0</v>
      </c>
      <c r="CW509" s="34">
        <f t="shared" si="1730"/>
        <v>54.524495677233432</v>
      </c>
      <c r="CX509" s="34"/>
    </row>
    <row r="510" spans="1:102" ht="22.5" customHeight="1">
      <c r="A510" s="55" t="s">
        <v>19</v>
      </c>
      <c r="B510" s="14">
        <f t="shared" si="1765"/>
        <v>912</v>
      </c>
      <c r="C510" s="14" t="s">
        <v>7</v>
      </c>
      <c r="D510" s="14" t="s">
        <v>17</v>
      </c>
      <c r="E510" s="14" t="s">
        <v>47</v>
      </c>
      <c r="F510" s="14"/>
      <c r="G510" s="18">
        <f t="shared" ref="G510:R511" si="1842">G511</f>
        <v>1735</v>
      </c>
      <c r="H510" s="18">
        <f t="shared" si="1842"/>
        <v>0</v>
      </c>
      <c r="I510" s="11">
        <f t="shared" si="1842"/>
        <v>0</v>
      </c>
      <c r="J510" s="11">
        <f t="shared" si="1842"/>
        <v>0</v>
      </c>
      <c r="K510" s="11">
        <f t="shared" si="1842"/>
        <v>0</v>
      </c>
      <c r="L510" s="11">
        <f t="shared" si="1842"/>
        <v>0</v>
      </c>
      <c r="M510" s="18">
        <f t="shared" si="1842"/>
        <v>1735</v>
      </c>
      <c r="N510" s="18">
        <f t="shared" si="1842"/>
        <v>0</v>
      </c>
      <c r="O510" s="11">
        <f t="shared" si="1842"/>
        <v>0</v>
      </c>
      <c r="P510" s="11">
        <f t="shared" si="1842"/>
        <v>0</v>
      </c>
      <c r="Q510" s="11">
        <f t="shared" si="1842"/>
        <v>0</v>
      </c>
      <c r="R510" s="11">
        <f t="shared" si="1842"/>
        <v>0</v>
      </c>
      <c r="S510" s="18">
        <f t="shared" si="1835"/>
        <v>1735</v>
      </c>
      <c r="T510" s="18">
        <f t="shared" si="1835"/>
        <v>0</v>
      </c>
      <c r="U510" s="11">
        <f t="shared" si="1835"/>
        <v>0</v>
      </c>
      <c r="V510" s="11">
        <f t="shared" si="1835"/>
        <v>0</v>
      </c>
      <c r="W510" s="11">
        <f t="shared" si="1835"/>
        <v>0</v>
      </c>
      <c r="X510" s="11">
        <f t="shared" si="1835"/>
        <v>0</v>
      </c>
      <c r="Y510" s="18">
        <f t="shared" si="1835"/>
        <v>1735</v>
      </c>
      <c r="Z510" s="18">
        <f t="shared" si="1835"/>
        <v>0</v>
      </c>
      <c r="AA510" s="11">
        <f t="shared" si="1835"/>
        <v>0</v>
      </c>
      <c r="AB510" s="11">
        <f t="shared" si="1835"/>
        <v>0</v>
      </c>
      <c r="AC510" s="11">
        <f t="shared" si="1835"/>
        <v>0</v>
      </c>
      <c r="AD510" s="11">
        <f t="shared" si="1835"/>
        <v>0</v>
      </c>
      <c r="AE510" s="18">
        <f t="shared" si="1835"/>
        <v>1735</v>
      </c>
      <c r="AF510" s="18">
        <f t="shared" si="1835"/>
        <v>0</v>
      </c>
      <c r="AG510" s="11">
        <f t="shared" si="1836"/>
        <v>0</v>
      </c>
      <c r="AH510" s="11">
        <f t="shared" si="1836"/>
        <v>0</v>
      </c>
      <c r="AI510" s="11">
        <f t="shared" si="1836"/>
        <v>0</v>
      </c>
      <c r="AJ510" s="11">
        <f t="shared" si="1836"/>
        <v>0</v>
      </c>
      <c r="AK510" s="18">
        <f t="shared" si="1836"/>
        <v>1735</v>
      </c>
      <c r="AL510" s="18">
        <f t="shared" si="1836"/>
        <v>0</v>
      </c>
      <c r="AM510" s="11">
        <f t="shared" si="1836"/>
        <v>0</v>
      </c>
      <c r="AN510" s="11">
        <f t="shared" si="1836"/>
        <v>0</v>
      </c>
      <c r="AO510" s="11">
        <f t="shared" si="1836"/>
        <v>0</v>
      </c>
      <c r="AP510" s="11">
        <f t="shared" si="1836"/>
        <v>0</v>
      </c>
      <c r="AQ510" s="18">
        <f t="shared" si="1836"/>
        <v>1735</v>
      </c>
      <c r="AR510" s="18">
        <f t="shared" si="1836"/>
        <v>0</v>
      </c>
      <c r="AS510" s="11">
        <f t="shared" si="1837"/>
        <v>0</v>
      </c>
      <c r="AT510" s="11">
        <f t="shared" si="1837"/>
        <v>0</v>
      </c>
      <c r="AU510" s="11">
        <f t="shared" si="1837"/>
        <v>0</v>
      </c>
      <c r="AV510" s="11">
        <f t="shared" si="1837"/>
        <v>0</v>
      </c>
      <c r="AW510" s="18">
        <f t="shared" si="1837"/>
        <v>1735</v>
      </c>
      <c r="AX510" s="18">
        <f t="shared" si="1837"/>
        <v>0</v>
      </c>
      <c r="AY510" s="11">
        <f t="shared" si="1837"/>
        <v>0</v>
      </c>
      <c r="AZ510" s="11">
        <f t="shared" si="1837"/>
        <v>0</v>
      </c>
      <c r="BA510" s="11">
        <f t="shared" si="1837"/>
        <v>0</v>
      </c>
      <c r="BB510" s="11">
        <f t="shared" si="1837"/>
        <v>0</v>
      </c>
      <c r="BC510" s="18">
        <f t="shared" si="1837"/>
        <v>1735</v>
      </c>
      <c r="BD510" s="18">
        <f t="shared" si="1837"/>
        <v>0</v>
      </c>
      <c r="BE510" s="11">
        <f t="shared" si="1838"/>
        <v>0</v>
      </c>
      <c r="BF510" s="11">
        <f t="shared" si="1838"/>
        <v>0</v>
      </c>
      <c r="BG510" s="11">
        <f t="shared" si="1838"/>
        <v>0</v>
      </c>
      <c r="BH510" s="11">
        <f t="shared" si="1838"/>
        <v>0</v>
      </c>
      <c r="BI510" s="18">
        <f t="shared" si="1838"/>
        <v>1735</v>
      </c>
      <c r="BJ510" s="18">
        <f t="shared" si="1838"/>
        <v>0</v>
      </c>
      <c r="BK510" s="11">
        <f t="shared" si="1838"/>
        <v>0</v>
      </c>
      <c r="BL510" s="11">
        <f t="shared" si="1838"/>
        <v>0</v>
      </c>
      <c r="BM510" s="11">
        <f t="shared" si="1838"/>
        <v>0</v>
      </c>
      <c r="BN510" s="11">
        <f t="shared" si="1838"/>
        <v>0</v>
      </c>
      <c r="BO510" s="18">
        <f t="shared" si="1838"/>
        <v>1735</v>
      </c>
      <c r="BP510" s="18">
        <f t="shared" si="1838"/>
        <v>0</v>
      </c>
      <c r="BQ510" s="11">
        <f t="shared" si="1839"/>
        <v>0</v>
      </c>
      <c r="BR510" s="11">
        <f t="shared" si="1839"/>
        <v>0</v>
      </c>
      <c r="BS510" s="11">
        <f t="shared" si="1839"/>
        <v>0</v>
      </c>
      <c r="BT510" s="11">
        <f t="shared" si="1839"/>
        <v>0</v>
      </c>
      <c r="BU510" s="18">
        <f t="shared" si="1839"/>
        <v>1735</v>
      </c>
      <c r="BV510" s="18">
        <f t="shared" si="1839"/>
        <v>0</v>
      </c>
      <c r="BW510" s="11">
        <f t="shared" si="1839"/>
        <v>0</v>
      </c>
      <c r="BX510" s="11">
        <f t="shared" si="1839"/>
        <v>0</v>
      </c>
      <c r="BY510" s="11">
        <f t="shared" si="1839"/>
        <v>0</v>
      </c>
      <c r="BZ510" s="11">
        <f t="shared" si="1839"/>
        <v>0</v>
      </c>
      <c r="CA510" s="18">
        <f t="shared" si="1839"/>
        <v>1735</v>
      </c>
      <c r="CB510" s="18">
        <f t="shared" si="1839"/>
        <v>0</v>
      </c>
      <c r="CC510" s="11">
        <f t="shared" si="1840"/>
        <v>0</v>
      </c>
      <c r="CD510" s="11">
        <f t="shared" si="1840"/>
        <v>0</v>
      </c>
      <c r="CE510" s="11">
        <f t="shared" si="1840"/>
        <v>0</v>
      </c>
      <c r="CF510" s="11">
        <f t="shared" si="1840"/>
        <v>0</v>
      </c>
      <c r="CG510" s="18">
        <f t="shared" si="1840"/>
        <v>1735</v>
      </c>
      <c r="CH510" s="18">
        <f t="shared" si="1840"/>
        <v>0</v>
      </c>
      <c r="CI510" s="11">
        <f t="shared" si="1840"/>
        <v>0</v>
      </c>
      <c r="CJ510" s="11">
        <f t="shared" si="1840"/>
        <v>0</v>
      </c>
      <c r="CK510" s="11">
        <f t="shared" si="1840"/>
        <v>0</v>
      </c>
      <c r="CL510" s="11">
        <f t="shared" si="1840"/>
        <v>0</v>
      </c>
      <c r="CM510" s="18">
        <f t="shared" si="1840"/>
        <v>1735</v>
      </c>
      <c r="CN510" s="18">
        <f t="shared" si="1840"/>
        <v>0</v>
      </c>
      <c r="CO510" s="11">
        <f t="shared" si="1841"/>
        <v>0</v>
      </c>
      <c r="CP510" s="11">
        <f t="shared" si="1841"/>
        <v>0</v>
      </c>
      <c r="CQ510" s="11">
        <f t="shared" si="1841"/>
        <v>0</v>
      </c>
      <c r="CR510" s="11">
        <f t="shared" si="1841"/>
        <v>0</v>
      </c>
      <c r="CS510" s="18">
        <f t="shared" si="1841"/>
        <v>1735</v>
      </c>
      <c r="CT510" s="18">
        <f t="shared" si="1841"/>
        <v>0</v>
      </c>
      <c r="CU510" s="18">
        <f t="shared" si="1841"/>
        <v>946</v>
      </c>
      <c r="CV510" s="18">
        <f t="shared" si="1841"/>
        <v>0</v>
      </c>
      <c r="CW510" s="34">
        <f t="shared" si="1730"/>
        <v>54.524495677233432</v>
      </c>
      <c r="CX510" s="34"/>
    </row>
    <row r="511" spans="1:102" ht="33">
      <c r="A511" s="55" t="s">
        <v>12</v>
      </c>
      <c r="B511" s="14">
        <f t="shared" si="1765"/>
        <v>912</v>
      </c>
      <c r="C511" s="14" t="s">
        <v>7</v>
      </c>
      <c r="D511" s="14" t="s">
        <v>17</v>
      </c>
      <c r="E511" s="14" t="s">
        <v>47</v>
      </c>
      <c r="F511" s="14" t="s">
        <v>13</v>
      </c>
      <c r="G511" s="11">
        <f t="shared" si="1842"/>
        <v>1735</v>
      </c>
      <c r="H511" s="11">
        <f t="shared" si="1842"/>
        <v>0</v>
      </c>
      <c r="I511" s="11">
        <f t="shared" si="1842"/>
        <v>0</v>
      </c>
      <c r="J511" s="11">
        <f t="shared" si="1842"/>
        <v>0</v>
      </c>
      <c r="K511" s="11">
        <f t="shared" si="1842"/>
        <v>0</v>
      </c>
      <c r="L511" s="11">
        <f t="shared" si="1842"/>
        <v>0</v>
      </c>
      <c r="M511" s="11">
        <f t="shared" si="1842"/>
        <v>1735</v>
      </c>
      <c r="N511" s="11">
        <f t="shared" si="1842"/>
        <v>0</v>
      </c>
      <c r="O511" s="11">
        <f t="shared" si="1842"/>
        <v>0</v>
      </c>
      <c r="P511" s="11">
        <f t="shared" si="1842"/>
        <v>0</v>
      </c>
      <c r="Q511" s="11">
        <f t="shared" si="1842"/>
        <v>0</v>
      </c>
      <c r="R511" s="11">
        <f t="shared" si="1842"/>
        <v>0</v>
      </c>
      <c r="S511" s="11">
        <f t="shared" si="1835"/>
        <v>1735</v>
      </c>
      <c r="T511" s="11">
        <f t="shared" si="1835"/>
        <v>0</v>
      </c>
      <c r="U511" s="11">
        <f t="shared" si="1835"/>
        <v>0</v>
      </c>
      <c r="V511" s="11">
        <f t="shared" si="1835"/>
        <v>0</v>
      </c>
      <c r="W511" s="11">
        <f t="shared" si="1835"/>
        <v>0</v>
      </c>
      <c r="X511" s="11">
        <f t="shared" si="1835"/>
        <v>0</v>
      </c>
      <c r="Y511" s="11">
        <f t="shared" si="1835"/>
        <v>1735</v>
      </c>
      <c r="Z511" s="11">
        <f t="shared" si="1835"/>
        <v>0</v>
      </c>
      <c r="AA511" s="11">
        <f t="shared" si="1835"/>
        <v>0</v>
      </c>
      <c r="AB511" s="11">
        <f t="shared" si="1835"/>
        <v>0</v>
      </c>
      <c r="AC511" s="11">
        <f t="shared" si="1835"/>
        <v>0</v>
      </c>
      <c r="AD511" s="11">
        <f t="shared" si="1835"/>
        <v>0</v>
      </c>
      <c r="AE511" s="11">
        <f t="shared" si="1835"/>
        <v>1735</v>
      </c>
      <c r="AF511" s="11">
        <f t="shared" si="1835"/>
        <v>0</v>
      </c>
      <c r="AG511" s="11">
        <f t="shared" si="1836"/>
        <v>0</v>
      </c>
      <c r="AH511" s="11">
        <f t="shared" si="1836"/>
        <v>0</v>
      </c>
      <c r="AI511" s="11">
        <f t="shared" si="1836"/>
        <v>0</v>
      </c>
      <c r="AJ511" s="11">
        <f t="shared" si="1836"/>
        <v>0</v>
      </c>
      <c r="AK511" s="11">
        <f t="shared" si="1836"/>
        <v>1735</v>
      </c>
      <c r="AL511" s="11">
        <f t="shared" si="1836"/>
        <v>0</v>
      </c>
      <c r="AM511" s="11">
        <f t="shared" si="1836"/>
        <v>0</v>
      </c>
      <c r="AN511" s="11">
        <f t="shared" si="1836"/>
        <v>0</v>
      </c>
      <c r="AO511" s="11">
        <f t="shared" si="1836"/>
        <v>0</v>
      </c>
      <c r="AP511" s="11">
        <f t="shared" si="1836"/>
        <v>0</v>
      </c>
      <c r="AQ511" s="11">
        <f t="shared" si="1836"/>
        <v>1735</v>
      </c>
      <c r="AR511" s="11">
        <f t="shared" si="1836"/>
        <v>0</v>
      </c>
      <c r="AS511" s="11">
        <f t="shared" si="1837"/>
        <v>0</v>
      </c>
      <c r="AT511" s="11">
        <f t="shared" si="1837"/>
        <v>0</v>
      </c>
      <c r="AU511" s="11">
        <f t="shared" si="1837"/>
        <v>0</v>
      </c>
      <c r="AV511" s="11">
        <f t="shared" si="1837"/>
        <v>0</v>
      </c>
      <c r="AW511" s="11">
        <f t="shared" si="1837"/>
        <v>1735</v>
      </c>
      <c r="AX511" s="11">
        <f t="shared" si="1837"/>
        <v>0</v>
      </c>
      <c r="AY511" s="11">
        <f t="shared" si="1837"/>
        <v>0</v>
      </c>
      <c r="AZ511" s="11">
        <f t="shared" si="1837"/>
        <v>0</v>
      </c>
      <c r="BA511" s="11">
        <f t="shared" si="1837"/>
        <v>0</v>
      </c>
      <c r="BB511" s="11">
        <f t="shared" si="1837"/>
        <v>0</v>
      </c>
      <c r="BC511" s="11">
        <f t="shared" si="1837"/>
        <v>1735</v>
      </c>
      <c r="BD511" s="11">
        <f t="shared" si="1837"/>
        <v>0</v>
      </c>
      <c r="BE511" s="11">
        <f t="shared" si="1838"/>
        <v>0</v>
      </c>
      <c r="BF511" s="11">
        <f t="shared" si="1838"/>
        <v>0</v>
      </c>
      <c r="BG511" s="11">
        <f t="shared" si="1838"/>
        <v>0</v>
      </c>
      <c r="BH511" s="11">
        <f t="shared" si="1838"/>
        <v>0</v>
      </c>
      <c r="BI511" s="11">
        <f t="shared" si="1838"/>
        <v>1735</v>
      </c>
      <c r="BJ511" s="11">
        <f t="shared" si="1838"/>
        <v>0</v>
      </c>
      <c r="BK511" s="11">
        <f t="shared" si="1838"/>
        <v>0</v>
      </c>
      <c r="BL511" s="11">
        <f t="shared" si="1838"/>
        <v>0</v>
      </c>
      <c r="BM511" s="11">
        <f t="shared" si="1838"/>
        <v>0</v>
      </c>
      <c r="BN511" s="11">
        <f t="shared" si="1838"/>
        <v>0</v>
      </c>
      <c r="BO511" s="11">
        <f t="shared" si="1838"/>
        <v>1735</v>
      </c>
      <c r="BP511" s="11">
        <f t="shared" si="1838"/>
        <v>0</v>
      </c>
      <c r="BQ511" s="11">
        <f t="shared" si="1839"/>
        <v>0</v>
      </c>
      <c r="BR511" s="11">
        <f t="shared" si="1839"/>
        <v>0</v>
      </c>
      <c r="BS511" s="11">
        <f t="shared" si="1839"/>
        <v>0</v>
      </c>
      <c r="BT511" s="11">
        <f t="shared" si="1839"/>
        <v>0</v>
      </c>
      <c r="BU511" s="11">
        <f t="shared" si="1839"/>
        <v>1735</v>
      </c>
      <c r="BV511" s="11">
        <f t="shared" si="1839"/>
        <v>0</v>
      </c>
      <c r="BW511" s="11">
        <f t="shared" si="1839"/>
        <v>0</v>
      </c>
      <c r="BX511" s="11">
        <f t="shared" si="1839"/>
        <v>0</v>
      </c>
      <c r="BY511" s="11">
        <f t="shared" si="1839"/>
        <v>0</v>
      </c>
      <c r="BZ511" s="11">
        <f t="shared" si="1839"/>
        <v>0</v>
      </c>
      <c r="CA511" s="11">
        <f t="shared" si="1839"/>
        <v>1735</v>
      </c>
      <c r="CB511" s="11">
        <f t="shared" si="1839"/>
        <v>0</v>
      </c>
      <c r="CC511" s="11">
        <f t="shared" si="1840"/>
        <v>0</v>
      </c>
      <c r="CD511" s="11">
        <f t="shared" si="1840"/>
        <v>0</v>
      </c>
      <c r="CE511" s="11">
        <f t="shared" si="1840"/>
        <v>0</v>
      </c>
      <c r="CF511" s="11">
        <f t="shared" si="1840"/>
        <v>0</v>
      </c>
      <c r="CG511" s="11">
        <f t="shared" si="1840"/>
        <v>1735</v>
      </c>
      <c r="CH511" s="11">
        <f t="shared" si="1840"/>
        <v>0</v>
      </c>
      <c r="CI511" s="11">
        <f t="shared" si="1840"/>
        <v>0</v>
      </c>
      <c r="CJ511" s="11">
        <f t="shared" si="1840"/>
        <v>0</v>
      </c>
      <c r="CK511" s="11">
        <f t="shared" si="1840"/>
        <v>0</v>
      </c>
      <c r="CL511" s="11">
        <f t="shared" si="1840"/>
        <v>0</v>
      </c>
      <c r="CM511" s="11">
        <f t="shared" si="1840"/>
        <v>1735</v>
      </c>
      <c r="CN511" s="11">
        <f t="shared" si="1840"/>
        <v>0</v>
      </c>
      <c r="CO511" s="11">
        <f t="shared" si="1841"/>
        <v>0</v>
      </c>
      <c r="CP511" s="11">
        <f t="shared" si="1841"/>
        <v>0</v>
      </c>
      <c r="CQ511" s="11">
        <f t="shared" si="1841"/>
        <v>0</v>
      </c>
      <c r="CR511" s="11">
        <f t="shared" si="1841"/>
        <v>0</v>
      </c>
      <c r="CS511" s="11">
        <f t="shared" si="1841"/>
        <v>1735</v>
      </c>
      <c r="CT511" s="11">
        <f t="shared" si="1841"/>
        <v>0</v>
      </c>
      <c r="CU511" s="11">
        <f t="shared" si="1841"/>
        <v>946</v>
      </c>
      <c r="CV511" s="11">
        <f t="shared" si="1841"/>
        <v>0</v>
      </c>
      <c r="CW511" s="34">
        <f t="shared" si="1730"/>
        <v>54.524495677233432</v>
      </c>
      <c r="CX511" s="34"/>
    </row>
    <row r="512" spans="1:102" ht="22.5" customHeight="1">
      <c r="A512" s="55" t="s">
        <v>14</v>
      </c>
      <c r="B512" s="14">
        <f t="shared" si="1765"/>
        <v>912</v>
      </c>
      <c r="C512" s="14" t="s">
        <v>7</v>
      </c>
      <c r="D512" s="14" t="s">
        <v>17</v>
      </c>
      <c r="E512" s="14" t="s">
        <v>47</v>
      </c>
      <c r="F512" s="11">
        <v>610</v>
      </c>
      <c r="G512" s="11">
        <v>1735</v>
      </c>
      <c r="H512" s="11"/>
      <c r="I512" s="11"/>
      <c r="J512" s="11"/>
      <c r="K512" s="11"/>
      <c r="L512" s="11"/>
      <c r="M512" s="11">
        <f>G512+I512+J512+K512+L512</f>
        <v>1735</v>
      </c>
      <c r="N512" s="11">
        <f>H512+J512</f>
        <v>0</v>
      </c>
      <c r="O512" s="11"/>
      <c r="P512" s="11"/>
      <c r="Q512" s="11"/>
      <c r="R512" s="11"/>
      <c r="S512" s="11">
        <f>M512+O512+P512+Q512+R512</f>
        <v>1735</v>
      </c>
      <c r="T512" s="11">
        <f>N512+P512</f>
        <v>0</v>
      </c>
      <c r="U512" s="11"/>
      <c r="V512" s="11"/>
      <c r="W512" s="11"/>
      <c r="X512" s="11"/>
      <c r="Y512" s="11">
        <f>S512+U512+V512+W512+X512</f>
        <v>1735</v>
      </c>
      <c r="Z512" s="11">
        <f>T512+V512</f>
        <v>0</v>
      </c>
      <c r="AA512" s="11"/>
      <c r="AB512" s="11"/>
      <c r="AC512" s="11"/>
      <c r="AD512" s="11"/>
      <c r="AE512" s="11">
        <f>Y512+AA512+AB512+AC512+AD512</f>
        <v>1735</v>
      </c>
      <c r="AF512" s="11">
        <f>Z512+AB512</f>
        <v>0</v>
      </c>
      <c r="AG512" s="11"/>
      <c r="AH512" s="11"/>
      <c r="AI512" s="11"/>
      <c r="AJ512" s="11"/>
      <c r="AK512" s="11">
        <f>AE512+AG512+AH512+AI512+AJ512</f>
        <v>1735</v>
      </c>
      <c r="AL512" s="11">
        <f>AF512+AH512</f>
        <v>0</v>
      </c>
      <c r="AM512" s="11"/>
      <c r="AN512" s="11"/>
      <c r="AO512" s="11"/>
      <c r="AP512" s="11"/>
      <c r="AQ512" s="11">
        <f>AK512+AM512+AN512+AO512+AP512</f>
        <v>1735</v>
      </c>
      <c r="AR512" s="11">
        <f>AL512+AN512</f>
        <v>0</v>
      </c>
      <c r="AS512" s="11"/>
      <c r="AT512" s="11"/>
      <c r="AU512" s="11"/>
      <c r="AV512" s="11"/>
      <c r="AW512" s="11">
        <f>AQ512+AS512+AT512+AU512+AV512</f>
        <v>1735</v>
      </c>
      <c r="AX512" s="11">
        <f>AR512+AT512</f>
        <v>0</v>
      </c>
      <c r="AY512" s="11"/>
      <c r="AZ512" s="11"/>
      <c r="BA512" s="11"/>
      <c r="BB512" s="11"/>
      <c r="BC512" s="11">
        <f>AW512+AY512+AZ512+BA512+BB512</f>
        <v>1735</v>
      </c>
      <c r="BD512" s="11">
        <f>AX512+AZ512</f>
        <v>0</v>
      </c>
      <c r="BE512" s="11"/>
      <c r="BF512" s="11"/>
      <c r="BG512" s="11"/>
      <c r="BH512" s="11"/>
      <c r="BI512" s="11">
        <f>BC512+BE512+BF512+BG512+BH512</f>
        <v>1735</v>
      </c>
      <c r="BJ512" s="11">
        <f>BD512+BF512</f>
        <v>0</v>
      </c>
      <c r="BK512" s="11"/>
      <c r="BL512" s="11"/>
      <c r="BM512" s="11"/>
      <c r="BN512" s="11"/>
      <c r="BO512" s="11">
        <f>BI512+BK512+BL512+BM512+BN512</f>
        <v>1735</v>
      </c>
      <c r="BP512" s="11">
        <f>BJ512+BL512</f>
        <v>0</v>
      </c>
      <c r="BQ512" s="11"/>
      <c r="BR512" s="11"/>
      <c r="BS512" s="11"/>
      <c r="BT512" s="11"/>
      <c r="BU512" s="11">
        <f>BO512+BQ512+BR512+BS512+BT512</f>
        <v>1735</v>
      </c>
      <c r="BV512" s="11">
        <f>BP512+BR512</f>
        <v>0</v>
      </c>
      <c r="BW512" s="11"/>
      <c r="BX512" s="11"/>
      <c r="BY512" s="11"/>
      <c r="BZ512" s="11"/>
      <c r="CA512" s="11">
        <f>BU512+BW512+BX512+BY512+BZ512</f>
        <v>1735</v>
      </c>
      <c r="CB512" s="11">
        <f>BV512+BX512</f>
        <v>0</v>
      </c>
      <c r="CC512" s="11"/>
      <c r="CD512" s="11"/>
      <c r="CE512" s="11"/>
      <c r="CF512" s="11"/>
      <c r="CG512" s="11">
        <f>CA512+CC512+CD512+CE512+CF512</f>
        <v>1735</v>
      </c>
      <c r="CH512" s="11">
        <f>CB512+CD512</f>
        <v>0</v>
      </c>
      <c r="CI512" s="11"/>
      <c r="CJ512" s="11"/>
      <c r="CK512" s="11"/>
      <c r="CL512" s="11"/>
      <c r="CM512" s="11">
        <f>CG512+CI512+CJ512+CK512+CL512</f>
        <v>1735</v>
      </c>
      <c r="CN512" s="11">
        <f>CH512+CJ512</f>
        <v>0</v>
      </c>
      <c r="CO512" s="11"/>
      <c r="CP512" s="11"/>
      <c r="CQ512" s="11"/>
      <c r="CR512" s="11"/>
      <c r="CS512" s="11">
        <f>CM512+CO512+CP512+CQ512+CR512</f>
        <v>1735</v>
      </c>
      <c r="CT512" s="11">
        <f>CN512+CP512</f>
        <v>0</v>
      </c>
      <c r="CU512" s="18">
        <v>946</v>
      </c>
      <c r="CV512" s="18"/>
      <c r="CW512" s="34">
        <f t="shared" si="1730"/>
        <v>54.524495677233432</v>
      </c>
      <c r="CX512" s="34"/>
    </row>
    <row r="513" spans="1:102">
      <c r="A513" s="55"/>
      <c r="B513" s="14"/>
      <c r="C513" s="14"/>
      <c r="D513" s="14"/>
      <c r="E513" s="14"/>
      <c r="F513" s="11"/>
      <c r="G513" s="11"/>
      <c r="H513" s="11"/>
      <c r="I513" s="11"/>
      <c r="J513" s="11"/>
      <c r="K513" s="11"/>
      <c r="L513" s="11"/>
      <c r="M513" s="11"/>
      <c r="N513" s="11"/>
      <c r="O513" s="11"/>
      <c r="P513" s="11"/>
      <c r="Q513" s="11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  <c r="AJ513" s="11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  <c r="AZ513" s="11"/>
      <c r="BA513" s="11"/>
      <c r="BB513" s="11"/>
      <c r="BC513" s="11"/>
      <c r="BD513" s="11"/>
      <c r="BE513" s="11"/>
      <c r="BF513" s="11"/>
      <c r="BG513" s="11"/>
      <c r="BH513" s="11"/>
      <c r="BI513" s="11"/>
      <c r="BJ513" s="11"/>
      <c r="BK513" s="11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8"/>
      <c r="CV513" s="18"/>
      <c r="CW513" s="34"/>
      <c r="CX513" s="34"/>
    </row>
    <row r="514" spans="1:102" ht="18.75">
      <c r="A514" s="54" t="s">
        <v>20</v>
      </c>
      <c r="B514" s="12">
        <v>912</v>
      </c>
      <c r="C514" s="12" t="s">
        <v>21</v>
      </c>
      <c r="D514" s="12" t="s">
        <v>22</v>
      </c>
      <c r="E514" s="12"/>
      <c r="F514" s="12"/>
      <c r="G514" s="37">
        <f>G515</f>
        <v>360122</v>
      </c>
      <c r="H514" s="37">
        <f t="shared" ref="H514:R514" si="1843">H515</f>
        <v>81442</v>
      </c>
      <c r="I514" s="11">
        <f t="shared" si="1843"/>
        <v>0</v>
      </c>
      <c r="J514" s="11">
        <f t="shared" si="1843"/>
        <v>0</v>
      </c>
      <c r="K514" s="11">
        <f t="shared" si="1843"/>
        <v>0</v>
      </c>
      <c r="L514" s="11">
        <f t="shared" si="1843"/>
        <v>0</v>
      </c>
      <c r="M514" s="37">
        <f t="shared" si="1843"/>
        <v>360122</v>
      </c>
      <c r="N514" s="37">
        <f t="shared" si="1843"/>
        <v>81442</v>
      </c>
      <c r="O514" s="11">
        <f t="shared" si="1843"/>
        <v>0</v>
      </c>
      <c r="P514" s="11">
        <f t="shared" si="1843"/>
        <v>0</v>
      </c>
      <c r="Q514" s="11">
        <f t="shared" si="1843"/>
        <v>0</v>
      </c>
      <c r="R514" s="11">
        <f t="shared" si="1843"/>
        <v>0</v>
      </c>
      <c r="S514" s="37">
        <f t="shared" ref="S514:AF514" si="1844">S515</f>
        <v>360122</v>
      </c>
      <c r="T514" s="37">
        <f t="shared" si="1844"/>
        <v>81442</v>
      </c>
      <c r="U514" s="11">
        <f t="shared" si="1844"/>
        <v>0</v>
      </c>
      <c r="V514" s="11">
        <f t="shared" si="1844"/>
        <v>0</v>
      </c>
      <c r="W514" s="11">
        <f t="shared" si="1844"/>
        <v>0</v>
      </c>
      <c r="X514" s="11">
        <f t="shared" si="1844"/>
        <v>0</v>
      </c>
      <c r="Y514" s="37">
        <f t="shared" si="1844"/>
        <v>360122</v>
      </c>
      <c r="Z514" s="37">
        <f t="shared" si="1844"/>
        <v>81442</v>
      </c>
      <c r="AA514" s="11">
        <f t="shared" si="1844"/>
        <v>0</v>
      </c>
      <c r="AB514" s="30">
        <f t="shared" si="1844"/>
        <v>47106</v>
      </c>
      <c r="AC514" s="30">
        <f t="shared" si="1844"/>
        <v>2258</v>
      </c>
      <c r="AD514" s="30">
        <f t="shared" si="1844"/>
        <v>0</v>
      </c>
      <c r="AE514" s="30">
        <f t="shared" si="1844"/>
        <v>409486</v>
      </c>
      <c r="AF514" s="30">
        <f t="shared" si="1844"/>
        <v>128548</v>
      </c>
      <c r="AG514" s="30">
        <f t="shared" ref="AG514:AL514" si="1845">AG515+AG579</f>
        <v>-97</v>
      </c>
      <c r="AH514" s="30">
        <f t="shared" si="1845"/>
        <v>0</v>
      </c>
      <c r="AI514" s="30">
        <f t="shared" si="1845"/>
        <v>8242</v>
      </c>
      <c r="AJ514" s="30">
        <f t="shared" si="1845"/>
        <v>0</v>
      </c>
      <c r="AK514" s="30">
        <f t="shared" si="1845"/>
        <v>417631</v>
      </c>
      <c r="AL514" s="30">
        <f t="shared" si="1845"/>
        <v>128548</v>
      </c>
      <c r="AM514" s="30">
        <f t="shared" ref="AM514:AR514" si="1846">AM515+AM579</f>
        <v>-112</v>
      </c>
      <c r="AN514" s="30">
        <f t="shared" si="1846"/>
        <v>-2146</v>
      </c>
      <c r="AO514" s="30">
        <f t="shared" si="1846"/>
        <v>0</v>
      </c>
      <c r="AP514" s="30">
        <f t="shared" si="1846"/>
        <v>0</v>
      </c>
      <c r="AQ514" s="30">
        <f t="shared" si="1846"/>
        <v>415373</v>
      </c>
      <c r="AR514" s="30">
        <f t="shared" si="1846"/>
        <v>126402</v>
      </c>
      <c r="AS514" s="30">
        <f t="shared" ref="AS514:AX514" si="1847">AS515+AS579</f>
        <v>0</v>
      </c>
      <c r="AT514" s="30">
        <f t="shared" si="1847"/>
        <v>0</v>
      </c>
      <c r="AU514" s="30">
        <f t="shared" si="1847"/>
        <v>695</v>
      </c>
      <c r="AV514" s="30">
        <f t="shared" si="1847"/>
        <v>0</v>
      </c>
      <c r="AW514" s="30">
        <f t="shared" si="1847"/>
        <v>416068</v>
      </c>
      <c r="AX514" s="30">
        <f t="shared" si="1847"/>
        <v>126402</v>
      </c>
      <c r="AY514" s="30">
        <f t="shared" ref="AY514:BD514" si="1848">AY515+AY579</f>
        <v>0</v>
      </c>
      <c r="AZ514" s="30">
        <f t="shared" si="1848"/>
        <v>0</v>
      </c>
      <c r="BA514" s="30">
        <f t="shared" si="1848"/>
        <v>41806</v>
      </c>
      <c r="BB514" s="30">
        <f t="shared" si="1848"/>
        <v>0</v>
      </c>
      <c r="BC514" s="30">
        <f t="shared" si="1848"/>
        <v>457874</v>
      </c>
      <c r="BD514" s="30">
        <f t="shared" si="1848"/>
        <v>126402</v>
      </c>
      <c r="BE514" s="30">
        <f t="shared" ref="BE514:BJ514" si="1849">BE515+BE579</f>
        <v>159</v>
      </c>
      <c r="BF514" s="30">
        <f t="shared" si="1849"/>
        <v>0</v>
      </c>
      <c r="BG514" s="30">
        <f t="shared" si="1849"/>
        <v>331</v>
      </c>
      <c r="BH514" s="30">
        <f t="shared" si="1849"/>
        <v>0</v>
      </c>
      <c r="BI514" s="30">
        <f t="shared" si="1849"/>
        <v>458364</v>
      </c>
      <c r="BJ514" s="30">
        <f t="shared" si="1849"/>
        <v>126402</v>
      </c>
      <c r="BK514" s="30">
        <f t="shared" ref="BK514:BP514" si="1850">BK515+BK579</f>
        <v>0</v>
      </c>
      <c r="BL514" s="30">
        <f t="shared" si="1850"/>
        <v>0</v>
      </c>
      <c r="BM514" s="30">
        <f t="shared" si="1850"/>
        <v>489</v>
      </c>
      <c r="BN514" s="30">
        <f t="shared" si="1850"/>
        <v>0</v>
      </c>
      <c r="BO514" s="30">
        <f t="shared" si="1850"/>
        <v>458853</v>
      </c>
      <c r="BP514" s="30">
        <f t="shared" si="1850"/>
        <v>126402</v>
      </c>
      <c r="BQ514" s="30">
        <f t="shared" ref="BQ514:BV514" si="1851">BQ515+BQ579</f>
        <v>0</v>
      </c>
      <c r="BR514" s="30">
        <f t="shared" si="1851"/>
        <v>0</v>
      </c>
      <c r="BS514" s="30">
        <f t="shared" si="1851"/>
        <v>0</v>
      </c>
      <c r="BT514" s="30">
        <f t="shared" si="1851"/>
        <v>0</v>
      </c>
      <c r="BU514" s="30">
        <f t="shared" si="1851"/>
        <v>458853</v>
      </c>
      <c r="BV514" s="30">
        <f t="shared" si="1851"/>
        <v>126402</v>
      </c>
      <c r="BW514" s="30">
        <f t="shared" ref="BW514:CB514" si="1852">BW515+BW579</f>
        <v>0</v>
      </c>
      <c r="BX514" s="30">
        <f t="shared" si="1852"/>
        <v>0</v>
      </c>
      <c r="BY514" s="30">
        <f t="shared" si="1852"/>
        <v>0</v>
      </c>
      <c r="BZ514" s="30">
        <f t="shared" si="1852"/>
        <v>0</v>
      </c>
      <c r="CA514" s="30">
        <f t="shared" si="1852"/>
        <v>458853</v>
      </c>
      <c r="CB514" s="30">
        <f t="shared" si="1852"/>
        <v>126402</v>
      </c>
      <c r="CC514" s="30">
        <f t="shared" ref="CC514:CH514" si="1853">CC515+CC579</f>
        <v>0</v>
      </c>
      <c r="CD514" s="30">
        <f t="shared" si="1853"/>
        <v>0</v>
      </c>
      <c r="CE514" s="30">
        <f t="shared" si="1853"/>
        <v>0</v>
      </c>
      <c r="CF514" s="30">
        <f t="shared" si="1853"/>
        <v>0</v>
      </c>
      <c r="CG514" s="30">
        <f t="shared" si="1853"/>
        <v>458853</v>
      </c>
      <c r="CH514" s="30">
        <f t="shared" si="1853"/>
        <v>126402</v>
      </c>
      <c r="CI514" s="30">
        <f t="shared" ref="CI514:CN514" si="1854">CI515+CI579</f>
        <v>-2501</v>
      </c>
      <c r="CJ514" s="30">
        <f t="shared" si="1854"/>
        <v>1068</v>
      </c>
      <c r="CK514" s="30">
        <f t="shared" si="1854"/>
        <v>1970</v>
      </c>
      <c r="CL514" s="30">
        <f t="shared" si="1854"/>
        <v>-73</v>
      </c>
      <c r="CM514" s="30">
        <f t="shared" si="1854"/>
        <v>459317</v>
      </c>
      <c r="CN514" s="30">
        <f t="shared" si="1854"/>
        <v>127470</v>
      </c>
      <c r="CO514" s="30">
        <f t="shared" ref="CO514:CT514" si="1855">CO515+CO579</f>
        <v>0</v>
      </c>
      <c r="CP514" s="30">
        <f t="shared" si="1855"/>
        <v>0</v>
      </c>
      <c r="CQ514" s="30">
        <f t="shared" si="1855"/>
        <v>0</v>
      </c>
      <c r="CR514" s="30">
        <f t="shared" si="1855"/>
        <v>0</v>
      </c>
      <c r="CS514" s="30">
        <f t="shared" si="1855"/>
        <v>459317</v>
      </c>
      <c r="CT514" s="30">
        <f t="shared" si="1855"/>
        <v>127470</v>
      </c>
      <c r="CU514" s="30">
        <f t="shared" ref="CU514:CV514" si="1856">CU515+CU579</f>
        <v>421493</v>
      </c>
      <c r="CV514" s="30">
        <f t="shared" si="1856"/>
        <v>90043</v>
      </c>
      <c r="CW514" s="81">
        <f t="shared" si="1730"/>
        <v>91.765164363609443</v>
      </c>
      <c r="CX514" s="81">
        <f t="shared" si="1731"/>
        <v>70.638581627049504</v>
      </c>
    </row>
    <row r="515" spans="1:102" ht="33">
      <c r="A515" s="55" t="s">
        <v>9</v>
      </c>
      <c r="B515" s="14">
        <f t="shared" ref="B515:B550" si="1857">B514</f>
        <v>912</v>
      </c>
      <c r="C515" s="14" t="s">
        <v>21</v>
      </c>
      <c r="D515" s="14" t="s">
        <v>22</v>
      </c>
      <c r="E515" s="14" t="s">
        <v>41</v>
      </c>
      <c r="F515" s="14"/>
      <c r="G515" s="38">
        <f>G516+G534+G556+G552</f>
        <v>360122</v>
      </c>
      <c r="H515" s="38">
        <f t="shared" ref="H515:N515" si="1858">H516+H534+H556+H552</f>
        <v>81442</v>
      </c>
      <c r="I515" s="11">
        <f t="shared" si="1858"/>
        <v>0</v>
      </c>
      <c r="J515" s="11">
        <f t="shared" si="1858"/>
        <v>0</v>
      </c>
      <c r="K515" s="11">
        <f t="shared" si="1858"/>
        <v>0</v>
      </c>
      <c r="L515" s="11">
        <f t="shared" si="1858"/>
        <v>0</v>
      </c>
      <c r="M515" s="38">
        <f t="shared" si="1858"/>
        <v>360122</v>
      </c>
      <c r="N515" s="38">
        <f t="shared" si="1858"/>
        <v>81442</v>
      </c>
      <c r="O515" s="11">
        <f t="shared" ref="O515:T515" si="1859">O516+O534+O556+O552</f>
        <v>0</v>
      </c>
      <c r="P515" s="11">
        <f t="shared" si="1859"/>
        <v>0</v>
      </c>
      <c r="Q515" s="11">
        <f t="shared" si="1859"/>
        <v>0</v>
      </c>
      <c r="R515" s="11">
        <f t="shared" si="1859"/>
        <v>0</v>
      </c>
      <c r="S515" s="38">
        <f t="shared" si="1859"/>
        <v>360122</v>
      </c>
      <c r="T515" s="38">
        <f t="shared" si="1859"/>
        <v>81442</v>
      </c>
      <c r="U515" s="11">
        <f t="shared" ref="U515:Z515" si="1860">U516+U534+U556+U552</f>
        <v>0</v>
      </c>
      <c r="V515" s="11">
        <f t="shared" si="1860"/>
        <v>0</v>
      </c>
      <c r="W515" s="11">
        <f t="shared" si="1860"/>
        <v>0</v>
      </c>
      <c r="X515" s="11">
        <f t="shared" si="1860"/>
        <v>0</v>
      </c>
      <c r="Y515" s="38">
        <f t="shared" si="1860"/>
        <v>360122</v>
      </c>
      <c r="Z515" s="38">
        <f t="shared" si="1860"/>
        <v>81442</v>
      </c>
      <c r="AA515" s="11">
        <f t="shared" ref="AA515:AF515" si="1861">AA516+AA534+AA556+AA552+AA561</f>
        <v>0</v>
      </c>
      <c r="AB515" s="11">
        <f t="shared" si="1861"/>
        <v>47106</v>
      </c>
      <c r="AC515" s="11">
        <f t="shared" si="1861"/>
        <v>2258</v>
      </c>
      <c r="AD515" s="11">
        <f t="shared" si="1861"/>
        <v>0</v>
      </c>
      <c r="AE515" s="11">
        <f>AE516+AE534+AE556+AE552+AE561+AE576</f>
        <v>409486</v>
      </c>
      <c r="AF515" s="11">
        <f t="shared" si="1861"/>
        <v>128548</v>
      </c>
      <c r="AG515" s="11">
        <f>AG516+AG534+AG556+AG552+AG561</f>
        <v>-97</v>
      </c>
      <c r="AH515" s="11">
        <f>AH516+AH534+AH556+AH552+AH561</f>
        <v>0</v>
      </c>
      <c r="AI515" s="11">
        <f>AI516+AI534+AI556+AI552+AI561</f>
        <v>7466</v>
      </c>
      <c r="AJ515" s="11">
        <f>AJ516+AJ534+AJ556+AJ552+AJ561</f>
        <v>0</v>
      </c>
      <c r="AK515" s="11">
        <f>AK516+AK534+AK556+AK552+AK561+AK576</f>
        <v>416855</v>
      </c>
      <c r="AL515" s="11">
        <f>AL516+AL534+AL556+AL552+AL561</f>
        <v>128548</v>
      </c>
      <c r="AM515" s="11">
        <f>AM516+AM534+AM556+AM552+AM561+AM576</f>
        <v>-112</v>
      </c>
      <c r="AN515" s="11">
        <f>AN516+AN534+AN556+AN552+AN561</f>
        <v>-2146</v>
      </c>
      <c r="AO515" s="11">
        <f>AO516+AO534+AO556+AO552+AO561</f>
        <v>0</v>
      </c>
      <c r="AP515" s="11">
        <f>AP516+AP534+AP556+AP552+AP561</f>
        <v>0</v>
      </c>
      <c r="AQ515" s="11">
        <f>AQ516+AQ534+AQ556+AQ552+AQ561+AQ576</f>
        <v>414597</v>
      </c>
      <c r="AR515" s="11">
        <f>AR516+AR534+AR556+AR552+AR561</f>
        <v>126402</v>
      </c>
      <c r="AS515" s="11">
        <f>AS516+AS534+AS556+AS552+AS561+AS576</f>
        <v>0</v>
      </c>
      <c r="AT515" s="11">
        <f>AT516+AT534+AT556+AT552+AT561</f>
        <v>0</v>
      </c>
      <c r="AU515" s="11">
        <f>AU516+AU534+AU556+AU552+AU561</f>
        <v>695</v>
      </c>
      <c r="AV515" s="11">
        <f>AV516+AV534+AV556+AV552+AV561</f>
        <v>0</v>
      </c>
      <c r="AW515" s="11">
        <f>AW516+AW534+AW556+AW552+AW561+AW576</f>
        <v>415292</v>
      </c>
      <c r="AX515" s="11">
        <f>AX516+AX534+AX556+AX552+AX561</f>
        <v>126402</v>
      </c>
      <c r="AY515" s="11">
        <f>AY516+AY534+AY556+AY552+AY561+AY576</f>
        <v>0</v>
      </c>
      <c r="AZ515" s="11">
        <f>AZ516+AZ534+AZ556+AZ552+AZ561</f>
        <v>0</v>
      </c>
      <c r="BA515" s="11">
        <f>BA516+BA534+BA556+BA552+BA561</f>
        <v>41806</v>
      </c>
      <c r="BB515" s="11">
        <f>BB516+BB534+BB556+BB552+BB561</f>
        <v>0</v>
      </c>
      <c r="BC515" s="11">
        <f>BC516+BC534+BC556+BC552+BC561+BC576</f>
        <v>457098</v>
      </c>
      <c r="BD515" s="11">
        <f>BD516+BD534+BD556+BD552+BD561</f>
        <v>126402</v>
      </c>
      <c r="BE515" s="11">
        <f>BE516+BE534+BE556+BE552+BE561+BE576</f>
        <v>159</v>
      </c>
      <c r="BF515" s="11">
        <f>BF516+BF534+BF556+BF552+BF561</f>
        <v>0</v>
      </c>
      <c r="BG515" s="11">
        <f>BG516+BG534+BG556+BG552+BG561</f>
        <v>331</v>
      </c>
      <c r="BH515" s="11">
        <f>BH516+BH534+BH556+BH552+BH561</f>
        <v>0</v>
      </c>
      <c r="BI515" s="11">
        <f>BI516+BI534+BI556+BI552+BI561+BI576</f>
        <v>457588</v>
      </c>
      <c r="BJ515" s="11">
        <f>BJ516+BJ534+BJ556+BJ552+BJ561</f>
        <v>126402</v>
      </c>
      <c r="BK515" s="11">
        <f>BK516+BK534+BK556+BK552+BK561+BK576</f>
        <v>0</v>
      </c>
      <c r="BL515" s="11">
        <f>BL516+BL534+BL556+BL552+BL561</f>
        <v>0</v>
      </c>
      <c r="BM515" s="11">
        <f>BM516+BM534+BM556+BM552+BM561</f>
        <v>489</v>
      </c>
      <c r="BN515" s="11">
        <f>BN516+BN534+BN556+BN552+BN561</f>
        <v>0</v>
      </c>
      <c r="BO515" s="11">
        <f>BO516+BO534+BO556+BO552+BO561+BO576</f>
        <v>458077</v>
      </c>
      <c r="BP515" s="11">
        <f>BP516+BP534+BP556+BP552+BP561</f>
        <v>126402</v>
      </c>
      <c r="BQ515" s="11">
        <f>BQ516+BQ534+BQ556+BQ552+BQ561+BQ576</f>
        <v>0</v>
      </c>
      <c r="BR515" s="11">
        <f>BR516+BR534+BR556+BR552+BR561</f>
        <v>0</v>
      </c>
      <c r="BS515" s="11">
        <f>BS516+BS534+BS556+BS552+BS561</f>
        <v>0</v>
      </c>
      <c r="BT515" s="11">
        <f>BT516+BT534+BT556+BT552+BT561</f>
        <v>0</v>
      </c>
      <c r="BU515" s="11">
        <f>BU516+BU534+BU556+BU552+BU561+BU576</f>
        <v>458077</v>
      </c>
      <c r="BV515" s="11">
        <f>BV516+BV534+BV556+BV552+BV561</f>
        <v>126402</v>
      </c>
      <c r="BW515" s="11">
        <f>BW516+BW534+BW556+BW552+BW561+BW576</f>
        <v>0</v>
      </c>
      <c r="BX515" s="11">
        <f>BX516+BX534+BX556+BX552+BX561</f>
        <v>0</v>
      </c>
      <c r="BY515" s="11">
        <f>BY516+BY534+BY556+BY552+BY561</f>
        <v>0</v>
      </c>
      <c r="BZ515" s="11">
        <f>BZ516+BZ534+BZ556+BZ552+BZ561</f>
        <v>0</v>
      </c>
      <c r="CA515" s="11">
        <f>CA516+CA534+CA556+CA552+CA561+CA576</f>
        <v>458077</v>
      </c>
      <c r="CB515" s="11">
        <f>CB516+CB534+CB556+CB552+CB561</f>
        <v>126402</v>
      </c>
      <c r="CC515" s="11">
        <f>CC516+CC534+CC556+CC552+CC561+CC576</f>
        <v>0</v>
      </c>
      <c r="CD515" s="11">
        <f>CD516+CD534+CD556+CD552+CD561</f>
        <v>0</v>
      </c>
      <c r="CE515" s="11">
        <f>CE516+CE534+CE556+CE552+CE561</f>
        <v>0</v>
      </c>
      <c r="CF515" s="11">
        <f>CF516+CF534+CF556+CF552+CF561</f>
        <v>0</v>
      </c>
      <c r="CG515" s="11">
        <f>CG516+CG534+CG556+CG552+CG561+CG576</f>
        <v>458077</v>
      </c>
      <c r="CH515" s="11">
        <f>CH516+CH534+CH556+CH552+CH561</f>
        <v>126402</v>
      </c>
      <c r="CI515" s="11">
        <f>CI516+CI534+CI556+CI552+CI561+CI576+CI569+CI573</f>
        <v>-2501</v>
      </c>
      <c r="CJ515" s="11">
        <f t="shared" ref="CJ515:CN515" si="1862">CJ516+CJ534+CJ556+CJ552+CJ561+CJ576+CJ569+CJ573</f>
        <v>1068</v>
      </c>
      <c r="CK515" s="11">
        <f t="shared" si="1862"/>
        <v>1970</v>
      </c>
      <c r="CL515" s="11">
        <f t="shared" si="1862"/>
        <v>-73</v>
      </c>
      <c r="CM515" s="11">
        <f t="shared" si="1862"/>
        <v>458541</v>
      </c>
      <c r="CN515" s="11">
        <f t="shared" si="1862"/>
        <v>127470</v>
      </c>
      <c r="CO515" s="11">
        <f>CO516+CO534+CO556+CO552+CO561+CO576+CO569+CO573</f>
        <v>0</v>
      </c>
      <c r="CP515" s="11">
        <f t="shared" ref="CP515:CT515" si="1863">CP516+CP534+CP556+CP552+CP561+CP576+CP569+CP573</f>
        <v>0</v>
      </c>
      <c r="CQ515" s="11">
        <f t="shared" si="1863"/>
        <v>0</v>
      </c>
      <c r="CR515" s="11">
        <f t="shared" si="1863"/>
        <v>0</v>
      </c>
      <c r="CS515" s="11">
        <f t="shared" si="1863"/>
        <v>458541</v>
      </c>
      <c r="CT515" s="11">
        <f t="shared" si="1863"/>
        <v>127470</v>
      </c>
      <c r="CU515" s="11">
        <f t="shared" ref="CU515:CV515" si="1864">CU516+CU534+CU556+CU552+CU561+CU576+CU569+CU573</f>
        <v>420717</v>
      </c>
      <c r="CV515" s="11">
        <f t="shared" si="1864"/>
        <v>90043</v>
      </c>
      <c r="CW515" s="34">
        <f t="shared" si="1730"/>
        <v>91.751228352535534</v>
      </c>
      <c r="CX515" s="34">
        <f t="shared" si="1731"/>
        <v>70.638581627049504</v>
      </c>
    </row>
    <row r="516" spans="1:102" ht="33">
      <c r="A516" s="55" t="s">
        <v>10</v>
      </c>
      <c r="B516" s="14">
        <f t="shared" si="1857"/>
        <v>912</v>
      </c>
      <c r="C516" s="14" t="s">
        <v>21</v>
      </c>
      <c r="D516" s="14" t="s">
        <v>22</v>
      </c>
      <c r="E516" s="14" t="s">
        <v>42</v>
      </c>
      <c r="F516" s="14"/>
      <c r="G516" s="18">
        <f>G520++G524+G527+G530+G517</f>
        <v>271215</v>
      </c>
      <c r="H516" s="18">
        <f t="shared" ref="H516:N516" si="1865">H520++H524+H527+H530+H517</f>
        <v>0</v>
      </c>
      <c r="I516" s="11">
        <f t="shared" si="1865"/>
        <v>0</v>
      </c>
      <c r="J516" s="11">
        <f t="shared" si="1865"/>
        <v>0</v>
      </c>
      <c r="K516" s="11">
        <f t="shared" si="1865"/>
        <v>0</v>
      </c>
      <c r="L516" s="11">
        <f t="shared" si="1865"/>
        <v>0</v>
      </c>
      <c r="M516" s="18">
        <f t="shared" si="1865"/>
        <v>271215</v>
      </c>
      <c r="N516" s="18">
        <f t="shared" si="1865"/>
        <v>0</v>
      </c>
      <c r="O516" s="11">
        <f t="shared" ref="O516:T516" si="1866">O520++O524+O527+O530+O517</f>
        <v>0</v>
      </c>
      <c r="P516" s="11">
        <f t="shared" si="1866"/>
        <v>0</v>
      </c>
      <c r="Q516" s="11">
        <f t="shared" si="1866"/>
        <v>0</v>
      </c>
      <c r="R516" s="11">
        <f t="shared" si="1866"/>
        <v>0</v>
      </c>
      <c r="S516" s="18">
        <f t="shared" si="1866"/>
        <v>271215</v>
      </c>
      <c r="T516" s="18">
        <f t="shared" si="1866"/>
        <v>0</v>
      </c>
      <c r="U516" s="11">
        <f t="shared" ref="U516:Z516" si="1867">U520++U524+U527+U530+U517</f>
        <v>0</v>
      </c>
      <c r="V516" s="11">
        <f t="shared" si="1867"/>
        <v>0</v>
      </c>
      <c r="W516" s="11">
        <f t="shared" si="1867"/>
        <v>0</v>
      </c>
      <c r="X516" s="11">
        <f t="shared" si="1867"/>
        <v>0</v>
      </c>
      <c r="Y516" s="18">
        <f t="shared" si="1867"/>
        <v>271215</v>
      </c>
      <c r="Z516" s="18">
        <f t="shared" si="1867"/>
        <v>0</v>
      </c>
      <c r="AA516" s="11">
        <f t="shared" ref="AA516:AF516" si="1868">AA520++AA524+AA527+AA530+AA517</f>
        <v>0</v>
      </c>
      <c r="AB516" s="11">
        <f t="shared" si="1868"/>
        <v>0</v>
      </c>
      <c r="AC516" s="11">
        <f t="shared" si="1868"/>
        <v>0</v>
      </c>
      <c r="AD516" s="11">
        <f t="shared" si="1868"/>
        <v>0</v>
      </c>
      <c r="AE516" s="18">
        <f t="shared" si="1868"/>
        <v>271215</v>
      </c>
      <c r="AF516" s="18">
        <f t="shared" si="1868"/>
        <v>0</v>
      </c>
      <c r="AG516" s="11">
        <f t="shared" ref="AG516:AL516" si="1869">AG520++AG524+AG527+AG530+AG517</f>
        <v>0</v>
      </c>
      <c r="AH516" s="11">
        <f t="shared" si="1869"/>
        <v>0</v>
      </c>
      <c r="AI516" s="11">
        <f t="shared" si="1869"/>
        <v>7466</v>
      </c>
      <c r="AJ516" s="11">
        <f t="shared" si="1869"/>
        <v>0</v>
      </c>
      <c r="AK516" s="18">
        <f t="shared" si="1869"/>
        <v>278681</v>
      </c>
      <c r="AL516" s="18">
        <f t="shared" si="1869"/>
        <v>0</v>
      </c>
      <c r="AM516" s="11">
        <f t="shared" ref="AM516:AR516" si="1870">AM520++AM524+AM527+AM530+AM517</f>
        <v>0</v>
      </c>
      <c r="AN516" s="11">
        <f t="shared" si="1870"/>
        <v>0</v>
      </c>
      <c r="AO516" s="11">
        <f t="shared" si="1870"/>
        <v>0</v>
      </c>
      <c r="AP516" s="11">
        <f t="shared" si="1870"/>
        <v>0</v>
      </c>
      <c r="AQ516" s="18">
        <f t="shared" si="1870"/>
        <v>278681</v>
      </c>
      <c r="AR516" s="18">
        <f t="shared" si="1870"/>
        <v>0</v>
      </c>
      <c r="AS516" s="11">
        <f t="shared" ref="AS516:AX516" si="1871">AS520++AS524+AS527+AS530+AS517</f>
        <v>0</v>
      </c>
      <c r="AT516" s="11">
        <f t="shared" si="1871"/>
        <v>0</v>
      </c>
      <c r="AU516" s="11">
        <f t="shared" si="1871"/>
        <v>0</v>
      </c>
      <c r="AV516" s="11">
        <f t="shared" si="1871"/>
        <v>0</v>
      </c>
      <c r="AW516" s="18">
        <f t="shared" si="1871"/>
        <v>278681</v>
      </c>
      <c r="AX516" s="18">
        <f t="shared" si="1871"/>
        <v>0</v>
      </c>
      <c r="AY516" s="11">
        <f t="shared" ref="AY516:BD516" si="1872">AY520++AY524+AY527+AY530+AY517</f>
        <v>0</v>
      </c>
      <c r="AZ516" s="11">
        <f t="shared" si="1872"/>
        <v>0</v>
      </c>
      <c r="BA516" s="11">
        <f t="shared" si="1872"/>
        <v>41806</v>
      </c>
      <c r="BB516" s="11">
        <f t="shared" si="1872"/>
        <v>0</v>
      </c>
      <c r="BC516" s="18">
        <f t="shared" si="1872"/>
        <v>320487</v>
      </c>
      <c r="BD516" s="18">
        <f t="shared" si="1872"/>
        <v>0</v>
      </c>
      <c r="BE516" s="11">
        <f t="shared" ref="BE516:BJ516" si="1873">BE520++BE524+BE527+BE530+BE517</f>
        <v>0</v>
      </c>
      <c r="BF516" s="11">
        <f t="shared" si="1873"/>
        <v>0</v>
      </c>
      <c r="BG516" s="11">
        <f t="shared" si="1873"/>
        <v>0</v>
      </c>
      <c r="BH516" s="11">
        <f t="shared" si="1873"/>
        <v>0</v>
      </c>
      <c r="BI516" s="18">
        <f t="shared" si="1873"/>
        <v>320487</v>
      </c>
      <c r="BJ516" s="18">
        <f t="shared" si="1873"/>
        <v>0</v>
      </c>
      <c r="BK516" s="11">
        <f t="shared" ref="BK516:BP516" si="1874">BK520++BK524+BK527+BK530+BK517</f>
        <v>76</v>
      </c>
      <c r="BL516" s="11">
        <f t="shared" si="1874"/>
        <v>0</v>
      </c>
      <c r="BM516" s="11">
        <f t="shared" si="1874"/>
        <v>0</v>
      </c>
      <c r="BN516" s="11">
        <f t="shared" si="1874"/>
        <v>0</v>
      </c>
      <c r="BO516" s="18">
        <f t="shared" si="1874"/>
        <v>320563</v>
      </c>
      <c r="BP516" s="18">
        <f t="shared" si="1874"/>
        <v>0</v>
      </c>
      <c r="BQ516" s="11">
        <f t="shared" ref="BQ516:BV516" si="1875">BQ520++BQ524+BQ527+BQ530+BQ517</f>
        <v>0</v>
      </c>
      <c r="BR516" s="11">
        <f t="shared" si="1875"/>
        <v>0</v>
      </c>
      <c r="BS516" s="11">
        <f t="shared" si="1875"/>
        <v>0</v>
      </c>
      <c r="BT516" s="11">
        <f t="shared" si="1875"/>
        <v>0</v>
      </c>
      <c r="BU516" s="18">
        <f t="shared" si="1875"/>
        <v>320563</v>
      </c>
      <c r="BV516" s="18">
        <f t="shared" si="1875"/>
        <v>0</v>
      </c>
      <c r="BW516" s="11">
        <f t="shared" ref="BW516:CB516" si="1876">BW520++BW524+BW527+BW530+BW517</f>
        <v>0</v>
      </c>
      <c r="BX516" s="11">
        <f t="shared" si="1876"/>
        <v>0</v>
      </c>
      <c r="BY516" s="11">
        <f t="shared" si="1876"/>
        <v>0</v>
      </c>
      <c r="BZ516" s="11">
        <f t="shared" si="1876"/>
        <v>0</v>
      </c>
      <c r="CA516" s="18">
        <f t="shared" si="1876"/>
        <v>320563</v>
      </c>
      <c r="CB516" s="18">
        <f t="shared" si="1876"/>
        <v>0</v>
      </c>
      <c r="CC516" s="11">
        <f t="shared" ref="CC516:CH516" si="1877">CC520++CC524+CC527+CC530+CC517</f>
        <v>0</v>
      </c>
      <c r="CD516" s="11">
        <f t="shared" si="1877"/>
        <v>0</v>
      </c>
      <c r="CE516" s="11">
        <f t="shared" si="1877"/>
        <v>0</v>
      </c>
      <c r="CF516" s="11">
        <f t="shared" si="1877"/>
        <v>0</v>
      </c>
      <c r="CG516" s="18">
        <f t="shared" si="1877"/>
        <v>320563</v>
      </c>
      <c r="CH516" s="18">
        <f t="shared" si="1877"/>
        <v>0</v>
      </c>
      <c r="CI516" s="11">
        <f t="shared" ref="CI516:CN516" si="1878">CI520++CI524+CI527+CI530+CI517</f>
        <v>0</v>
      </c>
      <c r="CJ516" s="11">
        <f t="shared" si="1878"/>
        <v>0</v>
      </c>
      <c r="CK516" s="11">
        <f t="shared" si="1878"/>
        <v>0</v>
      </c>
      <c r="CL516" s="11">
        <f t="shared" si="1878"/>
        <v>0</v>
      </c>
      <c r="CM516" s="18">
        <f t="shared" si="1878"/>
        <v>320563</v>
      </c>
      <c r="CN516" s="18">
        <f t="shared" si="1878"/>
        <v>0</v>
      </c>
      <c r="CO516" s="11">
        <f t="shared" ref="CO516:CT516" si="1879">CO520++CO524+CO527+CO530+CO517</f>
        <v>0</v>
      </c>
      <c r="CP516" s="11">
        <f t="shared" si="1879"/>
        <v>0</v>
      </c>
      <c r="CQ516" s="11">
        <f t="shared" si="1879"/>
        <v>0</v>
      </c>
      <c r="CR516" s="11">
        <f t="shared" si="1879"/>
        <v>0</v>
      </c>
      <c r="CS516" s="18">
        <f t="shared" si="1879"/>
        <v>320563</v>
      </c>
      <c r="CT516" s="18">
        <f t="shared" si="1879"/>
        <v>0</v>
      </c>
      <c r="CU516" s="18">
        <f t="shared" ref="CU516:CV516" si="1880">CU520++CU524+CU527+CU530+CU517</f>
        <v>320459</v>
      </c>
      <c r="CV516" s="18">
        <f t="shared" si="1880"/>
        <v>0</v>
      </c>
      <c r="CW516" s="34">
        <f t="shared" si="1730"/>
        <v>99.967557079263671</v>
      </c>
      <c r="CX516" s="34"/>
    </row>
    <row r="517" spans="1:102" ht="20.25" customHeight="1">
      <c r="A517" s="55" t="s">
        <v>494</v>
      </c>
      <c r="B517" s="14">
        <f>B515</f>
        <v>912</v>
      </c>
      <c r="C517" s="14" t="s">
        <v>21</v>
      </c>
      <c r="D517" s="14" t="s">
        <v>22</v>
      </c>
      <c r="E517" s="14" t="s">
        <v>492</v>
      </c>
      <c r="F517" s="14"/>
      <c r="G517" s="18">
        <f>G518</f>
        <v>14931</v>
      </c>
      <c r="H517" s="18">
        <f t="shared" ref="H517:R518" si="1881">H518</f>
        <v>0</v>
      </c>
      <c r="I517" s="11">
        <f t="shared" si="1881"/>
        <v>0</v>
      </c>
      <c r="J517" s="11">
        <f t="shared" si="1881"/>
        <v>0</v>
      </c>
      <c r="K517" s="11">
        <f t="shared" si="1881"/>
        <v>0</v>
      </c>
      <c r="L517" s="11">
        <f t="shared" si="1881"/>
        <v>0</v>
      </c>
      <c r="M517" s="18">
        <f t="shared" si="1881"/>
        <v>14931</v>
      </c>
      <c r="N517" s="18">
        <f t="shared" si="1881"/>
        <v>0</v>
      </c>
      <c r="O517" s="11">
        <f t="shared" si="1881"/>
        <v>0</v>
      </c>
      <c r="P517" s="11">
        <f t="shared" si="1881"/>
        <v>0</v>
      </c>
      <c r="Q517" s="11">
        <f t="shared" si="1881"/>
        <v>0</v>
      </c>
      <c r="R517" s="11">
        <f t="shared" si="1881"/>
        <v>0</v>
      </c>
      <c r="S517" s="18">
        <f>S518</f>
        <v>14931</v>
      </c>
      <c r="T517" s="18">
        <f>T518</f>
        <v>0</v>
      </c>
      <c r="U517" s="11">
        <f t="shared" ref="U517:X518" si="1882">U518</f>
        <v>0</v>
      </c>
      <c r="V517" s="11">
        <f t="shared" si="1882"/>
        <v>0</v>
      </c>
      <c r="W517" s="11">
        <f t="shared" si="1882"/>
        <v>0</v>
      </c>
      <c r="X517" s="11">
        <f t="shared" si="1882"/>
        <v>0</v>
      </c>
      <c r="Y517" s="18">
        <f>Y518</f>
        <v>14931</v>
      </c>
      <c r="Z517" s="18">
        <f>Z518</f>
        <v>0</v>
      </c>
      <c r="AA517" s="11">
        <f t="shared" ref="AA517:AD518" si="1883">AA518</f>
        <v>0</v>
      </c>
      <c r="AB517" s="11">
        <f t="shared" si="1883"/>
        <v>0</v>
      </c>
      <c r="AC517" s="11">
        <f t="shared" si="1883"/>
        <v>0</v>
      </c>
      <c r="AD517" s="11">
        <f t="shared" si="1883"/>
        <v>0</v>
      </c>
      <c r="AE517" s="18">
        <f>AE518</f>
        <v>14931</v>
      </c>
      <c r="AF517" s="18">
        <f>AF518</f>
        <v>0</v>
      </c>
      <c r="AG517" s="11">
        <f t="shared" ref="AG517:AJ518" si="1884">AG518</f>
        <v>0</v>
      </c>
      <c r="AH517" s="11">
        <f t="shared" si="1884"/>
        <v>0</v>
      </c>
      <c r="AI517" s="11">
        <f t="shared" si="1884"/>
        <v>7466</v>
      </c>
      <c r="AJ517" s="11">
        <f t="shared" si="1884"/>
        <v>0</v>
      </c>
      <c r="AK517" s="18">
        <f>AK518</f>
        <v>22397</v>
      </c>
      <c r="AL517" s="18">
        <f>AL518</f>
        <v>0</v>
      </c>
      <c r="AM517" s="11">
        <f t="shared" ref="AM517:AP518" si="1885">AM518</f>
        <v>0</v>
      </c>
      <c r="AN517" s="11">
        <f t="shared" si="1885"/>
        <v>0</v>
      </c>
      <c r="AO517" s="11">
        <f t="shared" si="1885"/>
        <v>0</v>
      </c>
      <c r="AP517" s="11">
        <f t="shared" si="1885"/>
        <v>0</v>
      </c>
      <c r="AQ517" s="18">
        <f>AQ518</f>
        <v>22397</v>
      </c>
      <c r="AR517" s="18">
        <f>AR518</f>
        <v>0</v>
      </c>
      <c r="AS517" s="11">
        <f t="shared" ref="AS517:AV518" si="1886">AS518</f>
        <v>0</v>
      </c>
      <c r="AT517" s="11">
        <f t="shared" si="1886"/>
        <v>0</v>
      </c>
      <c r="AU517" s="11">
        <f t="shared" si="1886"/>
        <v>0</v>
      </c>
      <c r="AV517" s="11">
        <f t="shared" si="1886"/>
        <v>0</v>
      </c>
      <c r="AW517" s="18">
        <f>AW518</f>
        <v>22397</v>
      </c>
      <c r="AX517" s="18">
        <f>AX518</f>
        <v>0</v>
      </c>
      <c r="AY517" s="11">
        <f t="shared" ref="AY517:BB518" si="1887">AY518</f>
        <v>0</v>
      </c>
      <c r="AZ517" s="11">
        <f t="shared" si="1887"/>
        <v>0</v>
      </c>
      <c r="BA517" s="11">
        <f t="shared" si="1887"/>
        <v>1442</v>
      </c>
      <c r="BB517" s="11">
        <f t="shared" si="1887"/>
        <v>0</v>
      </c>
      <c r="BC517" s="18">
        <f>BC518</f>
        <v>23839</v>
      </c>
      <c r="BD517" s="18">
        <f>BD518</f>
        <v>0</v>
      </c>
      <c r="BE517" s="11">
        <f t="shared" ref="BE517:BH518" si="1888">BE518</f>
        <v>0</v>
      </c>
      <c r="BF517" s="11">
        <f t="shared" si="1888"/>
        <v>0</v>
      </c>
      <c r="BG517" s="11">
        <f t="shared" si="1888"/>
        <v>0</v>
      </c>
      <c r="BH517" s="11">
        <f t="shared" si="1888"/>
        <v>0</v>
      </c>
      <c r="BI517" s="18">
        <f>BI518</f>
        <v>23839</v>
      </c>
      <c r="BJ517" s="18">
        <f>BJ518</f>
        <v>0</v>
      </c>
      <c r="BK517" s="11">
        <f t="shared" ref="BK517:BN518" si="1889">BK518</f>
        <v>0</v>
      </c>
      <c r="BL517" s="11">
        <f t="shared" si="1889"/>
        <v>0</v>
      </c>
      <c r="BM517" s="11">
        <f t="shared" si="1889"/>
        <v>0</v>
      </c>
      <c r="BN517" s="11">
        <f t="shared" si="1889"/>
        <v>0</v>
      </c>
      <c r="BO517" s="18">
        <f>BO518</f>
        <v>23839</v>
      </c>
      <c r="BP517" s="18">
        <f>BP518</f>
        <v>0</v>
      </c>
      <c r="BQ517" s="11">
        <f t="shared" ref="BQ517:BT518" si="1890">BQ518</f>
        <v>0</v>
      </c>
      <c r="BR517" s="11">
        <f t="shared" si="1890"/>
        <v>0</v>
      </c>
      <c r="BS517" s="11">
        <f t="shared" si="1890"/>
        <v>0</v>
      </c>
      <c r="BT517" s="11">
        <f t="shared" si="1890"/>
        <v>0</v>
      </c>
      <c r="BU517" s="18">
        <f>BU518</f>
        <v>23839</v>
      </c>
      <c r="BV517" s="18">
        <f>BV518</f>
        <v>0</v>
      </c>
      <c r="BW517" s="11">
        <f t="shared" ref="BW517:BZ518" si="1891">BW518</f>
        <v>0</v>
      </c>
      <c r="BX517" s="11">
        <f t="shared" si="1891"/>
        <v>0</v>
      </c>
      <c r="BY517" s="11">
        <f t="shared" si="1891"/>
        <v>0</v>
      </c>
      <c r="BZ517" s="11">
        <f t="shared" si="1891"/>
        <v>0</v>
      </c>
      <c r="CA517" s="18">
        <f>CA518</f>
        <v>23839</v>
      </c>
      <c r="CB517" s="18">
        <f>CB518</f>
        <v>0</v>
      </c>
      <c r="CC517" s="11">
        <f t="shared" ref="CC517:CF518" si="1892">CC518</f>
        <v>0</v>
      </c>
      <c r="CD517" s="11">
        <f t="shared" si="1892"/>
        <v>0</v>
      </c>
      <c r="CE517" s="11">
        <f t="shared" si="1892"/>
        <v>0</v>
      </c>
      <c r="CF517" s="11">
        <f t="shared" si="1892"/>
        <v>0</v>
      </c>
      <c r="CG517" s="18">
        <f>CG518</f>
        <v>23839</v>
      </c>
      <c r="CH517" s="18">
        <f>CH518</f>
        <v>0</v>
      </c>
      <c r="CI517" s="11">
        <f t="shared" ref="CI517:CL518" si="1893">CI518</f>
        <v>0</v>
      </c>
      <c r="CJ517" s="11">
        <f t="shared" si="1893"/>
        <v>0</v>
      </c>
      <c r="CK517" s="11">
        <f t="shared" si="1893"/>
        <v>0</v>
      </c>
      <c r="CL517" s="11">
        <f t="shared" si="1893"/>
        <v>0</v>
      </c>
      <c r="CM517" s="18">
        <f>CM518</f>
        <v>23839</v>
      </c>
      <c r="CN517" s="18">
        <f>CN518</f>
        <v>0</v>
      </c>
      <c r="CO517" s="11">
        <f t="shared" ref="CO517:CR518" si="1894">CO518</f>
        <v>0</v>
      </c>
      <c r="CP517" s="11">
        <f t="shared" si="1894"/>
        <v>0</v>
      </c>
      <c r="CQ517" s="11">
        <f t="shared" si="1894"/>
        <v>0</v>
      </c>
      <c r="CR517" s="11">
        <f t="shared" si="1894"/>
        <v>0</v>
      </c>
      <c r="CS517" s="18">
        <f>CS518</f>
        <v>23839</v>
      </c>
      <c r="CT517" s="18">
        <f>CT518</f>
        <v>0</v>
      </c>
      <c r="CU517" s="18">
        <f t="shared" ref="CU517:CV518" si="1895">CU518</f>
        <v>23839</v>
      </c>
      <c r="CV517" s="18">
        <f t="shared" si="1895"/>
        <v>0</v>
      </c>
      <c r="CW517" s="34">
        <f t="shared" si="1730"/>
        <v>100</v>
      </c>
      <c r="CX517" s="34"/>
    </row>
    <row r="518" spans="1:102" ht="33">
      <c r="A518" s="55" t="s">
        <v>12</v>
      </c>
      <c r="B518" s="14">
        <f>B516</f>
        <v>912</v>
      </c>
      <c r="C518" s="14" t="s">
        <v>21</v>
      </c>
      <c r="D518" s="14" t="s">
        <v>22</v>
      </c>
      <c r="E518" s="14" t="s">
        <v>492</v>
      </c>
      <c r="F518" s="14" t="s">
        <v>13</v>
      </c>
      <c r="G518" s="18">
        <f>G519</f>
        <v>14931</v>
      </c>
      <c r="H518" s="18">
        <f t="shared" si="1881"/>
        <v>0</v>
      </c>
      <c r="I518" s="11">
        <f t="shared" si="1881"/>
        <v>0</v>
      </c>
      <c r="J518" s="11">
        <f t="shared" si="1881"/>
        <v>0</v>
      </c>
      <c r="K518" s="11">
        <f t="shared" si="1881"/>
        <v>0</v>
      </c>
      <c r="L518" s="11">
        <f t="shared" si="1881"/>
        <v>0</v>
      </c>
      <c r="M518" s="18">
        <f t="shared" si="1881"/>
        <v>14931</v>
      </c>
      <c r="N518" s="18">
        <f t="shared" si="1881"/>
        <v>0</v>
      </c>
      <c r="O518" s="11">
        <f t="shared" si="1881"/>
        <v>0</v>
      </c>
      <c r="P518" s="11">
        <f t="shared" si="1881"/>
        <v>0</v>
      </c>
      <c r="Q518" s="11">
        <f t="shared" si="1881"/>
        <v>0</v>
      </c>
      <c r="R518" s="11">
        <f t="shared" si="1881"/>
        <v>0</v>
      </c>
      <c r="S518" s="18">
        <f>S519</f>
        <v>14931</v>
      </c>
      <c r="T518" s="18">
        <f>T519</f>
        <v>0</v>
      </c>
      <c r="U518" s="11">
        <f t="shared" si="1882"/>
        <v>0</v>
      </c>
      <c r="V518" s="11">
        <f t="shared" si="1882"/>
        <v>0</v>
      </c>
      <c r="W518" s="11">
        <f t="shared" si="1882"/>
        <v>0</v>
      </c>
      <c r="X518" s="11">
        <f t="shared" si="1882"/>
        <v>0</v>
      </c>
      <c r="Y518" s="18">
        <f>Y519</f>
        <v>14931</v>
      </c>
      <c r="Z518" s="18">
        <f>Z519</f>
        <v>0</v>
      </c>
      <c r="AA518" s="11">
        <f t="shared" si="1883"/>
        <v>0</v>
      </c>
      <c r="AB518" s="11">
        <f t="shared" si="1883"/>
        <v>0</v>
      </c>
      <c r="AC518" s="11">
        <f t="shared" si="1883"/>
        <v>0</v>
      </c>
      <c r="AD518" s="11">
        <f t="shared" si="1883"/>
        <v>0</v>
      </c>
      <c r="AE518" s="18">
        <f>AE519</f>
        <v>14931</v>
      </c>
      <c r="AF518" s="18">
        <f>AF519</f>
        <v>0</v>
      </c>
      <c r="AG518" s="11">
        <f t="shared" si="1884"/>
        <v>0</v>
      </c>
      <c r="AH518" s="11">
        <f t="shared" si="1884"/>
        <v>0</v>
      </c>
      <c r="AI518" s="11">
        <f t="shared" si="1884"/>
        <v>7466</v>
      </c>
      <c r="AJ518" s="11">
        <f t="shared" si="1884"/>
        <v>0</v>
      </c>
      <c r="AK518" s="18">
        <f>AK519</f>
        <v>22397</v>
      </c>
      <c r="AL518" s="18">
        <f>AL519</f>
        <v>0</v>
      </c>
      <c r="AM518" s="11">
        <f t="shared" si="1885"/>
        <v>0</v>
      </c>
      <c r="AN518" s="11">
        <f t="shared" si="1885"/>
        <v>0</v>
      </c>
      <c r="AO518" s="11">
        <f t="shared" si="1885"/>
        <v>0</v>
      </c>
      <c r="AP518" s="11">
        <f t="shared" si="1885"/>
        <v>0</v>
      </c>
      <c r="AQ518" s="18">
        <f>AQ519</f>
        <v>22397</v>
      </c>
      <c r="AR518" s="18">
        <f>AR519</f>
        <v>0</v>
      </c>
      <c r="AS518" s="11">
        <f t="shared" si="1886"/>
        <v>0</v>
      </c>
      <c r="AT518" s="11">
        <f t="shared" si="1886"/>
        <v>0</v>
      </c>
      <c r="AU518" s="11">
        <f t="shared" si="1886"/>
        <v>0</v>
      </c>
      <c r="AV518" s="11">
        <f t="shared" si="1886"/>
        <v>0</v>
      </c>
      <c r="AW518" s="18">
        <f>AW519</f>
        <v>22397</v>
      </c>
      <c r="AX518" s="18">
        <f>AX519</f>
        <v>0</v>
      </c>
      <c r="AY518" s="11">
        <f t="shared" si="1887"/>
        <v>0</v>
      </c>
      <c r="AZ518" s="11">
        <f t="shared" si="1887"/>
        <v>0</v>
      </c>
      <c r="BA518" s="11">
        <f t="shared" si="1887"/>
        <v>1442</v>
      </c>
      <c r="BB518" s="11">
        <f t="shared" si="1887"/>
        <v>0</v>
      </c>
      <c r="BC518" s="18">
        <f>BC519</f>
        <v>23839</v>
      </c>
      <c r="BD518" s="18">
        <f>BD519</f>
        <v>0</v>
      </c>
      <c r="BE518" s="11">
        <f t="shared" si="1888"/>
        <v>0</v>
      </c>
      <c r="BF518" s="11">
        <f t="shared" si="1888"/>
        <v>0</v>
      </c>
      <c r="BG518" s="11">
        <f t="shared" si="1888"/>
        <v>0</v>
      </c>
      <c r="BH518" s="11">
        <f t="shared" si="1888"/>
        <v>0</v>
      </c>
      <c r="BI518" s="18">
        <f>BI519</f>
        <v>23839</v>
      </c>
      <c r="BJ518" s="18">
        <f>BJ519</f>
        <v>0</v>
      </c>
      <c r="BK518" s="11">
        <f t="shared" si="1889"/>
        <v>0</v>
      </c>
      <c r="BL518" s="11">
        <f t="shared" si="1889"/>
        <v>0</v>
      </c>
      <c r="BM518" s="11">
        <f t="shared" si="1889"/>
        <v>0</v>
      </c>
      <c r="BN518" s="11">
        <f t="shared" si="1889"/>
        <v>0</v>
      </c>
      <c r="BO518" s="18">
        <f>BO519</f>
        <v>23839</v>
      </c>
      <c r="BP518" s="18">
        <f>BP519</f>
        <v>0</v>
      </c>
      <c r="BQ518" s="11">
        <f t="shared" si="1890"/>
        <v>0</v>
      </c>
      <c r="BR518" s="11">
        <f t="shared" si="1890"/>
        <v>0</v>
      </c>
      <c r="BS518" s="11">
        <f t="shared" si="1890"/>
        <v>0</v>
      </c>
      <c r="BT518" s="11">
        <f t="shared" si="1890"/>
        <v>0</v>
      </c>
      <c r="BU518" s="18">
        <f>BU519</f>
        <v>23839</v>
      </c>
      <c r="BV518" s="18">
        <f>BV519</f>
        <v>0</v>
      </c>
      <c r="BW518" s="11">
        <f t="shared" si="1891"/>
        <v>0</v>
      </c>
      <c r="BX518" s="11">
        <f t="shared" si="1891"/>
        <v>0</v>
      </c>
      <c r="BY518" s="11">
        <f t="shared" si="1891"/>
        <v>0</v>
      </c>
      <c r="BZ518" s="11">
        <f t="shared" si="1891"/>
        <v>0</v>
      </c>
      <c r="CA518" s="18">
        <f>CA519</f>
        <v>23839</v>
      </c>
      <c r="CB518" s="18">
        <f>CB519</f>
        <v>0</v>
      </c>
      <c r="CC518" s="11">
        <f t="shared" si="1892"/>
        <v>0</v>
      </c>
      <c r="CD518" s="11">
        <f t="shared" si="1892"/>
        <v>0</v>
      </c>
      <c r="CE518" s="11">
        <f t="shared" si="1892"/>
        <v>0</v>
      </c>
      <c r="CF518" s="11">
        <f t="shared" si="1892"/>
        <v>0</v>
      </c>
      <c r="CG518" s="18">
        <f>CG519</f>
        <v>23839</v>
      </c>
      <c r="CH518" s="18">
        <f>CH519</f>
        <v>0</v>
      </c>
      <c r="CI518" s="11">
        <f t="shared" si="1893"/>
        <v>0</v>
      </c>
      <c r="CJ518" s="11">
        <f t="shared" si="1893"/>
        <v>0</v>
      </c>
      <c r="CK518" s="11">
        <f t="shared" si="1893"/>
        <v>0</v>
      </c>
      <c r="CL518" s="11">
        <f t="shared" si="1893"/>
        <v>0</v>
      </c>
      <c r="CM518" s="18">
        <f>CM519</f>
        <v>23839</v>
      </c>
      <c r="CN518" s="18">
        <f>CN519</f>
        <v>0</v>
      </c>
      <c r="CO518" s="11">
        <f t="shared" si="1894"/>
        <v>0</v>
      </c>
      <c r="CP518" s="11">
        <f t="shared" si="1894"/>
        <v>0</v>
      </c>
      <c r="CQ518" s="11">
        <f t="shared" si="1894"/>
        <v>0</v>
      </c>
      <c r="CR518" s="11">
        <f t="shared" si="1894"/>
        <v>0</v>
      </c>
      <c r="CS518" s="18">
        <f>CS519</f>
        <v>23839</v>
      </c>
      <c r="CT518" s="18">
        <f>CT519</f>
        <v>0</v>
      </c>
      <c r="CU518" s="18">
        <f t="shared" si="1895"/>
        <v>23839</v>
      </c>
      <c r="CV518" s="18">
        <f t="shared" si="1895"/>
        <v>0</v>
      </c>
      <c r="CW518" s="34">
        <f t="shared" si="1730"/>
        <v>100</v>
      </c>
      <c r="CX518" s="34"/>
    </row>
    <row r="519" spans="1:102" ht="21" customHeight="1">
      <c r="A519" s="55" t="s">
        <v>24</v>
      </c>
      <c r="B519" s="14">
        <f t="shared" si="1857"/>
        <v>912</v>
      </c>
      <c r="C519" s="14" t="s">
        <v>21</v>
      </c>
      <c r="D519" s="14" t="s">
        <v>22</v>
      </c>
      <c r="E519" s="14" t="s">
        <v>492</v>
      </c>
      <c r="F519" s="14" t="s">
        <v>38</v>
      </c>
      <c r="G519" s="11">
        <v>14931</v>
      </c>
      <c r="H519" s="11"/>
      <c r="I519" s="11"/>
      <c r="J519" s="11"/>
      <c r="K519" s="11"/>
      <c r="L519" s="11"/>
      <c r="M519" s="11">
        <f>G519+I519+J519+K519+L519</f>
        <v>14931</v>
      </c>
      <c r="N519" s="11">
        <f>H519+J519</f>
        <v>0</v>
      </c>
      <c r="O519" s="11"/>
      <c r="P519" s="11"/>
      <c r="Q519" s="11"/>
      <c r="R519" s="11"/>
      <c r="S519" s="11">
        <f>M519+O519+P519+Q519+R519</f>
        <v>14931</v>
      </c>
      <c r="T519" s="11">
        <f>N519+P519</f>
        <v>0</v>
      </c>
      <c r="U519" s="11"/>
      <c r="V519" s="11"/>
      <c r="W519" s="11"/>
      <c r="X519" s="11"/>
      <c r="Y519" s="11">
        <f>S519+U519+V519+W519+X519</f>
        <v>14931</v>
      </c>
      <c r="Z519" s="11">
        <f>T519+V519</f>
        <v>0</v>
      </c>
      <c r="AA519" s="11"/>
      <c r="AB519" s="11"/>
      <c r="AC519" s="11"/>
      <c r="AD519" s="11"/>
      <c r="AE519" s="11">
        <f>Y519+AA519+AB519+AC519+AD519</f>
        <v>14931</v>
      </c>
      <c r="AF519" s="11">
        <f>Z519+AB519</f>
        <v>0</v>
      </c>
      <c r="AG519" s="11"/>
      <c r="AH519" s="11"/>
      <c r="AI519" s="11">
        <v>7466</v>
      </c>
      <c r="AJ519" s="11"/>
      <c r="AK519" s="11">
        <f>AE519+AG519+AH519+AI519+AJ519</f>
        <v>22397</v>
      </c>
      <c r="AL519" s="11">
        <f>AF519+AH519</f>
        <v>0</v>
      </c>
      <c r="AM519" s="11"/>
      <c r="AN519" s="11"/>
      <c r="AO519" s="11"/>
      <c r="AP519" s="11"/>
      <c r="AQ519" s="11">
        <f>AK519+AM519+AN519+AO519+AP519</f>
        <v>22397</v>
      </c>
      <c r="AR519" s="11">
        <f>AL519+AN519</f>
        <v>0</v>
      </c>
      <c r="AS519" s="11"/>
      <c r="AT519" s="11"/>
      <c r="AU519" s="11"/>
      <c r="AV519" s="11"/>
      <c r="AW519" s="11">
        <f>AQ519+AS519+AT519+AU519+AV519</f>
        <v>22397</v>
      </c>
      <c r="AX519" s="11">
        <f>AR519+AT519</f>
        <v>0</v>
      </c>
      <c r="AY519" s="11"/>
      <c r="AZ519" s="11"/>
      <c r="BA519" s="11">
        <v>1442</v>
      </c>
      <c r="BB519" s="11"/>
      <c r="BC519" s="11">
        <f>AW519+AY519+AZ519+BA519+BB519</f>
        <v>23839</v>
      </c>
      <c r="BD519" s="11">
        <f>AX519+AZ519</f>
        <v>0</v>
      </c>
      <c r="BE519" s="11"/>
      <c r="BF519" s="11"/>
      <c r="BG519" s="11"/>
      <c r="BH519" s="11"/>
      <c r="BI519" s="11">
        <f>BC519+BE519+BF519+BG519+BH519</f>
        <v>23839</v>
      </c>
      <c r="BJ519" s="11">
        <f>BD519+BF519</f>
        <v>0</v>
      </c>
      <c r="BK519" s="11"/>
      <c r="BL519" s="11"/>
      <c r="BM519" s="11"/>
      <c r="BN519" s="11"/>
      <c r="BO519" s="11">
        <f>BI519+BK519+BL519+BM519+BN519</f>
        <v>23839</v>
      </c>
      <c r="BP519" s="11">
        <f>BJ519+BL519</f>
        <v>0</v>
      </c>
      <c r="BQ519" s="11"/>
      <c r="BR519" s="11"/>
      <c r="BS519" s="11"/>
      <c r="BT519" s="11"/>
      <c r="BU519" s="11">
        <f>BO519+BQ519+BR519+BS519+BT519</f>
        <v>23839</v>
      </c>
      <c r="BV519" s="11">
        <f>BP519+BR519</f>
        <v>0</v>
      </c>
      <c r="BW519" s="11"/>
      <c r="BX519" s="11"/>
      <c r="BY519" s="11"/>
      <c r="BZ519" s="11"/>
      <c r="CA519" s="11">
        <f>BU519+BW519+BX519+BY519+BZ519</f>
        <v>23839</v>
      </c>
      <c r="CB519" s="11">
        <f>BV519+BX519</f>
        <v>0</v>
      </c>
      <c r="CC519" s="11"/>
      <c r="CD519" s="11"/>
      <c r="CE519" s="11"/>
      <c r="CF519" s="11"/>
      <c r="CG519" s="11">
        <f>CA519+CC519+CD519+CE519+CF519</f>
        <v>23839</v>
      </c>
      <c r="CH519" s="11">
        <f>CB519+CD519</f>
        <v>0</v>
      </c>
      <c r="CI519" s="11"/>
      <c r="CJ519" s="11"/>
      <c r="CK519" s="11"/>
      <c r="CL519" s="11"/>
      <c r="CM519" s="11">
        <f>CG519+CI519+CJ519+CK519+CL519</f>
        <v>23839</v>
      </c>
      <c r="CN519" s="11">
        <f>CH519+CJ519</f>
        <v>0</v>
      </c>
      <c r="CO519" s="11"/>
      <c r="CP519" s="11"/>
      <c r="CQ519" s="11"/>
      <c r="CR519" s="11"/>
      <c r="CS519" s="11">
        <f>CM519+CO519+CP519+CQ519+CR519</f>
        <v>23839</v>
      </c>
      <c r="CT519" s="11">
        <f>CN519+CP519</f>
        <v>0</v>
      </c>
      <c r="CU519" s="18">
        <v>23839</v>
      </c>
      <c r="CV519" s="18"/>
      <c r="CW519" s="34">
        <f t="shared" si="1730"/>
        <v>100</v>
      </c>
      <c r="CX519" s="34"/>
    </row>
    <row r="520" spans="1:102" ht="25.5" customHeight="1">
      <c r="A520" s="55" t="s">
        <v>23</v>
      </c>
      <c r="B520" s="14">
        <f>B516</f>
        <v>912</v>
      </c>
      <c r="C520" s="14" t="s">
        <v>21</v>
      </c>
      <c r="D520" s="14" t="s">
        <v>22</v>
      </c>
      <c r="E520" s="14" t="s">
        <v>48</v>
      </c>
      <c r="F520" s="14"/>
      <c r="G520" s="18">
        <f>G521</f>
        <v>47177</v>
      </c>
      <c r="H520" s="18">
        <f t="shared" ref="H520:R520" si="1896">H521</f>
        <v>0</v>
      </c>
      <c r="I520" s="11">
        <f t="shared" si="1896"/>
        <v>0</v>
      </c>
      <c r="J520" s="11">
        <f t="shared" si="1896"/>
        <v>0</v>
      </c>
      <c r="K520" s="11">
        <f t="shared" si="1896"/>
        <v>0</v>
      </c>
      <c r="L520" s="11">
        <f t="shared" si="1896"/>
        <v>0</v>
      </c>
      <c r="M520" s="18">
        <f t="shared" si="1896"/>
        <v>47177</v>
      </c>
      <c r="N520" s="18">
        <f t="shared" si="1896"/>
        <v>0</v>
      </c>
      <c r="O520" s="11">
        <f t="shared" si="1896"/>
        <v>0</v>
      </c>
      <c r="P520" s="11">
        <f t="shared" si="1896"/>
        <v>0</v>
      </c>
      <c r="Q520" s="11">
        <f t="shared" si="1896"/>
        <v>0</v>
      </c>
      <c r="R520" s="11">
        <f t="shared" si="1896"/>
        <v>0</v>
      </c>
      <c r="S520" s="18">
        <f t="shared" ref="S520:CD520" si="1897">S521</f>
        <v>47177</v>
      </c>
      <c r="T520" s="18">
        <f t="shared" si="1897"/>
        <v>0</v>
      </c>
      <c r="U520" s="11">
        <f t="shared" si="1897"/>
        <v>0</v>
      </c>
      <c r="V520" s="11">
        <f t="shared" si="1897"/>
        <v>0</v>
      </c>
      <c r="W520" s="11">
        <f t="shared" si="1897"/>
        <v>0</v>
      </c>
      <c r="X520" s="11">
        <f t="shared" si="1897"/>
        <v>0</v>
      </c>
      <c r="Y520" s="18">
        <f t="shared" si="1897"/>
        <v>47177</v>
      </c>
      <c r="Z520" s="18">
        <f t="shared" si="1897"/>
        <v>0</v>
      </c>
      <c r="AA520" s="11">
        <f t="shared" si="1897"/>
        <v>0</v>
      </c>
      <c r="AB520" s="11">
        <f t="shared" si="1897"/>
        <v>0</v>
      </c>
      <c r="AC520" s="11">
        <f t="shared" si="1897"/>
        <v>0</v>
      </c>
      <c r="AD520" s="11">
        <f t="shared" si="1897"/>
        <v>0</v>
      </c>
      <c r="AE520" s="18">
        <f t="shared" si="1897"/>
        <v>47177</v>
      </c>
      <c r="AF520" s="18">
        <f t="shared" si="1897"/>
        <v>0</v>
      </c>
      <c r="AG520" s="11">
        <f t="shared" si="1897"/>
        <v>0</v>
      </c>
      <c r="AH520" s="11">
        <f t="shared" si="1897"/>
        <v>0</v>
      </c>
      <c r="AI520" s="11">
        <f t="shared" si="1897"/>
        <v>0</v>
      </c>
      <c r="AJ520" s="11">
        <f t="shared" si="1897"/>
        <v>0</v>
      </c>
      <c r="AK520" s="18">
        <f t="shared" si="1897"/>
        <v>47177</v>
      </c>
      <c r="AL520" s="18">
        <f t="shared" si="1897"/>
        <v>0</v>
      </c>
      <c r="AM520" s="11">
        <f t="shared" si="1897"/>
        <v>0</v>
      </c>
      <c r="AN520" s="11">
        <f t="shared" si="1897"/>
        <v>0</v>
      </c>
      <c r="AO520" s="11">
        <f t="shared" si="1897"/>
        <v>0</v>
      </c>
      <c r="AP520" s="11">
        <f t="shared" si="1897"/>
        <v>0</v>
      </c>
      <c r="AQ520" s="18">
        <f t="shared" si="1897"/>
        <v>47177</v>
      </c>
      <c r="AR520" s="18">
        <f t="shared" si="1897"/>
        <v>0</v>
      </c>
      <c r="AS520" s="11">
        <f t="shared" si="1897"/>
        <v>0</v>
      </c>
      <c r="AT520" s="11">
        <f t="shared" si="1897"/>
        <v>0</v>
      </c>
      <c r="AU520" s="11">
        <f t="shared" si="1897"/>
        <v>0</v>
      </c>
      <c r="AV520" s="11">
        <f t="shared" si="1897"/>
        <v>0</v>
      </c>
      <c r="AW520" s="18">
        <f t="shared" si="1897"/>
        <v>47177</v>
      </c>
      <c r="AX520" s="18">
        <f t="shared" si="1897"/>
        <v>0</v>
      </c>
      <c r="AY520" s="11">
        <f t="shared" si="1897"/>
        <v>0</v>
      </c>
      <c r="AZ520" s="11">
        <f t="shared" si="1897"/>
        <v>0</v>
      </c>
      <c r="BA520" s="11">
        <f t="shared" si="1897"/>
        <v>4344</v>
      </c>
      <c r="BB520" s="11">
        <f t="shared" si="1897"/>
        <v>0</v>
      </c>
      <c r="BC520" s="18">
        <f t="shared" si="1897"/>
        <v>51521</v>
      </c>
      <c r="BD520" s="18">
        <f t="shared" si="1897"/>
        <v>0</v>
      </c>
      <c r="BE520" s="11">
        <f t="shared" si="1897"/>
        <v>0</v>
      </c>
      <c r="BF520" s="11">
        <f t="shared" si="1897"/>
        <v>0</v>
      </c>
      <c r="BG520" s="11">
        <f t="shared" si="1897"/>
        <v>0</v>
      </c>
      <c r="BH520" s="11">
        <f t="shared" si="1897"/>
        <v>0</v>
      </c>
      <c r="BI520" s="18">
        <f t="shared" si="1897"/>
        <v>51521</v>
      </c>
      <c r="BJ520" s="18">
        <f t="shared" si="1897"/>
        <v>0</v>
      </c>
      <c r="BK520" s="11">
        <f t="shared" si="1897"/>
        <v>0</v>
      </c>
      <c r="BL520" s="11">
        <f t="shared" si="1897"/>
        <v>0</v>
      </c>
      <c r="BM520" s="11">
        <f t="shared" si="1897"/>
        <v>0</v>
      </c>
      <c r="BN520" s="11">
        <f t="shared" si="1897"/>
        <v>0</v>
      </c>
      <c r="BO520" s="18">
        <f t="shared" si="1897"/>
        <v>51521</v>
      </c>
      <c r="BP520" s="18">
        <f t="shared" si="1897"/>
        <v>0</v>
      </c>
      <c r="BQ520" s="11">
        <f t="shared" si="1897"/>
        <v>0</v>
      </c>
      <c r="BR520" s="11">
        <f t="shared" si="1897"/>
        <v>0</v>
      </c>
      <c r="BS520" s="11">
        <f t="shared" si="1897"/>
        <v>0</v>
      </c>
      <c r="BT520" s="11">
        <f t="shared" si="1897"/>
        <v>0</v>
      </c>
      <c r="BU520" s="18">
        <f t="shared" si="1897"/>
        <v>51521</v>
      </c>
      <c r="BV520" s="18">
        <f t="shared" si="1897"/>
        <v>0</v>
      </c>
      <c r="BW520" s="11">
        <f t="shared" si="1897"/>
        <v>0</v>
      </c>
      <c r="BX520" s="11">
        <f t="shared" si="1897"/>
        <v>0</v>
      </c>
      <c r="BY520" s="11">
        <f t="shared" si="1897"/>
        <v>0</v>
      </c>
      <c r="BZ520" s="11">
        <f t="shared" si="1897"/>
        <v>0</v>
      </c>
      <c r="CA520" s="18">
        <f t="shared" si="1897"/>
        <v>51521</v>
      </c>
      <c r="CB520" s="18">
        <f t="shared" si="1897"/>
        <v>0</v>
      </c>
      <c r="CC520" s="11">
        <f t="shared" si="1897"/>
        <v>0</v>
      </c>
      <c r="CD520" s="11">
        <f t="shared" si="1897"/>
        <v>0</v>
      </c>
      <c r="CE520" s="11">
        <f t="shared" ref="CE520:CV520" si="1898">CE521</f>
        <v>0</v>
      </c>
      <c r="CF520" s="11">
        <f t="shared" si="1898"/>
        <v>0</v>
      </c>
      <c r="CG520" s="18">
        <f t="shared" si="1898"/>
        <v>51521</v>
      </c>
      <c r="CH520" s="18">
        <f t="shared" si="1898"/>
        <v>0</v>
      </c>
      <c r="CI520" s="11">
        <f t="shared" si="1898"/>
        <v>0</v>
      </c>
      <c r="CJ520" s="11">
        <f t="shared" si="1898"/>
        <v>0</v>
      </c>
      <c r="CK520" s="11">
        <f t="shared" si="1898"/>
        <v>0</v>
      </c>
      <c r="CL520" s="11">
        <f t="shared" si="1898"/>
        <v>0</v>
      </c>
      <c r="CM520" s="18">
        <f t="shared" si="1898"/>
        <v>51521</v>
      </c>
      <c r="CN520" s="18">
        <f t="shared" si="1898"/>
        <v>0</v>
      </c>
      <c r="CO520" s="11">
        <f t="shared" si="1898"/>
        <v>0</v>
      </c>
      <c r="CP520" s="11">
        <f t="shared" si="1898"/>
        <v>0</v>
      </c>
      <c r="CQ520" s="11">
        <f t="shared" si="1898"/>
        <v>0</v>
      </c>
      <c r="CR520" s="11">
        <f t="shared" si="1898"/>
        <v>0</v>
      </c>
      <c r="CS520" s="18">
        <f t="shared" si="1898"/>
        <v>51521</v>
      </c>
      <c r="CT520" s="18">
        <f t="shared" si="1898"/>
        <v>0</v>
      </c>
      <c r="CU520" s="18">
        <f t="shared" si="1898"/>
        <v>51521</v>
      </c>
      <c r="CV520" s="18">
        <f t="shared" si="1898"/>
        <v>0</v>
      </c>
      <c r="CW520" s="34">
        <f t="shared" si="1730"/>
        <v>100</v>
      </c>
      <c r="CX520" s="34"/>
    </row>
    <row r="521" spans="1:102" ht="33">
      <c r="A521" s="55" t="s">
        <v>12</v>
      </c>
      <c r="B521" s="14">
        <f t="shared" si="1857"/>
        <v>912</v>
      </c>
      <c r="C521" s="14" t="s">
        <v>21</v>
      </c>
      <c r="D521" s="14" t="s">
        <v>22</v>
      </c>
      <c r="E521" s="14" t="s">
        <v>48</v>
      </c>
      <c r="F521" s="14" t="s">
        <v>13</v>
      </c>
      <c r="G521" s="11">
        <f>G522+G523</f>
        <v>47177</v>
      </c>
      <c r="H521" s="11">
        <f t="shared" ref="H521:N521" si="1899">H522+H523</f>
        <v>0</v>
      </c>
      <c r="I521" s="11">
        <f t="shared" si="1899"/>
        <v>0</v>
      </c>
      <c r="J521" s="11">
        <f t="shared" si="1899"/>
        <v>0</v>
      </c>
      <c r="K521" s="11">
        <f t="shared" si="1899"/>
        <v>0</v>
      </c>
      <c r="L521" s="11">
        <f t="shared" si="1899"/>
        <v>0</v>
      </c>
      <c r="M521" s="11">
        <f t="shared" si="1899"/>
        <v>47177</v>
      </c>
      <c r="N521" s="11">
        <f t="shared" si="1899"/>
        <v>0</v>
      </c>
      <c r="O521" s="11">
        <f t="shared" ref="O521:T521" si="1900">O522+O523</f>
        <v>0</v>
      </c>
      <c r="P521" s="11">
        <f t="shared" si="1900"/>
        <v>0</v>
      </c>
      <c r="Q521" s="11">
        <f t="shared" si="1900"/>
        <v>0</v>
      </c>
      <c r="R521" s="11">
        <f t="shared" si="1900"/>
        <v>0</v>
      </c>
      <c r="S521" s="11">
        <f t="shared" si="1900"/>
        <v>47177</v>
      </c>
      <c r="T521" s="11">
        <f t="shared" si="1900"/>
        <v>0</v>
      </c>
      <c r="U521" s="11">
        <f t="shared" ref="U521:Z521" si="1901">U522+U523</f>
        <v>0</v>
      </c>
      <c r="V521" s="11">
        <f t="shared" si="1901"/>
        <v>0</v>
      </c>
      <c r="W521" s="11">
        <f t="shared" si="1901"/>
        <v>0</v>
      </c>
      <c r="X521" s="11">
        <f t="shared" si="1901"/>
        <v>0</v>
      </c>
      <c r="Y521" s="11">
        <f t="shared" si="1901"/>
        <v>47177</v>
      </c>
      <c r="Z521" s="11">
        <f t="shared" si="1901"/>
        <v>0</v>
      </c>
      <c r="AA521" s="11">
        <f t="shared" ref="AA521:AF521" si="1902">AA522+AA523</f>
        <v>0</v>
      </c>
      <c r="AB521" s="11">
        <f t="shared" si="1902"/>
        <v>0</v>
      </c>
      <c r="AC521" s="11">
        <f t="shared" si="1902"/>
        <v>0</v>
      </c>
      <c r="AD521" s="11">
        <f t="shared" si="1902"/>
        <v>0</v>
      </c>
      <c r="AE521" s="11">
        <f t="shared" si="1902"/>
        <v>47177</v>
      </c>
      <c r="AF521" s="11">
        <f t="shared" si="1902"/>
        <v>0</v>
      </c>
      <c r="AG521" s="11">
        <f t="shared" ref="AG521:AL521" si="1903">AG522+AG523</f>
        <v>0</v>
      </c>
      <c r="AH521" s="11">
        <f t="shared" si="1903"/>
        <v>0</v>
      </c>
      <c r="AI521" s="11">
        <f t="shared" si="1903"/>
        <v>0</v>
      </c>
      <c r="AJ521" s="11">
        <f t="shared" si="1903"/>
        <v>0</v>
      </c>
      <c r="AK521" s="11">
        <f t="shared" si="1903"/>
        <v>47177</v>
      </c>
      <c r="AL521" s="11">
        <f t="shared" si="1903"/>
        <v>0</v>
      </c>
      <c r="AM521" s="11">
        <f t="shared" ref="AM521:AR521" si="1904">AM522+AM523</f>
        <v>0</v>
      </c>
      <c r="AN521" s="11">
        <f t="shared" si="1904"/>
        <v>0</v>
      </c>
      <c r="AO521" s="11">
        <f t="shared" si="1904"/>
        <v>0</v>
      </c>
      <c r="AP521" s="11">
        <f t="shared" si="1904"/>
        <v>0</v>
      </c>
      <c r="AQ521" s="11">
        <f t="shared" si="1904"/>
        <v>47177</v>
      </c>
      <c r="AR521" s="11">
        <f t="shared" si="1904"/>
        <v>0</v>
      </c>
      <c r="AS521" s="11">
        <f t="shared" ref="AS521:AX521" si="1905">AS522+AS523</f>
        <v>0</v>
      </c>
      <c r="AT521" s="11">
        <f t="shared" si="1905"/>
        <v>0</v>
      </c>
      <c r="AU521" s="11">
        <f t="shared" si="1905"/>
        <v>0</v>
      </c>
      <c r="AV521" s="11">
        <f t="shared" si="1905"/>
        <v>0</v>
      </c>
      <c r="AW521" s="11">
        <f t="shared" si="1905"/>
        <v>47177</v>
      </c>
      <c r="AX521" s="11">
        <f t="shared" si="1905"/>
        <v>0</v>
      </c>
      <c r="AY521" s="11">
        <f t="shared" ref="AY521:BD521" si="1906">AY522+AY523</f>
        <v>0</v>
      </c>
      <c r="AZ521" s="11">
        <f t="shared" si="1906"/>
        <v>0</v>
      </c>
      <c r="BA521" s="11">
        <f t="shared" si="1906"/>
        <v>4344</v>
      </c>
      <c r="BB521" s="11">
        <f t="shared" si="1906"/>
        <v>0</v>
      </c>
      <c r="BC521" s="11">
        <f t="shared" si="1906"/>
        <v>51521</v>
      </c>
      <c r="BD521" s="11">
        <f t="shared" si="1906"/>
        <v>0</v>
      </c>
      <c r="BE521" s="11">
        <f t="shared" ref="BE521:BJ521" si="1907">BE522+BE523</f>
        <v>0</v>
      </c>
      <c r="BF521" s="11">
        <f t="shared" si="1907"/>
        <v>0</v>
      </c>
      <c r="BG521" s="11">
        <f t="shared" si="1907"/>
        <v>0</v>
      </c>
      <c r="BH521" s="11">
        <f t="shared" si="1907"/>
        <v>0</v>
      </c>
      <c r="BI521" s="11">
        <f t="shared" si="1907"/>
        <v>51521</v>
      </c>
      <c r="BJ521" s="11">
        <f t="shared" si="1907"/>
        <v>0</v>
      </c>
      <c r="BK521" s="11">
        <f t="shared" ref="BK521:BP521" si="1908">BK522+BK523</f>
        <v>0</v>
      </c>
      <c r="BL521" s="11">
        <f t="shared" si="1908"/>
        <v>0</v>
      </c>
      <c r="BM521" s="11">
        <f t="shared" si="1908"/>
        <v>0</v>
      </c>
      <c r="BN521" s="11">
        <f t="shared" si="1908"/>
        <v>0</v>
      </c>
      <c r="BO521" s="11">
        <f t="shared" si="1908"/>
        <v>51521</v>
      </c>
      <c r="BP521" s="11">
        <f t="shared" si="1908"/>
        <v>0</v>
      </c>
      <c r="BQ521" s="11">
        <f t="shared" ref="BQ521:BV521" si="1909">BQ522+BQ523</f>
        <v>0</v>
      </c>
      <c r="BR521" s="11">
        <f t="shared" si="1909"/>
        <v>0</v>
      </c>
      <c r="BS521" s="11">
        <f t="shared" si="1909"/>
        <v>0</v>
      </c>
      <c r="BT521" s="11">
        <f t="shared" si="1909"/>
        <v>0</v>
      </c>
      <c r="BU521" s="11">
        <f t="shared" si="1909"/>
        <v>51521</v>
      </c>
      <c r="BV521" s="11">
        <f t="shared" si="1909"/>
        <v>0</v>
      </c>
      <c r="BW521" s="11">
        <f t="shared" ref="BW521:CB521" si="1910">BW522+BW523</f>
        <v>0</v>
      </c>
      <c r="BX521" s="11">
        <f t="shared" si="1910"/>
        <v>0</v>
      </c>
      <c r="BY521" s="11">
        <f t="shared" si="1910"/>
        <v>0</v>
      </c>
      <c r="BZ521" s="11">
        <f t="shared" si="1910"/>
        <v>0</v>
      </c>
      <c r="CA521" s="11">
        <f t="shared" si="1910"/>
        <v>51521</v>
      </c>
      <c r="CB521" s="11">
        <f t="shared" si="1910"/>
        <v>0</v>
      </c>
      <c r="CC521" s="11">
        <f t="shared" ref="CC521:CH521" si="1911">CC522+CC523</f>
        <v>0</v>
      </c>
      <c r="CD521" s="11">
        <f t="shared" si="1911"/>
        <v>0</v>
      </c>
      <c r="CE521" s="11">
        <f t="shared" si="1911"/>
        <v>0</v>
      </c>
      <c r="CF521" s="11">
        <f t="shared" si="1911"/>
        <v>0</v>
      </c>
      <c r="CG521" s="11">
        <f t="shared" si="1911"/>
        <v>51521</v>
      </c>
      <c r="CH521" s="11">
        <f t="shared" si="1911"/>
        <v>0</v>
      </c>
      <c r="CI521" s="11">
        <f t="shared" ref="CI521:CN521" si="1912">CI522+CI523</f>
        <v>0</v>
      </c>
      <c r="CJ521" s="11">
        <f t="shared" si="1912"/>
        <v>0</v>
      </c>
      <c r="CK521" s="11">
        <f t="shared" si="1912"/>
        <v>0</v>
      </c>
      <c r="CL521" s="11">
        <f t="shared" si="1912"/>
        <v>0</v>
      </c>
      <c r="CM521" s="11">
        <f t="shared" si="1912"/>
        <v>51521</v>
      </c>
      <c r="CN521" s="11">
        <f t="shared" si="1912"/>
        <v>0</v>
      </c>
      <c r="CO521" s="11">
        <f t="shared" ref="CO521:CS521" si="1913">CO522+CO523</f>
        <v>0</v>
      </c>
      <c r="CP521" s="11">
        <f t="shared" si="1913"/>
        <v>0</v>
      </c>
      <c r="CQ521" s="11">
        <f t="shared" si="1913"/>
        <v>0</v>
      </c>
      <c r="CR521" s="11">
        <f t="shared" si="1913"/>
        <v>0</v>
      </c>
      <c r="CS521" s="11">
        <f t="shared" si="1913"/>
        <v>51521</v>
      </c>
      <c r="CT521" s="11">
        <f t="shared" ref="CT521:CV521" si="1914">CT522+CT523</f>
        <v>0</v>
      </c>
      <c r="CU521" s="11">
        <f t="shared" si="1914"/>
        <v>51521</v>
      </c>
      <c r="CV521" s="11">
        <f t="shared" si="1914"/>
        <v>0</v>
      </c>
      <c r="CW521" s="34">
        <f t="shared" si="1730"/>
        <v>100</v>
      </c>
      <c r="CX521" s="34"/>
    </row>
    <row r="522" spans="1:102" ht="20.25" customHeight="1">
      <c r="A522" s="55" t="s">
        <v>14</v>
      </c>
      <c r="B522" s="14">
        <f t="shared" si="1857"/>
        <v>912</v>
      </c>
      <c r="C522" s="14" t="s">
        <v>21</v>
      </c>
      <c r="D522" s="14" t="s">
        <v>22</v>
      </c>
      <c r="E522" s="14" t="s">
        <v>48</v>
      </c>
      <c r="F522" s="11">
        <v>610</v>
      </c>
      <c r="G522" s="11">
        <f>13062-3740</f>
        <v>9322</v>
      </c>
      <c r="H522" s="11"/>
      <c r="I522" s="11"/>
      <c r="J522" s="11"/>
      <c r="K522" s="11"/>
      <c r="L522" s="11"/>
      <c r="M522" s="11">
        <f>G522+I522+J522+K522+L522</f>
        <v>9322</v>
      </c>
      <c r="N522" s="11">
        <f>H522+J522</f>
        <v>0</v>
      </c>
      <c r="O522" s="11"/>
      <c r="P522" s="11"/>
      <c r="Q522" s="11"/>
      <c r="R522" s="11"/>
      <c r="S522" s="11">
        <f>M522+O522+P522+Q522+R522</f>
        <v>9322</v>
      </c>
      <c r="T522" s="11">
        <f>N522+P522</f>
        <v>0</v>
      </c>
      <c r="U522" s="11"/>
      <c r="V522" s="11"/>
      <c r="W522" s="11"/>
      <c r="X522" s="11"/>
      <c r="Y522" s="11">
        <f>S522+U522+V522+W522+X522</f>
        <v>9322</v>
      </c>
      <c r="Z522" s="11">
        <f>T522+V522</f>
        <v>0</v>
      </c>
      <c r="AA522" s="11"/>
      <c r="AB522" s="11"/>
      <c r="AC522" s="11"/>
      <c r="AD522" s="11"/>
      <c r="AE522" s="11">
        <f>Y522+AA522+AB522+AC522+AD522</f>
        <v>9322</v>
      </c>
      <c r="AF522" s="11">
        <f>Z522+AB522</f>
        <v>0</v>
      </c>
      <c r="AG522" s="11"/>
      <c r="AH522" s="11"/>
      <c r="AI522" s="11"/>
      <c r="AJ522" s="11"/>
      <c r="AK522" s="11">
        <f>AE522+AG522+AH522+AI522+AJ522</f>
        <v>9322</v>
      </c>
      <c r="AL522" s="11">
        <f>AF522+AH522</f>
        <v>0</v>
      </c>
      <c r="AM522" s="11"/>
      <c r="AN522" s="11"/>
      <c r="AO522" s="11"/>
      <c r="AP522" s="11"/>
      <c r="AQ522" s="11">
        <f>AK522+AM522+AN522+AO522+AP522</f>
        <v>9322</v>
      </c>
      <c r="AR522" s="11">
        <f>AL522+AN522</f>
        <v>0</v>
      </c>
      <c r="AS522" s="11"/>
      <c r="AT522" s="11"/>
      <c r="AU522" s="11"/>
      <c r="AV522" s="11"/>
      <c r="AW522" s="11">
        <f>AQ522+AS522+AT522+AU522+AV522</f>
        <v>9322</v>
      </c>
      <c r="AX522" s="11">
        <f>AR522+AT522</f>
        <v>0</v>
      </c>
      <c r="AY522" s="11"/>
      <c r="AZ522" s="11"/>
      <c r="BA522" s="11">
        <v>1257</v>
      </c>
      <c r="BB522" s="11"/>
      <c r="BC522" s="11">
        <f>AW522+AY522+AZ522+BA522+BB522</f>
        <v>10579</v>
      </c>
      <c r="BD522" s="11">
        <f>AX522+AZ522</f>
        <v>0</v>
      </c>
      <c r="BE522" s="11"/>
      <c r="BF522" s="11"/>
      <c r="BG522" s="11"/>
      <c r="BH522" s="11"/>
      <c r="BI522" s="11">
        <f>BC522+BE522+BF522+BG522+BH522</f>
        <v>10579</v>
      </c>
      <c r="BJ522" s="11">
        <f>BD522+BF522</f>
        <v>0</v>
      </c>
      <c r="BK522" s="11"/>
      <c r="BL522" s="11"/>
      <c r="BM522" s="11"/>
      <c r="BN522" s="11"/>
      <c r="BO522" s="11">
        <f>BI522+BK522+BL522+BM522+BN522</f>
        <v>10579</v>
      </c>
      <c r="BP522" s="11">
        <f>BJ522+BL522</f>
        <v>0</v>
      </c>
      <c r="BQ522" s="11"/>
      <c r="BR522" s="11"/>
      <c r="BS522" s="11"/>
      <c r="BT522" s="11"/>
      <c r="BU522" s="11">
        <f>BO522+BQ522+BR522+BS522+BT522</f>
        <v>10579</v>
      </c>
      <c r="BV522" s="11">
        <f>BP522+BR522</f>
        <v>0</v>
      </c>
      <c r="BW522" s="11"/>
      <c r="BX522" s="11"/>
      <c r="BY522" s="11"/>
      <c r="BZ522" s="11"/>
      <c r="CA522" s="11">
        <f>BU522+BW522+BX522+BY522+BZ522</f>
        <v>10579</v>
      </c>
      <c r="CB522" s="11">
        <f>BV522+BX522</f>
        <v>0</v>
      </c>
      <c r="CC522" s="11"/>
      <c r="CD522" s="11"/>
      <c r="CE522" s="11"/>
      <c r="CF522" s="11"/>
      <c r="CG522" s="11">
        <f>CA522+CC522+CD522+CE522+CF522</f>
        <v>10579</v>
      </c>
      <c r="CH522" s="11">
        <f>CB522+CD522</f>
        <v>0</v>
      </c>
      <c r="CI522" s="11"/>
      <c r="CJ522" s="11"/>
      <c r="CK522" s="11"/>
      <c r="CL522" s="11"/>
      <c r="CM522" s="11">
        <f>CG522+CI522+CJ522+CK522+CL522</f>
        <v>10579</v>
      </c>
      <c r="CN522" s="11">
        <f>CH522+CJ522</f>
        <v>0</v>
      </c>
      <c r="CO522" s="11"/>
      <c r="CP522" s="11"/>
      <c r="CQ522" s="11"/>
      <c r="CR522" s="11"/>
      <c r="CS522" s="11">
        <f>CM522+CO522+CP522+CQ522+CR522</f>
        <v>10579</v>
      </c>
      <c r="CT522" s="11">
        <f>CN522+CP522</f>
        <v>0</v>
      </c>
      <c r="CU522" s="18">
        <v>10579</v>
      </c>
      <c r="CV522" s="18"/>
      <c r="CW522" s="34">
        <f t="shared" si="1730"/>
        <v>100</v>
      </c>
      <c r="CX522" s="34"/>
    </row>
    <row r="523" spans="1:102" ht="24" customHeight="1">
      <c r="A523" s="55" t="s">
        <v>24</v>
      </c>
      <c r="B523" s="14">
        <f>B522</f>
        <v>912</v>
      </c>
      <c r="C523" s="14" t="s">
        <v>21</v>
      </c>
      <c r="D523" s="14" t="s">
        <v>22</v>
      </c>
      <c r="E523" s="14" t="s">
        <v>48</v>
      </c>
      <c r="F523" s="11">
        <v>620</v>
      </c>
      <c r="G523" s="11">
        <f>48916-11061</f>
        <v>37855</v>
      </c>
      <c r="H523" s="11"/>
      <c r="I523" s="11"/>
      <c r="J523" s="11"/>
      <c r="K523" s="11"/>
      <c r="L523" s="11"/>
      <c r="M523" s="11">
        <f>48916-11061</f>
        <v>37855</v>
      </c>
      <c r="N523" s="11"/>
      <c r="O523" s="11"/>
      <c r="P523" s="11"/>
      <c r="Q523" s="11"/>
      <c r="R523" s="11"/>
      <c r="S523" s="11">
        <f>48916-11061</f>
        <v>37855</v>
      </c>
      <c r="T523" s="11"/>
      <c r="U523" s="11"/>
      <c r="V523" s="11"/>
      <c r="W523" s="11"/>
      <c r="X523" s="11"/>
      <c r="Y523" s="11">
        <f>48916-11061</f>
        <v>37855</v>
      </c>
      <c r="Z523" s="11"/>
      <c r="AA523" s="11"/>
      <c r="AB523" s="11"/>
      <c r="AC523" s="11"/>
      <c r="AD523" s="11"/>
      <c r="AE523" s="11">
        <f>48916-11061</f>
        <v>37855</v>
      </c>
      <c r="AF523" s="11"/>
      <c r="AG523" s="11"/>
      <c r="AH523" s="11"/>
      <c r="AI523" s="11"/>
      <c r="AJ523" s="11"/>
      <c r="AK523" s="11">
        <f>48916-11061</f>
        <v>37855</v>
      </c>
      <c r="AL523" s="11"/>
      <c r="AM523" s="11"/>
      <c r="AN523" s="11"/>
      <c r="AO523" s="11"/>
      <c r="AP523" s="11"/>
      <c r="AQ523" s="11">
        <f>48916-11061</f>
        <v>37855</v>
      </c>
      <c r="AR523" s="11"/>
      <c r="AS523" s="11"/>
      <c r="AT523" s="11"/>
      <c r="AU523" s="11"/>
      <c r="AV523" s="11"/>
      <c r="AW523" s="11">
        <f>48916-11061</f>
        <v>37855</v>
      </c>
      <c r="AX523" s="11"/>
      <c r="AY523" s="11"/>
      <c r="AZ523" s="11"/>
      <c r="BA523" s="11">
        <v>3087</v>
      </c>
      <c r="BB523" s="11"/>
      <c r="BC523" s="11">
        <f>AW523+AY523+AZ523+BA523+BB523</f>
        <v>40942</v>
      </c>
      <c r="BD523" s="11">
        <f>AX523+AZ523</f>
        <v>0</v>
      </c>
      <c r="BE523" s="11"/>
      <c r="BF523" s="11"/>
      <c r="BG523" s="11"/>
      <c r="BH523" s="11"/>
      <c r="BI523" s="11">
        <f>BC523+BE523+BF523+BG523+BH523</f>
        <v>40942</v>
      </c>
      <c r="BJ523" s="11">
        <f>BD523+BF523</f>
        <v>0</v>
      </c>
      <c r="BK523" s="11"/>
      <c r="BL523" s="11"/>
      <c r="BM523" s="11"/>
      <c r="BN523" s="11"/>
      <c r="BO523" s="11">
        <f>BI523+BK523+BL523+BM523+BN523</f>
        <v>40942</v>
      </c>
      <c r="BP523" s="11">
        <f>BJ523+BL523</f>
        <v>0</v>
      </c>
      <c r="BQ523" s="11"/>
      <c r="BR523" s="11"/>
      <c r="BS523" s="11"/>
      <c r="BT523" s="11"/>
      <c r="BU523" s="11">
        <f>BO523+BQ523+BR523+BS523+BT523</f>
        <v>40942</v>
      </c>
      <c r="BV523" s="11">
        <f>BP523+BR523</f>
        <v>0</v>
      </c>
      <c r="BW523" s="11"/>
      <c r="BX523" s="11"/>
      <c r="BY523" s="11"/>
      <c r="BZ523" s="11"/>
      <c r="CA523" s="11">
        <f>BU523+BW523+BX523+BY523+BZ523</f>
        <v>40942</v>
      </c>
      <c r="CB523" s="11">
        <f>BV523+BX523</f>
        <v>0</v>
      </c>
      <c r="CC523" s="11"/>
      <c r="CD523" s="11"/>
      <c r="CE523" s="11"/>
      <c r="CF523" s="11"/>
      <c r="CG523" s="11">
        <f>CA523+CC523+CD523+CE523+CF523</f>
        <v>40942</v>
      </c>
      <c r="CH523" s="11">
        <f>CB523+CD523</f>
        <v>0</v>
      </c>
      <c r="CI523" s="11"/>
      <c r="CJ523" s="11"/>
      <c r="CK523" s="11"/>
      <c r="CL523" s="11"/>
      <c r="CM523" s="11">
        <f>CG523+CI523+CJ523+CK523+CL523</f>
        <v>40942</v>
      </c>
      <c r="CN523" s="11">
        <f>CH523+CJ523</f>
        <v>0</v>
      </c>
      <c r="CO523" s="11"/>
      <c r="CP523" s="11"/>
      <c r="CQ523" s="11"/>
      <c r="CR523" s="11"/>
      <c r="CS523" s="11">
        <f>CM523+CO523+CP523+CQ523+CR523</f>
        <v>40942</v>
      </c>
      <c r="CT523" s="11">
        <f>CN523+CP523</f>
        <v>0</v>
      </c>
      <c r="CU523" s="18">
        <v>40942</v>
      </c>
      <c r="CV523" s="18"/>
      <c r="CW523" s="34">
        <f t="shared" si="1730"/>
        <v>100</v>
      </c>
      <c r="CX523" s="34"/>
    </row>
    <row r="524" spans="1:102" ht="21.75" customHeight="1">
      <c r="A524" s="55" t="s">
        <v>25</v>
      </c>
      <c r="B524" s="14">
        <f>B522</f>
        <v>912</v>
      </c>
      <c r="C524" s="14" t="s">
        <v>21</v>
      </c>
      <c r="D524" s="14" t="s">
        <v>22</v>
      </c>
      <c r="E524" s="14" t="s">
        <v>49</v>
      </c>
      <c r="F524" s="14"/>
      <c r="G524" s="18">
        <f>G525</f>
        <v>19133</v>
      </c>
      <c r="H524" s="18">
        <f t="shared" ref="H524:R525" si="1915">H525</f>
        <v>0</v>
      </c>
      <c r="I524" s="11">
        <f t="shared" si="1915"/>
        <v>0</v>
      </c>
      <c r="J524" s="11">
        <f t="shared" si="1915"/>
        <v>0</v>
      </c>
      <c r="K524" s="11">
        <f t="shared" si="1915"/>
        <v>0</v>
      </c>
      <c r="L524" s="11">
        <f t="shared" si="1915"/>
        <v>0</v>
      </c>
      <c r="M524" s="18">
        <f t="shared" si="1915"/>
        <v>19133</v>
      </c>
      <c r="N524" s="18">
        <f t="shared" si="1915"/>
        <v>0</v>
      </c>
      <c r="O524" s="11">
        <f t="shared" si="1915"/>
        <v>0</v>
      </c>
      <c r="P524" s="11">
        <f t="shared" si="1915"/>
        <v>0</v>
      </c>
      <c r="Q524" s="11">
        <f t="shared" si="1915"/>
        <v>0</v>
      </c>
      <c r="R524" s="11">
        <f t="shared" si="1915"/>
        <v>0</v>
      </c>
      <c r="S524" s="18">
        <f>S525</f>
        <v>19133</v>
      </c>
      <c r="T524" s="18">
        <f>T525</f>
        <v>0</v>
      </c>
      <c r="U524" s="11">
        <f t="shared" ref="U524:X525" si="1916">U525</f>
        <v>0</v>
      </c>
      <c r="V524" s="11">
        <f t="shared" si="1916"/>
        <v>0</v>
      </c>
      <c r="W524" s="11">
        <f t="shared" si="1916"/>
        <v>0</v>
      </c>
      <c r="X524" s="11">
        <f t="shared" si="1916"/>
        <v>0</v>
      </c>
      <c r="Y524" s="18">
        <f>Y525</f>
        <v>19133</v>
      </c>
      <c r="Z524" s="18">
        <f>Z525</f>
        <v>0</v>
      </c>
      <c r="AA524" s="11">
        <f t="shared" ref="AA524:AD525" si="1917">AA525</f>
        <v>0</v>
      </c>
      <c r="AB524" s="11">
        <f t="shared" si="1917"/>
        <v>0</v>
      </c>
      <c r="AC524" s="11">
        <f t="shared" si="1917"/>
        <v>0</v>
      </c>
      <c r="AD524" s="11">
        <f t="shared" si="1917"/>
        <v>0</v>
      </c>
      <c r="AE524" s="18">
        <f>AE525</f>
        <v>19133</v>
      </c>
      <c r="AF524" s="18">
        <f>AF525</f>
        <v>0</v>
      </c>
      <c r="AG524" s="11">
        <f t="shared" ref="AG524:AJ525" si="1918">AG525</f>
        <v>0</v>
      </c>
      <c r="AH524" s="11">
        <f t="shared" si="1918"/>
        <v>0</v>
      </c>
      <c r="AI524" s="11">
        <f t="shared" si="1918"/>
        <v>0</v>
      </c>
      <c r="AJ524" s="11">
        <f t="shared" si="1918"/>
        <v>0</v>
      </c>
      <c r="AK524" s="18">
        <f>AK525</f>
        <v>19133</v>
      </c>
      <c r="AL524" s="18">
        <f>AL525</f>
        <v>0</v>
      </c>
      <c r="AM524" s="11">
        <f t="shared" ref="AM524:AP525" si="1919">AM525</f>
        <v>0</v>
      </c>
      <c r="AN524" s="11">
        <f t="shared" si="1919"/>
        <v>0</v>
      </c>
      <c r="AO524" s="11">
        <f t="shared" si="1919"/>
        <v>0</v>
      </c>
      <c r="AP524" s="11">
        <f t="shared" si="1919"/>
        <v>0</v>
      </c>
      <c r="AQ524" s="18">
        <f>AQ525</f>
        <v>19133</v>
      </c>
      <c r="AR524" s="18">
        <f>AR525</f>
        <v>0</v>
      </c>
      <c r="AS524" s="11">
        <f t="shared" ref="AS524:AV525" si="1920">AS525</f>
        <v>0</v>
      </c>
      <c r="AT524" s="11">
        <f t="shared" si="1920"/>
        <v>0</v>
      </c>
      <c r="AU524" s="11">
        <f t="shared" si="1920"/>
        <v>0</v>
      </c>
      <c r="AV524" s="11">
        <f t="shared" si="1920"/>
        <v>0</v>
      </c>
      <c r="AW524" s="18">
        <f>AW525</f>
        <v>19133</v>
      </c>
      <c r="AX524" s="18">
        <f>AX525</f>
        <v>0</v>
      </c>
      <c r="AY524" s="11">
        <f t="shared" ref="AY524:BB525" si="1921">AY525</f>
        <v>0</v>
      </c>
      <c r="AZ524" s="11">
        <f t="shared" si="1921"/>
        <v>0</v>
      </c>
      <c r="BA524" s="11">
        <f t="shared" si="1921"/>
        <v>2942</v>
      </c>
      <c r="BB524" s="11">
        <f t="shared" si="1921"/>
        <v>0</v>
      </c>
      <c r="BC524" s="18">
        <f>BC525</f>
        <v>22075</v>
      </c>
      <c r="BD524" s="18">
        <f>BD525</f>
        <v>0</v>
      </c>
      <c r="BE524" s="11">
        <f t="shared" ref="BE524:BH525" si="1922">BE525</f>
        <v>0</v>
      </c>
      <c r="BF524" s="11">
        <f t="shared" si="1922"/>
        <v>0</v>
      </c>
      <c r="BG524" s="11">
        <f t="shared" si="1922"/>
        <v>0</v>
      </c>
      <c r="BH524" s="11">
        <f t="shared" si="1922"/>
        <v>0</v>
      </c>
      <c r="BI524" s="18">
        <f>BI525</f>
        <v>22075</v>
      </c>
      <c r="BJ524" s="18">
        <f>BJ525</f>
        <v>0</v>
      </c>
      <c r="BK524" s="11">
        <f t="shared" ref="BK524:BN525" si="1923">BK525</f>
        <v>0</v>
      </c>
      <c r="BL524" s="11">
        <f t="shared" si="1923"/>
        <v>0</v>
      </c>
      <c r="BM524" s="11">
        <f t="shared" si="1923"/>
        <v>0</v>
      </c>
      <c r="BN524" s="11">
        <f t="shared" si="1923"/>
        <v>0</v>
      </c>
      <c r="BO524" s="18">
        <f>BO525</f>
        <v>22075</v>
      </c>
      <c r="BP524" s="18">
        <f>BP525</f>
        <v>0</v>
      </c>
      <c r="BQ524" s="11">
        <f t="shared" ref="BQ524:BT525" si="1924">BQ525</f>
        <v>0</v>
      </c>
      <c r="BR524" s="11">
        <f t="shared" si="1924"/>
        <v>0</v>
      </c>
      <c r="BS524" s="11">
        <f t="shared" si="1924"/>
        <v>0</v>
      </c>
      <c r="BT524" s="11">
        <f t="shared" si="1924"/>
        <v>0</v>
      </c>
      <c r="BU524" s="18">
        <f>BU525</f>
        <v>22075</v>
      </c>
      <c r="BV524" s="18">
        <f>BV525</f>
        <v>0</v>
      </c>
      <c r="BW524" s="11">
        <f t="shared" ref="BW524:BZ525" si="1925">BW525</f>
        <v>0</v>
      </c>
      <c r="BX524" s="11">
        <f t="shared" si="1925"/>
        <v>0</v>
      </c>
      <c r="BY524" s="11">
        <f t="shared" si="1925"/>
        <v>0</v>
      </c>
      <c r="BZ524" s="11">
        <f t="shared" si="1925"/>
        <v>0</v>
      </c>
      <c r="CA524" s="18">
        <f>CA525</f>
        <v>22075</v>
      </c>
      <c r="CB524" s="18">
        <f>CB525</f>
        <v>0</v>
      </c>
      <c r="CC524" s="11">
        <f t="shared" ref="CC524:CF525" si="1926">CC525</f>
        <v>0</v>
      </c>
      <c r="CD524" s="11">
        <f t="shared" si="1926"/>
        <v>0</v>
      </c>
      <c r="CE524" s="11">
        <f t="shared" si="1926"/>
        <v>0</v>
      </c>
      <c r="CF524" s="11">
        <f t="shared" si="1926"/>
        <v>0</v>
      </c>
      <c r="CG524" s="18">
        <f>CG525</f>
        <v>22075</v>
      </c>
      <c r="CH524" s="18">
        <f>CH525</f>
        <v>0</v>
      </c>
      <c r="CI524" s="11">
        <f t="shared" ref="CI524:CL525" si="1927">CI525</f>
        <v>0</v>
      </c>
      <c r="CJ524" s="11">
        <f t="shared" si="1927"/>
        <v>0</v>
      </c>
      <c r="CK524" s="11">
        <f t="shared" si="1927"/>
        <v>0</v>
      </c>
      <c r="CL524" s="11">
        <f t="shared" si="1927"/>
        <v>0</v>
      </c>
      <c r="CM524" s="18">
        <f>CM525</f>
        <v>22075</v>
      </c>
      <c r="CN524" s="18">
        <f>CN525</f>
        <v>0</v>
      </c>
      <c r="CO524" s="11">
        <f t="shared" ref="CO524:CR525" si="1928">CO525</f>
        <v>0</v>
      </c>
      <c r="CP524" s="11">
        <f t="shared" si="1928"/>
        <v>0</v>
      </c>
      <c r="CQ524" s="11">
        <f t="shared" si="1928"/>
        <v>0</v>
      </c>
      <c r="CR524" s="11">
        <f t="shared" si="1928"/>
        <v>0</v>
      </c>
      <c r="CS524" s="18">
        <f>CS525</f>
        <v>22075</v>
      </c>
      <c r="CT524" s="18">
        <f t="shared" ref="CT524:CV525" si="1929">CT525</f>
        <v>0</v>
      </c>
      <c r="CU524" s="18">
        <f t="shared" si="1929"/>
        <v>22075</v>
      </c>
      <c r="CV524" s="18">
        <f t="shared" si="1929"/>
        <v>0</v>
      </c>
      <c r="CW524" s="34">
        <f t="shared" si="1730"/>
        <v>100</v>
      </c>
      <c r="CX524" s="34"/>
    </row>
    <row r="525" spans="1:102" ht="33">
      <c r="A525" s="55" t="s">
        <v>12</v>
      </c>
      <c r="B525" s="14">
        <f t="shared" si="1857"/>
        <v>912</v>
      </c>
      <c r="C525" s="14" t="s">
        <v>21</v>
      </c>
      <c r="D525" s="14" t="s">
        <v>22</v>
      </c>
      <c r="E525" s="14" t="s">
        <v>49</v>
      </c>
      <c r="F525" s="14" t="s">
        <v>13</v>
      </c>
      <c r="G525" s="11">
        <f>G526</f>
        <v>19133</v>
      </c>
      <c r="H525" s="11">
        <f t="shared" si="1915"/>
        <v>0</v>
      </c>
      <c r="I525" s="11">
        <f t="shared" si="1915"/>
        <v>0</v>
      </c>
      <c r="J525" s="11">
        <f t="shared" si="1915"/>
        <v>0</v>
      </c>
      <c r="K525" s="11">
        <f t="shared" si="1915"/>
        <v>0</v>
      </c>
      <c r="L525" s="11">
        <f t="shared" si="1915"/>
        <v>0</v>
      </c>
      <c r="M525" s="11">
        <f t="shared" si="1915"/>
        <v>19133</v>
      </c>
      <c r="N525" s="11">
        <f t="shared" si="1915"/>
        <v>0</v>
      </c>
      <c r="O525" s="11">
        <f t="shared" si="1915"/>
        <v>0</v>
      </c>
      <c r="P525" s="11">
        <f t="shared" si="1915"/>
        <v>0</v>
      </c>
      <c r="Q525" s="11">
        <f t="shared" si="1915"/>
        <v>0</v>
      </c>
      <c r="R525" s="11">
        <f t="shared" si="1915"/>
        <v>0</v>
      </c>
      <c r="S525" s="11">
        <f>S526</f>
        <v>19133</v>
      </c>
      <c r="T525" s="11">
        <f>T526</f>
        <v>0</v>
      </c>
      <c r="U525" s="11">
        <f t="shared" si="1916"/>
        <v>0</v>
      </c>
      <c r="V525" s="11">
        <f t="shared" si="1916"/>
        <v>0</v>
      </c>
      <c r="W525" s="11">
        <f t="shared" si="1916"/>
        <v>0</v>
      </c>
      <c r="X525" s="11">
        <f t="shared" si="1916"/>
        <v>0</v>
      </c>
      <c r="Y525" s="11">
        <f>Y526</f>
        <v>19133</v>
      </c>
      <c r="Z525" s="11">
        <f>Z526</f>
        <v>0</v>
      </c>
      <c r="AA525" s="11">
        <f t="shared" si="1917"/>
        <v>0</v>
      </c>
      <c r="AB525" s="11">
        <f t="shared" si="1917"/>
        <v>0</v>
      </c>
      <c r="AC525" s="11">
        <f t="shared" si="1917"/>
        <v>0</v>
      </c>
      <c r="AD525" s="11">
        <f t="shared" si="1917"/>
        <v>0</v>
      </c>
      <c r="AE525" s="11">
        <f>AE526</f>
        <v>19133</v>
      </c>
      <c r="AF525" s="11">
        <f>AF526</f>
        <v>0</v>
      </c>
      <c r="AG525" s="11">
        <f t="shared" si="1918"/>
        <v>0</v>
      </c>
      <c r="AH525" s="11">
        <f t="shared" si="1918"/>
        <v>0</v>
      </c>
      <c r="AI525" s="11">
        <f t="shared" si="1918"/>
        <v>0</v>
      </c>
      <c r="AJ525" s="11">
        <f t="shared" si="1918"/>
        <v>0</v>
      </c>
      <c r="AK525" s="11">
        <f>AK526</f>
        <v>19133</v>
      </c>
      <c r="AL525" s="11">
        <f>AL526</f>
        <v>0</v>
      </c>
      <c r="AM525" s="11">
        <f t="shared" si="1919"/>
        <v>0</v>
      </c>
      <c r="AN525" s="11">
        <f t="shared" si="1919"/>
        <v>0</v>
      </c>
      <c r="AO525" s="11">
        <f t="shared" si="1919"/>
        <v>0</v>
      </c>
      <c r="AP525" s="11">
        <f t="shared" si="1919"/>
        <v>0</v>
      </c>
      <c r="AQ525" s="11">
        <f>AQ526</f>
        <v>19133</v>
      </c>
      <c r="AR525" s="11">
        <f>AR526</f>
        <v>0</v>
      </c>
      <c r="AS525" s="11">
        <f t="shared" si="1920"/>
        <v>0</v>
      </c>
      <c r="AT525" s="11">
        <f t="shared" si="1920"/>
        <v>0</v>
      </c>
      <c r="AU525" s="11">
        <f t="shared" si="1920"/>
        <v>0</v>
      </c>
      <c r="AV525" s="11">
        <f t="shared" si="1920"/>
        <v>0</v>
      </c>
      <c r="AW525" s="11">
        <f>AW526</f>
        <v>19133</v>
      </c>
      <c r="AX525" s="11">
        <f>AX526</f>
        <v>0</v>
      </c>
      <c r="AY525" s="11">
        <f t="shared" si="1921"/>
        <v>0</v>
      </c>
      <c r="AZ525" s="11">
        <f t="shared" si="1921"/>
        <v>0</v>
      </c>
      <c r="BA525" s="11">
        <f t="shared" si="1921"/>
        <v>2942</v>
      </c>
      <c r="BB525" s="11">
        <f t="shared" si="1921"/>
        <v>0</v>
      </c>
      <c r="BC525" s="11">
        <f>BC526</f>
        <v>22075</v>
      </c>
      <c r="BD525" s="11">
        <f>BD526</f>
        <v>0</v>
      </c>
      <c r="BE525" s="11">
        <f t="shared" si="1922"/>
        <v>0</v>
      </c>
      <c r="BF525" s="11">
        <f t="shared" si="1922"/>
        <v>0</v>
      </c>
      <c r="BG525" s="11">
        <f t="shared" si="1922"/>
        <v>0</v>
      </c>
      <c r="BH525" s="11">
        <f t="shared" si="1922"/>
        <v>0</v>
      </c>
      <c r="BI525" s="11">
        <f>BI526</f>
        <v>22075</v>
      </c>
      <c r="BJ525" s="11">
        <f>BJ526</f>
        <v>0</v>
      </c>
      <c r="BK525" s="11">
        <f t="shared" si="1923"/>
        <v>0</v>
      </c>
      <c r="BL525" s="11">
        <f t="shared" si="1923"/>
        <v>0</v>
      </c>
      <c r="BM525" s="11">
        <f t="shared" si="1923"/>
        <v>0</v>
      </c>
      <c r="BN525" s="11">
        <f t="shared" si="1923"/>
        <v>0</v>
      </c>
      <c r="BO525" s="11">
        <f>BO526</f>
        <v>22075</v>
      </c>
      <c r="BP525" s="11">
        <f>BP526</f>
        <v>0</v>
      </c>
      <c r="BQ525" s="11">
        <f t="shared" si="1924"/>
        <v>0</v>
      </c>
      <c r="BR525" s="11">
        <f t="shared" si="1924"/>
        <v>0</v>
      </c>
      <c r="BS525" s="11">
        <f t="shared" si="1924"/>
        <v>0</v>
      </c>
      <c r="BT525" s="11">
        <f t="shared" si="1924"/>
        <v>0</v>
      </c>
      <c r="BU525" s="11">
        <f>BU526</f>
        <v>22075</v>
      </c>
      <c r="BV525" s="11">
        <f>BV526</f>
        <v>0</v>
      </c>
      <c r="BW525" s="11">
        <f t="shared" si="1925"/>
        <v>0</v>
      </c>
      <c r="BX525" s="11">
        <f t="shared" si="1925"/>
        <v>0</v>
      </c>
      <c r="BY525" s="11">
        <f t="shared" si="1925"/>
        <v>0</v>
      </c>
      <c r="BZ525" s="11">
        <f t="shared" si="1925"/>
        <v>0</v>
      </c>
      <c r="CA525" s="11">
        <f>CA526</f>
        <v>22075</v>
      </c>
      <c r="CB525" s="11">
        <f>CB526</f>
        <v>0</v>
      </c>
      <c r="CC525" s="11">
        <f t="shared" si="1926"/>
        <v>0</v>
      </c>
      <c r="CD525" s="11">
        <f t="shared" si="1926"/>
        <v>0</v>
      </c>
      <c r="CE525" s="11">
        <f t="shared" si="1926"/>
        <v>0</v>
      </c>
      <c r="CF525" s="11">
        <f t="shared" si="1926"/>
        <v>0</v>
      </c>
      <c r="CG525" s="11">
        <f>CG526</f>
        <v>22075</v>
      </c>
      <c r="CH525" s="11">
        <f>CH526</f>
        <v>0</v>
      </c>
      <c r="CI525" s="11">
        <f t="shared" si="1927"/>
        <v>0</v>
      </c>
      <c r="CJ525" s="11">
        <f t="shared" si="1927"/>
        <v>0</v>
      </c>
      <c r="CK525" s="11">
        <f t="shared" si="1927"/>
        <v>0</v>
      </c>
      <c r="CL525" s="11">
        <f t="shared" si="1927"/>
        <v>0</v>
      </c>
      <c r="CM525" s="11">
        <f>CM526</f>
        <v>22075</v>
      </c>
      <c r="CN525" s="11">
        <f>CN526</f>
        <v>0</v>
      </c>
      <c r="CO525" s="11">
        <f t="shared" si="1928"/>
        <v>0</v>
      </c>
      <c r="CP525" s="11">
        <f t="shared" si="1928"/>
        <v>0</v>
      </c>
      <c r="CQ525" s="11">
        <f t="shared" si="1928"/>
        <v>0</v>
      </c>
      <c r="CR525" s="11">
        <f t="shared" si="1928"/>
        <v>0</v>
      </c>
      <c r="CS525" s="11">
        <f>CS526</f>
        <v>22075</v>
      </c>
      <c r="CT525" s="11">
        <f t="shared" si="1929"/>
        <v>0</v>
      </c>
      <c r="CU525" s="11">
        <f t="shared" si="1929"/>
        <v>22075</v>
      </c>
      <c r="CV525" s="11">
        <f t="shared" si="1929"/>
        <v>0</v>
      </c>
      <c r="CW525" s="34">
        <f t="shared" si="1730"/>
        <v>100</v>
      </c>
      <c r="CX525" s="34"/>
    </row>
    <row r="526" spans="1:102" ht="23.25" customHeight="1">
      <c r="A526" s="55" t="s">
        <v>14</v>
      </c>
      <c r="B526" s="14">
        <f t="shared" si="1857"/>
        <v>912</v>
      </c>
      <c r="C526" s="14" t="s">
        <v>21</v>
      </c>
      <c r="D526" s="14" t="s">
        <v>22</v>
      </c>
      <c r="E526" s="14" t="s">
        <v>49</v>
      </c>
      <c r="F526" s="11">
        <v>610</v>
      </c>
      <c r="G526" s="11">
        <f>25811-6678</f>
        <v>19133</v>
      </c>
      <c r="H526" s="11"/>
      <c r="I526" s="11"/>
      <c r="J526" s="11"/>
      <c r="K526" s="11"/>
      <c r="L526" s="11"/>
      <c r="M526" s="11">
        <f>G526+I526+J526+K526+L526</f>
        <v>19133</v>
      </c>
      <c r="N526" s="11">
        <f>H526+J526</f>
        <v>0</v>
      </c>
      <c r="O526" s="11"/>
      <c r="P526" s="11"/>
      <c r="Q526" s="11"/>
      <c r="R526" s="11"/>
      <c r="S526" s="11">
        <f>M526+O526+P526+Q526+R526</f>
        <v>19133</v>
      </c>
      <c r="T526" s="11">
        <f>N526+P526</f>
        <v>0</v>
      </c>
      <c r="U526" s="11"/>
      <c r="V526" s="11"/>
      <c r="W526" s="11"/>
      <c r="X526" s="11"/>
      <c r="Y526" s="11">
        <f>S526+U526+V526+W526+X526</f>
        <v>19133</v>
      </c>
      <c r="Z526" s="11">
        <f>T526+V526</f>
        <v>0</v>
      </c>
      <c r="AA526" s="11"/>
      <c r="AB526" s="11"/>
      <c r="AC526" s="11"/>
      <c r="AD526" s="11"/>
      <c r="AE526" s="11">
        <f>Y526+AA526+AB526+AC526+AD526</f>
        <v>19133</v>
      </c>
      <c r="AF526" s="11">
        <f>Z526+AB526</f>
        <v>0</v>
      </c>
      <c r="AG526" s="11"/>
      <c r="AH526" s="11"/>
      <c r="AI526" s="11"/>
      <c r="AJ526" s="11"/>
      <c r="AK526" s="11">
        <f>AE526+AG526+AH526+AI526+AJ526</f>
        <v>19133</v>
      </c>
      <c r="AL526" s="11">
        <f>AF526+AH526</f>
        <v>0</v>
      </c>
      <c r="AM526" s="11"/>
      <c r="AN526" s="11"/>
      <c r="AO526" s="11"/>
      <c r="AP526" s="11"/>
      <c r="AQ526" s="11">
        <f>AK526+AM526+AN526+AO526+AP526</f>
        <v>19133</v>
      </c>
      <c r="AR526" s="11">
        <f>AL526+AN526</f>
        <v>0</v>
      </c>
      <c r="AS526" s="11"/>
      <c r="AT526" s="11"/>
      <c r="AU526" s="11"/>
      <c r="AV526" s="11"/>
      <c r="AW526" s="11">
        <f>AQ526+AS526+AT526+AU526+AV526</f>
        <v>19133</v>
      </c>
      <c r="AX526" s="11">
        <f>AR526+AT526</f>
        <v>0</v>
      </c>
      <c r="AY526" s="11"/>
      <c r="AZ526" s="11"/>
      <c r="BA526" s="11">
        <v>2942</v>
      </c>
      <c r="BB526" s="11"/>
      <c r="BC526" s="11">
        <f>AW526+AY526+AZ526+BA526+BB526</f>
        <v>22075</v>
      </c>
      <c r="BD526" s="11">
        <f>AX526+AZ526</f>
        <v>0</v>
      </c>
      <c r="BE526" s="11"/>
      <c r="BF526" s="11"/>
      <c r="BG526" s="11"/>
      <c r="BH526" s="11"/>
      <c r="BI526" s="11">
        <f>BC526+BE526+BF526+BG526+BH526</f>
        <v>22075</v>
      </c>
      <c r="BJ526" s="11">
        <f>BD526+BF526</f>
        <v>0</v>
      </c>
      <c r="BK526" s="11"/>
      <c r="BL526" s="11"/>
      <c r="BM526" s="11"/>
      <c r="BN526" s="11"/>
      <c r="BO526" s="11">
        <f>BI526+BK526+BL526+BM526+BN526</f>
        <v>22075</v>
      </c>
      <c r="BP526" s="11">
        <f>BJ526+BL526</f>
        <v>0</v>
      </c>
      <c r="BQ526" s="11"/>
      <c r="BR526" s="11"/>
      <c r="BS526" s="11"/>
      <c r="BT526" s="11"/>
      <c r="BU526" s="11">
        <f>BO526+BQ526+BR526+BS526+BT526</f>
        <v>22075</v>
      </c>
      <c r="BV526" s="11">
        <f>BP526+BR526</f>
        <v>0</v>
      </c>
      <c r="BW526" s="11"/>
      <c r="BX526" s="11"/>
      <c r="BY526" s="11"/>
      <c r="BZ526" s="11"/>
      <c r="CA526" s="11">
        <f>BU526+BW526+BX526+BY526+BZ526</f>
        <v>22075</v>
      </c>
      <c r="CB526" s="11">
        <f>BV526+BX526</f>
        <v>0</v>
      </c>
      <c r="CC526" s="11"/>
      <c r="CD526" s="11"/>
      <c r="CE526" s="11"/>
      <c r="CF526" s="11"/>
      <c r="CG526" s="11">
        <f>CA526+CC526+CD526+CE526+CF526</f>
        <v>22075</v>
      </c>
      <c r="CH526" s="11">
        <f>CB526+CD526</f>
        <v>0</v>
      </c>
      <c r="CI526" s="11"/>
      <c r="CJ526" s="11"/>
      <c r="CK526" s="11"/>
      <c r="CL526" s="11"/>
      <c r="CM526" s="11">
        <f>CG526+CI526+CJ526+CK526+CL526</f>
        <v>22075</v>
      </c>
      <c r="CN526" s="11">
        <f>CH526+CJ526</f>
        <v>0</v>
      </c>
      <c r="CO526" s="11"/>
      <c r="CP526" s="11"/>
      <c r="CQ526" s="11"/>
      <c r="CR526" s="11"/>
      <c r="CS526" s="11">
        <f>CM526+CO526+CP526+CQ526+CR526</f>
        <v>22075</v>
      </c>
      <c r="CT526" s="11">
        <f>CN526+CP526</f>
        <v>0</v>
      </c>
      <c r="CU526" s="18">
        <v>22075</v>
      </c>
      <c r="CV526" s="18"/>
      <c r="CW526" s="34">
        <f t="shared" si="1730"/>
        <v>100</v>
      </c>
      <c r="CX526" s="34"/>
    </row>
    <row r="527" spans="1:102" ht="24" customHeight="1">
      <c r="A527" s="55" t="s">
        <v>26</v>
      </c>
      <c r="B527" s="14">
        <f t="shared" si="1857"/>
        <v>912</v>
      </c>
      <c r="C527" s="14" t="s">
        <v>21</v>
      </c>
      <c r="D527" s="14" t="s">
        <v>22</v>
      </c>
      <c r="E527" s="14" t="s">
        <v>50</v>
      </c>
      <c r="F527" s="14"/>
      <c r="G527" s="18">
        <f>G528</f>
        <v>97444</v>
      </c>
      <c r="H527" s="18">
        <f t="shared" ref="H527:R528" si="1930">H528</f>
        <v>0</v>
      </c>
      <c r="I527" s="11">
        <f t="shared" si="1930"/>
        <v>0</v>
      </c>
      <c r="J527" s="11">
        <f t="shared" si="1930"/>
        <v>0</v>
      </c>
      <c r="K527" s="11">
        <f t="shared" si="1930"/>
        <v>0</v>
      </c>
      <c r="L527" s="11">
        <f t="shared" si="1930"/>
        <v>0</v>
      </c>
      <c r="M527" s="18">
        <f t="shared" si="1930"/>
        <v>97444</v>
      </c>
      <c r="N527" s="18">
        <f t="shared" si="1930"/>
        <v>0</v>
      </c>
      <c r="O527" s="11">
        <f t="shared" si="1930"/>
        <v>0</v>
      </c>
      <c r="P527" s="11">
        <f t="shared" si="1930"/>
        <v>0</v>
      </c>
      <c r="Q527" s="11">
        <f t="shared" si="1930"/>
        <v>0</v>
      </c>
      <c r="R527" s="11">
        <f t="shared" si="1930"/>
        <v>0</v>
      </c>
      <c r="S527" s="18">
        <f>S528</f>
        <v>97444</v>
      </c>
      <c r="T527" s="18">
        <f>T528</f>
        <v>0</v>
      </c>
      <c r="U527" s="11">
        <f t="shared" ref="U527:X528" si="1931">U528</f>
        <v>0</v>
      </c>
      <c r="V527" s="11">
        <f t="shared" si="1931"/>
        <v>0</v>
      </c>
      <c r="W527" s="11">
        <f t="shared" si="1931"/>
        <v>0</v>
      </c>
      <c r="X527" s="11">
        <f t="shared" si="1931"/>
        <v>0</v>
      </c>
      <c r="Y527" s="18">
        <f>Y528</f>
        <v>97444</v>
      </c>
      <c r="Z527" s="18">
        <f>Z528</f>
        <v>0</v>
      </c>
      <c r="AA527" s="11">
        <f t="shared" ref="AA527:AD528" si="1932">AA528</f>
        <v>0</v>
      </c>
      <c r="AB527" s="11">
        <f t="shared" si="1932"/>
        <v>0</v>
      </c>
      <c r="AC527" s="11">
        <f t="shared" si="1932"/>
        <v>0</v>
      </c>
      <c r="AD527" s="11">
        <f t="shared" si="1932"/>
        <v>0</v>
      </c>
      <c r="AE527" s="18">
        <f>AE528</f>
        <v>97444</v>
      </c>
      <c r="AF527" s="18">
        <f>AF528</f>
        <v>0</v>
      </c>
      <c r="AG527" s="11">
        <f t="shared" ref="AG527:AJ528" si="1933">AG528</f>
        <v>0</v>
      </c>
      <c r="AH527" s="11">
        <f t="shared" si="1933"/>
        <v>0</v>
      </c>
      <c r="AI527" s="11">
        <f t="shared" si="1933"/>
        <v>0</v>
      </c>
      <c r="AJ527" s="11">
        <f t="shared" si="1933"/>
        <v>0</v>
      </c>
      <c r="AK527" s="18">
        <f>AK528</f>
        <v>97444</v>
      </c>
      <c r="AL527" s="18">
        <f>AL528</f>
        <v>0</v>
      </c>
      <c r="AM527" s="11">
        <f t="shared" ref="AM527:AP528" si="1934">AM528</f>
        <v>0</v>
      </c>
      <c r="AN527" s="11">
        <f t="shared" si="1934"/>
        <v>0</v>
      </c>
      <c r="AO527" s="11">
        <f t="shared" si="1934"/>
        <v>0</v>
      </c>
      <c r="AP527" s="11">
        <f t="shared" si="1934"/>
        <v>0</v>
      </c>
      <c r="AQ527" s="18">
        <f>AQ528</f>
        <v>97444</v>
      </c>
      <c r="AR527" s="18">
        <f>AR528</f>
        <v>0</v>
      </c>
      <c r="AS527" s="11">
        <f t="shared" ref="AS527:AV528" si="1935">AS528</f>
        <v>0</v>
      </c>
      <c r="AT527" s="11">
        <f t="shared" si="1935"/>
        <v>0</v>
      </c>
      <c r="AU527" s="11">
        <f t="shared" si="1935"/>
        <v>0</v>
      </c>
      <c r="AV527" s="11">
        <f t="shared" si="1935"/>
        <v>0</v>
      </c>
      <c r="AW527" s="18">
        <f>AW528</f>
        <v>97444</v>
      </c>
      <c r="AX527" s="18">
        <f>AX528</f>
        <v>0</v>
      </c>
      <c r="AY527" s="11">
        <f t="shared" ref="AY527:BB528" si="1936">AY528</f>
        <v>0</v>
      </c>
      <c r="AZ527" s="11">
        <f t="shared" si="1936"/>
        <v>0</v>
      </c>
      <c r="BA527" s="11">
        <f t="shared" si="1936"/>
        <v>16127</v>
      </c>
      <c r="BB527" s="11">
        <f t="shared" si="1936"/>
        <v>0</v>
      </c>
      <c r="BC527" s="18">
        <f>BC528</f>
        <v>113571</v>
      </c>
      <c r="BD527" s="18">
        <f>BD528</f>
        <v>0</v>
      </c>
      <c r="BE527" s="11">
        <f t="shared" ref="BE527:BH528" si="1937">BE528</f>
        <v>0</v>
      </c>
      <c r="BF527" s="11">
        <f t="shared" si="1937"/>
        <v>0</v>
      </c>
      <c r="BG527" s="11">
        <f t="shared" si="1937"/>
        <v>0</v>
      </c>
      <c r="BH527" s="11">
        <f t="shared" si="1937"/>
        <v>0</v>
      </c>
      <c r="BI527" s="18">
        <f>BI528</f>
        <v>113571</v>
      </c>
      <c r="BJ527" s="18">
        <f>BJ528</f>
        <v>0</v>
      </c>
      <c r="BK527" s="11">
        <f t="shared" ref="BK527:BN528" si="1938">BK528</f>
        <v>76</v>
      </c>
      <c r="BL527" s="11">
        <f t="shared" si="1938"/>
        <v>0</v>
      </c>
      <c r="BM527" s="11">
        <f t="shared" si="1938"/>
        <v>0</v>
      </c>
      <c r="BN527" s="11">
        <f t="shared" si="1938"/>
        <v>0</v>
      </c>
      <c r="BO527" s="18">
        <f>BO528</f>
        <v>113647</v>
      </c>
      <c r="BP527" s="18">
        <f>BP528</f>
        <v>0</v>
      </c>
      <c r="BQ527" s="11">
        <f t="shared" ref="BQ527:BT528" si="1939">BQ528</f>
        <v>0</v>
      </c>
      <c r="BR527" s="11">
        <f t="shared" si="1939"/>
        <v>0</v>
      </c>
      <c r="BS527" s="11">
        <f t="shared" si="1939"/>
        <v>0</v>
      </c>
      <c r="BT527" s="11">
        <f t="shared" si="1939"/>
        <v>0</v>
      </c>
      <c r="BU527" s="18">
        <f>BU528</f>
        <v>113647</v>
      </c>
      <c r="BV527" s="18">
        <f>BV528</f>
        <v>0</v>
      </c>
      <c r="BW527" s="11">
        <f t="shared" ref="BW527:BZ528" si="1940">BW528</f>
        <v>0</v>
      </c>
      <c r="BX527" s="11">
        <f t="shared" si="1940"/>
        <v>0</v>
      </c>
      <c r="BY527" s="11">
        <f t="shared" si="1940"/>
        <v>0</v>
      </c>
      <c r="BZ527" s="11">
        <f t="shared" si="1940"/>
        <v>0</v>
      </c>
      <c r="CA527" s="18">
        <f>CA528</f>
        <v>113647</v>
      </c>
      <c r="CB527" s="18">
        <f>CB528</f>
        <v>0</v>
      </c>
      <c r="CC527" s="11">
        <f t="shared" ref="CC527:CF528" si="1941">CC528</f>
        <v>0</v>
      </c>
      <c r="CD527" s="11">
        <f t="shared" si="1941"/>
        <v>0</v>
      </c>
      <c r="CE527" s="11">
        <f t="shared" si="1941"/>
        <v>0</v>
      </c>
      <c r="CF527" s="11">
        <f t="shared" si="1941"/>
        <v>0</v>
      </c>
      <c r="CG527" s="18">
        <f>CG528</f>
        <v>113647</v>
      </c>
      <c r="CH527" s="18">
        <f>CH528</f>
        <v>0</v>
      </c>
      <c r="CI527" s="11">
        <f t="shared" ref="CI527:CL528" si="1942">CI528</f>
        <v>0</v>
      </c>
      <c r="CJ527" s="11">
        <f t="shared" si="1942"/>
        <v>0</v>
      </c>
      <c r="CK527" s="11">
        <f t="shared" si="1942"/>
        <v>0</v>
      </c>
      <c r="CL527" s="11">
        <f t="shared" si="1942"/>
        <v>0</v>
      </c>
      <c r="CM527" s="18">
        <f>CM528</f>
        <v>113647</v>
      </c>
      <c r="CN527" s="18">
        <f>CN528</f>
        <v>0</v>
      </c>
      <c r="CO527" s="11">
        <f t="shared" ref="CO527:CR528" si="1943">CO528</f>
        <v>0</v>
      </c>
      <c r="CP527" s="11">
        <f t="shared" si="1943"/>
        <v>0</v>
      </c>
      <c r="CQ527" s="11">
        <f t="shared" si="1943"/>
        <v>0</v>
      </c>
      <c r="CR527" s="11">
        <f t="shared" si="1943"/>
        <v>0</v>
      </c>
      <c r="CS527" s="18">
        <f>CS528</f>
        <v>113647</v>
      </c>
      <c r="CT527" s="18">
        <f t="shared" ref="CT527:CV528" si="1944">CT528</f>
        <v>0</v>
      </c>
      <c r="CU527" s="18">
        <f t="shared" si="1944"/>
        <v>113543</v>
      </c>
      <c r="CV527" s="18">
        <f t="shared" si="1944"/>
        <v>0</v>
      </c>
      <c r="CW527" s="34">
        <f t="shared" si="1730"/>
        <v>99.908488565470279</v>
      </c>
      <c r="CX527" s="34"/>
    </row>
    <row r="528" spans="1:102" ht="33">
      <c r="A528" s="55" t="s">
        <v>12</v>
      </c>
      <c r="B528" s="14">
        <f t="shared" si="1857"/>
        <v>912</v>
      </c>
      <c r="C528" s="14" t="s">
        <v>21</v>
      </c>
      <c r="D528" s="14" t="s">
        <v>22</v>
      </c>
      <c r="E528" s="14" t="s">
        <v>50</v>
      </c>
      <c r="F528" s="14" t="s">
        <v>13</v>
      </c>
      <c r="G528" s="11">
        <f>G529</f>
        <v>97444</v>
      </c>
      <c r="H528" s="11">
        <f t="shared" si="1930"/>
        <v>0</v>
      </c>
      <c r="I528" s="11">
        <f t="shared" si="1930"/>
        <v>0</v>
      </c>
      <c r="J528" s="11">
        <f t="shared" si="1930"/>
        <v>0</v>
      </c>
      <c r="K528" s="11">
        <f t="shared" si="1930"/>
        <v>0</v>
      </c>
      <c r="L528" s="11">
        <f t="shared" si="1930"/>
        <v>0</v>
      </c>
      <c r="M528" s="11">
        <f t="shared" si="1930"/>
        <v>97444</v>
      </c>
      <c r="N528" s="11">
        <f t="shared" si="1930"/>
        <v>0</v>
      </c>
      <c r="O528" s="11">
        <f t="shared" si="1930"/>
        <v>0</v>
      </c>
      <c r="P528" s="11">
        <f t="shared" si="1930"/>
        <v>0</v>
      </c>
      <c r="Q528" s="11">
        <f t="shared" si="1930"/>
        <v>0</v>
      </c>
      <c r="R528" s="11">
        <f t="shared" si="1930"/>
        <v>0</v>
      </c>
      <c r="S528" s="11">
        <f>S529</f>
        <v>97444</v>
      </c>
      <c r="T528" s="11">
        <f>T529</f>
        <v>0</v>
      </c>
      <c r="U528" s="11">
        <f t="shared" si="1931"/>
        <v>0</v>
      </c>
      <c r="V528" s="11">
        <f t="shared" si="1931"/>
        <v>0</v>
      </c>
      <c r="W528" s="11">
        <f t="shared" si="1931"/>
        <v>0</v>
      </c>
      <c r="X528" s="11">
        <f t="shared" si="1931"/>
        <v>0</v>
      </c>
      <c r="Y528" s="11">
        <f>Y529</f>
        <v>97444</v>
      </c>
      <c r="Z528" s="11">
        <f>Z529</f>
        <v>0</v>
      </c>
      <c r="AA528" s="11">
        <f t="shared" si="1932"/>
        <v>0</v>
      </c>
      <c r="AB528" s="11">
        <f t="shared" si="1932"/>
        <v>0</v>
      </c>
      <c r="AC528" s="11">
        <f t="shared" si="1932"/>
        <v>0</v>
      </c>
      <c r="AD528" s="11">
        <f t="shared" si="1932"/>
        <v>0</v>
      </c>
      <c r="AE528" s="11">
        <f>AE529</f>
        <v>97444</v>
      </c>
      <c r="AF528" s="11">
        <f>AF529</f>
        <v>0</v>
      </c>
      <c r="AG528" s="11">
        <f t="shared" si="1933"/>
        <v>0</v>
      </c>
      <c r="AH528" s="11">
        <f t="shared" si="1933"/>
        <v>0</v>
      </c>
      <c r="AI528" s="11">
        <f t="shared" si="1933"/>
        <v>0</v>
      </c>
      <c r="AJ528" s="11">
        <f t="shared" si="1933"/>
        <v>0</v>
      </c>
      <c r="AK528" s="11">
        <f>AK529</f>
        <v>97444</v>
      </c>
      <c r="AL528" s="11">
        <f>AL529</f>
        <v>0</v>
      </c>
      <c r="AM528" s="11">
        <f t="shared" si="1934"/>
        <v>0</v>
      </c>
      <c r="AN528" s="11">
        <f t="shared" si="1934"/>
        <v>0</v>
      </c>
      <c r="AO528" s="11">
        <f t="shared" si="1934"/>
        <v>0</v>
      </c>
      <c r="AP528" s="11">
        <f t="shared" si="1934"/>
        <v>0</v>
      </c>
      <c r="AQ528" s="11">
        <f>AQ529</f>
        <v>97444</v>
      </c>
      <c r="AR528" s="11">
        <f>AR529</f>
        <v>0</v>
      </c>
      <c r="AS528" s="11">
        <f t="shared" si="1935"/>
        <v>0</v>
      </c>
      <c r="AT528" s="11">
        <f t="shared" si="1935"/>
        <v>0</v>
      </c>
      <c r="AU528" s="11">
        <f t="shared" si="1935"/>
        <v>0</v>
      </c>
      <c r="AV528" s="11">
        <f t="shared" si="1935"/>
        <v>0</v>
      </c>
      <c r="AW528" s="11">
        <f>AW529</f>
        <v>97444</v>
      </c>
      <c r="AX528" s="11">
        <f>AX529</f>
        <v>0</v>
      </c>
      <c r="AY528" s="11">
        <f t="shared" si="1936"/>
        <v>0</v>
      </c>
      <c r="AZ528" s="11">
        <f t="shared" si="1936"/>
        <v>0</v>
      </c>
      <c r="BA528" s="11">
        <f t="shared" si="1936"/>
        <v>16127</v>
      </c>
      <c r="BB528" s="11">
        <f t="shared" si="1936"/>
        <v>0</v>
      </c>
      <c r="BC528" s="11">
        <f>BC529</f>
        <v>113571</v>
      </c>
      <c r="BD528" s="11">
        <f>BD529</f>
        <v>0</v>
      </c>
      <c r="BE528" s="11">
        <f t="shared" si="1937"/>
        <v>0</v>
      </c>
      <c r="BF528" s="11">
        <f t="shared" si="1937"/>
        <v>0</v>
      </c>
      <c r="BG528" s="11">
        <f t="shared" si="1937"/>
        <v>0</v>
      </c>
      <c r="BH528" s="11">
        <f t="shared" si="1937"/>
        <v>0</v>
      </c>
      <c r="BI528" s="11">
        <f>BI529</f>
        <v>113571</v>
      </c>
      <c r="BJ528" s="11">
        <f>BJ529</f>
        <v>0</v>
      </c>
      <c r="BK528" s="11">
        <f t="shared" si="1938"/>
        <v>76</v>
      </c>
      <c r="BL528" s="11">
        <f t="shared" si="1938"/>
        <v>0</v>
      </c>
      <c r="BM528" s="11">
        <f t="shared" si="1938"/>
        <v>0</v>
      </c>
      <c r="BN528" s="11">
        <f t="shared" si="1938"/>
        <v>0</v>
      </c>
      <c r="BO528" s="11">
        <f>BO529</f>
        <v>113647</v>
      </c>
      <c r="BP528" s="11">
        <f>BP529</f>
        <v>0</v>
      </c>
      <c r="BQ528" s="11">
        <f t="shared" si="1939"/>
        <v>0</v>
      </c>
      <c r="BR528" s="11">
        <f t="shared" si="1939"/>
        <v>0</v>
      </c>
      <c r="BS528" s="11">
        <f t="shared" si="1939"/>
        <v>0</v>
      </c>
      <c r="BT528" s="11">
        <f t="shared" si="1939"/>
        <v>0</v>
      </c>
      <c r="BU528" s="11">
        <f>BU529</f>
        <v>113647</v>
      </c>
      <c r="BV528" s="11">
        <f>BV529</f>
        <v>0</v>
      </c>
      <c r="BW528" s="11">
        <f t="shared" si="1940"/>
        <v>0</v>
      </c>
      <c r="BX528" s="11">
        <f t="shared" si="1940"/>
        <v>0</v>
      </c>
      <c r="BY528" s="11">
        <f t="shared" si="1940"/>
        <v>0</v>
      </c>
      <c r="BZ528" s="11">
        <f t="shared" si="1940"/>
        <v>0</v>
      </c>
      <c r="CA528" s="11">
        <f>CA529</f>
        <v>113647</v>
      </c>
      <c r="CB528" s="11">
        <f>CB529</f>
        <v>0</v>
      </c>
      <c r="CC528" s="11">
        <f t="shared" si="1941"/>
        <v>0</v>
      </c>
      <c r="CD528" s="11">
        <f t="shared" si="1941"/>
        <v>0</v>
      </c>
      <c r="CE528" s="11">
        <f t="shared" si="1941"/>
        <v>0</v>
      </c>
      <c r="CF528" s="11">
        <f t="shared" si="1941"/>
        <v>0</v>
      </c>
      <c r="CG528" s="11">
        <f>CG529</f>
        <v>113647</v>
      </c>
      <c r="CH528" s="11">
        <f>CH529</f>
        <v>0</v>
      </c>
      <c r="CI528" s="11">
        <f t="shared" si="1942"/>
        <v>0</v>
      </c>
      <c r="CJ528" s="11">
        <f t="shared" si="1942"/>
        <v>0</v>
      </c>
      <c r="CK528" s="11">
        <f t="shared" si="1942"/>
        <v>0</v>
      </c>
      <c r="CL528" s="11">
        <f t="shared" si="1942"/>
        <v>0</v>
      </c>
      <c r="CM528" s="11">
        <f>CM529</f>
        <v>113647</v>
      </c>
      <c r="CN528" s="11">
        <f>CN529</f>
        <v>0</v>
      </c>
      <c r="CO528" s="11">
        <f t="shared" si="1943"/>
        <v>0</v>
      </c>
      <c r="CP528" s="11">
        <f t="shared" si="1943"/>
        <v>0</v>
      </c>
      <c r="CQ528" s="11">
        <f t="shared" si="1943"/>
        <v>0</v>
      </c>
      <c r="CR528" s="11">
        <f t="shared" si="1943"/>
        <v>0</v>
      </c>
      <c r="CS528" s="11">
        <f>CS529</f>
        <v>113647</v>
      </c>
      <c r="CT528" s="11">
        <f t="shared" si="1944"/>
        <v>0</v>
      </c>
      <c r="CU528" s="11">
        <f t="shared" si="1944"/>
        <v>113543</v>
      </c>
      <c r="CV528" s="11">
        <f t="shared" si="1944"/>
        <v>0</v>
      </c>
      <c r="CW528" s="34">
        <f t="shared" si="1730"/>
        <v>99.908488565470279</v>
      </c>
      <c r="CX528" s="34"/>
    </row>
    <row r="529" spans="1:102" ht="22.5" customHeight="1">
      <c r="A529" s="55" t="s">
        <v>14</v>
      </c>
      <c r="B529" s="14">
        <f t="shared" si="1857"/>
        <v>912</v>
      </c>
      <c r="C529" s="14" t="s">
        <v>21</v>
      </c>
      <c r="D529" s="14" t="s">
        <v>22</v>
      </c>
      <c r="E529" s="14" t="s">
        <v>50</v>
      </c>
      <c r="F529" s="11">
        <v>610</v>
      </c>
      <c r="G529" s="11">
        <f>118782-21338</f>
        <v>97444</v>
      </c>
      <c r="H529" s="11"/>
      <c r="I529" s="11"/>
      <c r="J529" s="11"/>
      <c r="K529" s="11"/>
      <c r="L529" s="11"/>
      <c r="M529" s="11">
        <f>G529+I529+J529+K529+L529</f>
        <v>97444</v>
      </c>
      <c r="N529" s="11">
        <f>H529+J529</f>
        <v>0</v>
      </c>
      <c r="O529" s="11"/>
      <c r="P529" s="11"/>
      <c r="Q529" s="11"/>
      <c r="R529" s="11"/>
      <c r="S529" s="11">
        <f>M529+O529+P529+Q529+R529</f>
        <v>97444</v>
      </c>
      <c r="T529" s="11">
        <f>N529+P529</f>
        <v>0</v>
      </c>
      <c r="U529" s="11"/>
      <c r="V529" s="11"/>
      <c r="W529" s="11"/>
      <c r="X529" s="11"/>
      <c r="Y529" s="11">
        <f>S529+U529+V529+W529+X529</f>
        <v>97444</v>
      </c>
      <c r="Z529" s="11">
        <f>T529+V529</f>
        <v>0</v>
      </c>
      <c r="AA529" s="11"/>
      <c r="AB529" s="11"/>
      <c r="AC529" s="11"/>
      <c r="AD529" s="11"/>
      <c r="AE529" s="11">
        <f>Y529+AA529+AB529+AC529+AD529</f>
        <v>97444</v>
      </c>
      <c r="AF529" s="11">
        <f>Z529+AB529</f>
        <v>0</v>
      </c>
      <c r="AG529" s="11"/>
      <c r="AH529" s="11"/>
      <c r="AI529" s="11"/>
      <c r="AJ529" s="11"/>
      <c r="AK529" s="11">
        <f>AE529+AG529+AH529+AI529+AJ529</f>
        <v>97444</v>
      </c>
      <c r="AL529" s="11">
        <f>AF529+AH529</f>
        <v>0</v>
      </c>
      <c r="AM529" s="11"/>
      <c r="AN529" s="11"/>
      <c r="AO529" s="11"/>
      <c r="AP529" s="11"/>
      <c r="AQ529" s="11">
        <f>AK529+AM529+AN529+AO529+AP529</f>
        <v>97444</v>
      </c>
      <c r="AR529" s="11">
        <f>AL529+AN529</f>
        <v>0</v>
      </c>
      <c r="AS529" s="11"/>
      <c r="AT529" s="11"/>
      <c r="AU529" s="11"/>
      <c r="AV529" s="11"/>
      <c r="AW529" s="11">
        <f>AQ529+AS529+AT529+AU529+AV529</f>
        <v>97444</v>
      </c>
      <c r="AX529" s="11">
        <f>AR529+AT529</f>
        <v>0</v>
      </c>
      <c r="AY529" s="11"/>
      <c r="AZ529" s="11"/>
      <c r="BA529" s="11">
        <v>16127</v>
      </c>
      <c r="BB529" s="11"/>
      <c r="BC529" s="11">
        <f>AW529+AY529+AZ529+BA529+BB529</f>
        <v>113571</v>
      </c>
      <c r="BD529" s="11">
        <f>AX529+AZ529</f>
        <v>0</v>
      </c>
      <c r="BE529" s="11"/>
      <c r="BF529" s="11"/>
      <c r="BG529" s="11"/>
      <c r="BH529" s="11"/>
      <c r="BI529" s="11">
        <f>BC529+BE529+BF529+BG529+BH529</f>
        <v>113571</v>
      </c>
      <c r="BJ529" s="11">
        <f>BD529+BF529</f>
        <v>0</v>
      </c>
      <c r="BK529" s="11">
        <v>76</v>
      </c>
      <c r="BL529" s="11"/>
      <c r="BM529" s="11"/>
      <c r="BN529" s="11"/>
      <c r="BO529" s="11">
        <f>BI529+BK529+BL529+BM529+BN529</f>
        <v>113647</v>
      </c>
      <c r="BP529" s="11">
        <f>BJ529+BL529</f>
        <v>0</v>
      </c>
      <c r="BQ529" s="11"/>
      <c r="BR529" s="11"/>
      <c r="BS529" s="11"/>
      <c r="BT529" s="11"/>
      <c r="BU529" s="11">
        <f>BO529+BQ529+BR529+BS529+BT529</f>
        <v>113647</v>
      </c>
      <c r="BV529" s="11">
        <f>BP529+BR529</f>
        <v>0</v>
      </c>
      <c r="BW529" s="11"/>
      <c r="BX529" s="11"/>
      <c r="BY529" s="11"/>
      <c r="BZ529" s="11"/>
      <c r="CA529" s="11">
        <f>BU529+BW529+BX529+BY529+BZ529</f>
        <v>113647</v>
      </c>
      <c r="CB529" s="11">
        <f>BV529+BX529</f>
        <v>0</v>
      </c>
      <c r="CC529" s="11"/>
      <c r="CD529" s="11"/>
      <c r="CE529" s="11"/>
      <c r="CF529" s="11"/>
      <c r="CG529" s="11">
        <f>CA529+CC529+CD529+CE529+CF529</f>
        <v>113647</v>
      </c>
      <c r="CH529" s="11">
        <f>CB529+CD529</f>
        <v>0</v>
      </c>
      <c r="CI529" s="11"/>
      <c r="CJ529" s="11"/>
      <c r="CK529" s="11"/>
      <c r="CL529" s="11"/>
      <c r="CM529" s="11">
        <f>CG529+CI529+CJ529+CK529+CL529</f>
        <v>113647</v>
      </c>
      <c r="CN529" s="11">
        <f>CH529+CJ529</f>
        <v>0</v>
      </c>
      <c r="CO529" s="11"/>
      <c r="CP529" s="11"/>
      <c r="CQ529" s="11"/>
      <c r="CR529" s="11"/>
      <c r="CS529" s="11">
        <f>CM529+CO529+CP529+CQ529+CR529</f>
        <v>113647</v>
      </c>
      <c r="CT529" s="11">
        <f>CN529+CP529</f>
        <v>0</v>
      </c>
      <c r="CU529" s="18">
        <v>113543</v>
      </c>
      <c r="CV529" s="18"/>
      <c r="CW529" s="34">
        <f t="shared" si="1730"/>
        <v>99.908488565470279</v>
      </c>
      <c r="CX529" s="34"/>
    </row>
    <row r="530" spans="1:102" ht="33">
      <c r="A530" s="55" t="s">
        <v>27</v>
      </c>
      <c r="B530" s="14">
        <f t="shared" si="1857"/>
        <v>912</v>
      </c>
      <c r="C530" s="14" t="s">
        <v>21</v>
      </c>
      <c r="D530" s="14" t="s">
        <v>22</v>
      </c>
      <c r="E530" s="14" t="s">
        <v>51</v>
      </c>
      <c r="F530" s="14"/>
      <c r="G530" s="18">
        <f>G531</f>
        <v>92530</v>
      </c>
      <c r="H530" s="18">
        <f t="shared" ref="H530:R530" si="1945">H531</f>
        <v>0</v>
      </c>
      <c r="I530" s="11">
        <f t="shared" si="1945"/>
        <v>0</v>
      </c>
      <c r="J530" s="11">
        <f t="shared" si="1945"/>
        <v>0</v>
      </c>
      <c r="K530" s="11">
        <f t="shared" si="1945"/>
        <v>0</v>
      </c>
      <c r="L530" s="11">
        <f t="shared" si="1945"/>
        <v>0</v>
      </c>
      <c r="M530" s="18">
        <f t="shared" si="1945"/>
        <v>92530</v>
      </c>
      <c r="N530" s="18">
        <f t="shared" si="1945"/>
        <v>0</v>
      </c>
      <c r="O530" s="11">
        <f t="shared" si="1945"/>
        <v>0</v>
      </c>
      <c r="P530" s="11">
        <f t="shared" si="1945"/>
        <v>0</v>
      </c>
      <c r="Q530" s="11">
        <f t="shared" si="1945"/>
        <v>0</v>
      </c>
      <c r="R530" s="11">
        <f t="shared" si="1945"/>
        <v>0</v>
      </c>
      <c r="S530" s="18">
        <f t="shared" ref="S530:CD530" si="1946">S531</f>
        <v>92530</v>
      </c>
      <c r="T530" s="18">
        <f t="shared" si="1946"/>
        <v>0</v>
      </c>
      <c r="U530" s="11">
        <f t="shared" si="1946"/>
        <v>0</v>
      </c>
      <c r="V530" s="11">
        <f t="shared" si="1946"/>
        <v>0</v>
      </c>
      <c r="W530" s="11">
        <f t="shared" si="1946"/>
        <v>0</v>
      </c>
      <c r="X530" s="11">
        <f t="shared" si="1946"/>
        <v>0</v>
      </c>
      <c r="Y530" s="18">
        <f t="shared" si="1946"/>
        <v>92530</v>
      </c>
      <c r="Z530" s="18">
        <f t="shared" si="1946"/>
        <v>0</v>
      </c>
      <c r="AA530" s="11">
        <f t="shared" si="1946"/>
        <v>0</v>
      </c>
      <c r="AB530" s="11">
        <f t="shared" si="1946"/>
        <v>0</v>
      </c>
      <c r="AC530" s="11">
        <f t="shared" si="1946"/>
        <v>0</v>
      </c>
      <c r="AD530" s="11">
        <f t="shared" si="1946"/>
        <v>0</v>
      </c>
      <c r="AE530" s="18">
        <f t="shared" si="1946"/>
        <v>92530</v>
      </c>
      <c r="AF530" s="18">
        <f t="shared" si="1946"/>
        <v>0</v>
      </c>
      <c r="AG530" s="11">
        <f t="shared" si="1946"/>
        <v>0</v>
      </c>
      <c r="AH530" s="11">
        <f t="shared" si="1946"/>
        <v>0</v>
      </c>
      <c r="AI530" s="11">
        <f t="shared" si="1946"/>
        <v>0</v>
      </c>
      <c r="AJ530" s="11">
        <f t="shared" si="1946"/>
        <v>0</v>
      </c>
      <c r="AK530" s="18">
        <f t="shared" si="1946"/>
        <v>92530</v>
      </c>
      <c r="AL530" s="18">
        <f t="shared" si="1946"/>
        <v>0</v>
      </c>
      <c r="AM530" s="11">
        <f t="shared" si="1946"/>
        <v>0</v>
      </c>
      <c r="AN530" s="11">
        <f t="shared" si="1946"/>
        <v>0</v>
      </c>
      <c r="AO530" s="11">
        <f t="shared" si="1946"/>
        <v>0</v>
      </c>
      <c r="AP530" s="11">
        <f t="shared" si="1946"/>
        <v>0</v>
      </c>
      <c r="AQ530" s="18">
        <f t="shared" si="1946"/>
        <v>92530</v>
      </c>
      <c r="AR530" s="18">
        <f t="shared" si="1946"/>
        <v>0</v>
      </c>
      <c r="AS530" s="11">
        <f t="shared" si="1946"/>
        <v>0</v>
      </c>
      <c r="AT530" s="11">
        <f t="shared" si="1946"/>
        <v>0</v>
      </c>
      <c r="AU530" s="11">
        <f t="shared" si="1946"/>
        <v>0</v>
      </c>
      <c r="AV530" s="11">
        <f t="shared" si="1946"/>
        <v>0</v>
      </c>
      <c r="AW530" s="18">
        <f t="shared" si="1946"/>
        <v>92530</v>
      </c>
      <c r="AX530" s="18">
        <f t="shared" si="1946"/>
        <v>0</v>
      </c>
      <c r="AY530" s="11">
        <f t="shared" si="1946"/>
        <v>0</v>
      </c>
      <c r="AZ530" s="11">
        <f t="shared" si="1946"/>
        <v>0</v>
      </c>
      <c r="BA530" s="11">
        <f t="shared" si="1946"/>
        <v>16951</v>
      </c>
      <c r="BB530" s="11">
        <f t="shared" si="1946"/>
        <v>0</v>
      </c>
      <c r="BC530" s="18">
        <f t="shared" si="1946"/>
        <v>109481</v>
      </c>
      <c r="BD530" s="18">
        <f t="shared" si="1946"/>
        <v>0</v>
      </c>
      <c r="BE530" s="11">
        <f t="shared" si="1946"/>
        <v>0</v>
      </c>
      <c r="BF530" s="11">
        <f t="shared" si="1946"/>
        <v>0</v>
      </c>
      <c r="BG530" s="11">
        <f t="shared" si="1946"/>
        <v>0</v>
      </c>
      <c r="BH530" s="11">
        <f t="shared" si="1946"/>
        <v>0</v>
      </c>
      <c r="BI530" s="18">
        <f t="shared" si="1946"/>
        <v>109481</v>
      </c>
      <c r="BJ530" s="18">
        <f t="shared" si="1946"/>
        <v>0</v>
      </c>
      <c r="BK530" s="11">
        <f t="shared" si="1946"/>
        <v>0</v>
      </c>
      <c r="BL530" s="11">
        <f t="shared" si="1946"/>
        <v>0</v>
      </c>
      <c r="BM530" s="11">
        <f t="shared" si="1946"/>
        <v>0</v>
      </c>
      <c r="BN530" s="11">
        <f t="shared" si="1946"/>
        <v>0</v>
      </c>
      <c r="BO530" s="18">
        <f t="shared" si="1946"/>
        <v>109481</v>
      </c>
      <c r="BP530" s="18">
        <f t="shared" si="1946"/>
        <v>0</v>
      </c>
      <c r="BQ530" s="11">
        <f t="shared" si="1946"/>
        <v>0</v>
      </c>
      <c r="BR530" s="11">
        <f t="shared" si="1946"/>
        <v>0</v>
      </c>
      <c r="BS530" s="11">
        <f t="shared" si="1946"/>
        <v>0</v>
      </c>
      <c r="BT530" s="11">
        <f t="shared" si="1946"/>
        <v>0</v>
      </c>
      <c r="BU530" s="18">
        <f t="shared" si="1946"/>
        <v>109481</v>
      </c>
      <c r="BV530" s="18">
        <f t="shared" si="1946"/>
        <v>0</v>
      </c>
      <c r="BW530" s="11">
        <f t="shared" si="1946"/>
        <v>0</v>
      </c>
      <c r="BX530" s="11">
        <f t="shared" si="1946"/>
        <v>0</v>
      </c>
      <c r="BY530" s="11">
        <f t="shared" si="1946"/>
        <v>0</v>
      </c>
      <c r="BZ530" s="11">
        <f t="shared" si="1946"/>
        <v>0</v>
      </c>
      <c r="CA530" s="18">
        <f t="shared" si="1946"/>
        <v>109481</v>
      </c>
      <c r="CB530" s="18">
        <f t="shared" si="1946"/>
        <v>0</v>
      </c>
      <c r="CC530" s="11">
        <f t="shared" si="1946"/>
        <v>0</v>
      </c>
      <c r="CD530" s="11">
        <f t="shared" si="1946"/>
        <v>0</v>
      </c>
      <c r="CE530" s="11">
        <f t="shared" ref="CE530:CV530" si="1947">CE531</f>
        <v>0</v>
      </c>
      <c r="CF530" s="11">
        <f t="shared" si="1947"/>
        <v>0</v>
      </c>
      <c r="CG530" s="18">
        <f t="shared" si="1947"/>
        <v>109481</v>
      </c>
      <c r="CH530" s="18">
        <f t="shared" si="1947"/>
        <v>0</v>
      </c>
      <c r="CI530" s="11">
        <f t="shared" si="1947"/>
        <v>0</v>
      </c>
      <c r="CJ530" s="11">
        <f t="shared" si="1947"/>
        <v>0</v>
      </c>
      <c r="CK530" s="11">
        <f t="shared" si="1947"/>
        <v>0</v>
      </c>
      <c r="CL530" s="11">
        <f t="shared" si="1947"/>
        <v>0</v>
      </c>
      <c r="CM530" s="18">
        <f t="shared" si="1947"/>
        <v>109481</v>
      </c>
      <c r="CN530" s="18">
        <f t="shared" si="1947"/>
        <v>0</v>
      </c>
      <c r="CO530" s="11">
        <f t="shared" si="1947"/>
        <v>0</v>
      </c>
      <c r="CP530" s="11">
        <f t="shared" si="1947"/>
        <v>0</v>
      </c>
      <c r="CQ530" s="11">
        <f t="shared" si="1947"/>
        <v>0</v>
      </c>
      <c r="CR530" s="11">
        <f t="shared" si="1947"/>
        <v>0</v>
      </c>
      <c r="CS530" s="18">
        <f t="shared" si="1947"/>
        <v>109481</v>
      </c>
      <c r="CT530" s="18">
        <f t="shared" si="1947"/>
        <v>0</v>
      </c>
      <c r="CU530" s="18">
        <f t="shared" si="1947"/>
        <v>109481</v>
      </c>
      <c r="CV530" s="18">
        <f t="shared" si="1947"/>
        <v>0</v>
      </c>
      <c r="CW530" s="34">
        <f t="shared" si="1730"/>
        <v>100</v>
      </c>
      <c r="CX530" s="34"/>
    </row>
    <row r="531" spans="1:102" ht="33">
      <c r="A531" s="55" t="s">
        <v>12</v>
      </c>
      <c r="B531" s="14">
        <f t="shared" si="1857"/>
        <v>912</v>
      </c>
      <c r="C531" s="14" t="s">
        <v>21</v>
      </c>
      <c r="D531" s="14" t="s">
        <v>22</v>
      </c>
      <c r="E531" s="14" t="s">
        <v>51</v>
      </c>
      <c r="F531" s="14" t="s">
        <v>13</v>
      </c>
      <c r="G531" s="11">
        <f>G532+G533</f>
        <v>92530</v>
      </c>
      <c r="H531" s="11">
        <f t="shared" ref="H531:N531" si="1948">H532+H533</f>
        <v>0</v>
      </c>
      <c r="I531" s="11">
        <f t="shared" si="1948"/>
        <v>0</v>
      </c>
      <c r="J531" s="11">
        <f t="shared" si="1948"/>
        <v>0</v>
      </c>
      <c r="K531" s="11">
        <f t="shared" si="1948"/>
        <v>0</v>
      </c>
      <c r="L531" s="11">
        <f t="shared" si="1948"/>
        <v>0</v>
      </c>
      <c r="M531" s="11">
        <f t="shared" si="1948"/>
        <v>92530</v>
      </c>
      <c r="N531" s="11">
        <f t="shared" si="1948"/>
        <v>0</v>
      </c>
      <c r="O531" s="11">
        <f t="shared" ref="O531:T531" si="1949">O532+O533</f>
        <v>0</v>
      </c>
      <c r="P531" s="11">
        <f t="shared" si="1949"/>
        <v>0</v>
      </c>
      <c r="Q531" s="11">
        <f t="shared" si="1949"/>
        <v>0</v>
      </c>
      <c r="R531" s="11">
        <f t="shared" si="1949"/>
        <v>0</v>
      </c>
      <c r="S531" s="11">
        <f t="shared" si="1949"/>
        <v>92530</v>
      </c>
      <c r="T531" s="11">
        <f t="shared" si="1949"/>
        <v>0</v>
      </c>
      <c r="U531" s="11">
        <f t="shared" ref="U531:Z531" si="1950">U532+U533</f>
        <v>0</v>
      </c>
      <c r="V531" s="11">
        <f t="shared" si="1950"/>
        <v>0</v>
      </c>
      <c r="W531" s="11">
        <f t="shared" si="1950"/>
        <v>0</v>
      </c>
      <c r="X531" s="11">
        <f t="shared" si="1950"/>
        <v>0</v>
      </c>
      <c r="Y531" s="11">
        <f t="shared" si="1950"/>
        <v>92530</v>
      </c>
      <c r="Z531" s="11">
        <f t="shared" si="1950"/>
        <v>0</v>
      </c>
      <c r="AA531" s="11">
        <f t="shared" ref="AA531:AF531" si="1951">AA532+AA533</f>
        <v>0</v>
      </c>
      <c r="AB531" s="11">
        <f t="shared" si="1951"/>
        <v>0</v>
      </c>
      <c r="AC531" s="11">
        <f t="shared" si="1951"/>
        <v>0</v>
      </c>
      <c r="AD531" s="11">
        <f t="shared" si="1951"/>
        <v>0</v>
      </c>
      <c r="AE531" s="11">
        <f t="shared" si="1951"/>
        <v>92530</v>
      </c>
      <c r="AF531" s="11">
        <f t="shared" si="1951"/>
        <v>0</v>
      </c>
      <c r="AG531" s="11">
        <f t="shared" ref="AG531:AL531" si="1952">AG532+AG533</f>
        <v>0</v>
      </c>
      <c r="AH531" s="11">
        <f t="shared" si="1952"/>
        <v>0</v>
      </c>
      <c r="AI531" s="11">
        <f t="shared" si="1952"/>
        <v>0</v>
      </c>
      <c r="AJ531" s="11">
        <f t="shared" si="1952"/>
        <v>0</v>
      </c>
      <c r="AK531" s="11">
        <f t="shared" si="1952"/>
        <v>92530</v>
      </c>
      <c r="AL531" s="11">
        <f t="shared" si="1952"/>
        <v>0</v>
      </c>
      <c r="AM531" s="11">
        <f t="shared" ref="AM531:AR531" si="1953">AM532+AM533</f>
        <v>0</v>
      </c>
      <c r="AN531" s="11">
        <f t="shared" si="1953"/>
        <v>0</v>
      </c>
      <c r="AO531" s="11">
        <f t="shared" si="1953"/>
        <v>0</v>
      </c>
      <c r="AP531" s="11">
        <f t="shared" si="1953"/>
        <v>0</v>
      </c>
      <c r="AQ531" s="11">
        <f t="shared" si="1953"/>
        <v>92530</v>
      </c>
      <c r="AR531" s="11">
        <f t="shared" si="1953"/>
        <v>0</v>
      </c>
      <c r="AS531" s="11">
        <f t="shared" ref="AS531:AX531" si="1954">AS532+AS533</f>
        <v>0</v>
      </c>
      <c r="AT531" s="11">
        <f t="shared" si="1954"/>
        <v>0</v>
      </c>
      <c r="AU531" s="11">
        <f t="shared" si="1954"/>
        <v>0</v>
      </c>
      <c r="AV531" s="11">
        <f t="shared" si="1954"/>
        <v>0</v>
      </c>
      <c r="AW531" s="11">
        <f t="shared" si="1954"/>
        <v>92530</v>
      </c>
      <c r="AX531" s="11">
        <f t="shared" si="1954"/>
        <v>0</v>
      </c>
      <c r="AY531" s="11">
        <f t="shared" ref="AY531:BD531" si="1955">AY532+AY533</f>
        <v>0</v>
      </c>
      <c r="AZ531" s="11">
        <f t="shared" si="1955"/>
        <v>0</v>
      </c>
      <c r="BA531" s="11">
        <f t="shared" si="1955"/>
        <v>16951</v>
      </c>
      <c r="BB531" s="11">
        <f t="shared" si="1955"/>
        <v>0</v>
      </c>
      <c r="BC531" s="11">
        <f t="shared" si="1955"/>
        <v>109481</v>
      </c>
      <c r="BD531" s="11">
        <f t="shared" si="1955"/>
        <v>0</v>
      </c>
      <c r="BE531" s="11">
        <f t="shared" ref="BE531:BJ531" si="1956">BE532+BE533</f>
        <v>0</v>
      </c>
      <c r="BF531" s="11">
        <f t="shared" si="1956"/>
        <v>0</v>
      </c>
      <c r="BG531" s="11">
        <f t="shared" si="1956"/>
        <v>0</v>
      </c>
      <c r="BH531" s="11">
        <f t="shared" si="1956"/>
        <v>0</v>
      </c>
      <c r="BI531" s="11">
        <f t="shared" si="1956"/>
        <v>109481</v>
      </c>
      <c r="BJ531" s="11">
        <f t="shared" si="1956"/>
        <v>0</v>
      </c>
      <c r="BK531" s="11">
        <f t="shared" ref="BK531:BP531" si="1957">BK532+BK533</f>
        <v>0</v>
      </c>
      <c r="BL531" s="11">
        <f t="shared" si="1957"/>
        <v>0</v>
      </c>
      <c r="BM531" s="11">
        <f t="shared" si="1957"/>
        <v>0</v>
      </c>
      <c r="BN531" s="11">
        <f t="shared" si="1957"/>
        <v>0</v>
      </c>
      <c r="BO531" s="11">
        <f t="shared" si="1957"/>
        <v>109481</v>
      </c>
      <c r="BP531" s="11">
        <f t="shared" si="1957"/>
        <v>0</v>
      </c>
      <c r="BQ531" s="11">
        <f t="shared" ref="BQ531:BV531" si="1958">BQ532+BQ533</f>
        <v>0</v>
      </c>
      <c r="BR531" s="11">
        <f t="shared" si="1958"/>
        <v>0</v>
      </c>
      <c r="BS531" s="11">
        <f t="shared" si="1958"/>
        <v>0</v>
      </c>
      <c r="BT531" s="11">
        <f t="shared" si="1958"/>
        <v>0</v>
      </c>
      <c r="BU531" s="11">
        <f t="shared" si="1958"/>
        <v>109481</v>
      </c>
      <c r="BV531" s="11">
        <f t="shared" si="1958"/>
        <v>0</v>
      </c>
      <c r="BW531" s="11">
        <f t="shared" ref="BW531:CB531" si="1959">BW532+BW533</f>
        <v>0</v>
      </c>
      <c r="BX531" s="11">
        <f t="shared" si="1959"/>
        <v>0</v>
      </c>
      <c r="BY531" s="11">
        <f t="shared" si="1959"/>
        <v>0</v>
      </c>
      <c r="BZ531" s="11">
        <f t="shared" si="1959"/>
        <v>0</v>
      </c>
      <c r="CA531" s="11">
        <f t="shared" si="1959"/>
        <v>109481</v>
      </c>
      <c r="CB531" s="11">
        <f t="shared" si="1959"/>
        <v>0</v>
      </c>
      <c r="CC531" s="11">
        <f t="shared" ref="CC531:CH531" si="1960">CC532+CC533</f>
        <v>0</v>
      </c>
      <c r="CD531" s="11">
        <f t="shared" si="1960"/>
        <v>0</v>
      </c>
      <c r="CE531" s="11">
        <f t="shared" si="1960"/>
        <v>0</v>
      </c>
      <c r="CF531" s="11">
        <f t="shared" si="1960"/>
        <v>0</v>
      </c>
      <c r="CG531" s="11">
        <f t="shared" si="1960"/>
        <v>109481</v>
      </c>
      <c r="CH531" s="11">
        <f t="shared" si="1960"/>
        <v>0</v>
      </c>
      <c r="CI531" s="11">
        <f t="shared" ref="CI531:CN531" si="1961">CI532+CI533</f>
        <v>0</v>
      </c>
      <c r="CJ531" s="11">
        <f t="shared" si="1961"/>
        <v>0</v>
      </c>
      <c r="CK531" s="11">
        <f t="shared" si="1961"/>
        <v>0</v>
      </c>
      <c r="CL531" s="11">
        <f t="shared" si="1961"/>
        <v>0</v>
      </c>
      <c r="CM531" s="11">
        <f t="shared" si="1961"/>
        <v>109481</v>
      </c>
      <c r="CN531" s="11">
        <f t="shared" si="1961"/>
        <v>0</v>
      </c>
      <c r="CO531" s="11">
        <f t="shared" ref="CO531:CS531" si="1962">CO532+CO533</f>
        <v>0</v>
      </c>
      <c r="CP531" s="11">
        <f t="shared" si="1962"/>
        <v>0</v>
      </c>
      <c r="CQ531" s="11">
        <f t="shared" si="1962"/>
        <v>0</v>
      </c>
      <c r="CR531" s="11">
        <f t="shared" si="1962"/>
        <v>0</v>
      </c>
      <c r="CS531" s="11">
        <f t="shared" si="1962"/>
        <v>109481</v>
      </c>
      <c r="CT531" s="11">
        <f t="shared" ref="CT531:CV531" si="1963">CT532+CT533</f>
        <v>0</v>
      </c>
      <c r="CU531" s="11">
        <f t="shared" si="1963"/>
        <v>109481</v>
      </c>
      <c r="CV531" s="11">
        <f t="shared" si="1963"/>
        <v>0</v>
      </c>
      <c r="CW531" s="34">
        <f t="shared" si="1730"/>
        <v>100</v>
      </c>
      <c r="CX531" s="34"/>
    </row>
    <row r="532" spans="1:102" ht="16.5" customHeight="1">
      <c r="A532" s="55" t="s">
        <v>14</v>
      </c>
      <c r="B532" s="14">
        <f t="shared" si="1857"/>
        <v>912</v>
      </c>
      <c r="C532" s="14" t="s">
        <v>21</v>
      </c>
      <c r="D532" s="14" t="s">
        <v>22</v>
      </c>
      <c r="E532" s="14" t="s">
        <v>51</v>
      </c>
      <c r="F532" s="11">
        <v>610</v>
      </c>
      <c r="G532" s="11">
        <f>83626-25089</f>
        <v>58537</v>
      </c>
      <c r="H532" s="11"/>
      <c r="I532" s="11"/>
      <c r="J532" s="11"/>
      <c r="K532" s="11"/>
      <c r="L532" s="11"/>
      <c r="M532" s="11">
        <f>G532+I532+J532+K532+L532</f>
        <v>58537</v>
      </c>
      <c r="N532" s="11">
        <f>H532+J532</f>
        <v>0</v>
      </c>
      <c r="O532" s="11"/>
      <c r="P532" s="11"/>
      <c r="Q532" s="11"/>
      <c r="R532" s="11"/>
      <c r="S532" s="11">
        <f>M532+O532+P532+Q532+R532</f>
        <v>58537</v>
      </c>
      <c r="T532" s="11">
        <f>N532+P532</f>
        <v>0</v>
      </c>
      <c r="U532" s="11"/>
      <c r="V532" s="11"/>
      <c r="W532" s="11"/>
      <c r="X532" s="11"/>
      <c r="Y532" s="11">
        <f>S532+U532+V532+W532+X532</f>
        <v>58537</v>
      </c>
      <c r="Z532" s="11">
        <f>T532+V532</f>
        <v>0</v>
      </c>
      <c r="AA532" s="11"/>
      <c r="AB532" s="11"/>
      <c r="AC532" s="11"/>
      <c r="AD532" s="11"/>
      <c r="AE532" s="11">
        <f>Y532+AA532+AB532+AC532+AD532</f>
        <v>58537</v>
      </c>
      <c r="AF532" s="11">
        <f>Z532+AB532</f>
        <v>0</v>
      </c>
      <c r="AG532" s="11"/>
      <c r="AH532" s="11"/>
      <c r="AI532" s="11"/>
      <c r="AJ532" s="11"/>
      <c r="AK532" s="11">
        <f>AE532+AG532+AH532+AI532+AJ532</f>
        <v>58537</v>
      </c>
      <c r="AL532" s="11">
        <f>AF532+AH532</f>
        <v>0</v>
      </c>
      <c r="AM532" s="11"/>
      <c r="AN532" s="11"/>
      <c r="AO532" s="11"/>
      <c r="AP532" s="11"/>
      <c r="AQ532" s="11">
        <f>AK532+AM532+AN532+AO532+AP532</f>
        <v>58537</v>
      </c>
      <c r="AR532" s="11">
        <f>AL532+AN532</f>
        <v>0</v>
      </c>
      <c r="AS532" s="11"/>
      <c r="AT532" s="11"/>
      <c r="AU532" s="11"/>
      <c r="AV532" s="11"/>
      <c r="AW532" s="11">
        <f>AQ532+AS532+AT532+AU532+AV532</f>
        <v>58537</v>
      </c>
      <c r="AX532" s="11">
        <f>AR532+AT532</f>
        <v>0</v>
      </c>
      <c r="AY532" s="11"/>
      <c r="AZ532" s="11"/>
      <c r="BA532" s="11">
        <v>11502</v>
      </c>
      <c r="BB532" s="11"/>
      <c r="BC532" s="11">
        <f>AW532+AY532+AZ532+BA532+BB532</f>
        <v>70039</v>
      </c>
      <c r="BD532" s="11">
        <f>AX532+AZ532</f>
        <v>0</v>
      </c>
      <c r="BE532" s="11"/>
      <c r="BF532" s="11"/>
      <c r="BG532" s="11"/>
      <c r="BH532" s="11"/>
      <c r="BI532" s="11">
        <f>BC532+BE532+BF532+BG532+BH532</f>
        <v>70039</v>
      </c>
      <c r="BJ532" s="11">
        <f>BD532+BF532</f>
        <v>0</v>
      </c>
      <c r="BK532" s="11"/>
      <c r="BL532" s="11"/>
      <c r="BM532" s="11"/>
      <c r="BN532" s="11"/>
      <c r="BO532" s="11">
        <f>BI532+BK532+BL532+BM532+BN532</f>
        <v>70039</v>
      </c>
      <c r="BP532" s="11">
        <f>BJ532+BL532</f>
        <v>0</v>
      </c>
      <c r="BQ532" s="11"/>
      <c r="BR532" s="11"/>
      <c r="BS532" s="11"/>
      <c r="BT532" s="11"/>
      <c r="BU532" s="11">
        <f>BO532+BQ532+BR532+BS532+BT532</f>
        <v>70039</v>
      </c>
      <c r="BV532" s="11">
        <f>BP532+BR532</f>
        <v>0</v>
      </c>
      <c r="BW532" s="11"/>
      <c r="BX532" s="11"/>
      <c r="BY532" s="11"/>
      <c r="BZ532" s="11"/>
      <c r="CA532" s="11">
        <f>BU532+BW532+BX532+BY532+BZ532</f>
        <v>70039</v>
      </c>
      <c r="CB532" s="11">
        <f>BV532+BX532</f>
        <v>0</v>
      </c>
      <c r="CC532" s="11"/>
      <c r="CD532" s="11"/>
      <c r="CE532" s="11"/>
      <c r="CF532" s="11"/>
      <c r="CG532" s="11">
        <f>CA532+CC532+CD532+CE532+CF532</f>
        <v>70039</v>
      </c>
      <c r="CH532" s="11">
        <f>CB532+CD532</f>
        <v>0</v>
      </c>
      <c r="CI532" s="11"/>
      <c r="CJ532" s="11"/>
      <c r="CK532" s="11"/>
      <c r="CL532" s="11"/>
      <c r="CM532" s="11">
        <f>CG532+CI532+CJ532+CK532+CL532</f>
        <v>70039</v>
      </c>
      <c r="CN532" s="11">
        <f>CH532+CJ532</f>
        <v>0</v>
      </c>
      <c r="CO532" s="11"/>
      <c r="CP532" s="11"/>
      <c r="CQ532" s="11"/>
      <c r="CR532" s="11"/>
      <c r="CS532" s="11">
        <f>CM532+CO532+CP532+CQ532+CR532</f>
        <v>70039</v>
      </c>
      <c r="CT532" s="11">
        <f>CN532+CP532</f>
        <v>0</v>
      </c>
      <c r="CU532" s="18">
        <v>70039</v>
      </c>
      <c r="CV532" s="18"/>
      <c r="CW532" s="34">
        <f t="shared" si="1730"/>
        <v>100</v>
      </c>
      <c r="CX532" s="34"/>
    </row>
    <row r="533" spans="1:102" ht="22.5" customHeight="1">
      <c r="A533" s="55" t="s">
        <v>24</v>
      </c>
      <c r="B533" s="14">
        <f>B532</f>
        <v>912</v>
      </c>
      <c r="C533" s="14" t="s">
        <v>21</v>
      </c>
      <c r="D533" s="14" t="s">
        <v>22</v>
      </c>
      <c r="E533" s="14" t="s">
        <v>51</v>
      </c>
      <c r="F533" s="11">
        <v>620</v>
      </c>
      <c r="G533" s="11">
        <f>47529-13536</f>
        <v>33993</v>
      </c>
      <c r="H533" s="11"/>
      <c r="I533" s="11"/>
      <c r="J533" s="11"/>
      <c r="K533" s="11"/>
      <c r="L533" s="11"/>
      <c r="M533" s="11">
        <f>G533+I533+J533+K533+L533</f>
        <v>33993</v>
      </c>
      <c r="N533" s="11">
        <f>H533+J533</f>
        <v>0</v>
      </c>
      <c r="O533" s="11"/>
      <c r="P533" s="11"/>
      <c r="Q533" s="11"/>
      <c r="R533" s="11"/>
      <c r="S533" s="11">
        <f>M533+O533+P533+Q533+R533</f>
        <v>33993</v>
      </c>
      <c r="T533" s="11">
        <f>N533+P533</f>
        <v>0</v>
      </c>
      <c r="U533" s="11"/>
      <c r="V533" s="11"/>
      <c r="W533" s="11"/>
      <c r="X533" s="11"/>
      <c r="Y533" s="11">
        <f>S533+U533+V533+W533+X533</f>
        <v>33993</v>
      </c>
      <c r="Z533" s="11">
        <f>T533+V533</f>
        <v>0</v>
      </c>
      <c r="AA533" s="11"/>
      <c r="AB533" s="11"/>
      <c r="AC533" s="11"/>
      <c r="AD533" s="11"/>
      <c r="AE533" s="11">
        <f>Y533+AA533+AB533+AC533+AD533</f>
        <v>33993</v>
      </c>
      <c r="AF533" s="11">
        <f>Z533+AB533</f>
        <v>0</v>
      </c>
      <c r="AG533" s="11"/>
      <c r="AH533" s="11"/>
      <c r="AI533" s="11"/>
      <c r="AJ533" s="11"/>
      <c r="AK533" s="11">
        <f>AE533+AG533+AH533+AI533+AJ533</f>
        <v>33993</v>
      </c>
      <c r="AL533" s="11">
        <f>AF533+AH533</f>
        <v>0</v>
      </c>
      <c r="AM533" s="11"/>
      <c r="AN533" s="11"/>
      <c r="AO533" s="11"/>
      <c r="AP533" s="11"/>
      <c r="AQ533" s="11">
        <f>AK533+AM533+AN533+AO533+AP533</f>
        <v>33993</v>
      </c>
      <c r="AR533" s="11">
        <f>AL533+AN533</f>
        <v>0</v>
      </c>
      <c r="AS533" s="11"/>
      <c r="AT533" s="11"/>
      <c r="AU533" s="11"/>
      <c r="AV533" s="11"/>
      <c r="AW533" s="11">
        <f>AQ533+AS533+AT533+AU533+AV533</f>
        <v>33993</v>
      </c>
      <c r="AX533" s="11">
        <f>AR533+AT533</f>
        <v>0</v>
      </c>
      <c r="AY533" s="11"/>
      <c r="AZ533" s="11"/>
      <c r="BA533" s="11">
        <v>5449</v>
      </c>
      <c r="BB533" s="11"/>
      <c r="BC533" s="11">
        <f>AW533+AY533+AZ533+BA533+BB533</f>
        <v>39442</v>
      </c>
      <c r="BD533" s="11">
        <f>AX533+AZ533</f>
        <v>0</v>
      </c>
      <c r="BE533" s="11"/>
      <c r="BF533" s="11"/>
      <c r="BG533" s="11"/>
      <c r="BH533" s="11"/>
      <c r="BI533" s="11">
        <f>BC533+BE533+BF533+BG533+BH533</f>
        <v>39442</v>
      </c>
      <c r="BJ533" s="11">
        <f>BD533+BF533</f>
        <v>0</v>
      </c>
      <c r="BK533" s="11"/>
      <c r="BL533" s="11"/>
      <c r="BM533" s="11"/>
      <c r="BN533" s="11"/>
      <c r="BO533" s="11">
        <f>BI533+BK533+BL533+BM533+BN533</f>
        <v>39442</v>
      </c>
      <c r="BP533" s="11">
        <f>BJ533+BL533</f>
        <v>0</v>
      </c>
      <c r="BQ533" s="11"/>
      <c r="BR533" s="11"/>
      <c r="BS533" s="11"/>
      <c r="BT533" s="11"/>
      <c r="BU533" s="11">
        <f>BO533+BQ533+BR533+BS533+BT533</f>
        <v>39442</v>
      </c>
      <c r="BV533" s="11">
        <f>BP533+BR533</f>
        <v>0</v>
      </c>
      <c r="BW533" s="11"/>
      <c r="BX533" s="11"/>
      <c r="BY533" s="11"/>
      <c r="BZ533" s="11"/>
      <c r="CA533" s="11">
        <f>BU533+BW533+BX533+BY533+BZ533</f>
        <v>39442</v>
      </c>
      <c r="CB533" s="11">
        <f>BV533+BX533</f>
        <v>0</v>
      </c>
      <c r="CC533" s="11"/>
      <c r="CD533" s="11"/>
      <c r="CE533" s="11"/>
      <c r="CF533" s="11"/>
      <c r="CG533" s="11">
        <f>CA533+CC533+CD533+CE533+CF533</f>
        <v>39442</v>
      </c>
      <c r="CH533" s="11">
        <f>CB533+CD533</f>
        <v>0</v>
      </c>
      <c r="CI533" s="11"/>
      <c r="CJ533" s="11"/>
      <c r="CK533" s="11"/>
      <c r="CL533" s="11"/>
      <c r="CM533" s="11">
        <f>CG533+CI533+CJ533+CK533+CL533</f>
        <v>39442</v>
      </c>
      <c r="CN533" s="11">
        <f>CH533+CJ533</f>
        <v>0</v>
      </c>
      <c r="CO533" s="11"/>
      <c r="CP533" s="11"/>
      <c r="CQ533" s="11"/>
      <c r="CR533" s="11"/>
      <c r="CS533" s="11">
        <f>CM533+CO533+CP533+CQ533+CR533</f>
        <v>39442</v>
      </c>
      <c r="CT533" s="11">
        <f>CN533+CP533</f>
        <v>0</v>
      </c>
      <c r="CU533" s="18">
        <v>39442</v>
      </c>
      <c r="CV533" s="18"/>
      <c r="CW533" s="34">
        <f t="shared" si="1730"/>
        <v>100</v>
      </c>
      <c r="CX533" s="34"/>
    </row>
    <row r="534" spans="1:102" ht="21.75" customHeight="1">
      <c r="A534" s="55" t="s">
        <v>15</v>
      </c>
      <c r="B534" s="14">
        <f>B532</f>
        <v>912</v>
      </c>
      <c r="C534" s="14" t="s">
        <v>21</v>
      </c>
      <c r="D534" s="14" t="s">
        <v>22</v>
      </c>
      <c r="E534" s="14" t="s">
        <v>44</v>
      </c>
      <c r="F534" s="14"/>
      <c r="G534" s="38">
        <f>G538+G542+G545+G548+G535</f>
        <v>5465</v>
      </c>
      <c r="H534" s="38">
        <f t="shared" ref="H534:N534" si="1964">H538+H542+H545+H548+H535</f>
        <v>0</v>
      </c>
      <c r="I534" s="11">
        <f t="shared" si="1964"/>
        <v>0</v>
      </c>
      <c r="J534" s="11">
        <f t="shared" si="1964"/>
        <v>0</v>
      </c>
      <c r="K534" s="11">
        <f t="shared" si="1964"/>
        <v>0</v>
      </c>
      <c r="L534" s="11">
        <f t="shared" si="1964"/>
        <v>0</v>
      </c>
      <c r="M534" s="38">
        <f t="shared" si="1964"/>
        <v>5465</v>
      </c>
      <c r="N534" s="38">
        <f t="shared" si="1964"/>
        <v>0</v>
      </c>
      <c r="O534" s="11">
        <f t="shared" ref="O534:T534" si="1965">O538+O542+O545+O548+O535</f>
        <v>0</v>
      </c>
      <c r="P534" s="11">
        <f t="shared" si="1965"/>
        <v>0</v>
      </c>
      <c r="Q534" s="11">
        <f t="shared" si="1965"/>
        <v>0</v>
      </c>
      <c r="R534" s="11">
        <f t="shared" si="1965"/>
        <v>0</v>
      </c>
      <c r="S534" s="38">
        <f t="shared" si="1965"/>
        <v>5465</v>
      </c>
      <c r="T534" s="38">
        <f t="shared" si="1965"/>
        <v>0</v>
      </c>
      <c r="U534" s="11">
        <f t="shared" ref="U534:Z534" si="1966">U538+U542+U545+U548+U535</f>
        <v>0</v>
      </c>
      <c r="V534" s="11">
        <f t="shared" si="1966"/>
        <v>0</v>
      </c>
      <c r="W534" s="11">
        <f t="shared" si="1966"/>
        <v>0</v>
      </c>
      <c r="X534" s="11">
        <f t="shared" si="1966"/>
        <v>0</v>
      </c>
      <c r="Y534" s="38">
        <f t="shared" si="1966"/>
        <v>5465</v>
      </c>
      <c r="Z534" s="38">
        <f t="shared" si="1966"/>
        <v>0</v>
      </c>
      <c r="AA534" s="11">
        <f t="shared" ref="AA534:AF534" si="1967">AA538+AA542+AA545+AA548+AA535</f>
        <v>0</v>
      </c>
      <c r="AB534" s="11">
        <f t="shared" si="1967"/>
        <v>0</v>
      </c>
      <c r="AC534" s="11">
        <f t="shared" si="1967"/>
        <v>0</v>
      </c>
      <c r="AD534" s="11">
        <f t="shared" si="1967"/>
        <v>0</v>
      </c>
      <c r="AE534" s="38">
        <f t="shared" si="1967"/>
        <v>5465</v>
      </c>
      <c r="AF534" s="38">
        <f t="shared" si="1967"/>
        <v>0</v>
      </c>
      <c r="AG534" s="11">
        <f t="shared" ref="AG534:AL534" si="1968">AG538+AG542+AG545+AG548+AG535</f>
        <v>-97</v>
      </c>
      <c r="AH534" s="11">
        <f t="shared" si="1968"/>
        <v>0</v>
      </c>
      <c r="AI534" s="11">
        <f t="shared" si="1968"/>
        <v>0</v>
      </c>
      <c r="AJ534" s="11">
        <f t="shared" si="1968"/>
        <v>0</v>
      </c>
      <c r="AK534" s="38">
        <f t="shared" si="1968"/>
        <v>5368</v>
      </c>
      <c r="AL534" s="38">
        <f t="shared" si="1968"/>
        <v>0</v>
      </c>
      <c r="AM534" s="11">
        <f t="shared" ref="AM534:AR534" si="1969">AM538+AM542+AM545+AM548+AM535</f>
        <v>0</v>
      </c>
      <c r="AN534" s="11">
        <f t="shared" si="1969"/>
        <v>0</v>
      </c>
      <c r="AO534" s="11">
        <f t="shared" si="1969"/>
        <v>0</v>
      </c>
      <c r="AP534" s="11">
        <f t="shared" si="1969"/>
        <v>0</v>
      </c>
      <c r="AQ534" s="38">
        <f t="shared" si="1969"/>
        <v>5368</v>
      </c>
      <c r="AR534" s="38">
        <f t="shared" si="1969"/>
        <v>0</v>
      </c>
      <c r="AS534" s="11">
        <f t="shared" ref="AS534:AX534" si="1970">AS538+AS542+AS545+AS548+AS535</f>
        <v>0</v>
      </c>
      <c r="AT534" s="11">
        <f t="shared" si="1970"/>
        <v>0</v>
      </c>
      <c r="AU534" s="11">
        <f t="shared" si="1970"/>
        <v>695</v>
      </c>
      <c r="AV534" s="11">
        <f t="shared" si="1970"/>
        <v>0</v>
      </c>
      <c r="AW534" s="38">
        <f t="shared" si="1970"/>
        <v>6063</v>
      </c>
      <c r="AX534" s="38">
        <f t="shared" si="1970"/>
        <v>0</v>
      </c>
      <c r="AY534" s="11">
        <f t="shared" ref="AY534:BD534" si="1971">AY538+AY542+AY545+AY548+AY535</f>
        <v>0</v>
      </c>
      <c r="AZ534" s="11">
        <f t="shared" si="1971"/>
        <v>0</v>
      </c>
      <c r="BA534" s="11">
        <f t="shared" si="1971"/>
        <v>0</v>
      </c>
      <c r="BB534" s="11">
        <f t="shared" si="1971"/>
        <v>0</v>
      </c>
      <c r="BC534" s="38">
        <f t="shared" si="1971"/>
        <v>6063</v>
      </c>
      <c r="BD534" s="38">
        <f t="shared" si="1971"/>
        <v>0</v>
      </c>
      <c r="BE534" s="11">
        <f t="shared" ref="BE534:BJ534" si="1972">BE538+BE542+BE545+BE548+BE535</f>
        <v>159</v>
      </c>
      <c r="BF534" s="11">
        <f t="shared" si="1972"/>
        <v>0</v>
      </c>
      <c r="BG534" s="11">
        <f t="shared" si="1972"/>
        <v>331</v>
      </c>
      <c r="BH534" s="11">
        <f t="shared" si="1972"/>
        <v>0</v>
      </c>
      <c r="BI534" s="38">
        <f t="shared" si="1972"/>
        <v>6553</v>
      </c>
      <c r="BJ534" s="38">
        <f t="shared" si="1972"/>
        <v>0</v>
      </c>
      <c r="BK534" s="11">
        <f t="shared" ref="BK534:BP534" si="1973">BK538+BK542+BK545+BK548+BK535</f>
        <v>-76</v>
      </c>
      <c r="BL534" s="11">
        <f t="shared" si="1973"/>
        <v>0</v>
      </c>
      <c r="BM534" s="11">
        <f t="shared" si="1973"/>
        <v>489</v>
      </c>
      <c r="BN534" s="11">
        <f t="shared" si="1973"/>
        <v>0</v>
      </c>
      <c r="BO534" s="38">
        <f t="shared" si="1973"/>
        <v>6966</v>
      </c>
      <c r="BP534" s="38">
        <f t="shared" si="1973"/>
        <v>0</v>
      </c>
      <c r="BQ534" s="11">
        <f t="shared" ref="BQ534:BV534" si="1974">BQ538+BQ542+BQ545+BQ548+BQ535</f>
        <v>0</v>
      </c>
      <c r="BR534" s="11">
        <f t="shared" si="1974"/>
        <v>0</v>
      </c>
      <c r="BS534" s="11">
        <f t="shared" si="1974"/>
        <v>0</v>
      </c>
      <c r="BT534" s="11">
        <f t="shared" si="1974"/>
        <v>0</v>
      </c>
      <c r="BU534" s="38">
        <f t="shared" si="1974"/>
        <v>6966</v>
      </c>
      <c r="BV534" s="38">
        <f t="shared" si="1974"/>
        <v>0</v>
      </c>
      <c r="BW534" s="11">
        <f t="shared" ref="BW534:CB534" si="1975">BW538+BW542+BW545+BW548+BW535</f>
        <v>0</v>
      </c>
      <c r="BX534" s="11">
        <f t="shared" si="1975"/>
        <v>0</v>
      </c>
      <c r="BY534" s="11">
        <f t="shared" si="1975"/>
        <v>0</v>
      </c>
      <c r="BZ534" s="11">
        <f t="shared" si="1975"/>
        <v>0</v>
      </c>
      <c r="CA534" s="38">
        <f t="shared" si="1975"/>
        <v>6966</v>
      </c>
      <c r="CB534" s="38">
        <f t="shared" si="1975"/>
        <v>0</v>
      </c>
      <c r="CC534" s="11">
        <f t="shared" ref="CC534:CH534" si="1976">CC538+CC542+CC545+CC548+CC535</f>
        <v>0</v>
      </c>
      <c r="CD534" s="11">
        <f t="shared" si="1976"/>
        <v>0</v>
      </c>
      <c r="CE534" s="11">
        <f t="shared" si="1976"/>
        <v>0</v>
      </c>
      <c r="CF534" s="11">
        <f t="shared" si="1976"/>
        <v>0</v>
      </c>
      <c r="CG534" s="38">
        <f t="shared" si="1976"/>
        <v>6966</v>
      </c>
      <c r="CH534" s="38">
        <f t="shared" si="1976"/>
        <v>0</v>
      </c>
      <c r="CI534" s="11">
        <f t="shared" ref="CI534:CN534" si="1977">CI538+CI542+CI545+CI548+CI535</f>
        <v>-185</v>
      </c>
      <c r="CJ534" s="11">
        <f t="shared" si="1977"/>
        <v>0</v>
      </c>
      <c r="CK534" s="11">
        <f t="shared" si="1977"/>
        <v>0</v>
      </c>
      <c r="CL534" s="11">
        <f t="shared" si="1977"/>
        <v>-73</v>
      </c>
      <c r="CM534" s="38">
        <f t="shared" si="1977"/>
        <v>6708</v>
      </c>
      <c r="CN534" s="38">
        <f t="shared" si="1977"/>
        <v>0</v>
      </c>
      <c r="CO534" s="11">
        <f t="shared" ref="CO534:CS534" si="1978">CO538+CO542+CO545+CO548+CO535</f>
        <v>0</v>
      </c>
      <c r="CP534" s="11">
        <f t="shared" si="1978"/>
        <v>0</v>
      </c>
      <c r="CQ534" s="11">
        <f t="shared" si="1978"/>
        <v>0</v>
      </c>
      <c r="CR534" s="11">
        <f t="shared" si="1978"/>
        <v>0</v>
      </c>
      <c r="CS534" s="38">
        <f t="shared" si="1978"/>
        <v>6708</v>
      </c>
      <c r="CT534" s="38">
        <f t="shared" ref="CT534:CV534" si="1979">CT538+CT542+CT545+CT548+CT535</f>
        <v>0</v>
      </c>
      <c r="CU534" s="38">
        <f t="shared" si="1979"/>
        <v>6415</v>
      </c>
      <c r="CV534" s="38">
        <f t="shared" si="1979"/>
        <v>0</v>
      </c>
      <c r="CW534" s="34">
        <f t="shared" si="1730"/>
        <v>95.632081097197371</v>
      </c>
      <c r="CX534" s="34"/>
    </row>
    <row r="535" spans="1:102" ht="21" customHeight="1">
      <c r="A535" s="55" t="s">
        <v>494</v>
      </c>
      <c r="B535" s="14">
        <f>B533</f>
        <v>912</v>
      </c>
      <c r="C535" s="14" t="s">
        <v>21</v>
      </c>
      <c r="D535" s="14" t="s">
        <v>22</v>
      </c>
      <c r="E535" s="14" t="s">
        <v>493</v>
      </c>
      <c r="F535" s="14"/>
      <c r="G535" s="38">
        <f>G536</f>
        <v>7</v>
      </c>
      <c r="H535" s="38">
        <f t="shared" ref="H535:R536" si="1980">H536</f>
        <v>0</v>
      </c>
      <c r="I535" s="11">
        <f t="shared" si="1980"/>
        <v>0</v>
      </c>
      <c r="J535" s="11">
        <f t="shared" si="1980"/>
        <v>0</v>
      </c>
      <c r="K535" s="11">
        <f t="shared" si="1980"/>
        <v>0</v>
      </c>
      <c r="L535" s="11">
        <f t="shared" si="1980"/>
        <v>0</v>
      </c>
      <c r="M535" s="38">
        <f t="shared" si="1980"/>
        <v>7</v>
      </c>
      <c r="N535" s="38">
        <f t="shared" si="1980"/>
        <v>0</v>
      </c>
      <c r="O535" s="11">
        <f t="shared" si="1980"/>
        <v>0</v>
      </c>
      <c r="P535" s="11">
        <f t="shared" si="1980"/>
        <v>0</v>
      </c>
      <c r="Q535" s="11">
        <f t="shared" si="1980"/>
        <v>0</v>
      </c>
      <c r="R535" s="11">
        <f t="shared" si="1980"/>
        <v>0</v>
      </c>
      <c r="S535" s="38">
        <f>S536</f>
        <v>7</v>
      </c>
      <c r="T535" s="38">
        <f>T536</f>
        <v>0</v>
      </c>
      <c r="U535" s="11">
        <f t="shared" ref="U535:X536" si="1981">U536</f>
        <v>0</v>
      </c>
      <c r="V535" s="11">
        <f t="shared" si="1981"/>
        <v>0</v>
      </c>
      <c r="W535" s="11">
        <f t="shared" si="1981"/>
        <v>0</v>
      </c>
      <c r="X535" s="11">
        <f t="shared" si="1981"/>
        <v>0</v>
      </c>
      <c r="Y535" s="38">
        <f>Y536</f>
        <v>7</v>
      </c>
      <c r="Z535" s="38">
        <f>Z536</f>
        <v>0</v>
      </c>
      <c r="AA535" s="11">
        <f t="shared" ref="AA535:AD536" si="1982">AA536</f>
        <v>0</v>
      </c>
      <c r="AB535" s="11">
        <f t="shared" si="1982"/>
        <v>0</v>
      </c>
      <c r="AC535" s="11">
        <f t="shared" si="1982"/>
        <v>0</v>
      </c>
      <c r="AD535" s="11">
        <f t="shared" si="1982"/>
        <v>0</v>
      </c>
      <c r="AE535" s="38">
        <f>AE536</f>
        <v>7</v>
      </c>
      <c r="AF535" s="38">
        <f>AF536</f>
        <v>0</v>
      </c>
      <c r="AG535" s="11">
        <f t="shared" ref="AG535:AJ536" si="1983">AG536</f>
        <v>0</v>
      </c>
      <c r="AH535" s="11">
        <f t="shared" si="1983"/>
        <v>0</v>
      </c>
      <c r="AI535" s="11">
        <f t="shared" si="1983"/>
        <v>0</v>
      </c>
      <c r="AJ535" s="11">
        <f t="shared" si="1983"/>
        <v>0</v>
      </c>
      <c r="AK535" s="38">
        <f>AK536</f>
        <v>7</v>
      </c>
      <c r="AL535" s="38">
        <f>AL536</f>
        <v>0</v>
      </c>
      <c r="AM535" s="11">
        <f t="shared" ref="AM535:AP536" si="1984">AM536</f>
        <v>0</v>
      </c>
      <c r="AN535" s="11">
        <f t="shared" si="1984"/>
        <v>0</v>
      </c>
      <c r="AO535" s="11">
        <f t="shared" si="1984"/>
        <v>0</v>
      </c>
      <c r="AP535" s="11">
        <f t="shared" si="1984"/>
        <v>0</v>
      </c>
      <c r="AQ535" s="38">
        <f>AQ536</f>
        <v>7</v>
      </c>
      <c r="AR535" s="38">
        <f>AR536</f>
        <v>0</v>
      </c>
      <c r="AS535" s="11">
        <f t="shared" ref="AS535:AV536" si="1985">AS536</f>
        <v>0</v>
      </c>
      <c r="AT535" s="11">
        <f t="shared" si="1985"/>
        <v>0</v>
      </c>
      <c r="AU535" s="11">
        <f t="shared" si="1985"/>
        <v>0</v>
      </c>
      <c r="AV535" s="11">
        <f t="shared" si="1985"/>
        <v>0</v>
      </c>
      <c r="AW535" s="38">
        <f>AW536</f>
        <v>7</v>
      </c>
      <c r="AX535" s="38">
        <f>AX536</f>
        <v>0</v>
      </c>
      <c r="AY535" s="11">
        <f t="shared" ref="AY535:BB536" si="1986">AY536</f>
        <v>0</v>
      </c>
      <c r="AZ535" s="11">
        <f t="shared" si="1986"/>
        <v>0</v>
      </c>
      <c r="BA535" s="11">
        <f t="shared" si="1986"/>
        <v>0</v>
      </c>
      <c r="BB535" s="11">
        <f t="shared" si="1986"/>
        <v>0</v>
      </c>
      <c r="BC535" s="38">
        <f>BC536</f>
        <v>7</v>
      </c>
      <c r="BD535" s="38">
        <f>BD536</f>
        <v>0</v>
      </c>
      <c r="BE535" s="11">
        <f t="shared" ref="BE535:BH536" si="1987">BE536</f>
        <v>0</v>
      </c>
      <c r="BF535" s="11">
        <f t="shared" si="1987"/>
        <v>0</v>
      </c>
      <c r="BG535" s="11">
        <f t="shared" si="1987"/>
        <v>0</v>
      </c>
      <c r="BH535" s="11">
        <f t="shared" si="1987"/>
        <v>0</v>
      </c>
      <c r="BI535" s="38">
        <f>BI536</f>
        <v>7</v>
      </c>
      <c r="BJ535" s="38">
        <f>BJ536</f>
        <v>0</v>
      </c>
      <c r="BK535" s="11">
        <f t="shared" ref="BK535:BN536" si="1988">BK536</f>
        <v>0</v>
      </c>
      <c r="BL535" s="11">
        <f t="shared" si="1988"/>
        <v>0</v>
      </c>
      <c r="BM535" s="11">
        <f t="shared" si="1988"/>
        <v>0</v>
      </c>
      <c r="BN535" s="11">
        <f t="shared" si="1988"/>
        <v>0</v>
      </c>
      <c r="BO535" s="38">
        <f>BO536</f>
        <v>7</v>
      </c>
      <c r="BP535" s="38">
        <f>BP536</f>
        <v>0</v>
      </c>
      <c r="BQ535" s="11">
        <f t="shared" ref="BQ535:BT536" si="1989">BQ536</f>
        <v>0</v>
      </c>
      <c r="BR535" s="11">
        <f t="shared" si="1989"/>
        <v>0</v>
      </c>
      <c r="BS535" s="11">
        <f t="shared" si="1989"/>
        <v>0</v>
      </c>
      <c r="BT535" s="11">
        <f t="shared" si="1989"/>
        <v>0</v>
      </c>
      <c r="BU535" s="38">
        <f>BU536</f>
        <v>7</v>
      </c>
      <c r="BV535" s="38">
        <f>BV536</f>
        <v>0</v>
      </c>
      <c r="BW535" s="11">
        <f t="shared" ref="BW535:BZ536" si="1990">BW536</f>
        <v>0</v>
      </c>
      <c r="BX535" s="11">
        <f t="shared" si="1990"/>
        <v>0</v>
      </c>
      <c r="BY535" s="11">
        <f t="shared" si="1990"/>
        <v>0</v>
      </c>
      <c r="BZ535" s="11">
        <f t="shared" si="1990"/>
        <v>0</v>
      </c>
      <c r="CA535" s="38">
        <f>CA536</f>
        <v>7</v>
      </c>
      <c r="CB535" s="38">
        <f>CB536</f>
        <v>0</v>
      </c>
      <c r="CC535" s="11">
        <f t="shared" ref="CC535:CF536" si="1991">CC536</f>
        <v>0</v>
      </c>
      <c r="CD535" s="11">
        <f t="shared" si="1991"/>
        <v>0</v>
      </c>
      <c r="CE535" s="11">
        <f t="shared" si="1991"/>
        <v>0</v>
      </c>
      <c r="CF535" s="11">
        <f t="shared" si="1991"/>
        <v>0</v>
      </c>
      <c r="CG535" s="38">
        <f>CG536</f>
        <v>7</v>
      </c>
      <c r="CH535" s="38">
        <f>CH536</f>
        <v>0</v>
      </c>
      <c r="CI535" s="11">
        <f t="shared" ref="CI535:CL536" si="1992">CI536</f>
        <v>0</v>
      </c>
      <c r="CJ535" s="11">
        <f t="shared" si="1992"/>
        <v>0</v>
      </c>
      <c r="CK535" s="11">
        <f t="shared" si="1992"/>
        <v>0</v>
      </c>
      <c r="CL535" s="11">
        <f t="shared" si="1992"/>
        <v>0</v>
      </c>
      <c r="CM535" s="38">
        <f>CM536</f>
        <v>7</v>
      </c>
      <c r="CN535" s="38">
        <f>CN536</f>
        <v>0</v>
      </c>
      <c r="CO535" s="11">
        <f t="shared" ref="CO535:CR536" si="1993">CO536</f>
        <v>0</v>
      </c>
      <c r="CP535" s="11">
        <f t="shared" si="1993"/>
        <v>0</v>
      </c>
      <c r="CQ535" s="11">
        <f t="shared" si="1993"/>
        <v>0</v>
      </c>
      <c r="CR535" s="11">
        <f t="shared" si="1993"/>
        <v>0</v>
      </c>
      <c r="CS535" s="38">
        <f>CS536</f>
        <v>7</v>
      </c>
      <c r="CT535" s="38">
        <f t="shared" ref="CT535:CV536" si="1994">CT536</f>
        <v>0</v>
      </c>
      <c r="CU535" s="38">
        <f t="shared" si="1994"/>
        <v>5</v>
      </c>
      <c r="CV535" s="38">
        <f t="shared" si="1994"/>
        <v>0</v>
      </c>
      <c r="CW535" s="34">
        <f t="shared" si="1730"/>
        <v>71.428571428571431</v>
      </c>
      <c r="CX535" s="34"/>
    </row>
    <row r="536" spans="1:102" ht="33">
      <c r="A536" s="55" t="s">
        <v>12</v>
      </c>
      <c r="B536" s="14">
        <f>B534</f>
        <v>912</v>
      </c>
      <c r="C536" s="14" t="s">
        <v>21</v>
      </c>
      <c r="D536" s="14" t="s">
        <v>22</v>
      </c>
      <c r="E536" s="14" t="s">
        <v>493</v>
      </c>
      <c r="F536" s="14" t="s">
        <v>13</v>
      </c>
      <c r="G536" s="38">
        <f>G537</f>
        <v>7</v>
      </c>
      <c r="H536" s="38">
        <f t="shared" si="1980"/>
        <v>0</v>
      </c>
      <c r="I536" s="11">
        <f t="shared" si="1980"/>
        <v>0</v>
      </c>
      <c r="J536" s="11">
        <f t="shared" si="1980"/>
        <v>0</v>
      </c>
      <c r="K536" s="11">
        <f t="shared" si="1980"/>
        <v>0</v>
      </c>
      <c r="L536" s="11">
        <f t="shared" si="1980"/>
        <v>0</v>
      </c>
      <c r="M536" s="38">
        <f t="shared" si="1980"/>
        <v>7</v>
      </c>
      <c r="N536" s="38">
        <f t="shared" si="1980"/>
        <v>0</v>
      </c>
      <c r="O536" s="11">
        <f t="shared" si="1980"/>
        <v>0</v>
      </c>
      <c r="P536" s="11">
        <f t="shared" si="1980"/>
        <v>0</v>
      </c>
      <c r="Q536" s="11">
        <f t="shared" si="1980"/>
        <v>0</v>
      </c>
      <c r="R536" s="11">
        <f t="shared" si="1980"/>
        <v>0</v>
      </c>
      <c r="S536" s="38">
        <f>S537</f>
        <v>7</v>
      </c>
      <c r="T536" s="38">
        <f>T537</f>
        <v>0</v>
      </c>
      <c r="U536" s="11">
        <f t="shared" si="1981"/>
        <v>0</v>
      </c>
      <c r="V536" s="11">
        <f t="shared" si="1981"/>
        <v>0</v>
      </c>
      <c r="W536" s="11">
        <f t="shared" si="1981"/>
        <v>0</v>
      </c>
      <c r="X536" s="11">
        <f t="shared" si="1981"/>
        <v>0</v>
      </c>
      <c r="Y536" s="38">
        <f>Y537</f>
        <v>7</v>
      </c>
      <c r="Z536" s="38">
        <f>Z537</f>
        <v>0</v>
      </c>
      <c r="AA536" s="11">
        <f t="shared" si="1982"/>
        <v>0</v>
      </c>
      <c r="AB536" s="11">
        <f t="shared" si="1982"/>
        <v>0</v>
      </c>
      <c r="AC536" s="11">
        <f t="shared" si="1982"/>
        <v>0</v>
      </c>
      <c r="AD536" s="11">
        <f t="shared" si="1982"/>
        <v>0</v>
      </c>
      <c r="AE536" s="38">
        <f>AE537</f>
        <v>7</v>
      </c>
      <c r="AF536" s="38">
        <f>AF537</f>
        <v>0</v>
      </c>
      <c r="AG536" s="11">
        <f t="shared" si="1983"/>
        <v>0</v>
      </c>
      <c r="AH536" s="11">
        <f t="shared" si="1983"/>
        <v>0</v>
      </c>
      <c r="AI536" s="11">
        <f t="shared" si="1983"/>
        <v>0</v>
      </c>
      <c r="AJ536" s="11">
        <f t="shared" si="1983"/>
        <v>0</v>
      </c>
      <c r="AK536" s="38">
        <f>AK537</f>
        <v>7</v>
      </c>
      <c r="AL536" s="38">
        <f>AL537</f>
        <v>0</v>
      </c>
      <c r="AM536" s="11">
        <f t="shared" si="1984"/>
        <v>0</v>
      </c>
      <c r="AN536" s="11">
        <f t="shared" si="1984"/>
        <v>0</v>
      </c>
      <c r="AO536" s="11">
        <f t="shared" si="1984"/>
        <v>0</v>
      </c>
      <c r="AP536" s="11">
        <f t="shared" si="1984"/>
        <v>0</v>
      </c>
      <c r="AQ536" s="38">
        <f>AQ537</f>
        <v>7</v>
      </c>
      <c r="AR536" s="38">
        <f>AR537</f>
        <v>0</v>
      </c>
      <c r="AS536" s="11">
        <f t="shared" si="1985"/>
        <v>0</v>
      </c>
      <c r="AT536" s="11">
        <f t="shared" si="1985"/>
        <v>0</v>
      </c>
      <c r="AU536" s="11">
        <f t="shared" si="1985"/>
        <v>0</v>
      </c>
      <c r="AV536" s="11">
        <f t="shared" si="1985"/>
        <v>0</v>
      </c>
      <c r="AW536" s="38">
        <f>AW537</f>
        <v>7</v>
      </c>
      <c r="AX536" s="38">
        <f>AX537</f>
        <v>0</v>
      </c>
      <c r="AY536" s="11">
        <f t="shared" si="1986"/>
        <v>0</v>
      </c>
      <c r="AZ536" s="11">
        <f t="shared" si="1986"/>
        <v>0</v>
      </c>
      <c r="BA536" s="11">
        <f t="shared" si="1986"/>
        <v>0</v>
      </c>
      <c r="BB536" s="11">
        <f t="shared" si="1986"/>
        <v>0</v>
      </c>
      <c r="BC536" s="38">
        <f>BC537</f>
        <v>7</v>
      </c>
      <c r="BD536" s="38">
        <f>BD537</f>
        <v>0</v>
      </c>
      <c r="BE536" s="11">
        <f t="shared" si="1987"/>
        <v>0</v>
      </c>
      <c r="BF536" s="11">
        <f t="shared" si="1987"/>
        <v>0</v>
      </c>
      <c r="BG536" s="11">
        <f t="shared" si="1987"/>
        <v>0</v>
      </c>
      <c r="BH536" s="11">
        <f t="shared" si="1987"/>
        <v>0</v>
      </c>
      <c r="BI536" s="38">
        <f>BI537</f>
        <v>7</v>
      </c>
      <c r="BJ536" s="38">
        <f>BJ537</f>
        <v>0</v>
      </c>
      <c r="BK536" s="11">
        <f t="shared" si="1988"/>
        <v>0</v>
      </c>
      <c r="BL536" s="11">
        <f t="shared" si="1988"/>
        <v>0</v>
      </c>
      <c r="BM536" s="11">
        <f t="shared" si="1988"/>
        <v>0</v>
      </c>
      <c r="BN536" s="11">
        <f t="shared" si="1988"/>
        <v>0</v>
      </c>
      <c r="BO536" s="38">
        <f>BO537</f>
        <v>7</v>
      </c>
      <c r="BP536" s="38">
        <f>BP537</f>
        <v>0</v>
      </c>
      <c r="BQ536" s="11">
        <f t="shared" si="1989"/>
        <v>0</v>
      </c>
      <c r="BR536" s="11">
        <f t="shared" si="1989"/>
        <v>0</v>
      </c>
      <c r="BS536" s="11">
        <f t="shared" si="1989"/>
        <v>0</v>
      </c>
      <c r="BT536" s="11">
        <f t="shared" si="1989"/>
        <v>0</v>
      </c>
      <c r="BU536" s="38">
        <f>BU537</f>
        <v>7</v>
      </c>
      <c r="BV536" s="38">
        <f>BV537</f>
        <v>0</v>
      </c>
      <c r="BW536" s="11">
        <f t="shared" si="1990"/>
        <v>0</v>
      </c>
      <c r="BX536" s="11">
        <f t="shared" si="1990"/>
        <v>0</v>
      </c>
      <c r="BY536" s="11">
        <f t="shared" si="1990"/>
        <v>0</v>
      </c>
      <c r="BZ536" s="11">
        <f t="shared" si="1990"/>
        <v>0</v>
      </c>
      <c r="CA536" s="38">
        <f>CA537</f>
        <v>7</v>
      </c>
      <c r="CB536" s="38">
        <f>CB537</f>
        <v>0</v>
      </c>
      <c r="CC536" s="11">
        <f t="shared" si="1991"/>
        <v>0</v>
      </c>
      <c r="CD536" s="11">
        <f t="shared" si="1991"/>
        <v>0</v>
      </c>
      <c r="CE536" s="11">
        <f t="shared" si="1991"/>
        <v>0</v>
      </c>
      <c r="CF536" s="11">
        <f t="shared" si="1991"/>
        <v>0</v>
      </c>
      <c r="CG536" s="38">
        <f>CG537</f>
        <v>7</v>
      </c>
      <c r="CH536" s="38">
        <f>CH537</f>
        <v>0</v>
      </c>
      <c r="CI536" s="11">
        <f t="shared" si="1992"/>
        <v>0</v>
      </c>
      <c r="CJ536" s="11">
        <f t="shared" si="1992"/>
        <v>0</v>
      </c>
      <c r="CK536" s="11">
        <f t="shared" si="1992"/>
        <v>0</v>
      </c>
      <c r="CL536" s="11">
        <f t="shared" si="1992"/>
        <v>0</v>
      </c>
      <c r="CM536" s="38">
        <f>CM537</f>
        <v>7</v>
      </c>
      <c r="CN536" s="38">
        <f>CN537</f>
        <v>0</v>
      </c>
      <c r="CO536" s="11">
        <f t="shared" si="1993"/>
        <v>0</v>
      </c>
      <c r="CP536" s="11">
        <f t="shared" si="1993"/>
        <v>0</v>
      </c>
      <c r="CQ536" s="11">
        <f t="shared" si="1993"/>
        <v>0</v>
      </c>
      <c r="CR536" s="11">
        <f t="shared" si="1993"/>
        <v>0</v>
      </c>
      <c r="CS536" s="38">
        <f>CS537</f>
        <v>7</v>
      </c>
      <c r="CT536" s="38">
        <f t="shared" si="1994"/>
        <v>0</v>
      </c>
      <c r="CU536" s="38">
        <f t="shared" si="1994"/>
        <v>5</v>
      </c>
      <c r="CV536" s="38">
        <f t="shared" si="1994"/>
        <v>0</v>
      </c>
      <c r="CW536" s="34">
        <f t="shared" si="1730"/>
        <v>71.428571428571431</v>
      </c>
      <c r="CX536" s="34"/>
    </row>
    <row r="537" spans="1:102" ht="24.75" customHeight="1">
      <c r="A537" s="55" t="s">
        <v>24</v>
      </c>
      <c r="B537" s="14">
        <v>912</v>
      </c>
      <c r="C537" s="14" t="s">
        <v>21</v>
      </c>
      <c r="D537" s="14" t="s">
        <v>22</v>
      </c>
      <c r="E537" s="14" t="s">
        <v>493</v>
      </c>
      <c r="F537" s="14" t="s">
        <v>38</v>
      </c>
      <c r="G537" s="11">
        <v>7</v>
      </c>
      <c r="H537" s="11"/>
      <c r="I537" s="11"/>
      <c r="J537" s="11"/>
      <c r="K537" s="11"/>
      <c r="L537" s="11"/>
      <c r="M537" s="11">
        <f>G537+I537+J537+K537+L537</f>
        <v>7</v>
      </c>
      <c r="N537" s="11">
        <f>H537+J537</f>
        <v>0</v>
      </c>
      <c r="O537" s="11"/>
      <c r="P537" s="11"/>
      <c r="Q537" s="11"/>
      <c r="R537" s="11"/>
      <c r="S537" s="11">
        <f>M537+O537+P537+Q537+R537</f>
        <v>7</v>
      </c>
      <c r="T537" s="11">
        <f>N537+P537</f>
        <v>0</v>
      </c>
      <c r="U537" s="11"/>
      <c r="V537" s="11"/>
      <c r="W537" s="11"/>
      <c r="X537" s="11"/>
      <c r="Y537" s="11">
        <f>S537+U537+V537+W537+X537</f>
        <v>7</v>
      </c>
      <c r="Z537" s="11">
        <f>T537+V537</f>
        <v>0</v>
      </c>
      <c r="AA537" s="11"/>
      <c r="AB537" s="11"/>
      <c r="AC537" s="11"/>
      <c r="AD537" s="11"/>
      <c r="AE537" s="11">
        <f>Y537+AA537+AB537+AC537+AD537</f>
        <v>7</v>
      </c>
      <c r="AF537" s="11">
        <f>Z537+AB537</f>
        <v>0</v>
      </c>
      <c r="AG537" s="11"/>
      <c r="AH537" s="11"/>
      <c r="AI537" s="11"/>
      <c r="AJ537" s="11"/>
      <c r="AK537" s="11">
        <f>AE537+AG537+AH537+AI537+AJ537</f>
        <v>7</v>
      </c>
      <c r="AL537" s="11">
        <f>AF537+AH537</f>
        <v>0</v>
      </c>
      <c r="AM537" s="11"/>
      <c r="AN537" s="11"/>
      <c r="AO537" s="11"/>
      <c r="AP537" s="11"/>
      <c r="AQ537" s="11">
        <f>AK537+AM537+AN537+AO537+AP537</f>
        <v>7</v>
      </c>
      <c r="AR537" s="11">
        <f>AL537+AN537</f>
        <v>0</v>
      </c>
      <c r="AS537" s="11"/>
      <c r="AT537" s="11"/>
      <c r="AU537" s="11"/>
      <c r="AV537" s="11"/>
      <c r="AW537" s="11">
        <f>AQ537+AS537+AT537+AU537+AV537</f>
        <v>7</v>
      </c>
      <c r="AX537" s="11">
        <f>AR537+AT537</f>
        <v>0</v>
      </c>
      <c r="AY537" s="11"/>
      <c r="AZ537" s="11"/>
      <c r="BA537" s="11"/>
      <c r="BB537" s="11"/>
      <c r="BC537" s="11">
        <f>AW537+AY537+AZ537+BA537+BB537</f>
        <v>7</v>
      </c>
      <c r="BD537" s="11">
        <f>AX537+AZ537</f>
        <v>0</v>
      </c>
      <c r="BE537" s="11"/>
      <c r="BF537" s="11"/>
      <c r="BG537" s="11"/>
      <c r="BH537" s="11"/>
      <c r="BI537" s="11">
        <f>BC537+BE537+BF537+BG537+BH537</f>
        <v>7</v>
      </c>
      <c r="BJ537" s="11">
        <f>BD537+BF537</f>
        <v>0</v>
      </c>
      <c r="BK537" s="11"/>
      <c r="BL537" s="11"/>
      <c r="BM537" s="11"/>
      <c r="BN537" s="11"/>
      <c r="BO537" s="11">
        <f>BI537+BK537+BL537+BM537+BN537</f>
        <v>7</v>
      </c>
      <c r="BP537" s="11">
        <f>BJ537+BL537</f>
        <v>0</v>
      </c>
      <c r="BQ537" s="11"/>
      <c r="BR537" s="11"/>
      <c r="BS537" s="11"/>
      <c r="BT537" s="11"/>
      <c r="BU537" s="11">
        <f>BO537+BQ537+BR537+BS537+BT537</f>
        <v>7</v>
      </c>
      <c r="BV537" s="11">
        <f>BP537+BR537</f>
        <v>0</v>
      </c>
      <c r="BW537" s="11"/>
      <c r="BX537" s="11"/>
      <c r="BY537" s="11"/>
      <c r="BZ537" s="11"/>
      <c r="CA537" s="11">
        <f>BU537+BW537+BX537+BY537+BZ537</f>
        <v>7</v>
      </c>
      <c r="CB537" s="11">
        <f>BV537+BX537</f>
        <v>0</v>
      </c>
      <c r="CC537" s="11"/>
      <c r="CD537" s="11"/>
      <c r="CE537" s="11"/>
      <c r="CF537" s="11"/>
      <c r="CG537" s="11">
        <f>CA537+CC537+CD537+CE537+CF537</f>
        <v>7</v>
      </c>
      <c r="CH537" s="11">
        <f>CB537+CD537</f>
        <v>0</v>
      </c>
      <c r="CI537" s="11"/>
      <c r="CJ537" s="11"/>
      <c r="CK537" s="11"/>
      <c r="CL537" s="11"/>
      <c r="CM537" s="11">
        <f>CG537+CI537+CJ537+CK537+CL537</f>
        <v>7</v>
      </c>
      <c r="CN537" s="11">
        <f>CH537+CJ537</f>
        <v>0</v>
      </c>
      <c r="CO537" s="11"/>
      <c r="CP537" s="11"/>
      <c r="CQ537" s="11"/>
      <c r="CR537" s="11"/>
      <c r="CS537" s="11">
        <f>CM537+CO537+CP537+CQ537+CR537</f>
        <v>7</v>
      </c>
      <c r="CT537" s="11">
        <f>CN537+CP537</f>
        <v>0</v>
      </c>
      <c r="CU537" s="18">
        <v>5</v>
      </c>
      <c r="CV537" s="18"/>
      <c r="CW537" s="34">
        <f t="shared" si="1730"/>
        <v>71.428571428571431</v>
      </c>
      <c r="CX537" s="34"/>
    </row>
    <row r="538" spans="1:102" ht="19.5" customHeight="1">
      <c r="A538" s="55" t="s">
        <v>28</v>
      </c>
      <c r="B538" s="14">
        <f>B534</f>
        <v>912</v>
      </c>
      <c r="C538" s="14" t="s">
        <v>21</v>
      </c>
      <c r="D538" s="14" t="s">
        <v>22</v>
      </c>
      <c r="E538" s="14" t="s">
        <v>52</v>
      </c>
      <c r="F538" s="14"/>
      <c r="G538" s="18">
        <f>G539</f>
        <v>4426</v>
      </c>
      <c r="H538" s="18">
        <f t="shared" ref="H538:R538" si="1995">H539</f>
        <v>0</v>
      </c>
      <c r="I538" s="11">
        <f t="shared" si="1995"/>
        <v>0</v>
      </c>
      <c r="J538" s="11">
        <f t="shared" si="1995"/>
        <v>0</v>
      </c>
      <c r="K538" s="11">
        <f t="shared" si="1995"/>
        <v>0</v>
      </c>
      <c r="L538" s="11">
        <f t="shared" si="1995"/>
        <v>0</v>
      </c>
      <c r="M538" s="18">
        <f t="shared" si="1995"/>
        <v>4426</v>
      </c>
      <c r="N538" s="18">
        <f t="shared" si="1995"/>
        <v>0</v>
      </c>
      <c r="O538" s="11">
        <f t="shared" si="1995"/>
        <v>0</v>
      </c>
      <c r="P538" s="11">
        <f t="shared" si="1995"/>
        <v>0</v>
      </c>
      <c r="Q538" s="11">
        <f t="shared" si="1995"/>
        <v>0</v>
      </c>
      <c r="R538" s="11">
        <f t="shared" si="1995"/>
        <v>0</v>
      </c>
      <c r="S538" s="18">
        <f t="shared" ref="S538:CD538" si="1996">S539</f>
        <v>4426</v>
      </c>
      <c r="T538" s="18">
        <f t="shared" si="1996"/>
        <v>0</v>
      </c>
      <c r="U538" s="11">
        <f t="shared" si="1996"/>
        <v>0</v>
      </c>
      <c r="V538" s="11">
        <f t="shared" si="1996"/>
        <v>0</v>
      </c>
      <c r="W538" s="11">
        <f t="shared" si="1996"/>
        <v>0</v>
      </c>
      <c r="X538" s="11">
        <f t="shared" si="1996"/>
        <v>0</v>
      </c>
      <c r="Y538" s="18">
        <f t="shared" si="1996"/>
        <v>4426</v>
      </c>
      <c r="Z538" s="18">
        <f t="shared" si="1996"/>
        <v>0</v>
      </c>
      <c r="AA538" s="11">
        <f t="shared" si="1996"/>
        <v>0</v>
      </c>
      <c r="AB538" s="11">
        <f t="shared" si="1996"/>
        <v>0</v>
      </c>
      <c r="AC538" s="11">
        <f t="shared" si="1996"/>
        <v>0</v>
      </c>
      <c r="AD538" s="11">
        <f t="shared" si="1996"/>
        <v>0</v>
      </c>
      <c r="AE538" s="18">
        <f t="shared" si="1996"/>
        <v>4426</v>
      </c>
      <c r="AF538" s="18">
        <f t="shared" si="1996"/>
        <v>0</v>
      </c>
      <c r="AG538" s="11">
        <f t="shared" si="1996"/>
        <v>-86</v>
      </c>
      <c r="AH538" s="11">
        <f t="shared" si="1996"/>
        <v>0</v>
      </c>
      <c r="AI538" s="11">
        <f t="shared" si="1996"/>
        <v>0</v>
      </c>
      <c r="AJ538" s="11">
        <f t="shared" si="1996"/>
        <v>0</v>
      </c>
      <c r="AK538" s="18">
        <f t="shared" si="1996"/>
        <v>4340</v>
      </c>
      <c r="AL538" s="18">
        <f t="shared" si="1996"/>
        <v>0</v>
      </c>
      <c r="AM538" s="11">
        <f t="shared" si="1996"/>
        <v>0</v>
      </c>
      <c r="AN538" s="11">
        <f t="shared" si="1996"/>
        <v>0</v>
      </c>
      <c r="AO538" s="11">
        <f t="shared" si="1996"/>
        <v>0</v>
      </c>
      <c r="AP538" s="11">
        <f t="shared" si="1996"/>
        <v>0</v>
      </c>
      <c r="AQ538" s="18">
        <f t="shared" si="1996"/>
        <v>4340</v>
      </c>
      <c r="AR538" s="18">
        <f t="shared" si="1996"/>
        <v>0</v>
      </c>
      <c r="AS538" s="11">
        <f t="shared" si="1996"/>
        <v>0</v>
      </c>
      <c r="AT538" s="11">
        <f t="shared" si="1996"/>
        <v>0</v>
      </c>
      <c r="AU538" s="11">
        <f t="shared" si="1996"/>
        <v>695</v>
      </c>
      <c r="AV538" s="11">
        <f t="shared" si="1996"/>
        <v>0</v>
      </c>
      <c r="AW538" s="18">
        <f t="shared" si="1996"/>
        <v>5035</v>
      </c>
      <c r="AX538" s="18">
        <f t="shared" si="1996"/>
        <v>0</v>
      </c>
      <c r="AY538" s="11">
        <f t="shared" si="1996"/>
        <v>0</v>
      </c>
      <c r="AZ538" s="11">
        <f t="shared" si="1996"/>
        <v>0</v>
      </c>
      <c r="BA538" s="11">
        <f t="shared" si="1996"/>
        <v>0</v>
      </c>
      <c r="BB538" s="11">
        <f t="shared" si="1996"/>
        <v>0</v>
      </c>
      <c r="BC538" s="18">
        <f t="shared" si="1996"/>
        <v>5035</v>
      </c>
      <c r="BD538" s="18">
        <f t="shared" si="1996"/>
        <v>0</v>
      </c>
      <c r="BE538" s="11">
        <f t="shared" si="1996"/>
        <v>0</v>
      </c>
      <c r="BF538" s="11">
        <f t="shared" si="1996"/>
        <v>0</v>
      </c>
      <c r="BG538" s="11">
        <f t="shared" si="1996"/>
        <v>0</v>
      </c>
      <c r="BH538" s="11">
        <f t="shared" si="1996"/>
        <v>0</v>
      </c>
      <c r="BI538" s="18">
        <f t="shared" si="1996"/>
        <v>5035</v>
      </c>
      <c r="BJ538" s="18">
        <f t="shared" si="1996"/>
        <v>0</v>
      </c>
      <c r="BK538" s="11">
        <f t="shared" si="1996"/>
        <v>0</v>
      </c>
      <c r="BL538" s="11">
        <f t="shared" si="1996"/>
        <v>0</v>
      </c>
      <c r="BM538" s="11">
        <f t="shared" si="1996"/>
        <v>0</v>
      </c>
      <c r="BN538" s="11">
        <f t="shared" si="1996"/>
        <v>0</v>
      </c>
      <c r="BO538" s="18">
        <f t="shared" si="1996"/>
        <v>5035</v>
      </c>
      <c r="BP538" s="18">
        <f t="shared" si="1996"/>
        <v>0</v>
      </c>
      <c r="BQ538" s="11">
        <f t="shared" si="1996"/>
        <v>0</v>
      </c>
      <c r="BR538" s="11">
        <f t="shared" si="1996"/>
        <v>0</v>
      </c>
      <c r="BS538" s="11">
        <f t="shared" si="1996"/>
        <v>0</v>
      </c>
      <c r="BT538" s="11">
        <f t="shared" si="1996"/>
        <v>0</v>
      </c>
      <c r="BU538" s="18">
        <f t="shared" si="1996"/>
        <v>5035</v>
      </c>
      <c r="BV538" s="18">
        <f t="shared" si="1996"/>
        <v>0</v>
      </c>
      <c r="BW538" s="11">
        <f t="shared" si="1996"/>
        <v>0</v>
      </c>
      <c r="BX538" s="11">
        <f t="shared" si="1996"/>
        <v>0</v>
      </c>
      <c r="BY538" s="11">
        <f t="shared" si="1996"/>
        <v>0</v>
      </c>
      <c r="BZ538" s="11">
        <f t="shared" si="1996"/>
        <v>0</v>
      </c>
      <c r="CA538" s="18">
        <f t="shared" si="1996"/>
        <v>5035</v>
      </c>
      <c r="CB538" s="18">
        <f t="shared" si="1996"/>
        <v>0</v>
      </c>
      <c r="CC538" s="11">
        <f t="shared" si="1996"/>
        <v>0</v>
      </c>
      <c r="CD538" s="11">
        <f t="shared" si="1996"/>
        <v>0</v>
      </c>
      <c r="CE538" s="11">
        <f t="shared" ref="CE538:CV538" si="1997">CE539</f>
        <v>0</v>
      </c>
      <c r="CF538" s="11">
        <f t="shared" si="1997"/>
        <v>0</v>
      </c>
      <c r="CG538" s="18">
        <f t="shared" si="1997"/>
        <v>5035</v>
      </c>
      <c r="CH538" s="18">
        <f t="shared" si="1997"/>
        <v>0</v>
      </c>
      <c r="CI538" s="11">
        <f t="shared" si="1997"/>
        <v>304</v>
      </c>
      <c r="CJ538" s="11">
        <f t="shared" si="1997"/>
        <v>0</v>
      </c>
      <c r="CK538" s="11">
        <f t="shared" si="1997"/>
        <v>0</v>
      </c>
      <c r="CL538" s="11">
        <f t="shared" si="1997"/>
        <v>0</v>
      </c>
      <c r="CM538" s="18">
        <f t="shared" si="1997"/>
        <v>5339</v>
      </c>
      <c r="CN538" s="18">
        <f t="shared" si="1997"/>
        <v>0</v>
      </c>
      <c r="CO538" s="11">
        <f t="shared" si="1997"/>
        <v>0</v>
      </c>
      <c r="CP538" s="11">
        <f t="shared" si="1997"/>
        <v>0</v>
      </c>
      <c r="CQ538" s="11">
        <f t="shared" si="1997"/>
        <v>0</v>
      </c>
      <c r="CR538" s="11">
        <f t="shared" si="1997"/>
        <v>0</v>
      </c>
      <c r="CS538" s="18">
        <f t="shared" si="1997"/>
        <v>5339</v>
      </c>
      <c r="CT538" s="18">
        <f t="shared" si="1997"/>
        <v>0</v>
      </c>
      <c r="CU538" s="18">
        <f t="shared" si="1997"/>
        <v>5116</v>
      </c>
      <c r="CV538" s="18">
        <f t="shared" si="1997"/>
        <v>0</v>
      </c>
      <c r="CW538" s="34">
        <f t="shared" ref="CW538:CW600" si="1998">CU538/CS538*100</f>
        <v>95.823187862895679</v>
      </c>
      <c r="CX538" s="34"/>
    </row>
    <row r="539" spans="1:102" ht="33">
      <c r="A539" s="55" t="s">
        <v>12</v>
      </c>
      <c r="B539" s="14">
        <f t="shared" si="1857"/>
        <v>912</v>
      </c>
      <c r="C539" s="14" t="s">
        <v>21</v>
      </c>
      <c r="D539" s="14" t="s">
        <v>22</v>
      </c>
      <c r="E539" s="14" t="s">
        <v>52</v>
      </c>
      <c r="F539" s="14" t="s">
        <v>13</v>
      </c>
      <c r="G539" s="11">
        <f>G540+G541</f>
        <v>4426</v>
      </c>
      <c r="H539" s="11">
        <f t="shared" ref="H539:N539" si="1999">H540+H541</f>
        <v>0</v>
      </c>
      <c r="I539" s="11">
        <f t="shared" si="1999"/>
        <v>0</v>
      </c>
      <c r="J539" s="11">
        <f t="shared" si="1999"/>
        <v>0</v>
      </c>
      <c r="K539" s="11">
        <f t="shared" si="1999"/>
        <v>0</v>
      </c>
      <c r="L539" s="11">
        <f t="shared" si="1999"/>
        <v>0</v>
      </c>
      <c r="M539" s="11">
        <f t="shared" si="1999"/>
        <v>4426</v>
      </c>
      <c r="N539" s="11">
        <f t="shared" si="1999"/>
        <v>0</v>
      </c>
      <c r="O539" s="11">
        <f t="shared" ref="O539:T539" si="2000">O540+O541</f>
        <v>0</v>
      </c>
      <c r="P539" s="11">
        <f t="shared" si="2000"/>
        <v>0</v>
      </c>
      <c r="Q539" s="11">
        <f t="shared" si="2000"/>
        <v>0</v>
      </c>
      <c r="R539" s="11">
        <f t="shared" si="2000"/>
        <v>0</v>
      </c>
      <c r="S539" s="11">
        <f t="shared" si="2000"/>
        <v>4426</v>
      </c>
      <c r="T539" s="11">
        <f t="shared" si="2000"/>
        <v>0</v>
      </c>
      <c r="U539" s="11">
        <f t="shared" ref="U539:Z539" si="2001">U540+U541</f>
        <v>0</v>
      </c>
      <c r="V539" s="11">
        <f t="shared" si="2001"/>
        <v>0</v>
      </c>
      <c r="W539" s="11">
        <f t="shared" si="2001"/>
        <v>0</v>
      </c>
      <c r="X539" s="11">
        <f t="shared" si="2001"/>
        <v>0</v>
      </c>
      <c r="Y539" s="11">
        <f t="shared" si="2001"/>
        <v>4426</v>
      </c>
      <c r="Z539" s="11">
        <f t="shared" si="2001"/>
        <v>0</v>
      </c>
      <c r="AA539" s="11">
        <f t="shared" ref="AA539:AF539" si="2002">AA540+AA541</f>
        <v>0</v>
      </c>
      <c r="AB539" s="11">
        <f t="shared" si="2002"/>
        <v>0</v>
      </c>
      <c r="AC539" s="11">
        <f t="shared" si="2002"/>
        <v>0</v>
      </c>
      <c r="AD539" s="11">
        <f t="shared" si="2002"/>
        <v>0</v>
      </c>
      <c r="AE539" s="11">
        <f t="shared" si="2002"/>
        <v>4426</v>
      </c>
      <c r="AF539" s="11">
        <f t="shared" si="2002"/>
        <v>0</v>
      </c>
      <c r="AG539" s="11">
        <f t="shared" ref="AG539:AL539" si="2003">AG540+AG541</f>
        <v>-86</v>
      </c>
      <c r="AH539" s="11">
        <f t="shared" si="2003"/>
        <v>0</v>
      </c>
      <c r="AI539" s="11">
        <f t="shared" si="2003"/>
        <v>0</v>
      </c>
      <c r="AJ539" s="11">
        <f t="shared" si="2003"/>
        <v>0</v>
      </c>
      <c r="AK539" s="11">
        <f t="shared" si="2003"/>
        <v>4340</v>
      </c>
      <c r="AL539" s="11">
        <f t="shared" si="2003"/>
        <v>0</v>
      </c>
      <c r="AM539" s="11">
        <f t="shared" ref="AM539:AR539" si="2004">AM540+AM541</f>
        <v>0</v>
      </c>
      <c r="AN539" s="11">
        <f t="shared" si="2004"/>
        <v>0</v>
      </c>
      <c r="AO539" s="11">
        <f t="shared" si="2004"/>
        <v>0</v>
      </c>
      <c r="AP539" s="11">
        <f t="shared" si="2004"/>
        <v>0</v>
      </c>
      <c r="AQ539" s="11">
        <f t="shared" si="2004"/>
        <v>4340</v>
      </c>
      <c r="AR539" s="11">
        <f t="shared" si="2004"/>
        <v>0</v>
      </c>
      <c r="AS539" s="11">
        <f t="shared" ref="AS539:AX539" si="2005">AS540+AS541</f>
        <v>0</v>
      </c>
      <c r="AT539" s="11">
        <f t="shared" si="2005"/>
        <v>0</v>
      </c>
      <c r="AU539" s="11">
        <f t="shared" si="2005"/>
        <v>695</v>
      </c>
      <c r="AV539" s="11">
        <f t="shared" si="2005"/>
        <v>0</v>
      </c>
      <c r="AW539" s="11">
        <f t="shared" si="2005"/>
        <v>5035</v>
      </c>
      <c r="AX539" s="11">
        <f t="shared" si="2005"/>
        <v>0</v>
      </c>
      <c r="AY539" s="11">
        <f t="shared" ref="AY539:BD539" si="2006">AY540+AY541</f>
        <v>0</v>
      </c>
      <c r="AZ539" s="11">
        <f t="shared" si="2006"/>
        <v>0</v>
      </c>
      <c r="BA539" s="11">
        <f t="shared" si="2006"/>
        <v>0</v>
      </c>
      <c r="BB539" s="11">
        <f t="shared" si="2006"/>
        <v>0</v>
      </c>
      <c r="BC539" s="11">
        <f t="shared" si="2006"/>
        <v>5035</v>
      </c>
      <c r="BD539" s="11">
        <f t="shared" si="2006"/>
        <v>0</v>
      </c>
      <c r="BE539" s="11">
        <f t="shared" ref="BE539:BJ539" si="2007">BE540+BE541</f>
        <v>0</v>
      </c>
      <c r="BF539" s="11">
        <f t="shared" si="2007"/>
        <v>0</v>
      </c>
      <c r="BG539" s="11">
        <f t="shared" si="2007"/>
        <v>0</v>
      </c>
      <c r="BH539" s="11">
        <f t="shared" si="2007"/>
        <v>0</v>
      </c>
      <c r="BI539" s="11">
        <f t="shared" si="2007"/>
        <v>5035</v>
      </c>
      <c r="BJ539" s="11">
        <f t="shared" si="2007"/>
        <v>0</v>
      </c>
      <c r="BK539" s="11">
        <f t="shared" ref="BK539:BP539" si="2008">BK540+BK541</f>
        <v>0</v>
      </c>
      <c r="BL539" s="11">
        <f t="shared" si="2008"/>
        <v>0</v>
      </c>
      <c r="BM539" s="11">
        <f t="shared" si="2008"/>
        <v>0</v>
      </c>
      <c r="BN539" s="11">
        <f t="shared" si="2008"/>
        <v>0</v>
      </c>
      <c r="BO539" s="11">
        <f t="shared" si="2008"/>
        <v>5035</v>
      </c>
      <c r="BP539" s="11">
        <f t="shared" si="2008"/>
        <v>0</v>
      </c>
      <c r="BQ539" s="11">
        <f t="shared" ref="BQ539:BV539" si="2009">BQ540+BQ541</f>
        <v>0</v>
      </c>
      <c r="BR539" s="11">
        <f t="shared" si="2009"/>
        <v>0</v>
      </c>
      <c r="BS539" s="11">
        <f t="shared" si="2009"/>
        <v>0</v>
      </c>
      <c r="BT539" s="11">
        <f t="shared" si="2009"/>
        <v>0</v>
      </c>
      <c r="BU539" s="11">
        <f t="shared" si="2009"/>
        <v>5035</v>
      </c>
      <c r="BV539" s="11">
        <f t="shared" si="2009"/>
        <v>0</v>
      </c>
      <c r="BW539" s="11">
        <f t="shared" ref="BW539:CB539" si="2010">BW540+BW541</f>
        <v>0</v>
      </c>
      <c r="BX539" s="11">
        <f t="shared" si="2010"/>
        <v>0</v>
      </c>
      <c r="BY539" s="11">
        <f t="shared" si="2010"/>
        <v>0</v>
      </c>
      <c r="BZ539" s="11">
        <f t="shared" si="2010"/>
        <v>0</v>
      </c>
      <c r="CA539" s="11">
        <f t="shared" si="2010"/>
        <v>5035</v>
      </c>
      <c r="CB539" s="11">
        <f t="shared" si="2010"/>
        <v>0</v>
      </c>
      <c r="CC539" s="11">
        <f t="shared" ref="CC539:CH539" si="2011">CC540+CC541</f>
        <v>0</v>
      </c>
      <c r="CD539" s="11">
        <f t="shared" si="2011"/>
        <v>0</v>
      </c>
      <c r="CE539" s="11">
        <f t="shared" si="2011"/>
        <v>0</v>
      </c>
      <c r="CF539" s="11">
        <f t="shared" si="2011"/>
        <v>0</v>
      </c>
      <c r="CG539" s="11">
        <f t="shared" si="2011"/>
        <v>5035</v>
      </c>
      <c r="CH539" s="11">
        <f t="shared" si="2011"/>
        <v>0</v>
      </c>
      <c r="CI539" s="11">
        <f t="shared" ref="CI539:CN539" si="2012">CI540+CI541</f>
        <v>304</v>
      </c>
      <c r="CJ539" s="11">
        <f t="shared" si="2012"/>
        <v>0</v>
      </c>
      <c r="CK539" s="11">
        <f t="shared" si="2012"/>
        <v>0</v>
      </c>
      <c r="CL539" s="11">
        <f t="shared" si="2012"/>
        <v>0</v>
      </c>
      <c r="CM539" s="11">
        <f t="shared" si="2012"/>
        <v>5339</v>
      </c>
      <c r="CN539" s="11">
        <f t="shared" si="2012"/>
        <v>0</v>
      </c>
      <c r="CO539" s="11">
        <f t="shared" ref="CO539:CS539" si="2013">CO540+CO541</f>
        <v>0</v>
      </c>
      <c r="CP539" s="11">
        <f t="shared" si="2013"/>
        <v>0</v>
      </c>
      <c r="CQ539" s="11">
        <f t="shared" si="2013"/>
        <v>0</v>
      </c>
      <c r="CR539" s="11">
        <f t="shared" si="2013"/>
        <v>0</v>
      </c>
      <c r="CS539" s="11">
        <f t="shared" si="2013"/>
        <v>5339</v>
      </c>
      <c r="CT539" s="11">
        <f t="shared" ref="CT539:CV539" si="2014">CT540+CT541</f>
        <v>0</v>
      </c>
      <c r="CU539" s="11">
        <f t="shared" si="2014"/>
        <v>5116</v>
      </c>
      <c r="CV539" s="11">
        <f t="shared" si="2014"/>
        <v>0</v>
      </c>
      <c r="CW539" s="34">
        <f t="shared" si="1998"/>
        <v>95.823187862895679</v>
      </c>
      <c r="CX539" s="34"/>
    </row>
    <row r="540" spans="1:102" ht="19.5" customHeight="1">
      <c r="A540" s="55" t="s">
        <v>14</v>
      </c>
      <c r="B540" s="14">
        <f t="shared" si="1857"/>
        <v>912</v>
      </c>
      <c r="C540" s="14" t="s">
        <v>21</v>
      </c>
      <c r="D540" s="14" t="s">
        <v>22</v>
      </c>
      <c r="E540" s="14" t="s">
        <v>52</v>
      </c>
      <c r="F540" s="11">
        <v>610</v>
      </c>
      <c r="G540" s="11">
        <v>1017</v>
      </c>
      <c r="H540" s="11"/>
      <c r="I540" s="11"/>
      <c r="J540" s="11"/>
      <c r="K540" s="11"/>
      <c r="L540" s="11"/>
      <c r="M540" s="11">
        <f>G540+I540+J540+K540+L540</f>
        <v>1017</v>
      </c>
      <c r="N540" s="11">
        <f>H540+J540</f>
        <v>0</v>
      </c>
      <c r="O540" s="11"/>
      <c r="P540" s="11"/>
      <c r="Q540" s="11"/>
      <c r="R540" s="11"/>
      <c r="S540" s="11">
        <f>M540+O540+P540+Q540+R540</f>
        <v>1017</v>
      </c>
      <c r="T540" s="11">
        <f>N540+P540</f>
        <v>0</v>
      </c>
      <c r="U540" s="11"/>
      <c r="V540" s="11"/>
      <c r="W540" s="11"/>
      <c r="X540" s="11"/>
      <c r="Y540" s="11">
        <f>S540+U540+V540+W540+X540</f>
        <v>1017</v>
      </c>
      <c r="Z540" s="11">
        <f>T540+V540</f>
        <v>0</v>
      </c>
      <c r="AA540" s="11"/>
      <c r="AB540" s="11"/>
      <c r="AC540" s="11"/>
      <c r="AD540" s="11"/>
      <c r="AE540" s="11">
        <f>Y540+AA540+AB540+AC540+AD540</f>
        <v>1017</v>
      </c>
      <c r="AF540" s="11">
        <f>Z540+AB540</f>
        <v>0</v>
      </c>
      <c r="AG540" s="11"/>
      <c r="AH540" s="11"/>
      <c r="AI540" s="11"/>
      <c r="AJ540" s="11"/>
      <c r="AK540" s="11">
        <f>AE540+AG540+AH540+AI540+AJ540</f>
        <v>1017</v>
      </c>
      <c r="AL540" s="11">
        <f>AF540+AH540</f>
        <v>0</v>
      </c>
      <c r="AM540" s="11"/>
      <c r="AN540" s="11"/>
      <c r="AO540" s="11"/>
      <c r="AP540" s="11"/>
      <c r="AQ540" s="11">
        <f>AK540+AM540+AN540+AO540+AP540</f>
        <v>1017</v>
      </c>
      <c r="AR540" s="11">
        <f>AL540+AN540</f>
        <v>0</v>
      </c>
      <c r="AS540" s="11"/>
      <c r="AT540" s="11"/>
      <c r="AU540" s="11"/>
      <c r="AV540" s="11"/>
      <c r="AW540" s="11">
        <f>AQ540+AS540+AT540+AU540+AV540</f>
        <v>1017</v>
      </c>
      <c r="AX540" s="11">
        <f>AR540+AT540</f>
        <v>0</v>
      </c>
      <c r="AY540" s="11"/>
      <c r="AZ540" s="11"/>
      <c r="BA540" s="11"/>
      <c r="BB540" s="11"/>
      <c r="BC540" s="11">
        <f>AW540+AY540+AZ540+BA540+BB540</f>
        <v>1017</v>
      </c>
      <c r="BD540" s="11">
        <f>AX540+AZ540</f>
        <v>0</v>
      </c>
      <c r="BE540" s="11"/>
      <c r="BF540" s="11"/>
      <c r="BG540" s="11"/>
      <c r="BH540" s="11"/>
      <c r="BI540" s="11">
        <f>BC540+BE540+BF540+BG540+BH540</f>
        <v>1017</v>
      </c>
      <c r="BJ540" s="11">
        <f>BD540+BF540</f>
        <v>0</v>
      </c>
      <c r="BK540" s="11"/>
      <c r="BL540" s="11"/>
      <c r="BM540" s="11"/>
      <c r="BN540" s="11"/>
      <c r="BO540" s="11">
        <f>BI540+BK540+BL540+BM540+BN540</f>
        <v>1017</v>
      </c>
      <c r="BP540" s="11">
        <f>BJ540+BL540</f>
        <v>0</v>
      </c>
      <c r="BQ540" s="11"/>
      <c r="BR540" s="11"/>
      <c r="BS540" s="11"/>
      <c r="BT540" s="11"/>
      <c r="BU540" s="11">
        <f>BO540+BQ540+BR540+BS540+BT540</f>
        <v>1017</v>
      </c>
      <c r="BV540" s="11">
        <f>BP540+BR540</f>
        <v>0</v>
      </c>
      <c r="BW540" s="11"/>
      <c r="BX540" s="11"/>
      <c r="BY540" s="11"/>
      <c r="BZ540" s="11"/>
      <c r="CA540" s="11">
        <f>BU540+BW540+BX540+BY540+BZ540</f>
        <v>1017</v>
      </c>
      <c r="CB540" s="11">
        <f>BV540+BX540</f>
        <v>0</v>
      </c>
      <c r="CC540" s="11"/>
      <c r="CD540" s="11"/>
      <c r="CE540" s="11"/>
      <c r="CF540" s="11"/>
      <c r="CG540" s="11">
        <f>CA540+CC540+CD540+CE540+CF540</f>
        <v>1017</v>
      </c>
      <c r="CH540" s="11">
        <f>CB540+CD540</f>
        <v>0</v>
      </c>
      <c r="CI540" s="11">
        <v>225</v>
      </c>
      <c r="CJ540" s="11"/>
      <c r="CK540" s="11"/>
      <c r="CL540" s="11"/>
      <c r="CM540" s="11">
        <f>CG540+CI540+CJ540+CK540+CL540</f>
        <v>1242</v>
      </c>
      <c r="CN540" s="11">
        <f>CH540+CJ540</f>
        <v>0</v>
      </c>
      <c r="CO540" s="11"/>
      <c r="CP540" s="11"/>
      <c r="CQ540" s="11"/>
      <c r="CR540" s="11"/>
      <c r="CS540" s="11">
        <f>CM540+CO540+CP540+CQ540+CR540</f>
        <v>1242</v>
      </c>
      <c r="CT540" s="11">
        <f>CN540+CP540</f>
        <v>0</v>
      </c>
      <c r="CU540" s="18">
        <v>1242</v>
      </c>
      <c r="CV540" s="18"/>
      <c r="CW540" s="34">
        <f t="shared" si="1998"/>
        <v>100</v>
      </c>
      <c r="CX540" s="34"/>
    </row>
    <row r="541" spans="1:102" ht="21.75" customHeight="1">
      <c r="A541" s="55" t="s">
        <v>24</v>
      </c>
      <c r="B541" s="14">
        <f>B540</f>
        <v>912</v>
      </c>
      <c r="C541" s="14" t="s">
        <v>21</v>
      </c>
      <c r="D541" s="14" t="s">
        <v>22</v>
      </c>
      <c r="E541" s="14" t="s">
        <v>52</v>
      </c>
      <c r="F541" s="11">
        <v>620</v>
      </c>
      <c r="G541" s="11">
        <v>3409</v>
      </c>
      <c r="H541" s="11"/>
      <c r="I541" s="11"/>
      <c r="J541" s="11"/>
      <c r="K541" s="11"/>
      <c r="L541" s="11"/>
      <c r="M541" s="11">
        <f>G541+I541+J541+K541+L541</f>
        <v>3409</v>
      </c>
      <c r="N541" s="11">
        <f>H541+J541</f>
        <v>0</v>
      </c>
      <c r="O541" s="11"/>
      <c r="P541" s="11"/>
      <c r="Q541" s="11"/>
      <c r="R541" s="11"/>
      <c r="S541" s="11">
        <f>M541+O541+P541+Q541+R541</f>
        <v>3409</v>
      </c>
      <c r="T541" s="11">
        <f>N541+P541</f>
        <v>0</v>
      </c>
      <c r="U541" s="11"/>
      <c r="V541" s="11"/>
      <c r="W541" s="11"/>
      <c r="X541" s="11"/>
      <c r="Y541" s="11">
        <f>S541+U541+V541+W541+X541</f>
        <v>3409</v>
      </c>
      <c r="Z541" s="11">
        <f>T541+V541</f>
        <v>0</v>
      </c>
      <c r="AA541" s="11"/>
      <c r="AB541" s="11"/>
      <c r="AC541" s="11"/>
      <c r="AD541" s="11"/>
      <c r="AE541" s="11">
        <f>Y541+AA541+AB541+AC541+AD541</f>
        <v>3409</v>
      </c>
      <c r="AF541" s="11">
        <f>Z541+AB541</f>
        <v>0</v>
      </c>
      <c r="AG541" s="11">
        <v>-86</v>
      </c>
      <c r="AH541" s="11"/>
      <c r="AI541" s="11"/>
      <c r="AJ541" s="11"/>
      <c r="AK541" s="11">
        <f>AE541+AG541+AH541+AI541+AJ541</f>
        <v>3323</v>
      </c>
      <c r="AL541" s="11">
        <f>AF541+AH541</f>
        <v>0</v>
      </c>
      <c r="AM541" s="11"/>
      <c r="AN541" s="11"/>
      <c r="AO541" s="11"/>
      <c r="AP541" s="11"/>
      <c r="AQ541" s="11">
        <f>AK541+AM541+AN541+AO541+AP541</f>
        <v>3323</v>
      </c>
      <c r="AR541" s="11">
        <f>AL541+AN541</f>
        <v>0</v>
      </c>
      <c r="AS541" s="11"/>
      <c r="AT541" s="11"/>
      <c r="AU541" s="11">
        <v>695</v>
      </c>
      <c r="AV541" s="11"/>
      <c r="AW541" s="11">
        <f>AQ541+AS541+AT541+AU541+AV541</f>
        <v>4018</v>
      </c>
      <c r="AX541" s="11">
        <f>AR541+AT541</f>
        <v>0</v>
      </c>
      <c r="AY541" s="11"/>
      <c r="AZ541" s="11"/>
      <c r="BA541" s="11"/>
      <c r="BB541" s="11"/>
      <c r="BC541" s="11">
        <f>AW541+AY541+AZ541+BA541+BB541</f>
        <v>4018</v>
      </c>
      <c r="BD541" s="11">
        <f>AX541+AZ541</f>
        <v>0</v>
      </c>
      <c r="BE541" s="11"/>
      <c r="BF541" s="11"/>
      <c r="BG541" s="11"/>
      <c r="BH541" s="11"/>
      <c r="BI541" s="11">
        <f>BC541+BE541+BF541+BG541+BH541</f>
        <v>4018</v>
      </c>
      <c r="BJ541" s="11">
        <f>BD541+BF541</f>
        <v>0</v>
      </c>
      <c r="BK541" s="11"/>
      <c r="BL541" s="11"/>
      <c r="BM541" s="11"/>
      <c r="BN541" s="11"/>
      <c r="BO541" s="11">
        <f>BI541+BK541+BL541+BM541+BN541</f>
        <v>4018</v>
      </c>
      <c r="BP541" s="11">
        <f>BJ541+BL541</f>
        <v>0</v>
      </c>
      <c r="BQ541" s="11"/>
      <c r="BR541" s="11"/>
      <c r="BS541" s="11"/>
      <c r="BT541" s="11"/>
      <c r="BU541" s="11">
        <f>BO541+BQ541+BR541+BS541+BT541</f>
        <v>4018</v>
      </c>
      <c r="BV541" s="11">
        <f>BP541+BR541</f>
        <v>0</v>
      </c>
      <c r="BW541" s="11"/>
      <c r="BX541" s="11"/>
      <c r="BY541" s="11"/>
      <c r="BZ541" s="11"/>
      <c r="CA541" s="11">
        <f>BU541+BW541+BX541+BY541+BZ541</f>
        <v>4018</v>
      </c>
      <c r="CB541" s="11">
        <f>BV541+BX541</f>
        <v>0</v>
      </c>
      <c r="CC541" s="11"/>
      <c r="CD541" s="11"/>
      <c r="CE541" s="11"/>
      <c r="CF541" s="11"/>
      <c r="CG541" s="11">
        <f>CA541+CC541+CD541+CE541+CF541</f>
        <v>4018</v>
      </c>
      <c r="CH541" s="11">
        <f>CB541+CD541</f>
        <v>0</v>
      </c>
      <c r="CI541" s="11">
        <v>79</v>
      </c>
      <c r="CJ541" s="11"/>
      <c r="CK541" s="11"/>
      <c r="CL541" s="11"/>
      <c r="CM541" s="11">
        <f>CG541+CI541+CJ541+CK541+CL541</f>
        <v>4097</v>
      </c>
      <c r="CN541" s="11">
        <f>CH541+CJ541</f>
        <v>0</v>
      </c>
      <c r="CO541" s="11"/>
      <c r="CP541" s="11"/>
      <c r="CQ541" s="11"/>
      <c r="CR541" s="11"/>
      <c r="CS541" s="11">
        <f>CM541+CO541+CP541+CQ541+CR541</f>
        <v>4097</v>
      </c>
      <c r="CT541" s="11">
        <f>CN541+CP541</f>
        <v>0</v>
      </c>
      <c r="CU541" s="18">
        <v>3874</v>
      </c>
      <c r="CV541" s="18"/>
      <c r="CW541" s="34">
        <f t="shared" si="1998"/>
        <v>94.556992921649979</v>
      </c>
      <c r="CX541" s="34"/>
    </row>
    <row r="542" spans="1:102" ht="21.75" customHeight="1">
      <c r="A542" s="55" t="s">
        <v>25</v>
      </c>
      <c r="B542" s="14">
        <f>B540</f>
        <v>912</v>
      </c>
      <c r="C542" s="14" t="s">
        <v>21</v>
      </c>
      <c r="D542" s="14" t="s">
        <v>22</v>
      </c>
      <c r="E542" s="14" t="s">
        <v>53</v>
      </c>
      <c r="F542" s="14"/>
      <c r="G542" s="18">
        <f>G543</f>
        <v>638</v>
      </c>
      <c r="H542" s="18">
        <f t="shared" ref="H542:R543" si="2015">H543</f>
        <v>0</v>
      </c>
      <c r="I542" s="11">
        <f t="shared" si="2015"/>
        <v>0</v>
      </c>
      <c r="J542" s="11">
        <f t="shared" si="2015"/>
        <v>0</v>
      </c>
      <c r="K542" s="11">
        <f t="shared" si="2015"/>
        <v>0</v>
      </c>
      <c r="L542" s="11">
        <f t="shared" si="2015"/>
        <v>0</v>
      </c>
      <c r="M542" s="18">
        <f t="shared" si="2015"/>
        <v>638</v>
      </c>
      <c r="N542" s="18">
        <f t="shared" si="2015"/>
        <v>0</v>
      </c>
      <c r="O542" s="11">
        <f t="shared" si="2015"/>
        <v>0</v>
      </c>
      <c r="P542" s="11">
        <f t="shared" si="2015"/>
        <v>0</v>
      </c>
      <c r="Q542" s="11">
        <f t="shared" si="2015"/>
        <v>0</v>
      </c>
      <c r="R542" s="11">
        <f t="shared" si="2015"/>
        <v>0</v>
      </c>
      <c r="S542" s="18">
        <f>S543</f>
        <v>638</v>
      </c>
      <c r="T542" s="18">
        <f>T543</f>
        <v>0</v>
      </c>
      <c r="U542" s="11">
        <f t="shared" ref="U542:X543" si="2016">U543</f>
        <v>0</v>
      </c>
      <c r="V542" s="11">
        <f t="shared" si="2016"/>
        <v>0</v>
      </c>
      <c r="W542" s="11">
        <f t="shared" si="2016"/>
        <v>0</v>
      </c>
      <c r="X542" s="11">
        <f t="shared" si="2016"/>
        <v>0</v>
      </c>
      <c r="Y542" s="18">
        <f>Y543</f>
        <v>638</v>
      </c>
      <c r="Z542" s="18">
        <f>Z543</f>
        <v>0</v>
      </c>
      <c r="AA542" s="11">
        <f t="shared" ref="AA542:AD543" si="2017">AA543</f>
        <v>0</v>
      </c>
      <c r="AB542" s="11">
        <f t="shared" si="2017"/>
        <v>0</v>
      </c>
      <c r="AC542" s="11">
        <f t="shared" si="2017"/>
        <v>0</v>
      </c>
      <c r="AD542" s="11">
        <f t="shared" si="2017"/>
        <v>0</v>
      </c>
      <c r="AE542" s="18">
        <f>AE543</f>
        <v>638</v>
      </c>
      <c r="AF542" s="18">
        <f>AF543</f>
        <v>0</v>
      </c>
      <c r="AG542" s="11">
        <f t="shared" ref="AG542:AJ543" si="2018">AG543</f>
        <v>-83</v>
      </c>
      <c r="AH542" s="11">
        <f t="shared" si="2018"/>
        <v>0</v>
      </c>
      <c r="AI542" s="11">
        <f t="shared" si="2018"/>
        <v>0</v>
      </c>
      <c r="AJ542" s="11">
        <f t="shared" si="2018"/>
        <v>0</v>
      </c>
      <c r="AK542" s="18">
        <f>AK543</f>
        <v>555</v>
      </c>
      <c r="AL542" s="18">
        <f>AL543</f>
        <v>0</v>
      </c>
      <c r="AM542" s="11">
        <f t="shared" ref="AM542:AP543" si="2019">AM543</f>
        <v>0</v>
      </c>
      <c r="AN542" s="11">
        <f t="shared" si="2019"/>
        <v>0</v>
      </c>
      <c r="AO542" s="11">
        <f t="shared" si="2019"/>
        <v>0</v>
      </c>
      <c r="AP542" s="11">
        <f t="shared" si="2019"/>
        <v>0</v>
      </c>
      <c r="AQ542" s="18">
        <f>AQ543</f>
        <v>555</v>
      </c>
      <c r="AR542" s="18">
        <f>AR543</f>
        <v>0</v>
      </c>
      <c r="AS542" s="11">
        <f t="shared" ref="AS542:AV543" si="2020">AS543</f>
        <v>0</v>
      </c>
      <c r="AT542" s="11">
        <f t="shared" si="2020"/>
        <v>0</v>
      </c>
      <c r="AU542" s="11">
        <f t="shared" si="2020"/>
        <v>0</v>
      </c>
      <c r="AV542" s="11">
        <f t="shared" si="2020"/>
        <v>0</v>
      </c>
      <c r="AW542" s="18">
        <f>AW543</f>
        <v>555</v>
      </c>
      <c r="AX542" s="18">
        <f>AX543</f>
        <v>0</v>
      </c>
      <c r="AY542" s="11">
        <f t="shared" ref="AY542:BB543" si="2021">AY543</f>
        <v>0</v>
      </c>
      <c r="AZ542" s="11">
        <f t="shared" si="2021"/>
        <v>0</v>
      </c>
      <c r="BA542" s="11">
        <f t="shared" si="2021"/>
        <v>0</v>
      </c>
      <c r="BB542" s="11">
        <f t="shared" si="2021"/>
        <v>0</v>
      </c>
      <c r="BC542" s="18">
        <f>BC543</f>
        <v>555</v>
      </c>
      <c r="BD542" s="18">
        <f>BD543</f>
        <v>0</v>
      </c>
      <c r="BE542" s="11">
        <f t="shared" ref="BE542:BH543" si="2022">BE543</f>
        <v>0</v>
      </c>
      <c r="BF542" s="11">
        <f t="shared" si="2022"/>
        <v>0</v>
      </c>
      <c r="BG542" s="11">
        <f t="shared" si="2022"/>
        <v>48</v>
      </c>
      <c r="BH542" s="11">
        <f t="shared" si="2022"/>
        <v>0</v>
      </c>
      <c r="BI542" s="18">
        <f>BI543</f>
        <v>603</v>
      </c>
      <c r="BJ542" s="18">
        <f>BJ543</f>
        <v>0</v>
      </c>
      <c r="BK542" s="11">
        <f t="shared" ref="BK542:BN543" si="2023">BK543</f>
        <v>0</v>
      </c>
      <c r="BL542" s="11">
        <f t="shared" si="2023"/>
        <v>0</v>
      </c>
      <c r="BM542" s="11">
        <f t="shared" si="2023"/>
        <v>0</v>
      </c>
      <c r="BN542" s="11">
        <f t="shared" si="2023"/>
        <v>0</v>
      </c>
      <c r="BO542" s="18">
        <f>BO543</f>
        <v>603</v>
      </c>
      <c r="BP542" s="18">
        <f>BP543</f>
        <v>0</v>
      </c>
      <c r="BQ542" s="11">
        <f t="shared" ref="BQ542:BT543" si="2024">BQ543</f>
        <v>0</v>
      </c>
      <c r="BR542" s="11">
        <f t="shared" si="2024"/>
        <v>0</v>
      </c>
      <c r="BS542" s="11">
        <f t="shared" si="2024"/>
        <v>0</v>
      </c>
      <c r="BT542" s="11">
        <f t="shared" si="2024"/>
        <v>0</v>
      </c>
      <c r="BU542" s="18">
        <f>BU543</f>
        <v>603</v>
      </c>
      <c r="BV542" s="18">
        <f>BV543</f>
        <v>0</v>
      </c>
      <c r="BW542" s="11">
        <f t="shared" ref="BW542:BZ543" si="2025">BW543</f>
        <v>0</v>
      </c>
      <c r="BX542" s="11">
        <f t="shared" si="2025"/>
        <v>0</v>
      </c>
      <c r="BY542" s="11">
        <f t="shared" si="2025"/>
        <v>0</v>
      </c>
      <c r="BZ542" s="11">
        <f t="shared" si="2025"/>
        <v>0</v>
      </c>
      <c r="CA542" s="18">
        <f>CA543</f>
        <v>603</v>
      </c>
      <c r="CB542" s="18">
        <f>CB543</f>
        <v>0</v>
      </c>
      <c r="CC542" s="11">
        <f t="shared" ref="CC542:CF543" si="2026">CC543</f>
        <v>0</v>
      </c>
      <c r="CD542" s="11">
        <f t="shared" si="2026"/>
        <v>0</v>
      </c>
      <c r="CE542" s="11">
        <f t="shared" si="2026"/>
        <v>0</v>
      </c>
      <c r="CF542" s="11">
        <f t="shared" si="2026"/>
        <v>0</v>
      </c>
      <c r="CG542" s="18">
        <f>CG543</f>
        <v>603</v>
      </c>
      <c r="CH542" s="18">
        <f>CH543</f>
        <v>0</v>
      </c>
      <c r="CI542" s="11">
        <f t="shared" ref="CI542:CL543" si="2027">CI543</f>
        <v>0</v>
      </c>
      <c r="CJ542" s="11">
        <f t="shared" si="2027"/>
        <v>0</v>
      </c>
      <c r="CK542" s="11">
        <f t="shared" si="2027"/>
        <v>0</v>
      </c>
      <c r="CL542" s="11">
        <f t="shared" si="2027"/>
        <v>-73</v>
      </c>
      <c r="CM542" s="18">
        <f>CM543</f>
        <v>530</v>
      </c>
      <c r="CN542" s="18">
        <f>CN543</f>
        <v>0</v>
      </c>
      <c r="CO542" s="11">
        <f t="shared" ref="CO542:CR543" si="2028">CO543</f>
        <v>0</v>
      </c>
      <c r="CP542" s="11">
        <f t="shared" si="2028"/>
        <v>0</v>
      </c>
      <c r="CQ542" s="11">
        <f t="shared" si="2028"/>
        <v>0</v>
      </c>
      <c r="CR542" s="11">
        <f t="shared" si="2028"/>
        <v>0</v>
      </c>
      <c r="CS542" s="18">
        <f>CS543</f>
        <v>530</v>
      </c>
      <c r="CT542" s="18">
        <f t="shared" ref="CT542:CV543" si="2029">CT543</f>
        <v>0</v>
      </c>
      <c r="CU542" s="18">
        <f t="shared" si="2029"/>
        <v>503</v>
      </c>
      <c r="CV542" s="18">
        <f t="shared" si="2029"/>
        <v>0</v>
      </c>
      <c r="CW542" s="34">
        <f t="shared" si="1998"/>
        <v>94.905660377358487</v>
      </c>
      <c r="CX542" s="34"/>
    </row>
    <row r="543" spans="1:102" ht="33">
      <c r="A543" s="55" t="s">
        <v>12</v>
      </c>
      <c r="B543" s="14">
        <f t="shared" si="1857"/>
        <v>912</v>
      </c>
      <c r="C543" s="14" t="s">
        <v>21</v>
      </c>
      <c r="D543" s="14" t="s">
        <v>22</v>
      </c>
      <c r="E543" s="14" t="s">
        <v>53</v>
      </c>
      <c r="F543" s="14" t="s">
        <v>13</v>
      </c>
      <c r="G543" s="11">
        <f>G544</f>
        <v>638</v>
      </c>
      <c r="H543" s="11">
        <f t="shared" si="2015"/>
        <v>0</v>
      </c>
      <c r="I543" s="11">
        <f t="shared" si="2015"/>
        <v>0</v>
      </c>
      <c r="J543" s="11">
        <f t="shared" si="2015"/>
        <v>0</v>
      </c>
      <c r="K543" s="11">
        <f t="shared" si="2015"/>
        <v>0</v>
      </c>
      <c r="L543" s="11">
        <f t="shared" si="2015"/>
        <v>0</v>
      </c>
      <c r="M543" s="11">
        <f t="shared" si="2015"/>
        <v>638</v>
      </c>
      <c r="N543" s="11">
        <f t="shared" si="2015"/>
        <v>0</v>
      </c>
      <c r="O543" s="11">
        <f t="shared" si="2015"/>
        <v>0</v>
      </c>
      <c r="P543" s="11">
        <f t="shared" si="2015"/>
        <v>0</v>
      </c>
      <c r="Q543" s="11">
        <f t="shared" si="2015"/>
        <v>0</v>
      </c>
      <c r="R543" s="11">
        <f t="shared" si="2015"/>
        <v>0</v>
      </c>
      <c r="S543" s="11">
        <f>S544</f>
        <v>638</v>
      </c>
      <c r="T543" s="11">
        <f>T544</f>
        <v>0</v>
      </c>
      <c r="U543" s="11">
        <f t="shared" si="2016"/>
        <v>0</v>
      </c>
      <c r="V543" s="11">
        <f t="shared" si="2016"/>
        <v>0</v>
      </c>
      <c r="W543" s="11">
        <f t="shared" si="2016"/>
        <v>0</v>
      </c>
      <c r="X543" s="11">
        <f t="shared" si="2016"/>
        <v>0</v>
      </c>
      <c r="Y543" s="11">
        <f>Y544</f>
        <v>638</v>
      </c>
      <c r="Z543" s="11">
        <f>Z544</f>
        <v>0</v>
      </c>
      <c r="AA543" s="11">
        <f t="shared" si="2017"/>
        <v>0</v>
      </c>
      <c r="AB543" s="11">
        <f t="shared" si="2017"/>
        <v>0</v>
      </c>
      <c r="AC543" s="11">
        <f t="shared" si="2017"/>
        <v>0</v>
      </c>
      <c r="AD543" s="11">
        <f t="shared" si="2017"/>
        <v>0</v>
      </c>
      <c r="AE543" s="11">
        <f>AE544</f>
        <v>638</v>
      </c>
      <c r="AF543" s="11">
        <f>AF544</f>
        <v>0</v>
      </c>
      <c r="AG543" s="11">
        <f t="shared" si="2018"/>
        <v>-83</v>
      </c>
      <c r="AH543" s="11">
        <f t="shared" si="2018"/>
        <v>0</v>
      </c>
      <c r="AI543" s="11">
        <f t="shared" si="2018"/>
        <v>0</v>
      </c>
      <c r="AJ543" s="11">
        <f t="shared" si="2018"/>
        <v>0</v>
      </c>
      <c r="AK543" s="11">
        <f>AK544</f>
        <v>555</v>
      </c>
      <c r="AL543" s="11">
        <f>AL544</f>
        <v>0</v>
      </c>
      <c r="AM543" s="11">
        <f t="shared" si="2019"/>
        <v>0</v>
      </c>
      <c r="AN543" s="11">
        <f t="shared" si="2019"/>
        <v>0</v>
      </c>
      <c r="AO543" s="11">
        <f t="shared" si="2019"/>
        <v>0</v>
      </c>
      <c r="AP543" s="11">
        <f t="shared" si="2019"/>
        <v>0</v>
      </c>
      <c r="AQ543" s="11">
        <f>AQ544</f>
        <v>555</v>
      </c>
      <c r="AR543" s="11">
        <f>AR544</f>
        <v>0</v>
      </c>
      <c r="AS543" s="11">
        <f t="shared" si="2020"/>
        <v>0</v>
      </c>
      <c r="AT543" s="11">
        <f t="shared" si="2020"/>
        <v>0</v>
      </c>
      <c r="AU543" s="11">
        <f t="shared" si="2020"/>
        <v>0</v>
      </c>
      <c r="AV543" s="11">
        <f t="shared" si="2020"/>
        <v>0</v>
      </c>
      <c r="AW543" s="11">
        <f>AW544</f>
        <v>555</v>
      </c>
      <c r="AX543" s="11">
        <f>AX544</f>
        <v>0</v>
      </c>
      <c r="AY543" s="11">
        <f t="shared" si="2021"/>
        <v>0</v>
      </c>
      <c r="AZ543" s="11">
        <f t="shared" si="2021"/>
        <v>0</v>
      </c>
      <c r="BA543" s="11">
        <f t="shared" si="2021"/>
        <v>0</v>
      </c>
      <c r="BB543" s="11">
        <f t="shared" si="2021"/>
        <v>0</v>
      </c>
      <c r="BC543" s="11">
        <f>BC544</f>
        <v>555</v>
      </c>
      <c r="BD543" s="11">
        <f>BD544</f>
        <v>0</v>
      </c>
      <c r="BE543" s="11">
        <f t="shared" si="2022"/>
        <v>0</v>
      </c>
      <c r="BF543" s="11">
        <f t="shared" si="2022"/>
        <v>0</v>
      </c>
      <c r="BG543" s="11">
        <f t="shared" si="2022"/>
        <v>48</v>
      </c>
      <c r="BH543" s="11">
        <f t="shared" si="2022"/>
        <v>0</v>
      </c>
      <c r="BI543" s="11">
        <f>BI544</f>
        <v>603</v>
      </c>
      <c r="BJ543" s="11">
        <f>BJ544</f>
        <v>0</v>
      </c>
      <c r="BK543" s="11">
        <f t="shared" si="2023"/>
        <v>0</v>
      </c>
      <c r="BL543" s="11">
        <f t="shared" si="2023"/>
        <v>0</v>
      </c>
      <c r="BM543" s="11">
        <f t="shared" si="2023"/>
        <v>0</v>
      </c>
      <c r="BN543" s="11">
        <f t="shared" si="2023"/>
        <v>0</v>
      </c>
      <c r="BO543" s="11">
        <f>BO544</f>
        <v>603</v>
      </c>
      <c r="BP543" s="11">
        <f>BP544</f>
        <v>0</v>
      </c>
      <c r="BQ543" s="11">
        <f t="shared" si="2024"/>
        <v>0</v>
      </c>
      <c r="BR543" s="11">
        <f t="shared" si="2024"/>
        <v>0</v>
      </c>
      <c r="BS543" s="11">
        <f t="shared" si="2024"/>
        <v>0</v>
      </c>
      <c r="BT543" s="11">
        <f t="shared" si="2024"/>
        <v>0</v>
      </c>
      <c r="BU543" s="11">
        <f>BU544</f>
        <v>603</v>
      </c>
      <c r="BV543" s="11">
        <f>BV544</f>
        <v>0</v>
      </c>
      <c r="BW543" s="11">
        <f t="shared" si="2025"/>
        <v>0</v>
      </c>
      <c r="BX543" s="11">
        <f t="shared" si="2025"/>
        <v>0</v>
      </c>
      <c r="BY543" s="11">
        <f t="shared" si="2025"/>
        <v>0</v>
      </c>
      <c r="BZ543" s="11">
        <f t="shared" si="2025"/>
        <v>0</v>
      </c>
      <c r="CA543" s="11">
        <f>CA544</f>
        <v>603</v>
      </c>
      <c r="CB543" s="11">
        <f>CB544</f>
        <v>0</v>
      </c>
      <c r="CC543" s="11">
        <f t="shared" si="2026"/>
        <v>0</v>
      </c>
      <c r="CD543" s="11">
        <f t="shared" si="2026"/>
        <v>0</v>
      </c>
      <c r="CE543" s="11">
        <f t="shared" si="2026"/>
        <v>0</v>
      </c>
      <c r="CF543" s="11">
        <f t="shared" si="2026"/>
        <v>0</v>
      </c>
      <c r="CG543" s="11">
        <f>CG544</f>
        <v>603</v>
      </c>
      <c r="CH543" s="11">
        <f>CH544</f>
        <v>0</v>
      </c>
      <c r="CI543" s="11">
        <f t="shared" si="2027"/>
        <v>0</v>
      </c>
      <c r="CJ543" s="11">
        <f t="shared" si="2027"/>
        <v>0</v>
      </c>
      <c r="CK543" s="11">
        <f t="shared" si="2027"/>
        <v>0</v>
      </c>
      <c r="CL543" s="11">
        <f t="shared" si="2027"/>
        <v>-73</v>
      </c>
      <c r="CM543" s="11">
        <f>CM544</f>
        <v>530</v>
      </c>
      <c r="CN543" s="11">
        <f>CN544</f>
        <v>0</v>
      </c>
      <c r="CO543" s="11">
        <f t="shared" si="2028"/>
        <v>0</v>
      </c>
      <c r="CP543" s="11">
        <f t="shared" si="2028"/>
        <v>0</v>
      </c>
      <c r="CQ543" s="11">
        <f t="shared" si="2028"/>
        <v>0</v>
      </c>
      <c r="CR543" s="11">
        <f t="shared" si="2028"/>
        <v>0</v>
      </c>
      <c r="CS543" s="11">
        <f>CS544</f>
        <v>530</v>
      </c>
      <c r="CT543" s="11">
        <f t="shared" si="2029"/>
        <v>0</v>
      </c>
      <c r="CU543" s="11">
        <f t="shared" si="2029"/>
        <v>503</v>
      </c>
      <c r="CV543" s="11">
        <f t="shared" si="2029"/>
        <v>0</v>
      </c>
      <c r="CW543" s="34">
        <f t="shared" si="1998"/>
        <v>94.905660377358487</v>
      </c>
      <c r="CX543" s="34"/>
    </row>
    <row r="544" spans="1:102" ht="19.5" customHeight="1">
      <c r="A544" s="55" t="s">
        <v>14</v>
      </c>
      <c r="B544" s="14">
        <f t="shared" si="1857"/>
        <v>912</v>
      </c>
      <c r="C544" s="14" t="s">
        <v>21</v>
      </c>
      <c r="D544" s="14" t="s">
        <v>22</v>
      </c>
      <c r="E544" s="14" t="s">
        <v>53</v>
      </c>
      <c r="F544" s="11">
        <v>610</v>
      </c>
      <c r="G544" s="11">
        <v>638</v>
      </c>
      <c r="H544" s="11"/>
      <c r="I544" s="11"/>
      <c r="J544" s="11"/>
      <c r="K544" s="11"/>
      <c r="L544" s="11"/>
      <c r="M544" s="11">
        <f>G544+I544+J544+K544+L544</f>
        <v>638</v>
      </c>
      <c r="N544" s="11">
        <f>H544+J544</f>
        <v>0</v>
      </c>
      <c r="O544" s="11"/>
      <c r="P544" s="11"/>
      <c r="Q544" s="11"/>
      <c r="R544" s="11"/>
      <c r="S544" s="11">
        <f>M544+O544+P544+Q544+R544</f>
        <v>638</v>
      </c>
      <c r="T544" s="11">
        <f>N544+P544</f>
        <v>0</v>
      </c>
      <c r="U544" s="11"/>
      <c r="V544" s="11"/>
      <c r="W544" s="11"/>
      <c r="X544" s="11"/>
      <c r="Y544" s="11">
        <f>S544+U544+V544+W544+X544</f>
        <v>638</v>
      </c>
      <c r="Z544" s="11">
        <f>T544+V544</f>
        <v>0</v>
      </c>
      <c r="AA544" s="11"/>
      <c r="AB544" s="11"/>
      <c r="AC544" s="11"/>
      <c r="AD544" s="11"/>
      <c r="AE544" s="11">
        <f>Y544+AA544+AB544+AC544+AD544</f>
        <v>638</v>
      </c>
      <c r="AF544" s="11">
        <f>Z544+AB544</f>
        <v>0</v>
      </c>
      <c r="AG544" s="11">
        <v>-83</v>
      </c>
      <c r="AH544" s="11"/>
      <c r="AI544" s="11"/>
      <c r="AJ544" s="11"/>
      <c r="AK544" s="11">
        <f>AE544+AG544+AH544+AI544+AJ544</f>
        <v>555</v>
      </c>
      <c r="AL544" s="11">
        <f>AF544+AH544</f>
        <v>0</v>
      </c>
      <c r="AM544" s="11"/>
      <c r="AN544" s="11"/>
      <c r="AO544" s="11"/>
      <c r="AP544" s="11"/>
      <c r="AQ544" s="11">
        <f>AK544+AM544+AN544+AO544+AP544</f>
        <v>555</v>
      </c>
      <c r="AR544" s="11">
        <f>AL544+AN544</f>
        <v>0</v>
      </c>
      <c r="AS544" s="11"/>
      <c r="AT544" s="11"/>
      <c r="AU544" s="11"/>
      <c r="AV544" s="11"/>
      <c r="AW544" s="11">
        <f>AQ544+AS544+AT544+AU544+AV544</f>
        <v>555</v>
      </c>
      <c r="AX544" s="11">
        <f>AR544+AT544</f>
        <v>0</v>
      </c>
      <c r="AY544" s="11"/>
      <c r="AZ544" s="11"/>
      <c r="BA544" s="11"/>
      <c r="BB544" s="11"/>
      <c r="BC544" s="11">
        <f>AW544+AY544+AZ544+BA544+BB544</f>
        <v>555</v>
      </c>
      <c r="BD544" s="11">
        <f>AX544+AZ544</f>
        <v>0</v>
      </c>
      <c r="BE544" s="11"/>
      <c r="BF544" s="11"/>
      <c r="BG544" s="11">
        <v>48</v>
      </c>
      <c r="BH544" s="11"/>
      <c r="BI544" s="11">
        <f>BC544+BE544+BF544+BG544+BH544</f>
        <v>603</v>
      </c>
      <c r="BJ544" s="11">
        <f>BD544+BF544</f>
        <v>0</v>
      </c>
      <c r="BK544" s="11"/>
      <c r="BL544" s="11"/>
      <c r="BM544" s="11"/>
      <c r="BN544" s="11"/>
      <c r="BO544" s="11">
        <f>BI544+BK544+BL544+BM544+BN544</f>
        <v>603</v>
      </c>
      <c r="BP544" s="11">
        <f>BJ544+BL544</f>
        <v>0</v>
      </c>
      <c r="BQ544" s="11"/>
      <c r="BR544" s="11"/>
      <c r="BS544" s="11"/>
      <c r="BT544" s="11"/>
      <c r="BU544" s="11">
        <f>BO544+BQ544+BR544+BS544+BT544</f>
        <v>603</v>
      </c>
      <c r="BV544" s="11">
        <f>BP544+BR544</f>
        <v>0</v>
      </c>
      <c r="BW544" s="11"/>
      <c r="BX544" s="11"/>
      <c r="BY544" s="11"/>
      <c r="BZ544" s="11"/>
      <c r="CA544" s="11">
        <f>BU544+BW544+BX544+BY544+BZ544</f>
        <v>603</v>
      </c>
      <c r="CB544" s="11">
        <f>BV544+BX544</f>
        <v>0</v>
      </c>
      <c r="CC544" s="11"/>
      <c r="CD544" s="11"/>
      <c r="CE544" s="11"/>
      <c r="CF544" s="11"/>
      <c r="CG544" s="11">
        <f>CA544+CC544+CD544+CE544+CF544</f>
        <v>603</v>
      </c>
      <c r="CH544" s="11">
        <f>CB544+CD544</f>
        <v>0</v>
      </c>
      <c r="CI544" s="11"/>
      <c r="CJ544" s="11"/>
      <c r="CK544" s="11"/>
      <c r="CL544" s="11">
        <v>-73</v>
      </c>
      <c r="CM544" s="11">
        <f>CG544+CI544+CJ544+CK544+CL544</f>
        <v>530</v>
      </c>
      <c r="CN544" s="11">
        <f>CH544+CJ544</f>
        <v>0</v>
      </c>
      <c r="CO544" s="11"/>
      <c r="CP544" s="11"/>
      <c r="CQ544" s="11"/>
      <c r="CR544" s="11"/>
      <c r="CS544" s="11">
        <f>CM544+CO544+CP544+CQ544+CR544</f>
        <v>530</v>
      </c>
      <c r="CT544" s="11">
        <f>CN544+CP544</f>
        <v>0</v>
      </c>
      <c r="CU544" s="18">
        <v>503</v>
      </c>
      <c r="CV544" s="18"/>
      <c r="CW544" s="34">
        <f t="shared" si="1998"/>
        <v>94.905660377358487</v>
      </c>
      <c r="CX544" s="34"/>
    </row>
    <row r="545" spans="1:102" ht="18.75" customHeight="1">
      <c r="A545" s="55" t="s">
        <v>26</v>
      </c>
      <c r="B545" s="14">
        <f t="shared" si="1857"/>
        <v>912</v>
      </c>
      <c r="C545" s="14" t="s">
        <v>21</v>
      </c>
      <c r="D545" s="14" t="s">
        <v>22</v>
      </c>
      <c r="E545" s="14" t="s">
        <v>54</v>
      </c>
      <c r="F545" s="14"/>
      <c r="G545" s="18">
        <f>G546</f>
        <v>81</v>
      </c>
      <c r="H545" s="18">
        <f t="shared" ref="H545:R546" si="2030">H546</f>
        <v>0</v>
      </c>
      <c r="I545" s="11">
        <f t="shared" si="2030"/>
        <v>0</v>
      </c>
      <c r="J545" s="11">
        <f t="shared" si="2030"/>
        <v>0</v>
      </c>
      <c r="K545" s="11">
        <f t="shared" si="2030"/>
        <v>0</v>
      </c>
      <c r="L545" s="11">
        <f t="shared" si="2030"/>
        <v>0</v>
      </c>
      <c r="M545" s="18">
        <f t="shared" si="2030"/>
        <v>81</v>
      </c>
      <c r="N545" s="18">
        <f t="shared" si="2030"/>
        <v>0</v>
      </c>
      <c r="O545" s="11">
        <f t="shared" si="2030"/>
        <v>0</v>
      </c>
      <c r="P545" s="11">
        <f t="shared" si="2030"/>
        <v>0</v>
      </c>
      <c r="Q545" s="11">
        <f t="shared" si="2030"/>
        <v>0</v>
      </c>
      <c r="R545" s="11">
        <f t="shared" si="2030"/>
        <v>0</v>
      </c>
      <c r="S545" s="18">
        <f>S546</f>
        <v>81</v>
      </c>
      <c r="T545" s="18">
        <f>T546</f>
        <v>0</v>
      </c>
      <c r="U545" s="11">
        <f t="shared" ref="U545:X546" si="2031">U546</f>
        <v>0</v>
      </c>
      <c r="V545" s="11">
        <f t="shared" si="2031"/>
        <v>0</v>
      </c>
      <c r="W545" s="11">
        <f t="shared" si="2031"/>
        <v>0</v>
      </c>
      <c r="X545" s="11">
        <f t="shared" si="2031"/>
        <v>0</v>
      </c>
      <c r="Y545" s="18">
        <f>Y546</f>
        <v>81</v>
      </c>
      <c r="Z545" s="18">
        <f>Z546</f>
        <v>0</v>
      </c>
      <c r="AA545" s="11">
        <f t="shared" ref="AA545:AD546" si="2032">AA546</f>
        <v>0</v>
      </c>
      <c r="AB545" s="11">
        <f t="shared" si="2032"/>
        <v>0</v>
      </c>
      <c r="AC545" s="11">
        <f t="shared" si="2032"/>
        <v>0</v>
      </c>
      <c r="AD545" s="11">
        <f t="shared" si="2032"/>
        <v>0</v>
      </c>
      <c r="AE545" s="18">
        <f>AE546</f>
        <v>81</v>
      </c>
      <c r="AF545" s="18">
        <f>AF546</f>
        <v>0</v>
      </c>
      <c r="AG545" s="11">
        <f t="shared" ref="AG545:AJ546" si="2033">AG546</f>
        <v>0</v>
      </c>
      <c r="AH545" s="11">
        <f t="shared" si="2033"/>
        <v>0</v>
      </c>
      <c r="AI545" s="11">
        <f t="shared" si="2033"/>
        <v>0</v>
      </c>
      <c r="AJ545" s="11">
        <f t="shared" si="2033"/>
        <v>0</v>
      </c>
      <c r="AK545" s="18">
        <f>AK546</f>
        <v>81</v>
      </c>
      <c r="AL545" s="18">
        <f>AL546</f>
        <v>0</v>
      </c>
      <c r="AM545" s="11">
        <f t="shared" ref="AM545:AP546" si="2034">AM546</f>
        <v>0</v>
      </c>
      <c r="AN545" s="11">
        <f t="shared" si="2034"/>
        <v>0</v>
      </c>
      <c r="AO545" s="11">
        <f t="shared" si="2034"/>
        <v>0</v>
      </c>
      <c r="AP545" s="11">
        <f t="shared" si="2034"/>
        <v>0</v>
      </c>
      <c r="AQ545" s="18">
        <f>AQ546</f>
        <v>81</v>
      </c>
      <c r="AR545" s="18">
        <f>AR546</f>
        <v>0</v>
      </c>
      <c r="AS545" s="11">
        <f t="shared" ref="AS545:AV546" si="2035">AS546</f>
        <v>0</v>
      </c>
      <c r="AT545" s="11">
        <f t="shared" si="2035"/>
        <v>0</v>
      </c>
      <c r="AU545" s="11">
        <f t="shared" si="2035"/>
        <v>0</v>
      </c>
      <c r="AV545" s="11">
        <f t="shared" si="2035"/>
        <v>0</v>
      </c>
      <c r="AW545" s="18">
        <f>AW546</f>
        <v>81</v>
      </c>
      <c r="AX545" s="18">
        <f>AX546</f>
        <v>0</v>
      </c>
      <c r="AY545" s="11">
        <f t="shared" ref="AY545:BB546" si="2036">AY546</f>
        <v>0</v>
      </c>
      <c r="AZ545" s="11">
        <f t="shared" si="2036"/>
        <v>0</v>
      </c>
      <c r="BA545" s="11">
        <f t="shared" si="2036"/>
        <v>0</v>
      </c>
      <c r="BB545" s="11">
        <f t="shared" si="2036"/>
        <v>0</v>
      </c>
      <c r="BC545" s="18">
        <f>BC546</f>
        <v>81</v>
      </c>
      <c r="BD545" s="18">
        <f>BD546</f>
        <v>0</v>
      </c>
      <c r="BE545" s="11">
        <f t="shared" ref="BE545:BH546" si="2037">BE546</f>
        <v>76</v>
      </c>
      <c r="BF545" s="11">
        <f t="shared" si="2037"/>
        <v>0</v>
      </c>
      <c r="BG545" s="11">
        <f t="shared" si="2037"/>
        <v>0</v>
      </c>
      <c r="BH545" s="11">
        <f t="shared" si="2037"/>
        <v>0</v>
      </c>
      <c r="BI545" s="18">
        <f>BI546</f>
        <v>157</v>
      </c>
      <c r="BJ545" s="18">
        <f>BJ546</f>
        <v>0</v>
      </c>
      <c r="BK545" s="11">
        <f t="shared" ref="BK545:BN546" si="2038">BK546</f>
        <v>-76</v>
      </c>
      <c r="BL545" s="11">
        <f t="shared" si="2038"/>
        <v>0</v>
      </c>
      <c r="BM545" s="11">
        <f t="shared" si="2038"/>
        <v>0</v>
      </c>
      <c r="BN545" s="11">
        <f t="shared" si="2038"/>
        <v>0</v>
      </c>
      <c r="BO545" s="18">
        <f>BO546</f>
        <v>81</v>
      </c>
      <c r="BP545" s="18">
        <f>BP546</f>
        <v>0</v>
      </c>
      <c r="BQ545" s="11">
        <f t="shared" ref="BQ545:BT546" si="2039">BQ546</f>
        <v>0</v>
      </c>
      <c r="BR545" s="11">
        <f t="shared" si="2039"/>
        <v>0</v>
      </c>
      <c r="BS545" s="11">
        <f t="shared" si="2039"/>
        <v>0</v>
      </c>
      <c r="BT545" s="11">
        <f t="shared" si="2039"/>
        <v>0</v>
      </c>
      <c r="BU545" s="18">
        <f>BU546</f>
        <v>81</v>
      </c>
      <c r="BV545" s="18">
        <f>BV546</f>
        <v>0</v>
      </c>
      <c r="BW545" s="11">
        <f t="shared" ref="BW545:BZ546" si="2040">BW546</f>
        <v>0</v>
      </c>
      <c r="BX545" s="11">
        <f t="shared" si="2040"/>
        <v>0</v>
      </c>
      <c r="BY545" s="11">
        <f t="shared" si="2040"/>
        <v>0</v>
      </c>
      <c r="BZ545" s="11">
        <f t="shared" si="2040"/>
        <v>0</v>
      </c>
      <c r="CA545" s="18">
        <f>CA546</f>
        <v>81</v>
      </c>
      <c r="CB545" s="18">
        <f>CB546</f>
        <v>0</v>
      </c>
      <c r="CC545" s="11">
        <f t="shared" ref="CC545:CF546" si="2041">CC546</f>
        <v>0</v>
      </c>
      <c r="CD545" s="11">
        <f t="shared" si="2041"/>
        <v>0</v>
      </c>
      <c r="CE545" s="11">
        <f t="shared" si="2041"/>
        <v>0</v>
      </c>
      <c r="CF545" s="11">
        <f t="shared" si="2041"/>
        <v>0</v>
      </c>
      <c r="CG545" s="18">
        <f>CG546</f>
        <v>81</v>
      </c>
      <c r="CH545" s="18">
        <f>CH546</f>
        <v>0</v>
      </c>
      <c r="CI545" s="11">
        <f t="shared" ref="CI545:CL546" si="2042">CI546</f>
        <v>0</v>
      </c>
      <c r="CJ545" s="11">
        <f t="shared" si="2042"/>
        <v>0</v>
      </c>
      <c r="CK545" s="11">
        <f t="shared" si="2042"/>
        <v>0</v>
      </c>
      <c r="CL545" s="11">
        <f t="shared" si="2042"/>
        <v>0</v>
      </c>
      <c r="CM545" s="18">
        <f>CM546</f>
        <v>81</v>
      </c>
      <c r="CN545" s="18">
        <f>CN546</f>
        <v>0</v>
      </c>
      <c r="CO545" s="11">
        <f t="shared" ref="CO545:CR546" si="2043">CO546</f>
        <v>0</v>
      </c>
      <c r="CP545" s="11">
        <f t="shared" si="2043"/>
        <v>0</v>
      </c>
      <c r="CQ545" s="11">
        <f t="shared" si="2043"/>
        <v>0</v>
      </c>
      <c r="CR545" s="11">
        <f t="shared" si="2043"/>
        <v>0</v>
      </c>
      <c r="CS545" s="18">
        <f>CS546</f>
        <v>81</v>
      </c>
      <c r="CT545" s="18">
        <f t="shared" ref="CT545:CV546" si="2044">CT546</f>
        <v>0</v>
      </c>
      <c r="CU545" s="18">
        <f t="shared" si="2044"/>
        <v>81</v>
      </c>
      <c r="CV545" s="18">
        <f t="shared" si="2044"/>
        <v>0</v>
      </c>
      <c r="CW545" s="34">
        <f t="shared" si="1998"/>
        <v>100</v>
      </c>
      <c r="CX545" s="34"/>
    </row>
    <row r="546" spans="1:102" ht="33">
      <c r="A546" s="55" t="s">
        <v>12</v>
      </c>
      <c r="B546" s="14">
        <f t="shared" si="1857"/>
        <v>912</v>
      </c>
      <c r="C546" s="14" t="s">
        <v>21</v>
      </c>
      <c r="D546" s="14" t="s">
        <v>22</v>
      </c>
      <c r="E546" s="14" t="s">
        <v>54</v>
      </c>
      <c r="F546" s="14" t="s">
        <v>13</v>
      </c>
      <c r="G546" s="11">
        <f>G547</f>
        <v>81</v>
      </c>
      <c r="H546" s="11">
        <f t="shared" si="2030"/>
        <v>0</v>
      </c>
      <c r="I546" s="11">
        <f t="shared" si="2030"/>
        <v>0</v>
      </c>
      <c r="J546" s="11">
        <f t="shared" si="2030"/>
        <v>0</v>
      </c>
      <c r="K546" s="11">
        <f t="shared" si="2030"/>
        <v>0</v>
      </c>
      <c r="L546" s="11">
        <f t="shared" si="2030"/>
        <v>0</v>
      </c>
      <c r="M546" s="11">
        <f t="shared" si="2030"/>
        <v>81</v>
      </c>
      <c r="N546" s="11">
        <f t="shared" si="2030"/>
        <v>0</v>
      </c>
      <c r="O546" s="11">
        <f t="shared" si="2030"/>
        <v>0</v>
      </c>
      <c r="P546" s="11">
        <f t="shared" si="2030"/>
        <v>0</v>
      </c>
      <c r="Q546" s="11">
        <f t="shared" si="2030"/>
        <v>0</v>
      </c>
      <c r="R546" s="11">
        <f t="shared" si="2030"/>
        <v>0</v>
      </c>
      <c r="S546" s="11">
        <f>S547</f>
        <v>81</v>
      </c>
      <c r="T546" s="11">
        <f>T547</f>
        <v>0</v>
      </c>
      <c r="U546" s="11">
        <f t="shared" si="2031"/>
        <v>0</v>
      </c>
      <c r="V546" s="11">
        <f t="shared" si="2031"/>
        <v>0</v>
      </c>
      <c r="W546" s="11">
        <f t="shared" si="2031"/>
        <v>0</v>
      </c>
      <c r="X546" s="11">
        <f t="shared" si="2031"/>
        <v>0</v>
      </c>
      <c r="Y546" s="11">
        <f>Y547</f>
        <v>81</v>
      </c>
      <c r="Z546" s="11">
        <f>Z547</f>
        <v>0</v>
      </c>
      <c r="AA546" s="11">
        <f t="shared" si="2032"/>
        <v>0</v>
      </c>
      <c r="AB546" s="11">
        <f t="shared" si="2032"/>
        <v>0</v>
      </c>
      <c r="AC546" s="11">
        <f t="shared" si="2032"/>
        <v>0</v>
      </c>
      <c r="AD546" s="11">
        <f t="shared" si="2032"/>
        <v>0</v>
      </c>
      <c r="AE546" s="11">
        <f>AE547</f>
        <v>81</v>
      </c>
      <c r="AF546" s="11">
        <f>AF547</f>
        <v>0</v>
      </c>
      <c r="AG546" s="11">
        <f t="shared" si="2033"/>
        <v>0</v>
      </c>
      <c r="AH546" s="11">
        <f t="shared" si="2033"/>
        <v>0</v>
      </c>
      <c r="AI546" s="11">
        <f t="shared" si="2033"/>
        <v>0</v>
      </c>
      <c r="AJ546" s="11">
        <f t="shared" si="2033"/>
        <v>0</v>
      </c>
      <c r="AK546" s="11">
        <f>AK547</f>
        <v>81</v>
      </c>
      <c r="AL546" s="11">
        <f>AL547</f>
        <v>0</v>
      </c>
      <c r="AM546" s="11">
        <f t="shared" si="2034"/>
        <v>0</v>
      </c>
      <c r="AN546" s="11">
        <f t="shared" si="2034"/>
        <v>0</v>
      </c>
      <c r="AO546" s="11">
        <f t="shared" si="2034"/>
        <v>0</v>
      </c>
      <c r="AP546" s="11">
        <f t="shared" si="2034"/>
        <v>0</v>
      </c>
      <c r="AQ546" s="11">
        <f>AQ547</f>
        <v>81</v>
      </c>
      <c r="AR546" s="11">
        <f>AR547</f>
        <v>0</v>
      </c>
      <c r="AS546" s="11">
        <f t="shared" si="2035"/>
        <v>0</v>
      </c>
      <c r="AT546" s="11">
        <f t="shared" si="2035"/>
        <v>0</v>
      </c>
      <c r="AU546" s="11">
        <f t="shared" si="2035"/>
        <v>0</v>
      </c>
      <c r="AV546" s="11">
        <f t="shared" si="2035"/>
        <v>0</v>
      </c>
      <c r="AW546" s="11">
        <f>AW547</f>
        <v>81</v>
      </c>
      <c r="AX546" s="11">
        <f>AX547</f>
        <v>0</v>
      </c>
      <c r="AY546" s="11">
        <f t="shared" si="2036"/>
        <v>0</v>
      </c>
      <c r="AZ546" s="11">
        <f t="shared" si="2036"/>
        <v>0</v>
      </c>
      <c r="BA546" s="11">
        <f t="shared" si="2036"/>
        <v>0</v>
      </c>
      <c r="BB546" s="11">
        <f t="shared" si="2036"/>
        <v>0</v>
      </c>
      <c r="BC546" s="11">
        <f>BC547</f>
        <v>81</v>
      </c>
      <c r="BD546" s="11">
        <f>BD547</f>
        <v>0</v>
      </c>
      <c r="BE546" s="11">
        <f t="shared" si="2037"/>
        <v>76</v>
      </c>
      <c r="BF546" s="11">
        <f t="shared" si="2037"/>
        <v>0</v>
      </c>
      <c r="BG546" s="11">
        <f t="shared" si="2037"/>
        <v>0</v>
      </c>
      <c r="BH546" s="11">
        <f t="shared" si="2037"/>
        <v>0</v>
      </c>
      <c r="BI546" s="11">
        <f>BI547</f>
        <v>157</v>
      </c>
      <c r="BJ546" s="11">
        <f>BJ547</f>
        <v>0</v>
      </c>
      <c r="BK546" s="11">
        <f t="shared" si="2038"/>
        <v>-76</v>
      </c>
      <c r="BL546" s="11">
        <f t="shared" si="2038"/>
        <v>0</v>
      </c>
      <c r="BM546" s="11">
        <f t="shared" si="2038"/>
        <v>0</v>
      </c>
      <c r="BN546" s="11">
        <f t="shared" si="2038"/>
        <v>0</v>
      </c>
      <c r="BO546" s="11">
        <f>BO547</f>
        <v>81</v>
      </c>
      <c r="BP546" s="11">
        <f>BP547</f>
        <v>0</v>
      </c>
      <c r="BQ546" s="11">
        <f t="shared" si="2039"/>
        <v>0</v>
      </c>
      <c r="BR546" s="11">
        <f t="shared" si="2039"/>
        <v>0</v>
      </c>
      <c r="BS546" s="11">
        <f t="shared" si="2039"/>
        <v>0</v>
      </c>
      <c r="BT546" s="11">
        <f t="shared" si="2039"/>
        <v>0</v>
      </c>
      <c r="BU546" s="11">
        <f>BU547</f>
        <v>81</v>
      </c>
      <c r="BV546" s="11">
        <f>BV547</f>
        <v>0</v>
      </c>
      <c r="BW546" s="11">
        <f t="shared" si="2040"/>
        <v>0</v>
      </c>
      <c r="BX546" s="11">
        <f t="shared" si="2040"/>
        <v>0</v>
      </c>
      <c r="BY546" s="11">
        <f t="shared" si="2040"/>
        <v>0</v>
      </c>
      <c r="BZ546" s="11">
        <f t="shared" si="2040"/>
        <v>0</v>
      </c>
      <c r="CA546" s="11">
        <f>CA547</f>
        <v>81</v>
      </c>
      <c r="CB546" s="11">
        <f>CB547</f>
        <v>0</v>
      </c>
      <c r="CC546" s="11">
        <f t="shared" si="2041"/>
        <v>0</v>
      </c>
      <c r="CD546" s="11">
        <f t="shared" si="2041"/>
        <v>0</v>
      </c>
      <c r="CE546" s="11">
        <f t="shared" si="2041"/>
        <v>0</v>
      </c>
      <c r="CF546" s="11">
        <f t="shared" si="2041"/>
        <v>0</v>
      </c>
      <c r="CG546" s="11">
        <f>CG547</f>
        <v>81</v>
      </c>
      <c r="CH546" s="11">
        <f>CH547</f>
        <v>0</v>
      </c>
      <c r="CI546" s="11">
        <f t="shared" si="2042"/>
        <v>0</v>
      </c>
      <c r="CJ546" s="11">
        <f t="shared" si="2042"/>
        <v>0</v>
      </c>
      <c r="CK546" s="11">
        <f t="shared" si="2042"/>
        <v>0</v>
      </c>
      <c r="CL546" s="11">
        <f t="shared" si="2042"/>
        <v>0</v>
      </c>
      <c r="CM546" s="11">
        <f>CM547</f>
        <v>81</v>
      </c>
      <c r="CN546" s="11">
        <f>CN547</f>
        <v>0</v>
      </c>
      <c r="CO546" s="11">
        <f t="shared" si="2043"/>
        <v>0</v>
      </c>
      <c r="CP546" s="11">
        <f t="shared" si="2043"/>
        <v>0</v>
      </c>
      <c r="CQ546" s="11">
        <f t="shared" si="2043"/>
        <v>0</v>
      </c>
      <c r="CR546" s="11">
        <f t="shared" si="2043"/>
        <v>0</v>
      </c>
      <c r="CS546" s="11">
        <f>CS547</f>
        <v>81</v>
      </c>
      <c r="CT546" s="11">
        <f t="shared" si="2044"/>
        <v>0</v>
      </c>
      <c r="CU546" s="11">
        <f t="shared" si="2044"/>
        <v>81</v>
      </c>
      <c r="CV546" s="11">
        <f t="shared" si="2044"/>
        <v>0</v>
      </c>
      <c r="CW546" s="34">
        <f t="shared" si="1998"/>
        <v>100</v>
      </c>
      <c r="CX546" s="34"/>
    </row>
    <row r="547" spans="1:102" ht="21.75" customHeight="1">
      <c r="A547" s="55" t="s">
        <v>14</v>
      </c>
      <c r="B547" s="14">
        <f t="shared" si="1857"/>
        <v>912</v>
      </c>
      <c r="C547" s="14" t="s">
        <v>21</v>
      </c>
      <c r="D547" s="14" t="s">
        <v>22</v>
      </c>
      <c r="E547" s="14" t="s">
        <v>54</v>
      </c>
      <c r="F547" s="11">
        <v>610</v>
      </c>
      <c r="G547" s="11">
        <v>81</v>
      </c>
      <c r="H547" s="11"/>
      <c r="I547" s="11"/>
      <c r="J547" s="11"/>
      <c r="K547" s="11"/>
      <c r="L547" s="11"/>
      <c r="M547" s="11">
        <f>G547+I547+J547+K547+L547</f>
        <v>81</v>
      </c>
      <c r="N547" s="11">
        <f>H547+J547</f>
        <v>0</v>
      </c>
      <c r="O547" s="11"/>
      <c r="P547" s="11"/>
      <c r="Q547" s="11"/>
      <c r="R547" s="11"/>
      <c r="S547" s="11">
        <f>M547+O547+P547+Q547+R547</f>
        <v>81</v>
      </c>
      <c r="T547" s="11">
        <f>N547+P547</f>
        <v>0</v>
      </c>
      <c r="U547" s="11"/>
      <c r="V547" s="11"/>
      <c r="W547" s="11"/>
      <c r="X547" s="11"/>
      <c r="Y547" s="11">
        <f>S547+U547+V547+W547+X547</f>
        <v>81</v>
      </c>
      <c r="Z547" s="11">
        <f>T547+V547</f>
        <v>0</v>
      </c>
      <c r="AA547" s="11"/>
      <c r="AB547" s="11"/>
      <c r="AC547" s="11"/>
      <c r="AD547" s="11"/>
      <c r="AE547" s="11">
        <f>Y547+AA547+AB547+AC547+AD547</f>
        <v>81</v>
      </c>
      <c r="AF547" s="11">
        <f>Z547+AB547</f>
        <v>0</v>
      </c>
      <c r="AG547" s="11"/>
      <c r="AH547" s="11"/>
      <c r="AI547" s="11"/>
      <c r="AJ547" s="11"/>
      <c r="AK547" s="11">
        <f>AE547+AG547+AH547+AI547+AJ547</f>
        <v>81</v>
      </c>
      <c r="AL547" s="11">
        <f>AF547+AH547</f>
        <v>0</v>
      </c>
      <c r="AM547" s="11"/>
      <c r="AN547" s="11"/>
      <c r="AO547" s="11"/>
      <c r="AP547" s="11"/>
      <c r="AQ547" s="11">
        <f>AK547+AM547+AN547+AO547+AP547</f>
        <v>81</v>
      </c>
      <c r="AR547" s="11">
        <f>AL547+AN547</f>
        <v>0</v>
      </c>
      <c r="AS547" s="11"/>
      <c r="AT547" s="11"/>
      <c r="AU547" s="11"/>
      <c r="AV547" s="11"/>
      <c r="AW547" s="11">
        <f>AQ547+AS547+AT547+AU547+AV547</f>
        <v>81</v>
      </c>
      <c r="AX547" s="11">
        <f>AR547+AT547</f>
        <v>0</v>
      </c>
      <c r="AY547" s="11"/>
      <c r="AZ547" s="11"/>
      <c r="BA547" s="11"/>
      <c r="BB547" s="11"/>
      <c r="BC547" s="11">
        <f>AW547+AY547+AZ547+BA547+BB547</f>
        <v>81</v>
      </c>
      <c r="BD547" s="11">
        <f>AX547+AZ547</f>
        <v>0</v>
      </c>
      <c r="BE547" s="11">
        <v>76</v>
      </c>
      <c r="BF547" s="11"/>
      <c r="BG547" s="11"/>
      <c r="BH547" s="11"/>
      <c r="BI547" s="11">
        <f>BC547+BE547+BF547+BG547+BH547</f>
        <v>157</v>
      </c>
      <c r="BJ547" s="11">
        <f>BD547+BF547</f>
        <v>0</v>
      </c>
      <c r="BK547" s="11">
        <v>-76</v>
      </c>
      <c r="BL547" s="11"/>
      <c r="BM547" s="11"/>
      <c r="BN547" s="11"/>
      <c r="BO547" s="11">
        <f>BI547+BK547+BL547+BM547+BN547</f>
        <v>81</v>
      </c>
      <c r="BP547" s="11">
        <f>BJ547+BL547</f>
        <v>0</v>
      </c>
      <c r="BQ547" s="11"/>
      <c r="BR547" s="11"/>
      <c r="BS547" s="11"/>
      <c r="BT547" s="11"/>
      <c r="BU547" s="11">
        <f>BO547+BQ547+BR547+BS547+BT547</f>
        <v>81</v>
      </c>
      <c r="BV547" s="11">
        <f>BP547+BR547</f>
        <v>0</v>
      </c>
      <c r="BW547" s="11"/>
      <c r="BX547" s="11"/>
      <c r="BY547" s="11"/>
      <c r="BZ547" s="11"/>
      <c r="CA547" s="11">
        <f>BU547+BW547+BX547+BY547+BZ547</f>
        <v>81</v>
      </c>
      <c r="CB547" s="11">
        <f>BV547+BX547</f>
        <v>0</v>
      </c>
      <c r="CC547" s="11"/>
      <c r="CD547" s="11"/>
      <c r="CE547" s="11"/>
      <c r="CF547" s="11"/>
      <c r="CG547" s="11">
        <f>CA547+CC547+CD547+CE547+CF547</f>
        <v>81</v>
      </c>
      <c r="CH547" s="11">
        <f>CB547+CD547</f>
        <v>0</v>
      </c>
      <c r="CI547" s="11"/>
      <c r="CJ547" s="11"/>
      <c r="CK547" s="11"/>
      <c r="CL547" s="11"/>
      <c r="CM547" s="11">
        <f>CG547+CI547+CJ547+CK547+CL547</f>
        <v>81</v>
      </c>
      <c r="CN547" s="11">
        <f>CH547+CJ547</f>
        <v>0</v>
      </c>
      <c r="CO547" s="11"/>
      <c r="CP547" s="11"/>
      <c r="CQ547" s="11"/>
      <c r="CR547" s="11"/>
      <c r="CS547" s="11">
        <f>CM547+CO547+CP547+CQ547+CR547</f>
        <v>81</v>
      </c>
      <c r="CT547" s="11">
        <f>CN547+CP547</f>
        <v>0</v>
      </c>
      <c r="CU547" s="18">
        <v>81</v>
      </c>
      <c r="CV547" s="18"/>
      <c r="CW547" s="34">
        <f t="shared" si="1998"/>
        <v>100</v>
      </c>
      <c r="CX547" s="34"/>
    </row>
    <row r="548" spans="1:102" ht="33">
      <c r="A548" s="55" t="s">
        <v>27</v>
      </c>
      <c r="B548" s="14">
        <f t="shared" si="1857"/>
        <v>912</v>
      </c>
      <c r="C548" s="14" t="s">
        <v>21</v>
      </c>
      <c r="D548" s="14" t="s">
        <v>22</v>
      </c>
      <c r="E548" s="14" t="s">
        <v>55</v>
      </c>
      <c r="F548" s="14"/>
      <c r="G548" s="18">
        <f>G549</f>
        <v>313</v>
      </c>
      <c r="H548" s="18">
        <f t="shared" ref="H548:R548" si="2045">H549</f>
        <v>0</v>
      </c>
      <c r="I548" s="11">
        <f t="shared" si="2045"/>
        <v>0</v>
      </c>
      <c r="J548" s="11">
        <f t="shared" si="2045"/>
        <v>0</v>
      </c>
      <c r="K548" s="11">
        <f t="shared" si="2045"/>
        <v>0</v>
      </c>
      <c r="L548" s="11">
        <f t="shared" si="2045"/>
        <v>0</v>
      </c>
      <c r="M548" s="18">
        <f t="shared" si="2045"/>
        <v>313</v>
      </c>
      <c r="N548" s="18">
        <f t="shared" si="2045"/>
        <v>0</v>
      </c>
      <c r="O548" s="11">
        <f t="shared" si="2045"/>
        <v>0</v>
      </c>
      <c r="P548" s="11">
        <f t="shared" si="2045"/>
        <v>0</v>
      </c>
      <c r="Q548" s="11">
        <f t="shared" si="2045"/>
        <v>0</v>
      </c>
      <c r="R548" s="11">
        <f t="shared" si="2045"/>
        <v>0</v>
      </c>
      <c r="S548" s="18">
        <f t="shared" ref="S548:CD548" si="2046">S549</f>
        <v>313</v>
      </c>
      <c r="T548" s="18">
        <f t="shared" si="2046"/>
        <v>0</v>
      </c>
      <c r="U548" s="11">
        <f t="shared" si="2046"/>
        <v>0</v>
      </c>
      <c r="V548" s="11">
        <f t="shared" si="2046"/>
        <v>0</v>
      </c>
      <c r="W548" s="11">
        <f t="shared" si="2046"/>
        <v>0</v>
      </c>
      <c r="X548" s="11">
        <f t="shared" si="2046"/>
        <v>0</v>
      </c>
      <c r="Y548" s="18">
        <f t="shared" si="2046"/>
        <v>313</v>
      </c>
      <c r="Z548" s="18">
        <f t="shared" si="2046"/>
        <v>0</v>
      </c>
      <c r="AA548" s="11">
        <f t="shared" si="2046"/>
        <v>0</v>
      </c>
      <c r="AB548" s="11">
        <f t="shared" si="2046"/>
        <v>0</v>
      </c>
      <c r="AC548" s="11">
        <f t="shared" si="2046"/>
        <v>0</v>
      </c>
      <c r="AD548" s="11">
        <f t="shared" si="2046"/>
        <v>0</v>
      </c>
      <c r="AE548" s="18">
        <f t="shared" si="2046"/>
        <v>313</v>
      </c>
      <c r="AF548" s="18">
        <f t="shared" si="2046"/>
        <v>0</v>
      </c>
      <c r="AG548" s="11">
        <f t="shared" si="2046"/>
        <v>72</v>
      </c>
      <c r="AH548" s="11">
        <f t="shared" si="2046"/>
        <v>0</v>
      </c>
      <c r="AI548" s="11">
        <f t="shared" si="2046"/>
        <v>0</v>
      </c>
      <c r="AJ548" s="11">
        <f t="shared" si="2046"/>
        <v>0</v>
      </c>
      <c r="AK548" s="18">
        <f t="shared" si="2046"/>
        <v>385</v>
      </c>
      <c r="AL548" s="18">
        <f t="shared" si="2046"/>
        <v>0</v>
      </c>
      <c r="AM548" s="11">
        <f t="shared" si="2046"/>
        <v>0</v>
      </c>
      <c r="AN548" s="11">
        <f t="shared" si="2046"/>
        <v>0</v>
      </c>
      <c r="AO548" s="11">
        <f t="shared" si="2046"/>
        <v>0</v>
      </c>
      <c r="AP548" s="11">
        <f t="shared" si="2046"/>
        <v>0</v>
      </c>
      <c r="AQ548" s="18">
        <f t="shared" si="2046"/>
        <v>385</v>
      </c>
      <c r="AR548" s="18">
        <f t="shared" si="2046"/>
        <v>0</v>
      </c>
      <c r="AS548" s="11">
        <f t="shared" si="2046"/>
        <v>0</v>
      </c>
      <c r="AT548" s="11">
        <f t="shared" si="2046"/>
        <v>0</v>
      </c>
      <c r="AU548" s="11">
        <f t="shared" si="2046"/>
        <v>0</v>
      </c>
      <c r="AV548" s="11">
        <f t="shared" si="2046"/>
        <v>0</v>
      </c>
      <c r="AW548" s="18">
        <f t="shared" si="2046"/>
        <v>385</v>
      </c>
      <c r="AX548" s="18">
        <f t="shared" si="2046"/>
        <v>0</v>
      </c>
      <c r="AY548" s="11">
        <f t="shared" si="2046"/>
        <v>0</v>
      </c>
      <c r="AZ548" s="11">
        <f t="shared" si="2046"/>
        <v>0</v>
      </c>
      <c r="BA548" s="11">
        <f t="shared" si="2046"/>
        <v>0</v>
      </c>
      <c r="BB548" s="11">
        <f t="shared" si="2046"/>
        <v>0</v>
      </c>
      <c r="BC548" s="18">
        <f t="shared" si="2046"/>
        <v>385</v>
      </c>
      <c r="BD548" s="18">
        <f t="shared" si="2046"/>
        <v>0</v>
      </c>
      <c r="BE548" s="11">
        <f t="shared" si="2046"/>
        <v>83</v>
      </c>
      <c r="BF548" s="11">
        <f t="shared" si="2046"/>
        <v>0</v>
      </c>
      <c r="BG548" s="11">
        <f t="shared" si="2046"/>
        <v>283</v>
      </c>
      <c r="BH548" s="11">
        <f t="shared" si="2046"/>
        <v>0</v>
      </c>
      <c r="BI548" s="18">
        <f t="shared" si="2046"/>
        <v>751</v>
      </c>
      <c r="BJ548" s="18">
        <f t="shared" si="2046"/>
        <v>0</v>
      </c>
      <c r="BK548" s="11">
        <f t="shared" si="2046"/>
        <v>0</v>
      </c>
      <c r="BL548" s="11">
        <f t="shared" si="2046"/>
        <v>0</v>
      </c>
      <c r="BM548" s="11">
        <f t="shared" si="2046"/>
        <v>489</v>
      </c>
      <c r="BN548" s="11">
        <f t="shared" si="2046"/>
        <v>0</v>
      </c>
      <c r="BO548" s="18">
        <f t="shared" si="2046"/>
        <v>1240</v>
      </c>
      <c r="BP548" s="18">
        <f t="shared" si="2046"/>
        <v>0</v>
      </c>
      <c r="BQ548" s="11">
        <f t="shared" si="2046"/>
        <v>0</v>
      </c>
      <c r="BR548" s="11">
        <f t="shared" si="2046"/>
        <v>0</v>
      </c>
      <c r="BS548" s="11">
        <f t="shared" si="2046"/>
        <v>0</v>
      </c>
      <c r="BT548" s="11">
        <f t="shared" si="2046"/>
        <v>0</v>
      </c>
      <c r="BU548" s="18">
        <f t="shared" si="2046"/>
        <v>1240</v>
      </c>
      <c r="BV548" s="18">
        <f t="shared" si="2046"/>
        <v>0</v>
      </c>
      <c r="BW548" s="11">
        <f t="shared" si="2046"/>
        <v>0</v>
      </c>
      <c r="BX548" s="11">
        <f t="shared" si="2046"/>
        <v>0</v>
      </c>
      <c r="BY548" s="11">
        <f t="shared" si="2046"/>
        <v>0</v>
      </c>
      <c r="BZ548" s="11">
        <f t="shared" si="2046"/>
        <v>0</v>
      </c>
      <c r="CA548" s="18">
        <f t="shared" si="2046"/>
        <v>1240</v>
      </c>
      <c r="CB548" s="18">
        <f t="shared" si="2046"/>
        <v>0</v>
      </c>
      <c r="CC548" s="11">
        <f t="shared" si="2046"/>
        <v>0</v>
      </c>
      <c r="CD548" s="11">
        <f t="shared" si="2046"/>
        <v>0</v>
      </c>
      <c r="CE548" s="11">
        <f t="shared" ref="CE548:CV548" si="2047">CE549</f>
        <v>0</v>
      </c>
      <c r="CF548" s="11">
        <f t="shared" si="2047"/>
        <v>0</v>
      </c>
      <c r="CG548" s="18">
        <f t="shared" si="2047"/>
        <v>1240</v>
      </c>
      <c r="CH548" s="18">
        <f t="shared" si="2047"/>
        <v>0</v>
      </c>
      <c r="CI548" s="11">
        <f t="shared" si="2047"/>
        <v>-489</v>
      </c>
      <c r="CJ548" s="11">
        <f t="shared" si="2047"/>
        <v>0</v>
      </c>
      <c r="CK548" s="11">
        <f t="shared" si="2047"/>
        <v>0</v>
      </c>
      <c r="CL548" s="11">
        <f t="shared" si="2047"/>
        <v>0</v>
      </c>
      <c r="CM548" s="18">
        <f t="shared" si="2047"/>
        <v>751</v>
      </c>
      <c r="CN548" s="18">
        <f t="shared" si="2047"/>
        <v>0</v>
      </c>
      <c r="CO548" s="11">
        <f t="shared" si="2047"/>
        <v>0</v>
      </c>
      <c r="CP548" s="11">
        <f t="shared" si="2047"/>
        <v>0</v>
      </c>
      <c r="CQ548" s="11">
        <f t="shared" si="2047"/>
        <v>0</v>
      </c>
      <c r="CR548" s="11">
        <f t="shared" si="2047"/>
        <v>0</v>
      </c>
      <c r="CS548" s="18">
        <f t="shared" si="2047"/>
        <v>751</v>
      </c>
      <c r="CT548" s="18">
        <f t="shared" si="2047"/>
        <v>0</v>
      </c>
      <c r="CU548" s="18">
        <f t="shared" si="2047"/>
        <v>710</v>
      </c>
      <c r="CV548" s="18">
        <f t="shared" si="2047"/>
        <v>0</v>
      </c>
      <c r="CW548" s="34">
        <f t="shared" si="1998"/>
        <v>94.540612516644472</v>
      </c>
      <c r="CX548" s="34"/>
    </row>
    <row r="549" spans="1:102" ht="33">
      <c r="A549" s="55" t="s">
        <v>12</v>
      </c>
      <c r="B549" s="14">
        <f t="shared" si="1857"/>
        <v>912</v>
      </c>
      <c r="C549" s="14" t="s">
        <v>21</v>
      </c>
      <c r="D549" s="14" t="s">
        <v>22</v>
      </c>
      <c r="E549" s="14" t="s">
        <v>55</v>
      </c>
      <c r="F549" s="14" t="s">
        <v>13</v>
      </c>
      <c r="G549" s="11">
        <f>G550+G551</f>
        <v>313</v>
      </c>
      <c r="H549" s="11">
        <f t="shared" ref="H549:N549" si="2048">H550+H551</f>
        <v>0</v>
      </c>
      <c r="I549" s="11">
        <f t="shared" si="2048"/>
        <v>0</v>
      </c>
      <c r="J549" s="11">
        <f t="shared" si="2048"/>
        <v>0</v>
      </c>
      <c r="K549" s="11">
        <f t="shared" si="2048"/>
        <v>0</v>
      </c>
      <c r="L549" s="11">
        <f t="shared" si="2048"/>
        <v>0</v>
      </c>
      <c r="M549" s="11">
        <f t="shared" si="2048"/>
        <v>313</v>
      </c>
      <c r="N549" s="11">
        <f t="shared" si="2048"/>
        <v>0</v>
      </c>
      <c r="O549" s="11">
        <f t="shared" ref="O549:T549" si="2049">O550+O551</f>
        <v>0</v>
      </c>
      <c r="P549" s="11">
        <f t="shared" si="2049"/>
        <v>0</v>
      </c>
      <c r="Q549" s="11">
        <f t="shared" si="2049"/>
        <v>0</v>
      </c>
      <c r="R549" s="11">
        <f t="shared" si="2049"/>
        <v>0</v>
      </c>
      <c r="S549" s="11">
        <f t="shared" si="2049"/>
        <v>313</v>
      </c>
      <c r="T549" s="11">
        <f t="shared" si="2049"/>
        <v>0</v>
      </c>
      <c r="U549" s="11">
        <f t="shared" ref="U549:Z549" si="2050">U550+U551</f>
        <v>0</v>
      </c>
      <c r="V549" s="11">
        <f t="shared" si="2050"/>
        <v>0</v>
      </c>
      <c r="W549" s="11">
        <f t="shared" si="2050"/>
        <v>0</v>
      </c>
      <c r="X549" s="11">
        <f t="shared" si="2050"/>
        <v>0</v>
      </c>
      <c r="Y549" s="11">
        <f t="shared" si="2050"/>
        <v>313</v>
      </c>
      <c r="Z549" s="11">
        <f t="shared" si="2050"/>
        <v>0</v>
      </c>
      <c r="AA549" s="11">
        <f t="shared" ref="AA549:AF549" si="2051">AA550+AA551</f>
        <v>0</v>
      </c>
      <c r="AB549" s="11">
        <f t="shared" si="2051"/>
        <v>0</v>
      </c>
      <c r="AC549" s="11">
        <f t="shared" si="2051"/>
        <v>0</v>
      </c>
      <c r="AD549" s="11">
        <f t="shared" si="2051"/>
        <v>0</v>
      </c>
      <c r="AE549" s="11">
        <f t="shared" si="2051"/>
        <v>313</v>
      </c>
      <c r="AF549" s="11">
        <f t="shared" si="2051"/>
        <v>0</v>
      </c>
      <c r="AG549" s="11">
        <f t="shared" ref="AG549:AL549" si="2052">AG550+AG551</f>
        <v>72</v>
      </c>
      <c r="AH549" s="11">
        <f t="shared" si="2052"/>
        <v>0</v>
      </c>
      <c r="AI549" s="11">
        <f t="shared" si="2052"/>
        <v>0</v>
      </c>
      <c r="AJ549" s="11">
        <f t="shared" si="2052"/>
        <v>0</v>
      </c>
      <c r="AK549" s="11">
        <f t="shared" si="2052"/>
        <v>385</v>
      </c>
      <c r="AL549" s="11">
        <f t="shared" si="2052"/>
        <v>0</v>
      </c>
      <c r="AM549" s="11">
        <f t="shared" ref="AM549:AR549" si="2053">AM550+AM551</f>
        <v>0</v>
      </c>
      <c r="AN549" s="11">
        <f t="shared" si="2053"/>
        <v>0</v>
      </c>
      <c r="AO549" s="11">
        <f t="shared" si="2053"/>
        <v>0</v>
      </c>
      <c r="AP549" s="11">
        <f t="shared" si="2053"/>
        <v>0</v>
      </c>
      <c r="AQ549" s="11">
        <f t="shared" si="2053"/>
        <v>385</v>
      </c>
      <c r="AR549" s="11">
        <f t="shared" si="2053"/>
        <v>0</v>
      </c>
      <c r="AS549" s="11">
        <f t="shared" ref="AS549:AX549" si="2054">AS550+AS551</f>
        <v>0</v>
      </c>
      <c r="AT549" s="11">
        <f t="shared" si="2054"/>
        <v>0</v>
      </c>
      <c r="AU549" s="11">
        <f t="shared" si="2054"/>
        <v>0</v>
      </c>
      <c r="AV549" s="11">
        <f t="shared" si="2054"/>
        <v>0</v>
      </c>
      <c r="AW549" s="11">
        <f t="shared" si="2054"/>
        <v>385</v>
      </c>
      <c r="AX549" s="11">
        <f t="shared" si="2054"/>
        <v>0</v>
      </c>
      <c r="AY549" s="11">
        <f t="shared" ref="AY549:BD549" si="2055">AY550+AY551</f>
        <v>0</v>
      </c>
      <c r="AZ549" s="11">
        <f t="shared" si="2055"/>
        <v>0</v>
      </c>
      <c r="BA549" s="11">
        <f t="shared" si="2055"/>
        <v>0</v>
      </c>
      <c r="BB549" s="11">
        <f t="shared" si="2055"/>
        <v>0</v>
      </c>
      <c r="BC549" s="11">
        <f t="shared" si="2055"/>
        <v>385</v>
      </c>
      <c r="BD549" s="11">
        <f t="shared" si="2055"/>
        <v>0</v>
      </c>
      <c r="BE549" s="11">
        <f t="shared" ref="BE549:BJ549" si="2056">BE550+BE551</f>
        <v>83</v>
      </c>
      <c r="BF549" s="11">
        <f t="shared" si="2056"/>
        <v>0</v>
      </c>
      <c r="BG549" s="11">
        <f t="shared" si="2056"/>
        <v>283</v>
      </c>
      <c r="BH549" s="11">
        <f t="shared" si="2056"/>
        <v>0</v>
      </c>
      <c r="BI549" s="11">
        <f t="shared" si="2056"/>
        <v>751</v>
      </c>
      <c r="BJ549" s="11">
        <f t="shared" si="2056"/>
        <v>0</v>
      </c>
      <c r="BK549" s="11">
        <f t="shared" ref="BK549:BP549" si="2057">BK550+BK551</f>
        <v>0</v>
      </c>
      <c r="BL549" s="11">
        <f t="shared" si="2057"/>
        <v>0</v>
      </c>
      <c r="BM549" s="11">
        <f t="shared" si="2057"/>
        <v>489</v>
      </c>
      <c r="BN549" s="11">
        <f t="shared" si="2057"/>
        <v>0</v>
      </c>
      <c r="BO549" s="11">
        <f t="shared" si="2057"/>
        <v>1240</v>
      </c>
      <c r="BP549" s="11">
        <f t="shared" si="2057"/>
        <v>0</v>
      </c>
      <c r="BQ549" s="11">
        <f t="shared" ref="BQ549:BV549" si="2058">BQ550+BQ551</f>
        <v>0</v>
      </c>
      <c r="BR549" s="11">
        <f t="shared" si="2058"/>
        <v>0</v>
      </c>
      <c r="BS549" s="11">
        <f t="shared" si="2058"/>
        <v>0</v>
      </c>
      <c r="BT549" s="11">
        <f t="shared" si="2058"/>
        <v>0</v>
      </c>
      <c r="BU549" s="11">
        <f t="shared" si="2058"/>
        <v>1240</v>
      </c>
      <c r="BV549" s="11">
        <f t="shared" si="2058"/>
        <v>0</v>
      </c>
      <c r="BW549" s="11">
        <f t="shared" ref="BW549:CB549" si="2059">BW550+BW551</f>
        <v>0</v>
      </c>
      <c r="BX549" s="11">
        <f t="shared" si="2059"/>
        <v>0</v>
      </c>
      <c r="BY549" s="11">
        <f t="shared" si="2059"/>
        <v>0</v>
      </c>
      <c r="BZ549" s="11">
        <f t="shared" si="2059"/>
        <v>0</v>
      </c>
      <c r="CA549" s="11">
        <f t="shared" si="2059"/>
        <v>1240</v>
      </c>
      <c r="CB549" s="11">
        <f t="shared" si="2059"/>
        <v>0</v>
      </c>
      <c r="CC549" s="11">
        <f t="shared" ref="CC549:CH549" si="2060">CC550+CC551</f>
        <v>0</v>
      </c>
      <c r="CD549" s="11">
        <f t="shared" si="2060"/>
        <v>0</v>
      </c>
      <c r="CE549" s="11">
        <f t="shared" si="2060"/>
        <v>0</v>
      </c>
      <c r="CF549" s="11">
        <f t="shared" si="2060"/>
        <v>0</v>
      </c>
      <c r="CG549" s="11">
        <f t="shared" si="2060"/>
        <v>1240</v>
      </c>
      <c r="CH549" s="11">
        <f t="shared" si="2060"/>
        <v>0</v>
      </c>
      <c r="CI549" s="11">
        <f t="shared" ref="CI549:CN549" si="2061">CI550+CI551</f>
        <v>-489</v>
      </c>
      <c r="CJ549" s="11">
        <f t="shared" si="2061"/>
        <v>0</v>
      </c>
      <c r="CK549" s="11">
        <f t="shared" si="2061"/>
        <v>0</v>
      </c>
      <c r="CL549" s="11">
        <f t="shared" si="2061"/>
        <v>0</v>
      </c>
      <c r="CM549" s="11">
        <f t="shared" si="2061"/>
        <v>751</v>
      </c>
      <c r="CN549" s="11">
        <f t="shared" si="2061"/>
        <v>0</v>
      </c>
      <c r="CO549" s="11">
        <f t="shared" ref="CO549:CS549" si="2062">CO550+CO551</f>
        <v>0</v>
      </c>
      <c r="CP549" s="11">
        <f t="shared" si="2062"/>
        <v>0</v>
      </c>
      <c r="CQ549" s="11">
        <f t="shared" si="2062"/>
        <v>0</v>
      </c>
      <c r="CR549" s="11">
        <f t="shared" si="2062"/>
        <v>0</v>
      </c>
      <c r="CS549" s="11">
        <f t="shared" si="2062"/>
        <v>751</v>
      </c>
      <c r="CT549" s="11">
        <f t="shared" ref="CT549:CV549" si="2063">CT550+CT551</f>
        <v>0</v>
      </c>
      <c r="CU549" s="11">
        <f t="shared" si="2063"/>
        <v>710</v>
      </c>
      <c r="CV549" s="11">
        <f t="shared" si="2063"/>
        <v>0</v>
      </c>
      <c r="CW549" s="34">
        <f t="shared" si="1998"/>
        <v>94.540612516644472</v>
      </c>
      <c r="CX549" s="34"/>
    </row>
    <row r="550" spans="1:102" ht="21.75" customHeight="1">
      <c r="A550" s="55" t="s">
        <v>14</v>
      </c>
      <c r="B550" s="14">
        <f t="shared" si="1857"/>
        <v>912</v>
      </c>
      <c r="C550" s="14" t="s">
        <v>21</v>
      </c>
      <c r="D550" s="14" t="s">
        <v>22</v>
      </c>
      <c r="E550" s="14" t="s">
        <v>55</v>
      </c>
      <c r="F550" s="11">
        <v>610</v>
      </c>
      <c r="G550" s="11">
        <v>217</v>
      </c>
      <c r="H550" s="11"/>
      <c r="I550" s="11"/>
      <c r="J550" s="11"/>
      <c r="K550" s="11"/>
      <c r="L550" s="11"/>
      <c r="M550" s="11">
        <f>G550+I550+J550+K550+L550</f>
        <v>217</v>
      </c>
      <c r="N550" s="11">
        <f>H550+J550</f>
        <v>0</v>
      </c>
      <c r="O550" s="11"/>
      <c r="P550" s="11"/>
      <c r="Q550" s="11"/>
      <c r="R550" s="11"/>
      <c r="S550" s="11">
        <f>M550+O550+P550+Q550+R550</f>
        <v>217</v>
      </c>
      <c r="T550" s="11">
        <f>N550+P550</f>
        <v>0</v>
      </c>
      <c r="U550" s="11"/>
      <c r="V550" s="11"/>
      <c r="W550" s="11"/>
      <c r="X550" s="11"/>
      <c r="Y550" s="11">
        <f>S550+U550+V550+W550+X550</f>
        <v>217</v>
      </c>
      <c r="Z550" s="11">
        <f>T550+V550</f>
        <v>0</v>
      </c>
      <c r="AA550" s="11"/>
      <c r="AB550" s="11"/>
      <c r="AC550" s="11"/>
      <c r="AD550" s="11"/>
      <c r="AE550" s="11">
        <f>Y550+AA550+AB550+AC550+AD550</f>
        <v>217</v>
      </c>
      <c r="AF550" s="11">
        <f>Z550+AB550</f>
        <v>0</v>
      </c>
      <c r="AG550" s="11">
        <v>72</v>
      </c>
      <c r="AH550" s="11"/>
      <c r="AI550" s="11"/>
      <c r="AJ550" s="11"/>
      <c r="AK550" s="11">
        <f>AE550+AG550+AH550+AI550+AJ550</f>
        <v>289</v>
      </c>
      <c r="AL550" s="11">
        <f>AF550+AH550</f>
        <v>0</v>
      </c>
      <c r="AM550" s="11"/>
      <c r="AN550" s="11"/>
      <c r="AO550" s="11"/>
      <c r="AP550" s="11"/>
      <c r="AQ550" s="11">
        <f>AK550+AM550+AN550+AO550+AP550</f>
        <v>289</v>
      </c>
      <c r="AR550" s="11">
        <f>AL550+AN550</f>
        <v>0</v>
      </c>
      <c r="AS550" s="11"/>
      <c r="AT550" s="11"/>
      <c r="AU550" s="11"/>
      <c r="AV550" s="11"/>
      <c r="AW550" s="11">
        <f>AQ550+AS550+AT550+AU550+AV550</f>
        <v>289</v>
      </c>
      <c r="AX550" s="11">
        <f>AR550+AT550</f>
        <v>0</v>
      </c>
      <c r="AY550" s="11"/>
      <c r="AZ550" s="11"/>
      <c r="BA550" s="11"/>
      <c r="BB550" s="11"/>
      <c r="BC550" s="11">
        <f>AW550+AY550+AZ550+BA550+BB550</f>
        <v>289</v>
      </c>
      <c r="BD550" s="11">
        <f>AX550+AZ550</f>
        <v>0</v>
      </c>
      <c r="BE550" s="11">
        <v>83</v>
      </c>
      <c r="BF550" s="11"/>
      <c r="BG550" s="11">
        <v>283</v>
      </c>
      <c r="BH550" s="11"/>
      <c r="BI550" s="11">
        <f>BC550+BE550+BF550+BG550+BH550</f>
        <v>655</v>
      </c>
      <c r="BJ550" s="11">
        <f>BD550+BF550</f>
        <v>0</v>
      </c>
      <c r="BK550" s="11"/>
      <c r="BL550" s="11"/>
      <c r="BM550" s="11">
        <v>151</v>
      </c>
      <c r="BN550" s="11"/>
      <c r="BO550" s="11">
        <f>BI550+BK550+BL550+BM550+BN550</f>
        <v>806</v>
      </c>
      <c r="BP550" s="11">
        <f>BJ550+BL550</f>
        <v>0</v>
      </c>
      <c r="BQ550" s="11"/>
      <c r="BR550" s="11"/>
      <c r="BS550" s="11"/>
      <c r="BT550" s="11"/>
      <c r="BU550" s="11">
        <f>BO550+BQ550+BR550+BS550+BT550</f>
        <v>806</v>
      </c>
      <c r="BV550" s="11">
        <f>BP550+BR550</f>
        <v>0</v>
      </c>
      <c r="BW550" s="11"/>
      <c r="BX550" s="11"/>
      <c r="BY550" s="11"/>
      <c r="BZ550" s="11"/>
      <c r="CA550" s="11">
        <f>BU550+BW550+BX550+BY550+BZ550</f>
        <v>806</v>
      </c>
      <c r="CB550" s="11">
        <f>BV550+BX550</f>
        <v>0</v>
      </c>
      <c r="CC550" s="11"/>
      <c r="CD550" s="11"/>
      <c r="CE550" s="11"/>
      <c r="CF550" s="11"/>
      <c r="CG550" s="11">
        <f>CA550+CC550+CD550+CE550+CF550</f>
        <v>806</v>
      </c>
      <c r="CH550" s="11">
        <f>CB550+CD550</f>
        <v>0</v>
      </c>
      <c r="CI550" s="11">
        <v>-151</v>
      </c>
      <c r="CJ550" s="11"/>
      <c r="CK550" s="11"/>
      <c r="CL550" s="11"/>
      <c r="CM550" s="11">
        <f>CG550+CI550+CJ550+CK550+CL550</f>
        <v>655</v>
      </c>
      <c r="CN550" s="11">
        <f>CH550+CJ550</f>
        <v>0</v>
      </c>
      <c r="CO550" s="11"/>
      <c r="CP550" s="11"/>
      <c r="CQ550" s="11"/>
      <c r="CR550" s="11"/>
      <c r="CS550" s="11">
        <f>CM550+CO550+CP550+CQ550+CR550</f>
        <v>655</v>
      </c>
      <c r="CT550" s="11">
        <f>CN550+CP550</f>
        <v>0</v>
      </c>
      <c r="CU550" s="18">
        <v>623</v>
      </c>
      <c r="CV550" s="18"/>
      <c r="CW550" s="34">
        <f t="shared" si="1998"/>
        <v>95.114503816793899</v>
      </c>
      <c r="CX550" s="34"/>
    </row>
    <row r="551" spans="1:102" ht="21" customHeight="1">
      <c r="A551" s="55" t="s">
        <v>24</v>
      </c>
      <c r="B551" s="14">
        <f t="shared" ref="B551:B583" si="2064">B550</f>
        <v>912</v>
      </c>
      <c r="C551" s="14" t="s">
        <v>21</v>
      </c>
      <c r="D551" s="14" t="s">
        <v>22</v>
      </c>
      <c r="E551" s="14" t="s">
        <v>55</v>
      </c>
      <c r="F551" s="11">
        <v>620</v>
      </c>
      <c r="G551" s="11">
        <v>96</v>
      </c>
      <c r="H551" s="11"/>
      <c r="I551" s="11"/>
      <c r="J551" s="11"/>
      <c r="K551" s="11"/>
      <c r="L551" s="11"/>
      <c r="M551" s="11">
        <f>G551+I551+J551+K551+L551</f>
        <v>96</v>
      </c>
      <c r="N551" s="11">
        <f>H551+J551</f>
        <v>0</v>
      </c>
      <c r="O551" s="11"/>
      <c r="P551" s="11"/>
      <c r="Q551" s="11"/>
      <c r="R551" s="11"/>
      <c r="S551" s="11">
        <f>M551+O551+P551+Q551+R551</f>
        <v>96</v>
      </c>
      <c r="T551" s="11">
        <f>N551+P551</f>
        <v>0</v>
      </c>
      <c r="U551" s="11"/>
      <c r="V551" s="11"/>
      <c r="W551" s="11"/>
      <c r="X551" s="11"/>
      <c r="Y551" s="11">
        <f>S551+U551+V551+W551+X551</f>
        <v>96</v>
      </c>
      <c r="Z551" s="11">
        <f>T551+V551</f>
        <v>0</v>
      </c>
      <c r="AA551" s="11"/>
      <c r="AB551" s="11"/>
      <c r="AC551" s="11"/>
      <c r="AD551" s="11"/>
      <c r="AE551" s="11">
        <f>Y551+AA551+AB551+AC551+AD551</f>
        <v>96</v>
      </c>
      <c r="AF551" s="11">
        <f>Z551+AB551</f>
        <v>0</v>
      </c>
      <c r="AG551" s="11"/>
      <c r="AH551" s="11"/>
      <c r="AI551" s="11"/>
      <c r="AJ551" s="11"/>
      <c r="AK551" s="11">
        <f>AE551+AG551+AH551+AI551+AJ551</f>
        <v>96</v>
      </c>
      <c r="AL551" s="11">
        <f>AF551+AH551</f>
        <v>0</v>
      </c>
      <c r="AM551" s="11"/>
      <c r="AN551" s="11"/>
      <c r="AO551" s="11"/>
      <c r="AP551" s="11"/>
      <c r="AQ551" s="11">
        <f>AK551+AM551+AN551+AO551+AP551</f>
        <v>96</v>
      </c>
      <c r="AR551" s="11">
        <f>AL551+AN551</f>
        <v>0</v>
      </c>
      <c r="AS551" s="11"/>
      <c r="AT551" s="11"/>
      <c r="AU551" s="11"/>
      <c r="AV551" s="11"/>
      <c r="AW551" s="11">
        <f>AQ551+AS551+AT551+AU551+AV551</f>
        <v>96</v>
      </c>
      <c r="AX551" s="11">
        <f>AR551+AT551</f>
        <v>0</v>
      </c>
      <c r="AY551" s="11"/>
      <c r="AZ551" s="11"/>
      <c r="BA551" s="11"/>
      <c r="BB551" s="11"/>
      <c r="BC551" s="11">
        <f>AW551+AY551+AZ551+BA551+BB551</f>
        <v>96</v>
      </c>
      <c r="BD551" s="11">
        <f>AX551+AZ551</f>
        <v>0</v>
      </c>
      <c r="BE551" s="11"/>
      <c r="BF551" s="11"/>
      <c r="BG551" s="11"/>
      <c r="BH551" s="11"/>
      <c r="BI551" s="11">
        <f>BC551+BE551+BF551+BG551+BH551</f>
        <v>96</v>
      </c>
      <c r="BJ551" s="11">
        <f>BD551+BF551</f>
        <v>0</v>
      </c>
      <c r="BK551" s="11"/>
      <c r="BL551" s="11"/>
      <c r="BM551" s="11">
        <v>338</v>
      </c>
      <c r="BN551" s="11"/>
      <c r="BO551" s="11">
        <f>BI551+BK551+BL551+BM551+BN551</f>
        <v>434</v>
      </c>
      <c r="BP551" s="11">
        <f>BJ551+BL551</f>
        <v>0</v>
      </c>
      <c r="BQ551" s="11"/>
      <c r="BR551" s="11"/>
      <c r="BS551" s="11"/>
      <c r="BT551" s="11"/>
      <c r="BU551" s="11">
        <f>BO551+BQ551+BR551+BS551+BT551</f>
        <v>434</v>
      </c>
      <c r="BV551" s="11">
        <f>BP551+BR551</f>
        <v>0</v>
      </c>
      <c r="BW551" s="11"/>
      <c r="BX551" s="11"/>
      <c r="BY551" s="11"/>
      <c r="BZ551" s="11"/>
      <c r="CA551" s="11">
        <f>BU551+BW551+BX551+BY551+BZ551</f>
        <v>434</v>
      </c>
      <c r="CB551" s="11">
        <f>BV551+BX551</f>
        <v>0</v>
      </c>
      <c r="CC551" s="11"/>
      <c r="CD551" s="11"/>
      <c r="CE551" s="11"/>
      <c r="CF551" s="11"/>
      <c r="CG551" s="11">
        <f>CA551+CC551+CD551+CE551+CF551</f>
        <v>434</v>
      </c>
      <c r="CH551" s="11">
        <f>CB551+CD551</f>
        <v>0</v>
      </c>
      <c r="CI551" s="11">
        <v>-338</v>
      </c>
      <c r="CJ551" s="11"/>
      <c r="CK551" s="11"/>
      <c r="CL551" s="11"/>
      <c r="CM551" s="11">
        <f>CG551+CI551+CJ551+CK551+CL551</f>
        <v>96</v>
      </c>
      <c r="CN551" s="11">
        <f>CH551+CJ551</f>
        <v>0</v>
      </c>
      <c r="CO551" s="11"/>
      <c r="CP551" s="11"/>
      <c r="CQ551" s="11"/>
      <c r="CR551" s="11"/>
      <c r="CS551" s="11">
        <f>CM551+CO551+CP551+CQ551+CR551</f>
        <v>96</v>
      </c>
      <c r="CT551" s="11">
        <f>CN551+CP551</f>
        <v>0</v>
      </c>
      <c r="CU551" s="18">
        <v>87</v>
      </c>
      <c r="CV551" s="18"/>
      <c r="CW551" s="34">
        <f t="shared" si="1998"/>
        <v>90.625</v>
      </c>
      <c r="CX551" s="34"/>
    </row>
    <row r="552" spans="1:102" ht="49.5">
      <c r="A552" s="55" t="s">
        <v>234</v>
      </c>
      <c r="B552" s="14">
        <f>B551</f>
        <v>912</v>
      </c>
      <c r="C552" s="14" t="s">
        <v>21</v>
      </c>
      <c r="D552" s="14" t="s">
        <v>22</v>
      </c>
      <c r="E552" s="14" t="s">
        <v>471</v>
      </c>
      <c r="F552" s="11"/>
      <c r="G552" s="11">
        <f t="shared" ref="G552:R554" si="2065">G553</f>
        <v>2000</v>
      </c>
      <c r="H552" s="11">
        <f t="shared" si="2065"/>
        <v>0</v>
      </c>
      <c r="I552" s="11">
        <f t="shared" si="2065"/>
        <v>0</v>
      </c>
      <c r="J552" s="11">
        <f t="shared" si="2065"/>
        <v>0</v>
      </c>
      <c r="K552" s="11">
        <f t="shared" si="2065"/>
        <v>0</v>
      </c>
      <c r="L552" s="11">
        <f t="shared" si="2065"/>
        <v>0</v>
      </c>
      <c r="M552" s="11">
        <f t="shared" si="2065"/>
        <v>2000</v>
      </c>
      <c r="N552" s="11">
        <f t="shared" si="2065"/>
        <v>0</v>
      </c>
      <c r="O552" s="11">
        <f t="shared" si="2065"/>
        <v>0</v>
      </c>
      <c r="P552" s="11">
        <f t="shared" si="2065"/>
        <v>0</v>
      </c>
      <c r="Q552" s="11">
        <f t="shared" si="2065"/>
        <v>0</v>
      </c>
      <c r="R552" s="11">
        <f t="shared" si="2065"/>
        <v>0</v>
      </c>
      <c r="S552" s="11">
        <f t="shared" ref="S552:AH554" si="2066">S553</f>
        <v>2000</v>
      </c>
      <c r="T552" s="11">
        <f t="shared" si="2066"/>
        <v>0</v>
      </c>
      <c r="U552" s="11">
        <f t="shared" si="2066"/>
        <v>0</v>
      </c>
      <c r="V552" s="11">
        <f t="shared" si="2066"/>
        <v>0</v>
      </c>
      <c r="W552" s="11">
        <f t="shared" si="2066"/>
        <v>0</v>
      </c>
      <c r="X552" s="11">
        <f t="shared" si="2066"/>
        <v>0</v>
      </c>
      <c r="Y552" s="11">
        <f t="shared" si="2066"/>
        <v>2000</v>
      </c>
      <c r="Z552" s="11">
        <f t="shared" si="2066"/>
        <v>0</v>
      </c>
      <c r="AA552" s="11">
        <f t="shared" si="2066"/>
        <v>0</v>
      </c>
      <c r="AB552" s="11">
        <f t="shared" si="2066"/>
        <v>0</v>
      </c>
      <c r="AC552" s="11">
        <f t="shared" si="2066"/>
        <v>0</v>
      </c>
      <c r="AD552" s="11">
        <f t="shared" si="2066"/>
        <v>0</v>
      </c>
      <c r="AE552" s="11">
        <f t="shared" si="2066"/>
        <v>2000</v>
      </c>
      <c r="AF552" s="11">
        <f t="shared" si="2066"/>
        <v>0</v>
      </c>
      <c r="AG552" s="11">
        <f t="shared" si="2066"/>
        <v>0</v>
      </c>
      <c r="AH552" s="11">
        <f t="shared" si="2066"/>
        <v>0</v>
      </c>
      <c r="AI552" s="11">
        <f t="shared" ref="AG552:AV554" si="2067">AI553</f>
        <v>0</v>
      </c>
      <c r="AJ552" s="11">
        <f t="shared" si="2067"/>
        <v>0</v>
      </c>
      <c r="AK552" s="11">
        <f t="shared" si="2067"/>
        <v>2000</v>
      </c>
      <c r="AL552" s="11">
        <f t="shared" si="2067"/>
        <v>0</v>
      </c>
      <c r="AM552" s="11">
        <f t="shared" si="2067"/>
        <v>0</v>
      </c>
      <c r="AN552" s="11">
        <f t="shared" si="2067"/>
        <v>0</v>
      </c>
      <c r="AO552" s="11">
        <f t="shared" si="2067"/>
        <v>0</v>
      </c>
      <c r="AP552" s="11">
        <f t="shared" si="2067"/>
        <v>0</v>
      </c>
      <c r="AQ552" s="11">
        <f t="shared" si="2067"/>
        <v>2000</v>
      </c>
      <c r="AR552" s="11">
        <f t="shared" si="2067"/>
        <v>0</v>
      </c>
      <c r="AS552" s="11">
        <f t="shared" si="2067"/>
        <v>0</v>
      </c>
      <c r="AT552" s="11">
        <f t="shared" si="2067"/>
        <v>0</v>
      </c>
      <c r="AU552" s="11">
        <f t="shared" si="2067"/>
        <v>0</v>
      </c>
      <c r="AV552" s="11">
        <f t="shared" si="2067"/>
        <v>0</v>
      </c>
      <c r="AW552" s="11">
        <f t="shared" ref="AS552:BH554" si="2068">AW553</f>
        <v>2000</v>
      </c>
      <c r="AX552" s="11">
        <f t="shared" si="2068"/>
        <v>0</v>
      </c>
      <c r="AY552" s="11">
        <f t="shared" si="2068"/>
        <v>0</v>
      </c>
      <c r="AZ552" s="11">
        <f t="shared" si="2068"/>
        <v>0</v>
      </c>
      <c r="BA552" s="11">
        <f t="shared" si="2068"/>
        <v>0</v>
      </c>
      <c r="BB552" s="11">
        <f t="shared" si="2068"/>
        <v>0</v>
      </c>
      <c r="BC552" s="11">
        <f t="shared" si="2068"/>
        <v>2000</v>
      </c>
      <c r="BD552" s="11">
        <f t="shared" si="2068"/>
        <v>0</v>
      </c>
      <c r="BE552" s="11">
        <f t="shared" si="2068"/>
        <v>0</v>
      </c>
      <c r="BF552" s="11">
        <f t="shared" si="2068"/>
        <v>0</v>
      </c>
      <c r="BG552" s="11">
        <f t="shared" si="2068"/>
        <v>0</v>
      </c>
      <c r="BH552" s="11">
        <f t="shared" si="2068"/>
        <v>0</v>
      </c>
      <c r="BI552" s="11">
        <f t="shared" ref="BE552:BT554" si="2069">BI553</f>
        <v>2000</v>
      </c>
      <c r="BJ552" s="11">
        <f t="shared" si="2069"/>
        <v>0</v>
      </c>
      <c r="BK552" s="11">
        <f t="shared" si="2069"/>
        <v>0</v>
      </c>
      <c r="BL552" s="11">
        <f t="shared" si="2069"/>
        <v>0</v>
      </c>
      <c r="BM552" s="11">
        <f t="shared" si="2069"/>
        <v>0</v>
      </c>
      <c r="BN552" s="11">
        <f t="shared" si="2069"/>
        <v>0</v>
      </c>
      <c r="BO552" s="11">
        <f t="shared" si="2069"/>
        <v>2000</v>
      </c>
      <c r="BP552" s="11">
        <f t="shared" si="2069"/>
        <v>0</v>
      </c>
      <c r="BQ552" s="11">
        <f t="shared" si="2069"/>
        <v>0</v>
      </c>
      <c r="BR552" s="11">
        <f t="shared" si="2069"/>
        <v>0</v>
      </c>
      <c r="BS552" s="11">
        <f t="shared" si="2069"/>
        <v>0</v>
      </c>
      <c r="BT552" s="11">
        <f t="shared" si="2069"/>
        <v>0</v>
      </c>
      <c r="BU552" s="11">
        <f t="shared" ref="BQ552:CF554" si="2070">BU553</f>
        <v>2000</v>
      </c>
      <c r="BV552" s="11">
        <f t="shared" si="2070"/>
        <v>0</v>
      </c>
      <c r="BW552" s="11">
        <f t="shared" si="2070"/>
        <v>0</v>
      </c>
      <c r="BX552" s="11">
        <f t="shared" si="2070"/>
        <v>0</v>
      </c>
      <c r="BY552" s="11">
        <f t="shared" si="2070"/>
        <v>0</v>
      </c>
      <c r="BZ552" s="11">
        <f t="shared" si="2070"/>
        <v>0</v>
      </c>
      <c r="CA552" s="11">
        <f t="shared" si="2070"/>
        <v>2000</v>
      </c>
      <c r="CB552" s="11">
        <f t="shared" si="2070"/>
        <v>0</v>
      </c>
      <c r="CC552" s="11">
        <f t="shared" si="2070"/>
        <v>0</v>
      </c>
      <c r="CD552" s="11">
        <f t="shared" si="2070"/>
        <v>0</v>
      </c>
      <c r="CE552" s="11">
        <f t="shared" si="2070"/>
        <v>0</v>
      </c>
      <c r="CF552" s="11">
        <f t="shared" si="2070"/>
        <v>0</v>
      </c>
      <c r="CG552" s="11">
        <f t="shared" ref="CC552:CR554" si="2071">CG553</f>
        <v>2000</v>
      </c>
      <c r="CH552" s="11">
        <f t="shared" si="2071"/>
        <v>0</v>
      </c>
      <c r="CI552" s="11">
        <f t="shared" si="2071"/>
        <v>-170</v>
      </c>
      <c r="CJ552" s="11">
        <f t="shared" si="2071"/>
        <v>0</v>
      </c>
      <c r="CK552" s="11">
        <f t="shared" si="2071"/>
        <v>0</v>
      </c>
      <c r="CL552" s="11">
        <f t="shared" si="2071"/>
        <v>0</v>
      </c>
      <c r="CM552" s="11">
        <f t="shared" si="2071"/>
        <v>1830</v>
      </c>
      <c r="CN552" s="11">
        <f t="shared" si="2071"/>
        <v>0</v>
      </c>
      <c r="CO552" s="11">
        <f t="shared" si="2071"/>
        <v>0</v>
      </c>
      <c r="CP552" s="11">
        <f t="shared" si="2071"/>
        <v>0</v>
      </c>
      <c r="CQ552" s="11">
        <f t="shared" si="2071"/>
        <v>0</v>
      </c>
      <c r="CR552" s="11">
        <f t="shared" si="2071"/>
        <v>0</v>
      </c>
      <c r="CS552" s="11">
        <f t="shared" ref="CO552:CV554" si="2072">CS553</f>
        <v>1830</v>
      </c>
      <c r="CT552" s="11">
        <f t="shared" si="2072"/>
        <v>0</v>
      </c>
      <c r="CU552" s="11">
        <f t="shared" si="2072"/>
        <v>1830</v>
      </c>
      <c r="CV552" s="11">
        <f t="shared" si="2072"/>
        <v>0</v>
      </c>
      <c r="CW552" s="34">
        <f t="shared" si="1998"/>
        <v>100</v>
      </c>
      <c r="CX552" s="34"/>
    </row>
    <row r="553" spans="1:102" ht="19.5" customHeight="1">
      <c r="A553" s="55" t="s">
        <v>472</v>
      </c>
      <c r="B553" s="14">
        <f t="shared" si="2064"/>
        <v>912</v>
      </c>
      <c r="C553" s="14" t="s">
        <v>21</v>
      </c>
      <c r="D553" s="14" t="s">
        <v>22</v>
      </c>
      <c r="E553" s="14" t="s">
        <v>470</v>
      </c>
      <c r="F553" s="11"/>
      <c r="G553" s="11">
        <f t="shared" si="2065"/>
        <v>2000</v>
      </c>
      <c r="H553" s="11">
        <f t="shared" si="2065"/>
        <v>0</v>
      </c>
      <c r="I553" s="11">
        <f t="shared" si="2065"/>
        <v>0</v>
      </c>
      <c r="J553" s="11">
        <f t="shared" si="2065"/>
        <v>0</v>
      </c>
      <c r="K553" s="11">
        <f t="shared" si="2065"/>
        <v>0</v>
      </c>
      <c r="L553" s="11">
        <f t="shared" si="2065"/>
        <v>0</v>
      </c>
      <c r="M553" s="11">
        <f t="shared" si="2065"/>
        <v>2000</v>
      </c>
      <c r="N553" s="11">
        <f t="shared" si="2065"/>
        <v>0</v>
      </c>
      <c r="O553" s="11">
        <f t="shared" si="2065"/>
        <v>0</v>
      </c>
      <c r="P553" s="11">
        <f t="shared" si="2065"/>
        <v>0</v>
      </c>
      <c r="Q553" s="11">
        <f t="shared" si="2065"/>
        <v>0</v>
      </c>
      <c r="R553" s="11">
        <f t="shared" si="2065"/>
        <v>0</v>
      </c>
      <c r="S553" s="11">
        <f t="shared" si="2066"/>
        <v>2000</v>
      </c>
      <c r="T553" s="11">
        <f t="shared" si="2066"/>
        <v>0</v>
      </c>
      <c r="U553" s="11">
        <f t="shared" si="2066"/>
        <v>0</v>
      </c>
      <c r="V553" s="11">
        <f t="shared" si="2066"/>
        <v>0</v>
      </c>
      <c r="W553" s="11">
        <f t="shared" si="2066"/>
        <v>0</v>
      </c>
      <c r="X553" s="11">
        <f t="shared" si="2066"/>
        <v>0</v>
      </c>
      <c r="Y553" s="11">
        <f t="shared" si="2066"/>
        <v>2000</v>
      </c>
      <c r="Z553" s="11">
        <f t="shared" si="2066"/>
        <v>0</v>
      </c>
      <c r="AA553" s="11">
        <f t="shared" si="2066"/>
        <v>0</v>
      </c>
      <c r="AB553" s="11">
        <f t="shared" si="2066"/>
        <v>0</v>
      </c>
      <c r="AC553" s="11">
        <f t="shared" si="2066"/>
        <v>0</v>
      </c>
      <c r="AD553" s="11">
        <f t="shared" si="2066"/>
        <v>0</v>
      </c>
      <c r="AE553" s="11">
        <f t="shared" si="2066"/>
        <v>2000</v>
      </c>
      <c r="AF553" s="11">
        <f t="shared" si="2066"/>
        <v>0</v>
      </c>
      <c r="AG553" s="11">
        <f t="shared" si="2067"/>
        <v>0</v>
      </c>
      <c r="AH553" s="11">
        <f t="shared" si="2067"/>
        <v>0</v>
      </c>
      <c r="AI553" s="11">
        <f t="shared" si="2067"/>
        <v>0</v>
      </c>
      <c r="AJ553" s="11">
        <f t="shared" si="2067"/>
        <v>0</v>
      </c>
      <c r="AK553" s="11">
        <f t="shared" si="2067"/>
        <v>2000</v>
      </c>
      <c r="AL553" s="11">
        <f t="shared" si="2067"/>
        <v>0</v>
      </c>
      <c r="AM553" s="11">
        <f t="shared" si="2067"/>
        <v>0</v>
      </c>
      <c r="AN553" s="11">
        <f t="shared" si="2067"/>
        <v>0</v>
      </c>
      <c r="AO553" s="11">
        <f t="shared" si="2067"/>
        <v>0</v>
      </c>
      <c r="AP553" s="11">
        <f t="shared" si="2067"/>
        <v>0</v>
      </c>
      <c r="AQ553" s="11">
        <f t="shared" si="2067"/>
        <v>2000</v>
      </c>
      <c r="AR553" s="11">
        <f t="shared" si="2067"/>
        <v>0</v>
      </c>
      <c r="AS553" s="11">
        <f t="shared" si="2068"/>
        <v>0</v>
      </c>
      <c r="AT553" s="11">
        <f t="shared" si="2068"/>
        <v>0</v>
      </c>
      <c r="AU553" s="11">
        <f t="shared" si="2068"/>
        <v>0</v>
      </c>
      <c r="AV553" s="11">
        <f t="shared" si="2068"/>
        <v>0</v>
      </c>
      <c r="AW553" s="11">
        <f t="shared" si="2068"/>
        <v>2000</v>
      </c>
      <c r="AX553" s="11">
        <f t="shared" si="2068"/>
        <v>0</v>
      </c>
      <c r="AY553" s="11">
        <f t="shared" si="2068"/>
        <v>0</v>
      </c>
      <c r="AZ553" s="11">
        <f t="shared" si="2068"/>
        <v>0</v>
      </c>
      <c r="BA553" s="11">
        <f t="shared" si="2068"/>
        <v>0</v>
      </c>
      <c r="BB553" s="11">
        <f t="shared" si="2068"/>
        <v>0</v>
      </c>
      <c r="BC553" s="11">
        <f t="shared" si="2068"/>
        <v>2000</v>
      </c>
      <c r="BD553" s="11">
        <f t="shared" si="2068"/>
        <v>0</v>
      </c>
      <c r="BE553" s="11">
        <f t="shared" si="2069"/>
        <v>0</v>
      </c>
      <c r="BF553" s="11">
        <f t="shared" si="2069"/>
        <v>0</v>
      </c>
      <c r="BG553" s="11">
        <f t="shared" si="2069"/>
        <v>0</v>
      </c>
      <c r="BH553" s="11">
        <f t="shared" si="2069"/>
        <v>0</v>
      </c>
      <c r="BI553" s="11">
        <f t="shared" si="2069"/>
        <v>2000</v>
      </c>
      <c r="BJ553" s="11">
        <f t="shared" si="2069"/>
        <v>0</v>
      </c>
      <c r="BK553" s="11">
        <f t="shared" si="2069"/>
        <v>0</v>
      </c>
      <c r="BL553" s="11">
        <f t="shared" si="2069"/>
        <v>0</v>
      </c>
      <c r="BM553" s="11">
        <f t="shared" si="2069"/>
        <v>0</v>
      </c>
      <c r="BN553" s="11">
        <f t="shared" si="2069"/>
        <v>0</v>
      </c>
      <c r="BO553" s="11">
        <f t="shared" si="2069"/>
        <v>2000</v>
      </c>
      <c r="BP553" s="11">
        <f t="shared" si="2069"/>
        <v>0</v>
      </c>
      <c r="BQ553" s="11">
        <f t="shared" si="2070"/>
        <v>0</v>
      </c>
      <c r="BR553" s="11">
        <f t="shared" si="2070"/>
        <v>0</v>
      </c>
      <c r="BS553" s="11">
        <f t="shared" si="2070"/>
        <v>0</v>
      </c>
      <c r="BT553" s="11">
        <f t="shared" si="2070"/>
        <v>0</v>
      </c>
      <c r="BU553" s="11">
        <f t="shared" si="2070"/>
        <v>2000</v>
      </c>
      <c r="BV553" s="11">
        <f t="shared" si="2070"/>
        <v>0</v>
      </c>
      <c r="BW553" s="11">
        <f t="shared" si="2070"/>
        <v>0</v>
      </c>
      <c r="BX553" s="11">
        <f t="shared" si="2070"/>
        <v>0</v>
      </c>
      <c r="BY553" s="11">
        <f t="shared" si="2070"/>
        <v>0</v>
      </c>
      <c r="BZ553" s="11">
        <f t="shared" si="2070"/>
        <v>0</v>
      </c>
      <c r="CA553" s="11">
        <f t="shared" si="2070"/>
        <v>2000</v>
      </c>
      <c r="CB553" s="11">
        <f t="shared" si="2070"/>
        <v>0</v>
      </c>
      <c r="CC553" s="11">
        <f t="shared" si="2071"/>
        <v>0</v>
      </c>
      <c r="CD553" s="11">
        <f t="shared" si="2071"/>
        <v>0</v>
      </c>
      <c r="CE553" s="11">
        <f t="shared" si="2071"/>
        <v>0</v>
      </c>
      <c r="CF553" s="11">
        <f t="shared" si="2071"/>
        <v>0</v>
      </c>
      <c r="CG553" s="11">
        <f t="shared" si="2071"/>
        <v>2000</v>
      </c>
      <c r="CH553" s="11">
        <f t="shared" si="2071"/>
        <v>0</v>
      </c>
      <c r="CI553" s="11">
        <f t="shared" si="2071"/>
        <v>-170</v>
      </c>
      <c r="CJ553" s="11">
        <f t="shared" si="2071"/>
        <v>0</v>
      </c>
      <c r="CK553" s="11">
        <f t="shared" si="2071"/>
        <v>0</v>
      </c>
      <c r="CL553" s="11">
        <f t="shared" si="2071"/>
        <v>0</v>
      </c>
      <c r="CM553" s="11">
        <f t="shared" si="2071"/>
        <v>1830</v>
      </c>
      <c r="CN553" s="11">
        <f t="shared" si="2071"/>
        <v>0</v>
      </c>
      <c r="CO553" s="11">
        <f t="shared" si="2072"/>
        <v>0</v>
      </c>
      <c r="CP553" s="11">
        <f t="shared" si="2072"/>
        <v>0</v>
      </c>
      <c r="CQ553" s="11">
        <f t="shared" si="2072"/>
        <v>0</v>
      </c>
      <c r="CR553" s="11">
        <f t="shared" si="2072"/>
        <v>0</v>
      </c>
      <c r="CS553" s="11">
        <f t="shared" si="2072"/>
        <v>1830</v>
      </c>
      <c r="CT553" s="11">
        <f t="shared" si="2072"/>
        <v>0</v>
      </c>
      <c r="CU553" s="11">
        <f t="shared" si="2072"/>
        <v>1830</v>
      </c>
      <c r="CV553" s="11">
        <f t="shared" si="2072"/>
        <v>0</v>
      </c>
      <c r="CW553" s="34">
        <f t="shared" si="1998"/>
        <v>100</v>
      </c>
      <c r="CX553" s="34"/>
    </row>
    <row r="554" spans="1:102" ht="19.5" customHeight="1">
      <c r="A554" s="51" t="s">
        <v>70</v>
      </c>
      <c r="B554" s="14">
        <f t="shared" si="2064"/>
        <v>912</v>
      </c>
      <c r="C554" s="14" t="s">
        <v>21</v>
      </c>
      <c r="D554" s="14" t="s">
        <v>22</v>
      </c>
      <c r="E554" s="14" t="s">
        <v>470</v>
      </c>
      <c r="F554" s="11">
        <v>800</v>
      </c>
      <c r="G554" s="11">
        <f t="shared" si="2065"/>
        <v>2000</v>
      </c>
      <c r="H554" s="11">
        <f t="shared" si="2065"/>
        <v>0</v>
      </c>
      <c r="I554" s="11">
        <f t="shared" si="2065"/>
        <v>0</v>
      </c>
      <c r="J554" s="11">
        <f t="shared" si="2065"/>
        <v>0</v>
      </c>
      <c r="K554" s="11">
        <f t="shared" si="2065"/>
        <v>0</v>
      </c>
      <c r="L554" s="11">
        <f t="shared" si="2065"/>
        <v>0</v>
      </c>
      <c r="M554" s="11">
        <f t="shared" si="2065"/>
        <v>2000</v>
      </c>
      <c r="N554" s="11">
        <f t="shared" si="2065"/>
        <v>0</v>
      </c>
      <c r="O554" s="11">
        <f t="shared" si="2065"/>
        <v>0</v>
      </c>
      <c r="P554" s="11">
        <f t="shared" si="2065"/>
        <v>0</v>
      </c>
      <c r="Q554" s="11">
        <f t="shared" si="2065"/>
        <v>0</v>
      </c>
      <c r="R554" s="11">
        <f t="shared" si="2065"/>
        <v>0</v>
      </c>
      <c r="S554" s="11">
        <f t="shared" si="2066"/>
        <v>2000</v>
      </c>
      <c r="T554" s="11">
        <f t="shared" si="2066"/>
        <v>0</v>
      </c>
      <c r="U554" s="11">
        <f t="shared" si="2066"/>
        <v>0</v>
      </c>
      <c r="V554" s="11">
        <f t="shared" si="2066"/>
        <v>0</v>
      </c>
      <c r="W554" s="11">
        <f t="shared" si="2066"/>
        <v>0</v>
      </c>
      <c r="X554" s="11">
        <f t="shared" si="2066"/>
        <v>0</v>
      </c>
      <c r="Y554" s="11">
        <f t="shared" si="2066"/>
        <v>2000</v>
      </c>
      <c r="Z554" s="11">
        <f t="shared" si="2066"/>
        <v>0</v>
      </c>
      <c r="AA554" s="11">
        <f t="shared" si="2066"/>
        <v>0</v>
      </c>
      <c r="AB554" s="11">
        <f t="shared" si="2066"/>
        <v>0</v>
      </c>
      <c r="AC554" s="11">
        <f t="shared" si="2066"/>
        <v>0</v>
      </c>
      <c r="AD554" s="11">
        <f t="shared" si="2066"/>
        <v>0</v>
      </c>
      <c r="AE554" s="11">
        <f t="shared" si="2066"/>
        <v>2000</v>
      </c>
      <c r="AF554" s="11">
        <f t="shared" si="2066"/>
        <v>0</v>
      </c>
      <c r="AG554" s="11">
        <f t="shared" si="2067"/>
        <v>0</v>
      </c>
      <c r="AH554" s="11">
        <f t="shared" si="2067"/>
        <v>0</v>
      </c>
      <c r="AI554" s="11">
        <f t="shared" si="2067"/>
        <v>0</v>
      </c>
      <c r="AJ554" s="11">
        <f t="shared" si="2067"/>
        <v>0</v>
      </c>
      <c r="AK554" s="11">
        <f t="shared" si="2067"/>
        <v>2000</v>
      </c>
      <c r="AL554" s="11">
        <f t="shared" si="2067"/>
        <v>0</v>
      </c>
      <c r="AM554" s="11">
        <f t="shared" si="2067"/>
        <v>0</v>
      </c>
      <c r="AN554" s="11">
        <f t="shared" si="2067"/>
        <v>0</v>
      </c>
      <c r="AO554" s="11">
        <f t="shared" si="2067"/>
        <v>0</v>
      </c>
      <c r="AP554" s="11">
        <f t="shared" si="2067"/>
        <v>0</v>
      </c>
      <c r="AQ554" s="11">
        <f t="shared" si="2067"/>
        <v>2000</v>
      </c>
      <c r="AR554" s="11">
        <f t="shared" si="2067"/>
        <v>0</v>
      </c>
      <c r="AS554" s="11">
        <f t="shared" si="2068"/>
        <v>0</v>
      </c>
      <c r="AT554" s="11">
        <f t="shared" si="2068"/>
        <v>0</v>
      </c>
      <c r="AU554" s="11">
        <f t="shared" si="2068"/>
        <v>0</v>
      </c>
      <c r="AV554" s="11">
        <f t="shared" si="2068"/>
        <v>0</v>
      </c>
      <c r="AW554" s="11">
        <f t="shared" si="2068"/>
        <v>2000</v>
      </c>
      <c r="AX554" s="11">
        <f t="shared" si="2068"/>
        <v>0</v>
      </c>
      <c r="AY554" s="11">
        <f t="shared" si="2068"/>
        <v>0</v>
      </c>
      <c r="AZ554" s="11">
        <f t="shared" si="2068"/>
        <v>0</v>
      </c>
      <c r="BA554" s="11">
        <f t="shared" si="2068"/>
        <v>0</v>
      </c>
      <c r="BB554" s="11">
        <f t="shared" si="2068"/>
        <v>0</v>
      </c>
      <c r="BC554" s="11">
        <f t="shared" si="2068"/>
        <v>2000</v>
      </c>
      <c r="BD554" s="11">
        <f t="shared" si="2068"/>
        <v>0</v>
      </c>
      <c r="BE554" s="11">
        <f t="shared" si="2069"/>
        <v>0</v>
      </c>
      <c r="BF554" s="11">
        <f t="shared" si="2069"/>
        <v>0</v>
      </c>
      <c r="BG554" s="11">
        <f t="shared" si="2069"/>
        <v>0</v>
      </c>
      <c r="BH554" s="11">
        <f t="shared" si="2069"/>
        <v>0</v>
      </c>
      <c r="BI554" s="11">
        <f t="shared" si="2069"/>
        <v>2000</v>
      </c>
      <c r="BJ554" s="11">
        <f t="shared" si="2069"/>
        <v>0</v>
      </c>
      <c r="BK554" s="11">
        <f t="shared" si="2069"/>
        <v>0</v>
      </c>
      <c r="BL554" s="11">
        <f t="shared" si="2069"/>
        <v>0</v>
      </c>
      <c r="BM554" s="11">
        <f t="shared" si="2069"/>
        <v>0</v>
      </c>
      <c r="BN554" s="11">
        <f t="shared" si="2069"/>
        <v>0</v>
      </c>
      <c r="BO554" s="11">
        <f t="shared" si="2069"/>
        <v>2000</v>
      </c>
      <c r="BP554" s="11">
        <f t="shared" si="2069"/>
        <v>0</v>
      </c>
      <c r="BQ554" s="11">
        <f t="shared" si="2070"/>
        <v>0</v>
      </c>
      <c r="BR554" s="11">
        <f t="shared" si="2070"/>
        <v>0</v>
      </c>
      <c r="BS554" s="11">
        <f t="shared" si="2070"/>
        <v>0</v>
      </c>
      <c r="BT554" s="11">
        <f t="shared" si="2070"/>
        <v>0</v>
      </c>
      <c r="BU554" s="11">
        <f t="shared" si="2070"/>
        <v>2000</v>
      </c>
      <c r="BV554" s="11">
        <f t="shared" si="2070"/>
        <v>0</v>
      </c>
      <c r="BW554" s="11">
        <f t="shared" si="2070"/>
        <v>0</v>
      </c>
      <c r="BX554" s="11">
        <f t="shared" si="2070"/>
        <v>0</v>
      </c>
      <c r="BY554" s="11">
        <f t="shared" si="2070"/>
        <v>0</v>
      </c>
      <c r="BZ554" s="11">
        <f t="shared" si="2070"/>
        <v>0</v>
      </c>
      <c r="CA554" s="11">
        <f t="shared" si="2070"/>
        <v>2000</v>
      </c>
      <c r="CB554" s="11">
        <f t="shared" si="2070"/>
        <v>0</v>
      </c>
      <c r="CC554" s="11">
        <f t="shared" si="2071"/>
        <v>0</v>
      </c>
      <c r="CD554" s="11">
        <f t="shared" si="2071"/>
        <v>0</v>
      </c>
      <c r="CE554" s="11">
        <f t="shared" si="2071"/>
        <v>0</v>
      </c>
      <c r="CF554" s="11">
        <f t="shared" si="2071"/>
        <v>0</v>
      </c>
      <c r="CG554" s="11">
        <f t="shared" si="2071"/>
        <v>2000</v>
      </c>
      <c r="CH554" s="11">
        <f t="shared" si="2071"/>
        <v>0</v>
      </c>
      <c r="CI554" s="11">
        <f t="shared" si="2071"/>
        <v>-170</v>
      </c>
      <c r="CJ554" s="11">
        <f t="shared" si="2071"/>
        <v>0</v>
      </c>
      <c r="CK554" s="11">
        <f t="shared" si="2071"/>
        <v>0</v>
      </c>
      <c r="CL554" s="11">
        <f t="shared" si="2071"/>
        <v>0</v>
      </c>
      <c r="CM554" s="11">
        <f t="shared" si="2071"/>
        <v>1830</v>
      </c>
      <c r="CN554" s="11">
        <f t="shared" si="2071"/>
        <v>0</v>
      </c>
      <c r="CO554" s="11">
        <f t="shared" si="2072"/>
        <v>0</v>
      </c>
      <c r="CP554" s="11">
        <f t="shared" si="2072"/>
        <v>0</v>
      </c>
      <c r="CQ554" s="11">
        <f t="shared" si="2072"/>
        <v>0</v>
      </c>
      <c r="CR554" s="11">
        <f t="shared" si="2072"/>
        <v>0</v>
      </c>
      <c r="CS554" s="11">
        <f t="shared" si="2072"/>
        <v>1830</v>
      </c>
      <c r="CT554" s="11">
        <f t="shared" si="2072"/>
        <v>0</v>
      </c>
      <c r="CU554" s="11">
        <f t="shared" si="2072"/>
        <v>1830</v>
      </c>
      <c r="CV554" s="11">
        <f t="shared" si="2072"/>
        <v>0</v>
      </c>
      <c r="CW554" s="34">
        <f t="shared" si="1998"/>
        <v>100</v>
      </c>
      <c r="CX554" s="34"/>
    </row>
    <row r="555" spans="1:102" ht="53.25" customHeight="1">
      <c r="A555" s="55" t="s">
        <v>468</v>
      </c>
      <c r="B555" s="14">
        <f t="shared" si="2064"/>
        <v>912</v>
      </c>
      <c r="C555" s="14" t="s">
        <v>21</v>
      </c>
      <c r="D555" s="14" t="s">
        <v>22</v>
      </c>
      <c r="E555" s="14" t="s">
        <v>470</v>
      </c>
      <c r="F555" s="11">
        <v>810</v>
      </c>
      <c r="G555" s="11">
        <v>2000</v>
      </c>
      <c r="H555" s="11"/>
      <c r="I555" s="11"/>
      <c r="J555" s="11"/>
      <c r="K555" s="11"/>
      <c r="L555" s="11"/>
      <c r="M555" s="11">
        <f>G555+I555+J555+K555+L555</f>
        <v>2000</v>
      </c>
      <c r="N555" s="11">
        <f>H555+J555</f>
        <v>0</v>
      </c>
      <c r="O555" s="11"/>
      <c r="P555" s="11"/>
      <c r="Q555" s="11"/>
      <c r="R555" s="11"/>
      <c r="S555" s="11">
        <f>M555+O555+P555+Q555+R555</f>
        <v>2000</v>
      </c>
      <c r="T555" s="11">
        <f>N555+P555</f>
        <v>0</v>
      </c>
      <c r="U555" s="11"/>
      <c r="V555" s="11"/>
      <c r="W555" s="11"/>
      <c r="X555" s="11"/>
      <c r="Y555" s="11">
        <f>S555+U555+V555+W555+X555</f>
        <v>2000</v>
      </c>
      <c r="Z555" s="11">
        <f>T555+V555</f>
        <v>0</v>
      </c>
      <c r="AA555" s="11"/>
      <c r="AB555" s="11"/>
      <c r="AC555" s="11"/>
      <c r="AD555" s="11"/>
      <c r="AE555" s="11">
        <f>Y555+AA555+AB555+AC555+AD555</f>
        <v>2000</v>
      </c>
      <c r="AF555" s="11">
        <f>Z555+AB555</f>
        <v>0</v>
      </c>
      <c r="AG555" s="11"/>
      <c r="AH555" s="11"/>
      <c r="AI555" s="11"/>
      <c r="AJ555" s="11"/>
      <c r="AK555" s="11">
        <f>AE555+AG555+AH555+AI555+AJ555</f>
        <v>2000</v>
      </c>
      <c r="AL555" s="11">
        <f>AF555+AH555</f>
        <v>0</v>
      </c>
      <c r="AM555" s="11"/>
      <c r="AN555" s="11"/>
      <c r="AO555" s="11"/>
      <c r="AP555" s="11"/>
      <c r="AQ555" s="11">
        <f>AK555+AM555+AN555+AO555+AP555</f>
        <v>2000</v>
      </c>
      <c r="AR555" s="11">
        <f>AL555+AN555</f>
        <v>0</v>
      </c>
      <c r="AS555" s="11"/>
      <c r="AT555" s="11"/>
      <c r="AU555" s="11"/>
      <c r="AV555" s="11"/>
      <c r="AW555" s="11">
        <f>AQ555+AS555+AT555+AU555+AV555</f>
        <v>2000</v>
      </c>
      <c r="AX555" s="11">
        <f>AR555+AT555</f>
        <v>0</v>
      </c>
      <c r="AY555" s="11"/>
      <c r="AZ555" s="11"/>
      <c r="BA555" s="11"/>
      <c r="BB555" s="11"/>
      <c r="BC555" s="11">
        <f>AW555+AY555+AZ555+BA555+BB555</f>
        <v>2000</v>
      </c>
      <c r="BD555" s="11">
        <f>AX555+AZ555</f>
        <v>0</v>
      </c>
      <c r="BE555" s="11"/>
      <c r="BF555" s="11"/>
      <c r="BG555" s="11"/>
      <c r="BH555" s="11"/>
      <c r="BI555" s="11">
        <f>BC555+BE555+BF555+BG555+BH555</f>
        <v>2000</v>
      </c>
      <c r="BJ555" s="11">
        <f>BD555+BF555</f>
        <v>0</v>
      </c>
      <c r="BK555" s="11"/>
      <c r="BL555" s="11"/>
      <c r="BM555" s="11"/>
      <c r="BN555" s="11"/>
      <c r="BO555" s="11">
        <f>BI555+BK555+BL555+BM555+BN555</f>
        <v>2000</v>
      </c>
      <c r="BP555" s="11">
        <f>BJ555+BL555</f>
        <v>0</v>
      </c>
      <c r="BQ555" s="11"/>
      <c r="BR555" s="11"/>
      <c r="BS555" s="11"/>
      <c r="BT555" s="11"/>
      <c r="BU555" s="11">
        <f>BO555+BQ555+BR555+BS555+BT555</f>
        <v>2000</v>
      </c>
      <c r="BV555" s="11">
        <f>BP555+BR555</f>
        <v>0</v>
      </c>
      <c r="BW555" s="11"/>
      <c r="BX555" s="11"/>
      <c r="BY555" s="11"/>
      <c r="BZ555" s="11"/>
      <c r="CA555" s="11">
        <f>BU555+BW555+BX555+BY555+BZ555</f>
        <v>2000</v>
      </c>
      <c r="CB555" s="11">
        <f>BV555+BX555</f>
        <v>0</v>
      </c>
      <c r="CC555" s="11"/>
      <c r="CD555" s="11"/>
      <c r="CE555" s="11"/>
      <c r="CF555" s="11"/>
      <c r="CG555" s="11">
        <f>CA555+CC555+CD555+CE555+CF555</f>
        <v>2000</v>
      </c>
      <c r="CH555" s="11">
        <f>CB555+CD555</f>
        <v>0</v>
      </c>
      <c r="CI555" s="11">
        <v>-170</v>
      </c>
      <c r="CJ555" s="11"/>
      <c r="CK555" s="11"/>
      <c r="CL555" s="11"/>
      <c r="CM555" s="11">
        <f>CG555+CI555+CJ555+CK555+CL555</f>
        <v>1830</v>
      </c>
      <c r="CN555" s="11">
        <f>CH555+CJ555</f>
        <v>0</v>
      </c>
      <c r="CO555" s="11"/>
      <c r="CP555" s="11"/>
      <c r="CQ555" s="11"/>
      <c r="CR555" s="11"/>
      <c r="CS555" s="11">
        <f>CM555+CO555+CP555+CQ555+CR555</f>
        <v>1830</v>
      </c>
      <c r="CT555" s="11">
        <f>CN555+CP555</f>
        <v>0</v>
      </c>
      <c r="CU555" s="18">
        <v>1830</v>
      </c>
      <c r="CV555" s="18"/>
      <c r="CW555" s="34">
        <f t="shared" si="1998"/>
        <v>100</v>
      </c>
      <c r="CX555" s="34"/>
    </row>
    <row r="556" spans="1:102" ht="33">
      <c r="A556" s="58" t="s">
        <v>454</v>
      </c>
      <c r="B556" s="14">
        <f>B551</f>
        <v>912</v>
      </c>
      <c r="C556" s="14" t="s">
        <v>21</v>
      </c>
      <c r="D556" s="14" t="s">
        <v>22</v>
      </c>
      <c r="E556" s="14" t="s">
        <v>457</v>
      </c>
      <c r="F556" s="11"/>
      <c r="G556" s="11">
        <f>G557</f>
        <v>81442</v>
      </c>
      <c r="H556" s="11">
        <f t="shared" ref="H556:R557" si="2073">H557</f>
        <v>81442</v>
      </c>
      <c r="I556" s="11">
        <f t="shared" si="2073"/>
        <v>0</v>
      </c>
      <c r="J556" s="11">
        <f t="shared" si="2073"/>
        <v>0</v>
      </c>
      <c r="K556" s="11">
        <f t="shared" si="2073"/>
        <v>0</v>
      </c>
      <c r="L556" s="11">
        <f t="shared" si="2073"/>
        <v>0</v>
      </c>
      <c r="M556" s="11">
        <f t="shared" si="2073"/>
        <v>81442</v>
      </c>
      <c r="N556" s="11">
        <f t="shared" si="2073"/>
        <v>81442</v>
      </c>
      <c r="O556" s="11">
        <f t="shared" si="2073"/>
        <v>0</v>
      </c>
      <c r="P556" s="11">
        <f t="shared" si="2073"/>
        <v>0</v>
      </c>
      <c r="Q556" s="11">
        <f t="shared" si="2073"/>
        <v>0</v>
      </c>
      <c r="R556" s="11">
        <f t="shared" si="2073"/>
        <v>0</v>
      </c>
      <c r="S556" s="11">
        <f>S557</f>
        <v>81442</v>
      </c>
      <c r="T556" s="11">
        <f>T557</f>
        <v>81442</v>
      </c>
      <c r="U556" s="11">
        <f t="shared" ref="U556:X557" si="2074">U557</f>
        <v>0</v>
      </c>
      <c r="V556" s="11">
        <f t="shared" si="2074"/>
        <v>0</v>
      </c>
      <c r="W556" s="11">
        <f t="shared" si="2074"/>
        <v>0</v>
      </c>
      <c r="X556" s="11">
        <f t="shared" si="2074"/>
        <v>0</v>
      </c>
      <c r="Y556" s="11">
        <f>Y557</f>
        <v>81442</v>
      </c>
      <c r="Z556" s="11">
        <f>Z557</f>
        <v>81442</v>
      </c>
      <c r="AA556" s="11">
        <f t="shared" ref="AA556:AD557" si="2075">AA557</f>
        <v>0</v>
      </c>
      <c r="AB556" s="11">
        <f t="shared" si="2075"/>
        <v>0</v>
      </c>
      <c r="AC556" s="11">
        <f t="shared" si="2075"/>
        <v>0</v>
      </c>
      <c r="AD556" s="11">
        <f t="shared" si="2075"/>
        <v>0</v>
      </c>
      <c r="AE556" s="11">
        <f>AE557</f>
        <v>81442</v>
      </c>
      <c r="AF556" s="11">
        <f>AF557</f>
        <v>81442</v>
      </c>
      <c r="AG556" s="11">
        <f t="shared" ref="AG556:AJ557" si="2076">AG557</f>
        <v>0</v>
      </c>
      <c r="AH556" s="11">
        <f t="shared" si="2076"/>
        <v>0</v>
      </c>
      <c r="AI556" s="11">
        <f t="shared" si="2076"/>
        <v>0</v>
      </c>
      <c r="AJ556" s="11">
        <f t="shared" si="2076"/>
        <v>0</v>
      </c>
      <c r="AK556" s="11">
        <f>AK557</f>
        <v>81442</v>
      </c>
      <c r="AL556" s="11">
        <f>AL557</f>
        <v>81442</v>
      </c>
      <c r="AM556" s="11">
        <f t="shared" ref="AM556:AP557" si="2077">AM557</f>
        <v>0</v>
      </c>
      <c r="AN556" s="11">
        <f t="shared" si="2077"/>
        <v>0</v>
      </c>
      <c r="AO556" s="11">
        <f t="shared" si="2077"/>
        <v>0</v>
      </c>
      <c r="AP556" s="11">
        <f t="shared" si="2077"/>
        <v>0</v>
      </c>
      <c r="AQ556" s="11">
        <f>AQ557</f>
        <v>81442</v>
      </c>
      <c r="AR556" s="11">
        <f>AR557</f>
        <v>81442</v>
      </c>
      <c r="AS556" s="11">
        <f t="shared" ref="AS556:AV557" si="2078">AS557</f>
        <v>0</v>
      </c>
      <c r="AT556" s="11">
        <f t="shared" si="2078"/>
        <v>0</v>
      </c>
      <c r="AU556" s="11">
        <f t="shared" si="2078"/>
        <v>0</v>
      </c>
      <c r="AV556" s="11">
        <f t="shared" si="2078"/>
        <v>0</v>
      </c>
      <c r="AW556" s="11">
        <f>AW557</f>
        <v>81442</v>
      </c>
      <c r="AX556" s="11">
        <f>AX557</f>
        <v>81442</v>
      </c>
      <c r="AY556" s="11">
        <f t="shared" ref="AY556:BB557" si="2079">AY557</f>
        <v>0</v>
      </c>
      <c r="AZ556" s="11">
        <f t="shared" si="2079"/>
        <v>0</v>
      </c>
      <c r="BA556" s="11">
        <f t="shared" si="2079"/>
        <v>0</v>
      </c>
      <c r="BB556" s="11">
        <f t="shared" si="2079"/>
        <v>0</v>
      </c>
      <c r="BC556" s="11">
        <f>BC557</f>
        <v>81442</v>
      </c>
      <c r="BD556" s="11">
        <f>BD557</f>
        <v>81442</v>
      </c>
      <c r="BE556" s="11">
        <f t="shared" ref="BE556:BH557" si="2080">BE557</f>
        <v>0</v>
      </c>
      <c r="BF556" s="11">
        <f t="shared" si="2080"/>
        <v>0</v>
      </c>
      <c r="BG556" s="11">
        <f t="shared" si="2080"/>
        <v>0</v>
      </c>
      <c r="BH556" s="11">
        <f t="shared" si="2080"/>
        <v>0</v>
      </c>
      <c r="BI556" s="11">
        <f>BI557</f>
        <v>81442</v>
      </c>
      <c r="BJ556" s="11">
        <f>BJ557</f>
        <v>81442</v>
      </c>
      <c r="BK556" s="11">
        <f t="shared" ref="BK556:BN557" si="2081">BK557</f>
        <v>0</v>
      </c>
      <c r="BL556" s="11">
        <f t="shared" si="2081"/>
        <v>0</v>
      </c>
      <c r="BM556" s="11">
        <f t="shared" si="2081"/>
        <v>0</v>
      </c>
      <c r="BN556" s="11">
        <f t="shared" si="2081"/>
        <v>0</v>
      </c>
      <c r="BO556" s="11">
        <f>BO557</f>
        <v>81442</v>
      </c>
      <c r="BP556" s="11">
        <f>BP557</f>
        <v>81442</v>
      </c>
      <c r="BQ556" s="11">
        <f t="shared" ref="BQ556:BT557" si="2082">BQ557</f>
        <v>0</v>
      </c>
      <c r="BR556" s="11">
        <f t="shared" si="2082"/>
        <v>0</v>
      </c>
      <c r="BS556" s="11">
        <f t="shared" si="2082"/>
        <v>0</v>
      </c>
      <c r="BT556" s="11">
        <f t="shared" si="2082"/>
        <v>0</v>
      </c>
      <c r="BU556" s="11">
        <f>BU557</f>
        <v>81442</v>
      </c>
      <c r="BV556" s="11">
        <f>BV557</f>
        <v>81442</v>
      </c>
      <c r="BW556" s="11">
        <f t="shared" ref="BW556:BZ557" si="2083">BW557</f>
        <v>0</v>
      </c>
      <c r="BX556" s="11">
        <f t="shared" si="2083"/>
        <v>0</v>
      </c>
      <c r="BY556" s="11">
        <f t="shared" si="2083"/>
        <v>0</v>
      </c>
      <c r="BZ556" s="11">
        <f t="shared" si="2083"/>
        <v>0</v>
      </c>
      <c r="CA556" s="11">
        <f>CA557</f>
        <v>81442</v>
      </c>
      <c r="CB556" s="11">
        <f>CB557</f>
        <v>81442</v>
      </c>
      <c r="CC556" s="11">
        <f t="shared" ref="CC556:CF557" si="2084">CC557</f>
        <v>0</v>
      </c>
      <c r="CD556" s="11">
        <f t="shared" si="2084"/>
        <v>0</v>
      </c>
      <c r="CE556" s="11">
        <f t="shared" si="2084"/>
        <v>0</v>
      </c>
      <c r="CF556" s="11">
        <f t="shared" si="2084"/>
        <v>0</v>
      </c>
      <c r="CG556" s="11">
        <f>CG557</f>
        <v>81442</v>
      </c>
      <c r="CH556" s="11">
        <f>CH557</f>
        <v>81442</v>
      </c>
      <c r="CI556" s="11">
        <f t="shared" ref="CI556:CL557" si="2085">CI557</f>
        <v>0</v>
      </c>
      <c r="CJ556" s="11">
        <f t="shared" si="2085"/>
        <v>0</v>
      </c>
      <c r="CK556" s="11">
        <f t="shared" si="2085"/>
        <v>0</v>
      </c>
      <c r="CL556" s="11">
        <f t="shared" si="2085"/>
        <v>0</v>
      </c>
      <c r="CM556" s="11">
        <f>CM557</f>
        <v>81442</v>
      </c>
      <c r="CN556" s="11">
        <f>CN557</f>
        <v>81442</v>
      </c>
      <c r="CO556" s="11">
        <f t="shared" ref="CO556:CR557" si="2086">CO557</f>
        <v>0</v>
      </c>
      <c r="CP556" s="11">
        <f t="shared" si="2086"/>
        <v>0</v>
      </c>
      <c r="CQ556" s="11">
        <f t="shared" si="2086"/>
        <v>0</v>
      </c>
      <c r="CR556" s="11">
        <f t="shared" si="2086"/>
        <v>0</v>
      </c>
      <c r="CS556" s="11">
        <f>CS557</f>
        <v>81442</v>
      </c>
      <c r="CT556" s="11">
        <f>CT557</f>
        <v>81442</v>
      </c>
      <c r="CU556" s="11">
        <f t="shared" ref="CU556:CV557" si="2087">CU557</f>
        <v>81442</v>
      </c>
      <c r="CV556" s="11">
        <f t="shared" si="2087"/>
        <v>81442</v>
      </c>
      <c r="CW556" s="34">
        <f t="shared" si="1998"/>
        <v>100</v>
      </c>
      <c r="CX556" s="34">
        <f t="shared" ref="CX556:CX572" si="2088">CV556/CT556*100</f>
        <v>100</v>
      </c>
    </row>
    <row r="557" spans="1:102" ht="33">
      <c r="A557" s="59" t="s">
        <v>455</v>
      </c>
      <c r="B557" s="14">
        <f t="shared" si="2064"/>
        <v>912</v>
      </c>
      <c r="C557" s="14" t="s">
        <v>21</v>
      </c>
      <c r="D557" s="14" t="s">
        <v>22</v>
      </c>
      <c r="E557" s="14" t="s">
        <v>483</v>
      </c>
      <c r="F557" s="11"/>
      <c r="G557" s="11">
        <f>G558</f>
        <v>81442</v>
      </c>
      <c r="H557" s="11">
        <f t="shared" si="2073"/>
        <v>81442</v>
      </c>
      <c r="I557" s="11">
        <f t="shared" si="2073"/>
        <v>0</v>
      </c>
      <c r="J557" s="11">
        <f t="shared" si="2073"/>
        <v>0</v>
      </c>
      <c r="K557" s="11">
        <f t="shared" si="2073"/>
        <v>0</v>
      </c>
      <c r="L557" s="11">
        <f t="shared" si="2073"/>
        <v>0</v>
      </c>
      <c r="M557" s="11">
        <f t="shared" si="2073"/>
        <v>81442</v>
      </c>
      <c r="N557" s="11">
        <f t="shared" si="2073"/>
        <v>81442</v>
      </c>
      <c r="O557" s="11">
        <f t="shared" si="2073"/>
        <v>0</v>
      </c>
      <c r="P557" s="11">
        <f t="shared" si="2073"/>
        <v>0</v>
      </c>
      <c r="Q557" s="11">
        <f t="shared" si="2073"/>
        <v>0</v>
      </c>
      <c r="R557" s="11">
        <f t="shared" si="2073"/>
        <v>0</v>
      </c>
      <c r="S557" s="11">
        <f>S558</f>
        <v>81442</v>
      </c>
      <c r="T557" s="11">
        <f>T558</f>
        <v>81442</v>
      </c>
      <c r="U557" s="11">
        <f t="shared" si="2074"/>
        <v>0</v>
      </c>
      <c r="V557" s="11">
        <f t="shared" si="2074"/>
        <v>0</v>
      </c>
      <c r="W557" s="11">
        <f t="shared" si="2074"/>
        <v>0</v>
      </c>
      <c r="X557" s="11">
        <f t="shared" si="2074"/>
        <v>0</v>
      </c>
      <c r="Y557" s="11">
        <f>Y558</f>
        <v>81442</v>
      </c>
      <c r="Z557" s="11">
        <f>Z558</f>
        <v>81442</v>
      </c>
      <c r="AA557" s="11">
        <f t="shared" si="2075"/>
        <v>0</v>
      </c>
      <c r="AB557" s="11">
        <f t="shared" si="2075"/>
        <v>0</v>
      </c>
      <c r="AC557" s="11">
        <f t="shared" si="2075"/>
        <v>0</v>
      </c>
      <c r="AD557" s="11">
        <f t="shared" si="2075"/>
        <v>0</v>
      </c>
      <c r="AE557" s="11">
        <f>AE558</f>
        <v>81442</v>
      </c>
      <c r="AF557" s="11">
        <f>AF558</f>
        <v>81442</v>
      </c>
      <c r="AG557" s="11">
        <f t="shared" si="2076"/>
        <v>0</v>
      </c>
      <c r="AH557" s="11">
        <f t="shared" si="2076"/>
        <v>0</v>
      </c>
      <c r="AI557" s="11">
        <f t="shared" si="2076"/>
        <v>0</v>
      </c>
      <c r="AJ557" s="11">
        <f t="shared" si="2076"/>
        <v>0</v>
      </c>
      <c r="AK557" s="11">
        <f>AK558</f>
        <v>81442</v>
      </c>
      <c r="AL557" s="11">
        <f>AL558</f>
        <v>81442</v>
      </c>
      <c r="AM557" s="11">
        <f t="shared" si="2077"/>
        <v>0</v>
      </c>
      <c r="AN557" s="11">
        <f t="shared" si="2077"/>
        <v>0</v>
      </c>
      <c r="AO557" s="11">
        <f t="shared" si="2077"/>
        <v>0</v>
      </c>
      <c r="AP557" s="11">
        <f t="shared" si="2077"/>
        <v>0</v>
      </c>
      <c r="AQ557" s="11">
        <f>AQ558</f>
        <v>81442</v>
      </c>
      <c r="AR557" s="11">
        <f>AR558</f>
        <v>81442</v>
      </c>
      <c r="AS557" s="11">
        <f t="shared" si="2078"/>
        <v>0</v>
      </c>
      <c r="AT557" s="11">
        <f t="shared" si="2078"/>
        <v>0</v>
      </c>
      <c r="AU557" s="11">
        <f t="shared" si="2078"/>
        <v>0</v>
      </c>
      <c r="AV557" s="11">
        <f t="shared" si="2078"/>
        <v>0</v>
      </c>
      <c r="AW557" s="11">
        <f>AW558</f>
        <v>81442</v>
      </c>
      <c r="AX557" s="11">
        <f>AX558</f>
        <v>81442</v>
      </c>
      <c r="AY557" s="11">
        <f t="shared" si="2079"/>
        <v>0</v>
      </c>
      <c r="AZ557" s="11">
        <f t="shared" si="2079"/>
        <v>0</v>
      </c>
      <c r="BA557" s="11">
        <f t="shared" si="2079"/>
        <v>0</v>
      </c>
      <c r="BB557" s="11">
        <f t="shared" si="2079"/>
        <v>0</v>
      </c>
      <c r="BC557" s="11">
        <f>BC558</f>
        <v>81442</v>
      </c>
      <c r="BD557" s="11">
        <f>BD558</f>
        <v>81442</v>
      </c>
      <c r="BE557" s="11">
        <f t="shared" si="2080"/>
        <v>0</v>
      </c>
      <c r="BF557" s="11">
        <f t="shared" si="2080"/>
        <v>0</v>
      </c>
      <c r="BG557" s="11">
        <f t="shared" si="2080"/>
        <v>0</v>
      </c>
      <c r="BH557" s="11">
        <f t="shared" si="2080"/>
        <v>0</v>
      </c>
      <c r="BI557" s="11">
        <f>BI558</f>
        <v>81442</v>
      </c>
      <c r="BJ557" s="11">
        <f>BJ558</f>
        <v>81442</v>
      </c>
      <c r="BK557" s="11">
        <f t="shared" si="2081"/>
        <v>0</v>
      </c>
      <c r="BL557" s="11">
        <f t="shared" si="2081"/>
        <v>0</v>
      </c>
      <c r="BM557" s="11">
        <f t="shared" si="2081"/>
        <v>0</v>
      </c>
      <c r="BN557" s="11">
        <f t="shared" si="2081"/>
        <v>0</v>
      </c>
      <c r="BO557" s="11">
        <f>BO558</f>
        <v>81442</v>
      </c>
      <c r="BP557" s="11">
        <f>BP558</f>
        <v>81442</v>
      </c>
      <c r="BQ557" s="11">
        <f t="shared" si="2082"/>
        <v>0</v>
      </c>
      <c r="BR557" s="11">
        <f t="shared" si="2082"/>
        <v>0</v>
      </c>
      <c r="BS557" s="11">
        <f t="shared" si="2082"/>
        <v>0</v>
      </c>
      <c r="BT557" s="11">
        <f t="shared" si="2082"/>
        <v>0</v>
      </c>
      <c r="BU557" s="11">
        <f>BU558</f>
        <v>81442</v>
      </c>
      <c r="BV557" s="11">
        <f>BV558</f>
        <v>81442</v>
      </c>
      <c r="BW557" s="11">
        <f t="shared" si="2083"/>
        <v>0</v>
      </c>
      <c r="BX557" s="11">
        <f t="shared" si="2083"/>
        <v>0</v>
      </c>
      <c r="BY557" s="11">
        <f t="shared" si="2083"/>
        <v>0</v>
      </c>
      <c r="BZ557" s="11">
        <f t="shared" si="2083"/>
        <v>0</v>
      </c>
      <c r="CA557" s="11">
        <f>CA558</f>
        <v>81442</v>
      </c>
      <c r="CB557" s="11">
        <f>CB558</f>
        <v>81442</v>
      </c>
      <c r="CC557" s="11">
        <f t="shared" si="2084"/>
        <v>0</v>
      </c>
      <c r="CD557" s="11">
        <f t="shared" si="2084"/>
        <v>0</v>
      </c>
      <c r="CE557" s="11">
        <f t="shared" si="2084"/>
        <v>0</v>
      </c>
      <c r="CF557" s="11">
        <f t="shared" si="2084"/>
        <v>0</v>
      </c>
      <c r="CG557" s="11">
        <f>CG558</f>
        <v>81442</v>
      </c>
      <c r="CH557" s="11">
        <f>CH558</f>
        <v>81442</v>
      </c>
      <c r="CI557" s="11">
        <f t="shared" si="2085"/>
        <v>0</v>
      </c>
      <c r="CJ557" s="11">
        <f t="shared" si="2085"/>
        <v>0</v>
      </c>
      <c r="CK557" s="11">
        <f t="shared" si="2085"/>
        <v>0</v>
      </c>
      <c r="CL557" s="11">
        <f t="shared" si="2085"/>
        <v>0</v>
      </c>
      <c r="CM557" s="11">
        <f>CM558</f>
        <v>81442</v>
      </c>
      <c r="CN557" s="11">
        <f>CN558</f>
        <v>81442</v>
      </c>
      <c r="CO557" s="11">
        <f t="shared" si="2086"/>
        <v>0</v>
      </c>
      <c r="CP557" s="11">
        <f t="shared" si="2086"/>
        <v>0</v>
      </c>
      <c r="CQ557" s="11">
        <f t="shared" si="2086"/>
        <v>0</v>
      </c>
      <c r="CR557" s="11">
        <f t="shared" si="2086"/>
        <v>0</v>
      </c>
      <c r="CS557" s="11">
        <f>CS558</f>
        <v>81442</v>
      </c>
      <c r="CT557" s="11">
        <f>CT558</f>
        <v>81442</v>
      </c>
      <c r="CU557" s="11">
        <f t="shared" si="2087"/>
        <v>81442</v>
      </c>
      <c r="CV557" s="11">
        <f t="shared" si="2087"/>
        <v>81442</v>
      </c>
      <c r="CW557" s="34">
        <f t="shared" si="1998"/>
        <v>100</v>
      </c>
      <c r="CX557" s="34">
        <f t="shared" si="2088"/>
        <v>100</v>
      </c>
    </row>
    <row r="558" spans="1:102" ht="33">
      <c r="A558" s="58" t="s">
        <v>12</v>
      </c>
      <c r="B558" s="14">
        <f t="shared" si="2064"/>
        <v>912</v>
      </c>
      <c r="C558" s="14" t="s">
        <v>21</v>
      </c>
      <c r="D558" s="14" t="s">
        <v>22</v>
      </c>
      <c r="E558" s="14" t="s">
        <v>483</v>
      </c>
      <c r="F558" s="14" t="s">
        <v>13</v>
      </c>
      <c r="G558" s="11">
        <f>G559+G560</f>
        <v>81442</v>
      </c>
      <c r="H558" s="11">
        <f t="shared" ref="H558:N558" si="2089">H559+H560</f>
        <v>81442</v>
      </c>
      <c r="I558" s="11">
        <f t="shared" si="2089"/>
        <v>0</v>
      </c>
      <c r="J558" s="11">
        <f t="shared" si="2089"/>
        <v>0</v>
      </c>
      <c r="K558" s="11">
        <f t="shared" si="2089"/>
        <v>0</v>
      </c>
      <c r="L558" s="11">
        <f t="shared" si="2089"/>
        <v>0</v>
      </c>
      <c r="M558" s="11">
        <f t="shared" si="2089"/>
        <v>81442</v>
      </c>
      <c r="N558" s="11">
        <f t="shared" si="2089"/>
        <v>81442</v>
      </c>
      <c r="O558" s="11">
        <f t="shared" ref="O558:T558" si="2090">O559+O560</f>
        <v>0</v>
      </c>
      <c r="P558" s="11">
        <f t="shared" si="2090"/>
        <v>0</v>
      </c>
      <c r="Q558" s="11">
        <f t="shared" si="2090"/>
        <v>0</v>
      </c>
      <c r="R558" s="11">
        <f t="shared" si="2090"/>
        <v>0</v>
      </c>
      <c r="S558" s="11">
        <f t="shared" si="2090"/>
        <v>81442</v>
      </c>
      <c r="T558" s="11">
        <f t="shared" si="2090"/>
        <v>81442</v>
      </c>
      <c r="U558" s="11">
        <f t="shared" ref="U558:Z558" si="2091">U559+U560</f>
        <v>0</v>
      </c>
      <c r="V558" s="11">
        <f t="shared" si="2091"/>
        <v>0</v>
      </c>
      <c r="W558" s="11">
        <f t="shared" si="2091"/>
        <v>0</v>
      </c>
      <c r="X558" s="11">
        <f t="shared" si="2091"/>
        <v>0</v>
      </c>
      <c r="Y558" s="11">
        <f t="shared" si="2091"/>
        <v>81442</v>
      </c>
      <c r="Z558" s="11">
        <f t="shared" si="2091"/>
        <v>81442</v>
      </c>
      <c r="AA558" s="11">
        <f t="shared" ref="AA558:AF558" si="2092">AA559+AA560</f>
        <v>0</v>
      </c>
      <c r="AB558" s="11">
        <f t="shared" si="2092"/>
        <v>0</v>
      </c>
      <c r="AC558" s="11">
        <f t="shared" si="2092"/>
        <v>0</v>
      </c>
      <c r="AD558" s="11">
        <f t="shared" si="2092"/>
        <v>0</v>
      </c>
      <c r="AE558" s="11">
        <f t="shared" si="2092"/>
        <v>81442</v>
      </c>
      <c r="AF558" s="11">
        <f t="shared" si="2092"/>
        <v>81442</v>
      </c>
      <c r="AG558" s="11">
        <f t="shared" ref="AG558:AL558" si="2093">AG559+AG560</f>
        <v>0</v>
      </c>
      <c r="AH558" s="11">
        <f t="shared" si="2093"/>
        <v>0</v>
      </c>
      <c r="AI558" s="11">
        <f t="shared" si="2093"/>
        <v>0</v>
      </c>
      <c r="AJ558" s="11">
        <f t="shared" si="2093"/>
        <v>0</v>
      </c>
      <c r="AK558" s="11">
        <f t="shared" si="2093"/>
        <v>81442</v>
      </c>
      <c r="AL558" s="11">
        <f t="shared" si="2093"/>
        <v>81442</v>
      </c>
      <c r="AM558" s="11">
        <f t="shared" ref="AM558:AR558" si="2094">AM559+AM560</f>
        <v>0</v>
      </c>
      <c r="AN558" s="11">
        <f t="shared" si="2094"/>
        <v>0</v>
      </c>
      <c r="AO558" s="11">
        <f t="shared" si="2094"/>
        <v>0</v>
      </c>
      <c r="AP558" s="11">
        <f t="shared" si="2094"/>
        <v>0</v>
      </c>
      <c r="AQ558" s="11">
        <f t="shared" si="2094"/>
        <v>81442</v>
      </c>
      <c r="AR558" s="11">
        <f t="shared" si="2094"/>
        <v>81442</v>
      </c>
      <c r="AS558" s="11">
        <f t="shared" ref="AS558:AX558" si="2095">AS559+AS560</f>
        <v>0</v>
      </c>
      <c r="AT558" s="11">
        <f t="shared" si="2095"/>
        <v>0</v>
      </c>
      <c r="AU558" s="11">
        <f t="shared" si="2095"/>
        <v>0</v>
      </c>
      <c r="AV558" s="11">
        <f t="shared" si="2095"/>
        <v>0</v>
      </c>
      <c r="AW558" s="11">
        <f t="shared" si="2095"/>
        <v>81442</v>
      </c>
      <c r="AX558" s="11">
        <f t="shared" si="2095"/>
        <v>81442</v>
      </c>
      <c r="AY558" s="11">
        <f t="shared" ref="AY558:BD558" si="2096">AY559+AY560</f>
        <v>0</v>
      </c>
      <c r="AZ558" s="11">
        <f t="shared" si="2096"/>
        <v>0</v>
      </c>
      <c r="BA558" s="11">
        <f t="shared" si="2096"/>
        <v>0</v>
      </c>
      <c r="BB558" s="11">
        <f t="shared" si="2096"/>
        <v>0</v>
      </c>
      <c r="BC558" s="11">
        <f t="shared" si="2096"/>
        <v>81442</v>
      </c>
      <c r="BD558" s="11">
        <f t="shared" si="2096"/>
        <v>81442</v>
      </c>
      <c r="BE558" s="11">
        <f t="shared" ref="BE558:BJ558" si="2097">BE559+BE560</f>
        <v>0</v>
      </c>
      <c r="BF558" s="11">
        <f t="shared" si="2097"/>
        <v>0</v>
      </c>
      <c r="BG558" s="11">
        <f t="shared" si="2097"/>
        <v>0</v>
      </c>
      <c r="BH558" s="11">
        <f t="shared" si="2097"/>
        <v>0</v>
      </c>
      <c r="BI558" s="11">
        <f t="shared" si="2097"/>
        <v>81442</v>
      </c>
      <c r="BJ558" s="11">
        <f t="shared" si="2097"/>
        <v>81442</v>
      </c>
      <c r="BK558" s="11">
        <f t="shared" ref="BK558:BP558" si="2098">BK559+BK560</f>
        <v>0</v>
      </c>
      <c r="BL558" s="11">
        <f t="shared" si="2098"/>
        <v>0</v>
      </c>
      <c r="BM558" s="11">
        <f t="shared" si="2098"/>
        <v>0</v>
      </c>
      <c r="BN558" s="11">
        <f t="shared" si="2098"/>
        <v>0</v>
      </c>
      <c r="BO558" s="11">
        <f t="shared" si="2098"/>
        <v>81442</v>
      </c>
      <c r="BP558" s="11">
        <f t="shared" si="2098"/>
        <v>81442</v>
      </c>
      <c r="BQ558" s="11">
        <f t="shared" ref="BQ558:BV558" si="2099">BQ559+BQ560</f>
        <v>0</v>
      </c>
      <c r="BR558" s="11">
        <f t="shared" si="2099"/>
        <v>0</v>
      </c>
      <c r="BS558" s="11">
        <f t="shared" si="2099"/>
        <v>0</v>
      </c>
      <c r="BT558" s="11">
        <f t="shared" si="2099"/>
        <v>0</v>
      </c>
      <c r="BU558" s="11">
        <f t="shared" si="2099"/>
        <v>81442</v>
      </c>
      <c r="BV558" s="11">
        <f t="shared" si="2099"/>
        <v>81442</v>
      </c>
      <c r="BW558" s="11">
        <f t="shared" ref="BW558:CB558" si="2100">BW559+BW560</f>
        <v>0</v>
      </c>
      <c r="BX558" s="11">
        <f t="shared" si="2100"/>
        <v>0</v>
      </c>
      <c r="BY558" s="11">
        <f t="shared" si="2100"/>
        <v>0</v>
      </c>
      <c r="BZ558" s="11">
        <f t="shared" si="2100"/>
        <v>0</v>
      </c>
      <c r="CA558" s="11">
        <f t="shared" si="2100"/>
        <v>81442</v>
      </c>
      <c r="CB558" s="11">
        <f t="shared" si="2100"/>
        <v>81442</v>
      </c>
      <c r="CC558" s="11">
        <f t="shared" ref="CC558:CH558" si="2101">CC559+CC560</f>
        <v>0</v>
      </c>
      <c r="CD558" s="11">
        <f t="shared" si="2101"/>
        <v>0</v>
      </c>
      <c r="CE558" s="11">
        <f t="shared" si="2101"/>
        <v>0</v>
      </c>
      <c r="CF558" s="11">
        <f t="shared" si="2101"/>
        <v>0</v>
      </c>
      <c r="CG558" s="11">
        <f t="shared" si="2101"/>
        <v>81442</v>
      </c>
      <c r="CH558" s="11">
        <f t="shared" si="2101"/>
        <v>81442</v>
      </c>
      <c r="CI558" s="11">
        <f t="shared" ref="CI558:CN558" si="2102">CI559+CI560</f>
        <v>0</v>
      </c>
      <c r="CJ558" s="11">
        <f t="shared" si="2102"/>
        <v>0</v>
      </c>
      <c r="CK558" s="11">
        <f t="shared" si="2102"/>
        <v>0</v>
      </c>
      <c r="CL558" s="11">
        <f t="shared" si="2102"/>
        <v>0</v>
      </c>
      <c r="CM558" s="11">
        <f t="shared" si="2102"/>
        <v>81442</v>
      </c>
      <c r="CN558" s="11">
        <f t="shared" si="2102"/>
        <v>81442</v>
      </c>
      <c r="CO558" s="11">
        <f t="shared" ref="CO558:CT558" si="2103">CO559+CO560</f>
        <v>0</v>
      </c>
      <c r="CP558" s="11">
        <f t="shared" si="2103"/>
        <v>0</v>
      </c>
      <c r="CQ558" s="11">
        <f t="shared" si="2103"/>
        <v>0</v>
      </c>
      <c r="CR558" s="11">
        <f t="shared" si="2103"/>
        <v>0</v>
      </c>
      <c r="CS558" s="11">
        <f t="shared" si="2103"/>
        <v>81442</v>
      </c>
      <c r="CT558" s="11">
        <f t="shared" si="2103"/>
        <v>81442</v>
      </c>
      <c r="CU558" s="11">
        <f t="shared" ref="CU558:CV558" si="2104">CU559+CU560</f>
        <v>81442</v>
      </c>
      <c r="CV558" s="11">
        <f t="shared" si="2104"/>
        <v>81442</v>
      </c>
      <c r="CW558" s="34">
        <f t="shared" si="1998"/>
        <v>100</v>
      </c>
      <c r="CX558" s="34">
        <f t="shared" si="2088"/>
        <v>100</v>
      </c>
    </row>
    <row r="559" spans="1:102" ht="18.75" customHeight="1">
      <c r="A559" s="51" t="s">
        <v>14</v>
      </c>
      <c r="B559" s="14">
        <f t="shared" si="2064"/>
        <v>912</v>
      </c>
      <c r="C559" s="14" t="s">
        <v>21</v>
      </c>
      <c r="D559" s="14" t="s">
        <v>22</v>
      </c>
      <c r="E559" s="14" t="s">
        <v>483</v>
      </c>
      <c r="F559" s="14" t="s">
        <v>37</v>
      </c>
      <c r="G559" s="11">
        <v>56845</v>
      </c>
      <c r="H559" s="11">
        <v>56845</v>
      </c>
      <c r="I559" s="11"/>
      <c r="J559" s="11"/>
      <c r="K559" s="11"/>
      <c r="L559" s="11"/>
      <c r="M559" s="11">
        <f>G559+I559+J559+K559+L559</f>
        <v>56845</v>
      </c>
      <c r="N559" s="11">
        <f>H559+J559</f>
        <v>56845</v>
      </c>
      <c r="O559" s="11"/>
      <c r="P559" s="11"/>
      <c r="Q559" s="11"/>
      <c r="R559" s="11"/>
      <c r="S559" s="11">
        <f>M559+O559+P559+Q559+R559</f>
        <v>56845</v>
      </c>
      <c r="T559" s="11">
        <f>N559+P559</f>
        <v>56845</v>
      </c>
      <c r="U559" s="11"/>
      <c r="V559" s="11"/>
      <c r="W559" s="11"/>
      <c r="X559" s="11"/>
      <c r="Y559" s="11">
        <f>S559+U559+V559+W559+X559</f>
        <v>56845</v>
      </c>
      <c r="Z559" s="11">
        <f>T559+V559</f>
        <v>56845</v>
      </c>
      <c r="AA559" s="11"/>
      <c r="AB559" s="11"/>
      <c r="AC559" s="11"/>
      <c r="AD559" s="11"/>
      <c r="AE559" s="11">
        <f>Y559+AA559+AB559+AC559+AD559</f>
        <v>56845</v>
      </c>
      <c r="AF559" s="11">
        <f>Z559+AB559</f>
        <v>56845</v>
      </c>
      <c r="AG559" s="11"/>
      <c r="AH559" s="11"/>
      <c r="AI559" s="11"/>
      <c r="AJ559" s="11"/>
      <c r="AK559" s="11">
        <f>AE559+AG559+AH559+AI559+AJ559</f>
        <v>56845</v>
      </c>
      <c r="AL559" s="11">
        <f>AF559+AH559</f>
        <v>56845</v>
      </c>
      <c r="AM559" s="11"/>
      <c r="AN559" s="11"/>
      <c r="AO559" s="11"/>
      <c r="AP559" s="11"/>
      <c r="AQ559" s="11">
        <f>AK559+AM559+AN559+AO559+AP559</f>
        <v>56845</v>
      </c>
      <c r="AR559" s="11">
        <f>AL559+AN559</f>
        <v>56845</v>
      </c>
      <c r="AS559" s="11"/>
      <c r="AT559" s="11"/>
      <c r="AU559" s="11"/>
      <c r="AV559" s="11"/>
      <c r="AW559" s="11">
        <f>AQ559+AS559+AT559+AU559+AV559</f>
        <v>56845</v>
      </c>
      <c r="AX559" s="11">
        <f>AR559+AT559</f>
        <v>56845</v>
      </c>
      <c r="AY559" s="11"/>
      <c r="AZ559" s="11"/>
      <c r="BA559" s="11"/>
      <c r="BB559" s="11"/>
      <c r="BC559" s="11">
        <f>AW559+AY559+AZ559+BA559+BB559</f>
        <v>56845</v>
      </c>
      <c r="BD559" s="11">
        <f>AX559+AZ559</f>
        <v>56845</v>
      </c>
      <c r="BE559" s="11"/>
      <c r="BF559" s="11"/>
      <c r="BG559" s="11"/>
      <c r="BH559" s="11"/>
      <c r="BI559" s="11">
        <f>BC559+BE559+BF559+BG559+BH559</f>
        <v>56845</v>
      </c>
      <c r="BJ559" s="11">
        <f>BD559+BF559</f>
        <v>56845</v>
      </c>
      <c r="BK559" s="11"/>
      <c r="BL559" s="11"/>
      <c r="BM559" s="11"/>
      <c r="BN559" s="11"/>
      <c r="BO559" s="11">
        <f>BI559+BK559+BL559+BM559+BN559</f>
        <v>56845</v>
      </c>
      <c r="BP559" s="11">
        <f>BJ559+BL559</f>
        <v>56845</v>
      </c>
      <c r="BQ559" s="11"/>
      <c r="BR559" s="11"/>
      <c r="BS559" s="11"/>
      <c r="BT559" s="11"/>
      <c r="BU559" s="11">
        <f>BO559+BQ559+BR559+BS559+BT559</f>
        <v>56845</v>
      </c>
      <c r="BV559" s="11">
        <f>BP559+BR559</f>
        <v>56845</v>
      </c>
      <c r="BW559" s="11"/>
      <c r="BX559" s="11"/>
      <c r="BY559" s="11"/>
      <c r="BZ559" s="11"/>
      <c r="CA559" s="11">
        <f>BU559+BW559+BX559+BY559+BZ559</f>
        <v>56845</v>
      </c>
      <c r="CB559" s="11">
        <f>BV559+BX559</f>
        <v>56845</v>
      </c>
      <c r="CC559" s="11"/>
      <c r="CD559" s="11"/>
      <c r="CE559" s="11"/>
      <c r="CF559" s="11"/>
      <c r="CG559" s="11">
        <f>CA559+CC559+CD559+CE559+CF559</f>
        <v>56845</v>
      </c>
      <c r="CH559" s="11">
        <f>CB559+CD559</f>
        <v>56845</v>
      </c>
      <c r="CI559" s="11"/>
      <c r="CJ559" s="11"/>
      <c r="CK559" s="11"/>
      <c r="CL559" s="11"/>
      <c r="CM559" s="11">
        <f>CG559+CI559+CJ559+CK559+CL559</f>
        <v>56845</v>
      </c>
      <c r="CN559" s="11">
        <f>CH559+CJ559</f>
        <v>56845</v>
      </c>
      <c r="CO559" s="11"/>
      <c r="CP559" s="11"/>
      <c r="CQ559" s="11"/>
      <c r="CR559" s="11"/>
      <c r="CS559" s="11">
        <f>CM559+CO559+CP559+CQ559+CR559</f>
        <v>56845</v>
      </c>
      <c r="CT559" s="11">
        <f>CN559+CP559</f>
        <v>56845</v>
      </c>
      <c r="CU559" s="18">
        <v>56845</v>
      </c>
      <c r="CV559" s="18">
        <v>56845</v>
      </c>
      <c r="CW559" s="34">
        <f t="shared" si="1998"/>
        <v>100</v>
      </c>
      <c r="CX559" s="34">
        <f t="shared" si="2088"/>
        <v>100</v>
      </c>
    </row>
    <row r="560" spans="1:102" ht="24.75" customHeight="1">
      <c r="A560" s="55" t="s">
        <v>24</v>
      </c>
      <c r="B560" s="14">
        <f t="shared" si="2064"/>
        <v>912</v>
      </c>
      <c r="C560" s="14" t="s">
        <v>21</v>
      </c>
      <c r="D560" s="14" t="s">
        <v>22</v>
      </c>
      <c r="E560" s="14" t="s">
        <v>483</v>
      </c>
      <c r="F560" s="14" t="s">
        <v>38</v>
      </c>
      <c r="G560" s="11">
        <v>24597</v>
      </c>
      <c r="H560" s="11">
        <v>24597</v>
      </c>
      <c r="I560" s="11"/>
      <c r="J560" s="11"/>
      <c r="K560" s="11"/>
      <c r="L560" s="11"/>
      <c r="M560" s="11">
        <f>G560+I560+J560+K560+L560</f>
        <v>24597</v>
      </c>
      <c r="N560" s="11">
        <f>H560+J560</f>
        <v>24597</v>
      </c>
      <c r="O560" s="11"/>
      <c r="P560" s="11"/>
      <c r="Q560" s="11"/>
      <c r="R560" s="11"/>
      <c r="S560" s="11">
        <f>M560+O560+P560+Q560+R560</f>
        <v>24597</v>
      </c>
      <c r="T560" s="11">
        <f>N560+P560</f>
        <v>24597</v>
      </c>
      <c r="U560" s="11"/>
      <c r="V560" s="11"/>
      <c r="W560" s="11"/>
      <c r="X560" s="11"/>
      <c r="Y560" s="11">
        <f>S560+U560+V560+W560+X560</f>
        <v>24597</v>
      </c>
      <c r="Z560" s="11">
        <f>T560+V560</f>
        <v>24597</v>
      </c>
      <c r="AA560" s="11"/>
      <c r="AB560" s="11"/>
      <c r="AC560" s="11"/>
      <c r="AD560" s="11"/>
      <c r="AE560" s="11">
        <f>Y560+AA560+AB560+AC560+AD560</f>
        <v>24597</v>
      </c>
      <c r="AF560" s="11">
        <f>Z560+AB560</f>
        <v>24597</v>
      </c>
      <c r="AG560" s="11"/>
      <c r="AH560" s="11"/>
      <c r="AI560" s="11"/>
      <c r="AJ560" s="11"/>
      <c r="AK560" s="11">
        <f>AE560+AG560+AH560+AI560+AJ560</f>
        <v>24597</v>
      </c>
      <c r="AL560" s="11">
        <f>AF560+AH560</f>
        <v>24597</v>
      </c>
      <c r="AM560" s="11"/>
      <c r="AN560" s="11"/>
      <c r="AO560" s="11"/>
      <c r="AP560" s="11"/>
      <c r="AQ560" s="11">
        <f>AK560+AM560+AN560+AO560+AP560</f>
        <v>24597</v>
      </c>
      <c r="AR560" s="11">
        <f>AL560+AN560</f>
        <v>24597</v>
      </c>
      <c r="AS560" s="11"/>
      <c r="AT560" s="11"/>
      <c r="AU560" s="11"/>
      <c r="AV560" s="11"/>
      <c r="AW560" s="11">
        <f>AQ560+AS560+AT560+AU560+AV560</f>
        <v>24597</v>
      </c>
      <c r="AX560" s="11">
        <f>AR560+AT560</f>
        <v>24597</v>
      </c>
      <c r="AY560" s="11"/>
      <c r="AZ560" s="11"/>
      <c r="BA560" s="11"/>
      <c r="BB560" s="11"/>
      <c r="BC560" s="11">
        <f>AW560+AY560+AZ560+BA560+BB560</f>
        <v>24597</v>
      </c>
      <c r="BD560" s="11">
        <f>AX560+AZ560</f>
        <v>24597</v>
      </c>
      <c r="BE560" s="11"/>
      <c r="BF560" s="11"/>
      <c r="BG560" s="11"/>
      <c r="BH560" s="11"/>
      <c r="BI560" s="11">
        <f>BC560+BE560+BF560+BG560+BH560</f>
        <v>24597</v>
      </c>
      <c r="BJ560" s="11">
        <f>BD560+BF560</f>
        <v>24597</v>
      </c>
      <c r="BK560" s="11"/>
      <c r="BL560" s="11"/>
      <c r="BM560" s="11"/>
      <c r="BN560" s="11"/>
      <c r="BO560" s="11">
        <f>BI560+BK560+BL560+BM560+BN560</f>
        <v>24597</v>
      </c>
      <c r="BP560" s="11">
        <f>BJ560+BL560</f>
        <v>24597</v>
      </c>
      <c r="BQ560" s="11"/>
      <c r="BR560" s="11"/>
      <c r="BS560" s="11"/>
      <c r="BT560" s="11"/>
      <c r="BU560" s="11">
        <f>BO560+BQ560+BR560+BS560+BT560</f>
        <v>24597</v>
      </c>
      <c r="BV560" s="11">
        <f>BP560+BR560</f>
        <v>24597</v>
      </c>
      <c r="BW560" s="11"/>
      <c r="BX560" s="11"/>
      <c r="BY560" s="11"/>
      <c r="BZ560" s="11"/>
      <c r="CA560" s="11">
        <f>BU560+BW560+BX560+BY560+BZ560</f>
        <v>24597</v>
      </c>
      <c r="CB560" s="11">
        <f>BV560+BX560</f>
        <v>24597</v>
      </c>
      <c r="CC560" s="11"/>
      <c r="CD560" s="11"/>
      <c r="CE560" s="11"/>
      <c r="CF560" s="11"/>
      <c r="CG560" s="11">
        <f>CA560+CC560+CD560+CE560+CF560</f>
        <v>24597</v>
      </c>
      <c r="CH560" s="11">
        <f>CB560+CD560</f>
        <v>24597</v>
      </c>
      <c r="CI560" s="11"/>
      <c r="CJ560" s="11"/>
      <c r="CK560" s="11"/>
      <c r="CL560" s="11"/>
      <c r="CM560" s="11">
        <f>CG560+CI560+CJ560+CK560+CL560</f>
        <v>24597</v>
      </c>
      <c r="CN560" s="11">
        <f>CH560+CJ560</f>
        <v>24597</v>
      </c>
      <c r="CO560" s="11"/>
      <c r="CP560" s="11"/>
      <c r="CQ560" s="11"/>
      <c r="CR560" s="11"/>
      <c r="CS560" s="11">
        <f>CM560+CO560+CP560+CQ560+CR560</f>
        <v>24597</v>
      </c>
      <c r="CT560" s="11">
        <f>CN560+CP560</f>
        <v>24597</v>
      </c>
      <c r="CU560" s="18">
        <v>24597</v>
      </c>
      <c r="CV560" s="18">
        <v>24597</v>
      </c>
      <c r="CW560" s="34">
        <f t="shared" si="1998"/>
        <v>100</v>
      </c>
      <c r="CX560" s="34">
        <f t="shared" si="2088"/>
        <v>100</v>
      </c>
    </row>
    <row r="561" spans="1:102" ht="22.5" customHeight="1">
      <c r="A561" s="51" t="s">
        <v>568</v>
      </c>
      <c r="B561" s="14">
        <f t="shared" si="2064"/>
        <v>912</v>
      </c>
      <c r="C561" s="14" t="s">
        <v>21</v>
      </c>
      <c r="D561" s="14" t="s">
        <v>22</v>
      </c>
      <c r="E561" s="14" t="s">
        <v>609</v>
      </c>
      <c r="F561" s="14"/>
      <c r="G561" s="11"/>
      <c r="H561" s="11"/>
      <c r="I561" s="11"/>
      <c r="J561" s="11"/>
      <c r="K561" s="11"/>
      <c r="L561" s="11"/>
      <c r="M561" s="11"/>
      <c r="N561" s="11"/>
      <c r="O561" s="11"/>
      <c r="P561" s="11"/>
      <c r="Q561" s="11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>
        <f>AB562+AB566+AB576</f>
        <v>47106</v>
      </c>
      <c r="AC561" s="11">
        <f>AC562+AC566+AC576</f>
        <v>2258</v>
      </c>
      <c r="AD561" s="11">
        <f>AD562+AD566+AD576</f>
        <v>0</v>
      </c>
      <c r="AE561" s="11">
        <f>AE562+AE566</f>
        <v>47106</v>
      </c>
      <c r="AF561" s="11">
        <f>AF562+AF566</f>
        <v>47106</v>
      </c>
      <c r="AG561" s="11"/>
      <c r="AH561" s="11">
        <f>AH562+AH566+AH576</f>
        <v>0</v>
      </c>
      <c r="AI561" s="11">
        <f>AI562+AI566+AI576</f>
        <v>0</v>
      </c>
      <c r="AJ561" s="11">
        <f>AJ562+AJ566+AJ576</f>
        <v>0</v>
      </c>
      <c r="AK561" s="11">
        <f>AK562+AK566</f>
        <v>47106</v>
      </c>
      <c r="AL561" s="11">
        <f>AL562+AL566</f>
        <v>47106</v>
      </c>
      <c r="AM561" s="11"/>
      <c r="AN561" s="11">
        <f>AN562+AN566+AN576</f>
        <v>-2146</v>
      </c>
      <c r="AO561" s="11">
        <f>AO562+AO566+AO576</f>
        <v>0</v>
      </c>
      <c r="AP561" s="11">
        <f>AP562+AP566+AP576</f>
        <v>0</v>
      </c>
      <c r="AQ561" s="11">
        <f>AQ562+AQ566</f>
        <v>44960</v>
      </c>
      <c r="AR561" s="11">
        <f>AR562+AR566</f>
        <v>44960</v>
      </c>
      <c r="AS561" s="11"/>
      <c r="AT561" s="11">
        <f>AT562+AT566+AT576</f>
        <v>0</v>
      </c>
      <c r="AU561" s="11">
        <f>AU562+AU566+AU576</f>
        <v>0</v>
      </c>
      <c r="AV561" s="11">
        <f>AV562+AV566+AV576</f>
        <v>0</v>
      </c>
      <c r="AW561" s="11">
        <f>AW562+AW566</f>
        <v>44960</v>
      </c>
      <c r="AX561" s="11">
        <f>AX562+AX566</f>
        <v>44960</v>
      </c>
      <c r="AY561" s="11"/>
      <c r="AZ561" s="11">
        <f>AZ562+AZ566+AZ576</f>
        <v>0</v>
      </c>
      <c r="BA561" s="11">
        <f>BA562+BA566+BA576</f>
        <v>0</v>
      </c>
      <c r="BB561" s="11">
        <f>BB562+BB566+BB576</f>
        <v>0</v>
      </c>
      <c r="BC561" s="11">
        <f>BC562+BC566</f>
        <v>44960</v>
      </c>
      <c r="BD561" s="11">
        <f>BD562+BD566</f>
        <v>44960</v>
      </c>
      <c r="BE561" s="11"/>
      <c r="BF561" s="11">
        <f>BF562+BF566+BF576</f>
        <v>0</v>
      </c>
      <c r="BG561" s="11">
        <f>BG562+BG566+BG576</f>
        <v>0</v>
      </c>
      <c r="BH561" s="11">
        <f>BH562+BH566+BH576</f>
        <v>0</v>
      </c>
      <c r="BI561" s="11">
        <f>BI562+BI566</f>
        <v>44960</v>
      </c>
      <c r="BJ561" s="11">
        <f>BJ562+BJ566</f>
        <v>44960</v>
      </c>
      <c r="BK561" s="11"/>
      <c r="BL561" s="11">
        <f>BL562+BL566+BL576</f>
        <v>0</v>
      </c>
      <c r="BM561" s="11">
        <f>BM562+BM566+BM576</f>
        <v>0</v>
      </c>
      <c r="BN561" s="11">
        <f>BN562+BN566+BN576</f>
        <v>0</v>
      </c>
      <c r="BO561" s="11">
        <f>BO562+BO566</f>
        <v>44960</v>
      </c>
      <c r="BP561" s="11">
        <f>BP562+BP566</f>
        <v>44960</v>
      </c>
      <c r="BQ561" s="11"/>
      <c r="BR561" s="11">
        <f>BR562+BR566+BR576</f>
        <v>0</v>
      </c>
      <c r="BS561" s="11">
        <f>BS562+BS566+BS576</f>
        <v>0</v>
      </c>
      <c r="BT561" s="11">
        <f>BT562+BT566+BT576</f>
        <v>0</v>
      </c>
      <c r="BU561" s="11">
        <f>BU562+BU566</f>
        <v>44960</v>
      </c>
      <c r="BV561" s="11">
        <f>BV562+BV566</f>
        <v>44960</v>
      </c>
      <c r="BW561" s="11"/>
      <c r="BX561" s="11">
        <f>BX562+BX566+BX576</f>
        <v>0</v>
      </c>
      <c r="BY561" s="11">
        <f>BY562+BY566+BY576</f>
        <v>0</v>
      </c>
      <c r="BZ561" s="11">
        <f>BZ562+BZ566+BZ576</f>
        <v>0</v>
      </c>
      <c r="CA561" s="11">
        <f>CA562+CA566</f>
        <v>44960</v>
      </c>
      <c r="CB561" s="11">
        <f>CB562+CB566</f>
        <v>44960</v>
      </c>
      <c r="CC561" s="11"/>
      <c r="CD561" s="11">
        <f>CD562+CD566+CD576</f>
        <v>0</v>
      </c>
      <c r="CE561" s="11">
        <f>CE562+CE566+CE576</f>
        <v>0</v>
      </c>
      <c r="CF561" s="11">
        <f>CF562+CF566+CF576</f>
        <v>0</v>
      </c>
      <c r="CG561" s="11">
        <f>CG562+CG566</f>
        <v>44960</v>
      </c>
      <c r="CH561" s="11">
        <f>CH562+CH566</f>
        <v>44960</v>
      </c>
      <c r="CI561" s="11"/>
      <c r="CJ561" s="11">
        <f>CJ562+CJ566+CJ576</f>
        <v>-3333</v>
      </c>
      <c r="CK561" s="11">
        <f>CK562+CK566+CK576</f>
        <v>0</v>
      </c>
      <c r="CL561" s="11">
        <f>CL562+CL566+CL576</f>
        <v>0</v>
      </c>
      <c r="CM561" s="11">
        <f>CM562+CM566</f>
        <v>41627</v>
      </c>
      <c r="CN561" s="11">
        <f>CN562+CN566</f>
        <v>41627</v>
      </c>
      <c r="CO561" s="11"/>
      <c r="CP561" s="11">
        <f>CP562+CP566+CP576</f>
        <v>0</v>
      </c>
      <c r="CQ561" s="11">
        <f>CQ562+CQ566+CQ576</f>
        <v>0</v>
      </c>
      <c r="CR561" s="11">
        <f>CR562+CR566+CR576</f>
        <v>0</v>
      </c>
      <c r="CS561" s="11">
        <f>CS562+CS566</f>
        <v>41627</v>
      </c>
      <c r="CT561" s="11">
        <f>CT562+CT566</f>
        <v>41627</v>
      </c>
      <c r="CU561" s="11">
        <f t="shared" ref="CU561:CV561" si="2105">CU562+CU566</f>
        <v>4200</v>
      </c>
      <c r="CV561" s="11">
        <f t="shared" si="2105"/>
        <v>4200</v>
      </c>
      <c r="CW561" s="34">
        <f t="shared" si="1998"/>
        <v>10.089605304249645</v>
      </c>
      <c r="CX561" s="34">
        <f t="shared" si="2088"/>
        <v>10.089605304249645</v>
      </c>
    </row>
    <row r="562" spans="1:102" ht="71.25" customHeight="1">
      <c r="A562" s="55" t="s">
        <v>640</v>
      </c>
      <c r="B562" s="14">
        <f t="shared" si="2064"/>
        <v>912</v>
      </c>
      <c r="C562" s="14" t="s">
        <v>21</v>
      </c>
      <c r="D562" s="14" t="s">
        <v>22</v>
      </c>
      <c r="E562" s="14" t="s">
        <v>639</v>
      </c>
      <c r="F562" s="14"/>
      <c r="G562" s="11"/>
      <c r="H562" s="11"/>
      <c r="I562" s="11"/>
      <c r="J562" s="11"/>
      <c r="K562" s="11"/>
      <c r="L562" s="11"/>
      <c r="M562" s="11"/>
      <c r="N562" s="11"/>
      <c r="O562" s="11"/>
      <c r="P562" s="11"/>
      <c r="Q562" s="11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>
        <f>AB563</f>
        <v>4200</v>
      </c>
      <c r="AC562" s="11">
        <f t="shared" ref="AC562:AF562" si="2106">AC563</f>
        <v>0</v>
      </c>
      <c r="AD562" s="11">
        <f t="shared" si="2106"/>
        <v>0</v>
      </c>
      <c r="AE562" s="11">
        <f t="shared" si="2106"/>
        <v>4200</v>
      </c>
      <c r="AF562" s="11">
        <f t="shared" si="2106"/>
        <v>4200</v>
      </c>
      <c r="AG562" s="11"/>
      <c r="AH562" s="11">
        <f>AH563</f>
        <v>0</v>
      </c>
      <c r="AI562" s="11">
        <f t="shared" ref="AI562:AL562" si="2107">AI563</f>
        <v>0</v>
      </c>
      <c r="AJ562" s="11">
        <f t="shared" si="2107"/>
        <v>0</v>
      </c>
      <c r="AK562" s="11">
        <f t="shared" si="2107"/>
        <v>4200</v>
      </c>
      <c r="AL562" s="11">
        <f t="shared" si="2107"/>
        <v>4200</v>
      </c>
      <c r="AM562" s="11"/>
      <c r="AN562" s="11">
        <f>AN563</f>
        <v>0</v>
      </c>
      <c r="AO562" s="11">
        <f t="shared" ref="AO562:AR562" si="2108">AO563</f>
        <v>0</v>
      </c>
      <c r="AP562" s="11">
        <f t="shared" si="2108"/>
        <v>0</v>
      </c>
      <c r="AQ562" s="11">
        <f t="shared" si="2108"/>
        <v>4200</v>
      </c>
      <c r="AR562" s="11">
        <f t="shared" si="2108"/>
        <v>4200</v>
      </c>
      <c r="AS562" s="11"/>
      <c r="AT562" s="11">
        <f>AT563</f>
        <v>0</v>
      </c>
      <c r="AU562" s="11">
        <f t="shared" ref="AU562:AX562" si="2109">AU563</f>
        <v>0</v>
      </c>
      <c r="AV562" s="11">
        <f t="shared" si="2109"/>
        <v>0</v>
      </c>
      <c r="AW562" s="11">
        <f t="shared" si="2109"/>
        <v>4200</v>
      </c>
      <c r="AX562" s="11">
        <f t="shared" si="2109"/>
        <v>4200</v>
      </c>
      <c r="AY562" s="11"/>
      <c r="AZ562" s="11">
        <f>AZ563</f>
        <v>0</v>
      </c>
      <c r="BA562" s="11">
        <f t="shared" ref="BA562:BD562" si="2110">BA563</f>
        <v>0</v>
      </c>
      <c r="BB562" s="11">
        <f t="shared" si="2110"/>
        <v>0</v>
      </c>
      <c r="BC562" s="11">
        <f t="shared" si="2110"/>
        <v>4200</v>
      </c>
      <c r="BD562" s="11">
        <f t="shared" si="2110"/>
        <v>4200</v>
      </c>
      <c r="BE562" s="11"/>
      <c r="BF562" s="11">
        <f>BF563</f>
        <v>0</v>
      </c>
      <c r="BG562" s="11">
        <f t="shared" ref="BG562:BJ562" si="2111">BG563</f>
        <v>0</v>
      </c>
      <c r="BH562" s="11">
        <f t="shared" si="2111"/>
        <v>0</v>
      </c>
      <c r="BI562" s="11">
        <f t="shared" si="2111"/>
        <v>4200</v>
      </c>
      <c r="BJ562" s="11">
        <f t="shared" si="2111"/>
        <v>4200</v>
      </c>
      <c r="BK562" s="11"/>
      <c r="BL562" s="11">
        <f>BL563</f>
        <v>0</v>
      </c>
      <c r="BM562" s="11">
        <f t="shared" ref="BM562:BP562" si="2112">BM563</f>
        <v>0</v>
      </c>
      <c r="BN562" s="11">
        <f t="shared" si="2112"/>
        <v>0</v>
      </c>
      <c r="BO562" s="11">
        <f t="shared" si="2112"/>
        <v>4200</v>
      </c>
      <c r="BP562" s="11">
        <f t="shared" si="2112"/>
        <v>4200</v>
      </c>
      <c r="BQ562" s="11"/>
      <c r="BR562" s="11">
        <f>BR563</f>
        <v>0</v>
      </c>
      <c r="BS562" s="11">
        <f t="shared" ref="BS562:BV562" si="2113">BS563</f>
        <v>0</v>
      </c>
      <c r="BT562" s="11">
        <f t="shared" si="2113"/>
        <v>0</v>
      </c>
      <c r="BU562" s="11">
        <f t="shared" si="2113"/>
        <v>4200</v>
      </c>
      <c r="BV562" s="11">
        <f t="shared" si="2113"/>
        <v>4200</v>
      </c>
      <c r="BW562" s="11"/>
      <c r="BX562" s="11">
        <f>BX563</f>
        <v>0</v>
      </c>
      <c r="BY562" s="11">
        <f t="shared" ref="BY562:CB562" si="2114">BY563</f>
        <v>0</v>
      </c>
      <c r="BZ562" s="11">
        <f t="shared" si="2114"/>
        <v>0</v>
      </c>
      <c r="CA562" s="11">
        <f t="shared" si="2114"/>
        <v>4200</v>
      </c>
      <c r="CB562" s="11">
        <f t="shared" si="2114"/>
        <v>4200</v>
      </c>
      <c r="CC562" s="11"/>
      <c r="CD562" s="11">
        <f>CD563</f>
        <v>0</v>
      </c>
      <c r="CE562" s="11">
        <f t="shared" ref="CE562:CH562" si="2115">CE563</f>
        <v>0</v>
      </c>
      <c r="CF562" s="11">
        <f t="shared" si="2115"/>
        <v>0</v>
      </c>
      <c r="CG562" s="11">
        <f t="shared" si="2115"/>
        <v>4200</v>
      </c>
      <c r="CH562" s="11">
        <f t="shared" si="2115"/>
        <v>4200</v>
      </c>
      <c r="CI562" s="11"/>
      <c r="CJ562" s="11">
        <f>CJ563</f>
        <v>37427</v>
      </c>
      <c r="CK562" s="11">
        <f t="shared" ref="CK562:CN562" si="2116">CK563</f>
        <v>0</v>
      </c>
      <c r="CL562" s="11">
        <f t="shared" si="2116"/>
        <v>0</v>
      </c>
      <c r="CM562" s="11">
        <f t="shared" si="2116"/>
        <v>41627</v>
      </c>
      <c r="CN562" s="11">
        <f t="shared" si="2116"/>
        <v>41627</v>
      </c>
      <c r="CO562" s="11"/>
      <c r="CP562" s="11">
        <f>CP563</f>
        <v>0</v>
      </c>
      <c r="CQ562" s="11">
        <f t="shared" ref="CQ562:CV562" si="2117">CQ563</f>
        <v>0</v>
      </c>
      <c r="CR562" s="11">
        <f t="shared" si="2117"/>
        <v>0</v>
      </c>
      <c r="CS562" s="11">
        <f t="shared" si="2117"/>
        <v>41627</v>
      </c>
      <c r="CT562" s="11">
        <f t="shared" si="2117"/>
        <v>41627</v>
      </c>
      <c r="CU562" s="11">
        <f t="shared" si="2117"/>
        <v>4200</v>
      </c>
      <c r="CV562" s="11">
        <f t="shared" si="2117"/>
        <v>4200</v>
      </c>
      <c r="CW562" s="34">
        <f t="shared" si="1998"/>
        <v>10.089605304249645</v>
      </c>
      <c r="CX562" s="34">
        <f t="shared" si="2088"/>
        <v>10.089605304249645</v>
      </c>
    </row>
    <row r="563" spans="1:102" ht="33">
      <c r="A563" s="58" t="s">
        <v>12</v>
      </c>
      <c r="B563" s="14">
        <f t="shared" si="2064"/>
        <v>912</v>
      </c>
      <c r="C563" s="14" t="s">
        <v>21</v>
      </c>
      <c r="D563" s="14" t="s">
        <v>22</v>
      </c>
      <c r="E563" s="14" t="s">
        <v>639</v>
      </c>
      <c r="F563" s="14" t="s">
        <v>13</v>
      </c>
      <c r="G563" s="11"/>
      <c r="H563" s="11"/>
      <c r="I563" s="11"/>
      <c r="J563" s="11"/>
      <c r="K563" s="11"/>
      <c r="L563" s="11"/>
      <c r="M563" s="11"/>
      <c r="N563" s="11"/>
      <c r="O563" s="11"/>
      <c r="P563" s="11"/>
      <c r="Q563" s="11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>
        <f>AB565</f>
        <v>4200</v>
      </c>
      <c r="AC563" s="11">
        <f>AC565</f>
        <v>0</v>
      </c>
      <c r="AD563" s="11">
        <f>AD565</f>
        <v>0</v>
      </c>
      <c r="AE563" s="11">
        <f>AE565</f>
        <v>4200</v>
      </c>
      <c r="AF563" s="11">
        <f>AF565</f>
        <v>4200</v>
      </c>
      <c r="AG563" s="11"/>
      <c r="AH563" s="11">
        <f>AH565</f>
        <v>0</v>
      </c>
      <c r="AI563" s="11">
        <f>AI565</f>
        <v>0</v>
      </c>
      <c r="AJ563" s="11">
        <f>AJ565</f>
        <v>0</v>
      </c>
      <c r="AK563" s="11">
        <f>AK565</f>
        <v>4200</v>
      </c>
      <c r="AL563" s="11">
        <f>AL565</f>
        <v>4200</v>
      </c>
      <c r="AM563" s="11"/>
      <c r="AN563" s="11">
        <f>AN565</f>
        <v>0</v>
      </c>
      <c r="AO563" s="11">
        <f>AO565</f>
        <v>0</v>
      </c>
      <c r="AP563" s="11">
        <f>AP565</f>
        <v>0</v>
      </c>
      <c r="AQ563" s="11">
        <f>AQ565</f>
        <v>4200</v>
      </c>
      <c r="AR563" s="11">
        <f>AR565</f>
        <v>4200</v>
      </c>
      <c r="AS563" s="11"/>
      <c r="AT563" s="11">
        <f>AT565</f>
        <v>0</v>
      </c>
      <c r="AU563" s="11">
        <f>AU565</f>
        <v>0</v>
      </c>
      <c r="AV563" s="11">
        <f>AV565</f>
        <v>0</v>
      </c>
      <c r="AW563" s="11">
        <f>AW565</f>
        <v>4200</v>
      </c>
      <c r="AX563" s="11">
        <f>AX565</f>
        <v>4200</v>
      </c>
      <c r="AY563" s="11"/>
      <c r="AZ563" s="11">
        <f>AZ565</f>
        <v>0</v>
      </c>
      <c r="BA563" s="11">
        <f>BA565</f>
        <v>0</v>
      </c>
      <c r="BB563" s="11">
        <f>BB565</f>
        <v>0</v>
      </c>
      <c r="BC563" s="11">
        <f>BC565</f>
        <v>4200</v>
      </c>
      <c r="BD563" s="11">
        <f>BD565</f>
        <v>4200</v>
      </c>
      <c r="BE563" s="11"/>
      <c r="BF563" s="11">
        <f>BF565</f>
        <v>0</v>
      </c>
      <c r="BG563" s="11">
        <f>BG565</f>
        <v>0</v>
      </c>
      <c r="BH563" s="11">
        <f>BH565</f>
        <v>0</v>
      </c>
      <c r="BI563" s="11">
        <f>BI565</f>
        <v>4200</v>
      </c>
      <c r="BJ563" s="11">
        <f>BJ565</f>
        <v>4200</v>
      </c>
      <c r="BK563" s="11"/>
      <c r="BL563" s="11">
        <f>BL565</f>
        <v>0</v>
      </c>
      <c r="BM563" s="11">
        <f>BM565</f>
        <v>0</v>
      </c>
      <c r="BN563" s="11">
        <f>BN565</f>
        <v>0</v>
      </c>
      <c r="BO563" s="11">
        <f>BO565</f>
        <v>4200</v>
      </c>
      <c r="BP563" s="11">
        <f>BP565</f>
        <v>4200</v>
      </c>
      <c r="BQ563" s="11"/>
      <c r="BR563" s="11">
        <f>BR565</f>
        <v>0</v>
      </c>
      <c r="BS563" s="11">
        <f>BS565</f>
        <v>0</v>
      </c>
      <c r="BT563" s="11">
        <f>BT565</f>
        <v>0</v>
      </c>
      <c r="BU563" s="11">
        <f>BU565</f>
        <v>4200</v>
      </c>
      <c r="BV563" s="11">
        <f>BV565</f>
        <v>4200</v>
      </c>
      <c r="BW563" s="11"/>
      <c r="BX563" s="11">
        <f>BX565</f>
        <v>0</v>
      </c>
      <c r="BY563" s="11">
        <f>BY565</f>
        <v>0</v>
      </c>
      <c r="BZ563" s="11">
        <f>BZ565</f>
        <v>0</v>
      </c>
      <c r="CA563" s="11">
        <f>CA565</f>
        <v>4200</v>
      </c>
      <c r="CB563" s="11">
        <f>CB565</f>
        <v>4200</v>
      </c>
      <c r="CC563" s="11"/>
      <c r="CD563" s="11">
        <f>CD565</f>
        <v>0</v>
      </c>
      <c r="CE563" s="11">
        <f>CE565</f>
        <v>0</v>
      </c>
      <c r="CF563" s="11">
        <f>CF565</f>
        <v>0</v>
      </c>
      <c r="CG563" s="11">
        <f>CG565</f>
        <v>4200</v>
      </c>
      <c r="CH563" s="11">
        <f>CH565</f>
        <v>4200</v>
      </c>
      <c r="CI563" s="11">
        <f>CI564+CI565</f>
        <v>0</v>
      </c>
      <c r="CJ563" s="11">
        <f t="shared" ref="CJ563:CN563" si="2118">CJ564+CJ565</f>
        <v>37427</v>
      </c>
      <c r="CK563" s="11">
        <f t="shared" si="2118"/>
        <v>0</v>
      </c>
      <c r="CL563" s="11">
        <f t="shared" si="2118"/>
        <v>0</v>
      </c>
      <c r="CM563" s="11">
        <f t="shared" si="2118"/>
        <v>41627</v>
      </c>
      <c r="CN563" s="11">
        <f t="shared" si="2118"/>
        <v>41627</v>
      </c>
      <c r="CO563" s="11">
        <f>CO564+CO565</f>
        <v>0</v>
      </c>
      <c r="CP563" s="11">
        <f t="shared" ref="CP563:CT563" si="2119">CP564+CP565</f>
        <v>0</v>
      </c>
      <c r="CQ563" s="11">
        <f t="shared" si="2119"/>
        <v>0</v>
      </c>
      <c r="CR563" s="11">
        <f t="shared" si="2119"/>
        <v>0</v>
      </c>
      <c r="CS563" s="11">
        <f t="shared" si="2119"/>
        <v>41627</v>
      </c>
      <c r="CT563" s="11">
        <f t="shared" si="2119"/>
        <v>41627</v>
      </c>
      <c r="CU563" s="11">
        <f t="shared" ref="CU563:CV563" si="2120">CU564+CU565</f>
        <v>4200</v>
      </c>
      <c r="CV563" s="11">
        <f t="shared" si="2120"/>
        <v>4200</v>
      </c>
      <c r="CW563" s="34">
        <f t="shared" si="1998"/>
        <v>10.089605304249645</v>
      </c>
      <c r="CX563" s="34">
        <f t="shared" si="2088"/>
        <v>10.089605304249645</v>
      </c>
    </row>
    <row r="564" spans="1:102" ht="21.75" customHeight="1">
      <c r="A564" s="59" t="s">
        <v>14</v>
      </c>
      <c r="B564" s="14">
        <f t="shared" si="2064"/>
        <v>912</v>
      </c>
      <c r="C564" s="14" t="s">
        <v>21</v>
      </c>
      <c r="D564" s="14" t="s">
        <v>22</v>
      </c>
      <c r="E564" s="14" t="s">
        <v>639</v>
      </c>
      <c r="F564" s="14" t="s">
        <v>37</v>
      </c>
      <c r="G564" s="11"/>
      <c r="H564" s="11"/>
      <c r="I564" s="11"/>
      <c r="J564" s="11"/>
      <c r="K564" s="11"/>
      <c r="L564" s="11"/>
      <c r="M564" s="11"/>
      <c r="N564" s="11"/>
      <c r="O564" s="11"/>
      <c r="P564" s="11"/>
      <c r="Q564" s="11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  <c r="AJ564" s="11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  <c r="AZ564" s="11"/>
      <c r="BA564" s="11"/>
      <c r="BB564" s="11"/>
      <c r="BC564" s="11"/>
      <c r="BD564" s="11"/>
      <c r="BE564" s="11"/>
      <c r="BF564" s="11"/>
      <c r="BG564" s="11"/>
      <c r="BH564" s="11"/>
      <c r="BI564" s="11"/>
      <c r="BJ564" s="11"/>
      <c r="BK564" s="11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>
        <v>37427</v>
      </c>
      <c r="CK564" s="11"/>
      <c r="CL564" s="11"/>
      <c r="CM564" s="11">
        <f t="shared" ref="CM564:CM565" si="2121">CG564+CI564+CJ564+CK564+CL564</f>
        <v>37427</v>
      </c>
      <c r="CN564" s="11">
        <f t="shared" ref="CN564:CN565" si="2122">CH564+CJ564</f>
        <v>37427</v>
      </c>
      <c r="CO564" s="11"/>
      <c r="CP564" s="11"/>
      <c r="CQ564" s="11"/>
      <c r="CR564" s="11"/>
      <c r="CS564" s="11">
        <f t="shared" ref="CS564:CS565" si="2123">CM564+CO564+CP564+CQ564+CR564</f>
        <v>37427</v>
      </c>
      <c r="CT564" s="11">
        <f t="shared" ref="CT564:CT565" si="2124">CN564+CP564</f>
        <v>37427</v>
      </c>
      <c r="CU564" s="18"/>
      <c r="CV564" s="18"/>
      <c r="CW564" s="34">
        <f t="shared" si="1998"/>
        <v>0</v>
      </c>
      <c r="CX564" s="34">
        <f t="shared" si="2088"/>
        <v>0</v>
      </c>
    </row>
    <row r="565" spans="1:102" ht="20.25" customHeight="1">
      <c r="A565" s="55" t="s">
        <v>24</v>
      </c>
      <c r="B565" s="14">
        <f>B563</f>
        <v>912</v>
      </c>
      <c r="C565" s="14" t="s">
        <v>21</v>
      </c>
      <c r="D565" s="14" t="s">
        <v>22</v>
      </c>
      <c r="E565" s="14" t="s">
        <v>639</v>
      </c>
      <c r="F565" s="14" t="s">
        <v>38</v>
      </c>
      <c r="G565" s="11"/>
      <c r="H565" s="11"/>
      <c r="I565" s="11"/>
      <c r="J565" s="11"/>
      <c r="K565" s="11"/>
      <c r="L565" s="11"/>
      <c r="M565" s="11"/>
      <c r="N565" s="11"/>
      <c r="O565" s="11"/>
      <c r="P565" s="11"/>
      <c r="Q565" s="11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>
        <v>4200</v>
      </c>
      <c r="AC565" s="11"/>
      <c r="AD565" s="11"/>
      <c r="AE565" s="11">
        <f>Y565+AB565</f>
        <v>4200</v>
      </c>
      <c r="AF565" s="11">
        <f>Z565+AB565</f>
        <v>4200</v>
      </c>
      <c r="AG565" s="11"/>
      <c r="AH565" s="11"/>
      <c r="AI565" s="11"/>
      <c r="AJ565" s="11"/>
      <c r="AK565" s="11">
        <f>AE565+AH565</f>
        <v>4200</v>
      </c>
      <c r="AL565" s="11">
        <f>AF565+AH565</f>
        <v>4200</v>
      </c>
      <c r="AM565" s="11"/>
      <c r="AN565" s="11"/>
      <c r="AO565" s="11"/>
      <c r="AP565" s="11"/>
      <c r="AQ565" s="11">
        <f>AK565+AN565</f>
        <v>4200</v>
      </c>
      <c r="AR565" s="11">
        <f>AL565+AN565</f>
        <v>4200</v>
      </c>
      <c r="AS565" s="11"/>
      <c r="AT565" s="11"/>
      <c r="AU565" s="11"/>
      <c r="AV565" s="11"/>
      <c r="AW565" s="11">
        <f>AQ565+AT565</f>
        <v>4200</v>
      </c>
      <c r="AX565" s="11">
        <f>AR565+AT565</f>
        <v>4200</v>
      </c>
      <c r="AY565" s="11"/>
      <c r="AZ565" s="11"/>
      <c r="BA565" s="11"/>
      <c r="BB565" s="11"/>
      <c r="BC565" s="11">
        <f>AW565+AZ565</f>
        <v>4200</v>
      </c>
      <c r="BD565" s="11">
        <f>AX565+AZ565</f>
        <v>4200</v>
      </c>
      <c r="BE565" s="11"/>
      <c r="BF565" s="11"/>
      <c r="BG565" s="11"/>
      <c r="BH565" s="11"/>
      <c r="BI565" s="11">
        <f>BC565+BF565</f>
        <v>4200</v>
      </c>
      <c r="BJ565" s="11">
        <f>BD565+BF565</f>
        <v>4200</v>
      </c>
      <c r="BK565" s="11"/>
      <c r="BL565" s="11"/>
      <c r="BM565" s="11"/>
      <c r="BN565" s="11"/>
      <c r="BO565" s="11">
        <f>BI565+BL565</f>
        <v>4200</v>
      </c>
      <c r="BP565" s="11">
        <f>BJ565+BL565</f>
        <v>4200</v>
      </c>
      <c r="BQ565" s="11"/>
      <c r="BR565" s="11"/>
      <c r="BS565" s="11"/>
      <c r="BT565" s="11"/>
      <c r="BU565" s="11">
        <f>BO565+BR565</f>
        <v>4200</v>
      </c>
      <c r="BV565" s="11">
        <f>BP565+BR565</f>
        <v>4200</v>
      </c>
      <c r="BW565" s="11"/>
      <c r="BX565" s="11"/>
      <c r="BY565" s="11"/>
      <c r="BZ565" s="11"/>
      <c r="CA565" s="11">
        <f>BU565+BX565</f>
        <v>4200</v>
      </c>
      <c r="CB565" s="11">
        <f>BV565+BX565</f>
        <v>4200</v>
      </c>
      <c r="CC565" s="11"/>
      <c r="CD565" s="11"/>
      <c r="CE565" s="11"/>
      <c r="CF565" s="11"/>
      <c r="CG565" s="11">
        <f>CA565+CD565</f>
        <v>4200</v>
      </c>
      <c r="CH565" s="11">
        <f>CB565+CD565</f>
        <v>4200</v>
      </c>
      <c r="CI565" s="11"/>
      <c r="CJ565" s="11"/>
      <c r="CK565" s="11"/>
      <c r="CL565" s="11"/>
      <c r="CM565" s="11">
        <f t="shared" si="2121"/>
        <v>4200</v>
      </c>
      <c r="CN565" s="11">
        <f t="shared" si="2122"/>
        <v>4200</v>
      </c>
      <c r="CO565" s="11"/>
      <c r="CP565" s="11"/>
      <c r="CQ565" s="11"/>
      <c r="CR565" s="11"/>
      <c r="CS565" s="11">
        <f t="shared" si="2123"/>
        <v>4200</v>
      </c>
      <c r="CT565" s="11">
        <f t="shared" si="2124"/>
        <v>4200</v>
      </c>
      <c r="CU565" s="18">
        <v>4200</v>
      </c>
      <c r="CV565" s="18">
        <v>4200</v>
      </c>
      <c r="CW565" s="34">
        <f t="shared" si="1998"/>
        <v>100</v>
      </c>
      <c r="CX565" s="34">
        <f t="shared" si="2088"/>
        <v>100</v>
      </c>
    </row>
    <row r="566" spans="1:102" ht="40.5" hidden="1" customHeight="1">
      <c r="A566" s="55" t="s">
        <v>651</v>
      </c>
      <c r="B566" s="14">
        <f>B561</f>
        <v>912</v>
      </c>
      <c r="C566" s="14" t="s">
        <v>21</v>
      </c>
      <c r="D566" s="14" t="s">
        <v>22</v>
      </c>
      <c r="E566" s="14" t="s">
        <v>611</v>
      </c>
      <c r="F566" s="14"/>
      <c r="G566" s="11"/>
      <c r="H566" s="11"/>
      <c r="I566" s="11"/>
      <c r="J566" s="11"/>
      <c r="K566" s="11"/>
      <c r="L566" s="11"/>
      <c r="M566" s="11"/>
      <c r="N566" s="11"/>
      <c r="O566" s="11"/>
      <c r="P566" s="11"/>
      <c r="Q566" s="11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>
        <f>AB567</f>
        <v>42906</v>
      </c>
      <c r="AC566" s="11">
        <f t="shared" ref="AC566:AF567" si="2125">AC567</f>
        <v>0</v>
      </c>
      <c r="AD566" s="11">
        <f t="shared" si="2125"/>
        <v>0</v>
      </c>
      <c r="AE566" s="11">
        <f t="shared" si="2125"/>
        <v>42906</v>
      </c>
      <c r="AF566" s="11">
        <f t="shared" si="2125"/>
        <v>42906</v>
      </c>
      <c r="AG566" s="11"/>
      <c r="AH566" s="11">
        <f>AH567</f>
        <v>0</v>
      </c>
      <c r="AI566" s="11">
        <f t="shared" ref="AI566:AL567" si="2126">AI567</f>
        <v>0</v>
      </c>
      <c r="AJ566" s="11">
        <f t="shared" si="2126"/>
        <v>0</v>
      </c>
      <c r="AK566" s="11">
        <f t="shared" si="2126"/>
        <v>42906</v>
      </c>
      <c r="AL566" s="11">
        <f t="shared" si="2126"/>
        <v>42906</v>
      </c>
      <c r="AM566" s="11"/>
      <c r="AN566" s="11">
        <f>AN567</f>
        <v>-2146</v>
      </c>
      <c r="AO566" s="11">
        <f t="shared" ref="AO566:AR567" si="2127">AO567</f>
        <v>0</v>
      </c>
      <c r="AP566" s="11">
        <f t="shared" si="2127"/>
        <v>0</v>
      </c>
      <c r="AQ566" s="11">
        <f t="shared" si="2127"/>
        <v>40760</v>
      </c>
      <c r="AR566" s="11">
        <f t="shared" si="2127"/>
        <v>40760</v>
      </c>
      <c r="AS566" s="11"/>
      <c r="AT566" s="11">
        <f>AT567</f>
        <v>0</v>
      </c>
      <c r="AU566" s="11">
        <f t="shared" ref="AU566:AX567" si="2128">AU567</f>
        <v>0</v>
      </c>
      <c r="AV566" s="11">
        <f t="shared" si="2128"/>
        <v>0</v>
      </c>
      <c r="AW566" s="11">
        <f t="shared" si="2128"/>
        <v>40760</v>
      </c>
      <c r="AX566" s="11">
        <f t="shared" si="2128"/>
        <v>40760</v>
      </c>
      <c r="AY566" s="11"/>
      <c r="AZ566" s="11">
        <f>AZ567</f>
        <v>0</v>
      </c>
      <c r="BA566" s="11">
        <f t="shared" ref="BA566:BD567" si="2129">BA567</f>
        <v>0</v>
      </c>
      <c r="BB566" s="11">
        <f t="shared" si="2129"/>
        <v>0</v>
      </c>
      <c r="BC566" s="11">
        <f t="shared" si="2129"/>
        <v>40760</v>
      </c>
      <c r="BD566" s="11">
        <f t="shared" si="2129"/>
        <v>40760</v>
      </c>
      <c r="BE566" s="11"/>
      <c r="BF566" s="11">
        <f>BF567</f>
        <v>0</v>
      </c>
      <c r="BG566" s="11">
        <f t="shared" ref="BG566:BJ567" si="2130">BG567</f>
        <v>0</v>
      </c>
      <c r="BH566" s="11">
        <f t="shared" si="2130"/>
        <v>0</v>
      </c>
      <c r="BI566" s="11">
        <f t="shared" si="2130"/>
        <v>40760</v>
      </c>
      <c r="BJ566" s="11">
        <f t="shared" si="2130"/>
        <v>40760</v>
      </c>
      <c r="BK566" s="11"/>
      <c r="BL566" s="11">
        <f>BL567</f>
        <v>0</v>
      </c>
      <c r="BM566" s="11">
        <f t="shared" ref="BM566:BP567" si="2131">BM567</f>
        <v>0</v>
      </c>
      <c r="BN566" s="11">
        <f t="shared" si="2131"/>
        <v>0</v>
      </c>
      <c r="BO566" s="11">
        <f t="shared" si="2131"/>
        <v>40760</v>
      </c>
      <c r="BP566" s="11">
        <f t="shared" si="2131"/>
        <v>40760</v>
      </c>
      <c r="BQ566" s="11"/>
      <c r="BR566" s="11">
        <f>BR567</f>
        <v>0</v>
      </c>
      <c r="BS566" s="11">
        <f t="shared" ref="BS566:BV567" si="2132">BS567</f>
        <v>0</v>
      </c>
      <c r="BT566" s="11">
        <f t="shared" si="2132"/>
        <v>0</v>
      </c>
      <c r="BU566" s="11">
        <f t="shared" si="2132"/>
        <v>40760</v>
      </c>
      <c r="BV566" s="11">
        <f t="shared" si="2132"/>
        <v>40760</v>
      </c>
      <c r="BW566" s="11"/>
      <c r="BX566" s="11">
        <f>BX567</f>
        <v>0</v>
      </c>
      <c r="BY566" s="11">
        <f t="shared" ref="BY566:CB567" si="2133">BY567</f>
        <v>0</v>
      </c>
      <c r="BZ566" s="11">
        <f t="shared" si="2133"/>
        <v>0</v>
      </c>
      <c r="CA566" s="11">
        <f t="shared" si="2133"/>
        <v>40760</v>
      </c>
      <c r="CB566" s="11">
        <f t="shared" si="2133"/>
        <v>40760</v>
      </c>
      <c r="CC566" s="11"/>
      <c r="CD566" s="11">
        <f>CD567</f>
        <v>0</v>
      </c>
      <c r="CE566" s="11">
        <f t="shared" ref="CE566:CH567" si="2134">CE567</f>
        <v>0</v>
      </c>
      <c r="CF566" s="11">
        <f t="shared" si="2134"/>
        <v>0</v>
      </c>
      <c r="CG566" s="11">
        <f t="shared" si="2134"/>
        <v>40760</v>
      </c>
      <c r="CH566" s="11">
        <f t="shared" si="2134"/>
        <v>40760</v>
      </c>
      <c r="CI566" s="11"/>
      <c r="CJ566" s="11">
        <f>CJ567</f>
        <v>-40760</v>
      </c>
      <c r="CK566" s="11">
        <f t="shared" ref="CK566:CN567" si="2135">CK567</f>
        <v>0</v>
      </c>
      <c r="CL566" s="11">
        <f t="shared" si="2135"/>
        <v>0</v>
      </c>
      <c r="CM566" s="11">
        <f t="shared" si="2135"/>
        <v>0</v>
      </c>
      <c r="CN566" s="11">
        <f t="shared" si="2135"/>
        <v>0</v>
      </c>
      <c r="CO566" s="11"/>
      <c r="CP566" s="11">
        <f>CP567</f>
        <v>0</v>
      </c>
      <c r="CQ566" s="11">
        <f t="shared" ref="CQ566:CT567" si="2136">CQ567</f>
        <v>0</v>
      </c>
      <c r="CR566" s="11">
        <f t="shared" si="2136"/>
        <v>0</v>
      </c>
      <c r="CS566" s="11">
        <f t="shared" si="2136"/>
        <v>0</v>
      </c>
      <c r="CT566" s="11">
        <f t="shared" si="2136"/>
        <v>0</v>
      </c>
      <c r="CU566" s="18"/>
      <c r="CV566" s="18"/>
      <c r="CW566" s="34" t="e">
        <f t="shared" si="1998"/>
        <v>#DIV/0!</v>
      </c>
      <c r="CX566" s="34" t="e">
        <f t="shared" si="2088"/>
        <v>#DIV/0!</v>
      </c>
    </row>
    <row r="567" spans="1:102" ht="33" hidden="1">
      <c r="A567" s="51" t="s">
        <v>203</v>
      </c>
      <c r="B567" s="14">
        <f t="shared" si="2064"/>
        <v>912</v>
      </c>
      <c r="C567" s="14" t="s">
        <v>21</v>
      </c>
      <c r="D567" s="14" t="s">
        <v>22</v>
      </c>
      <c r="E567" s="14" t="s">
        <v>611</v>
      </c>
      <c r="F567" s="14" t="s">
        <v>204</v>
      </c>
      <c r="G567" s="11"/>
      <c r="H567" s="11"/>
      <c r="I567" s="11"/>
      <c r="J567" s="11"/>
      <c r="K567" s="11"/>
      <c r="L567" s="11"/>
      <c r="M567" s="11"/>
      <c r="N567" s="11"/>
      <c r="O567" s="11"/>
      <c r="P567" s="11"/>
      <c r="Q567" s="11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>
        <f>AB568</f>
        <v>42906</v>
      </c>
      <c r="AC567" s="11">
        <f t="shared" si="2125"/>
        <v>0</v>
      </c>
      <c r="AD567" s="11">
        <f t="shared" si="2125"/>
        <v>0</v>
      </c>
      <c r="AE567" s="11">
        <f t="shared" si="2125"/>
        <v>42906</v>
      </c>
      <c r="AF567" s="11">
        <f t="shared" si="2125"/>
        <v>42906</v>
      </c>
      <c r="AG567" s="11"/>
      <c r="AH567" s="11">
        <f>AH568</f>
        <v>0</v>
      </c>
      <c r="AI567" s="11">
        <f t="shared" si="2126"/>
        <v>0</v>
      </c>
      <c r="AJ567" s="11">
        <f t="shared" si="2126"/>
        <v>0</v>
      </c>
      <c r="AK567" s="11">
        <f t="shared" si="2126"/>
        <v>42906</v>
      </c>
      <c r="AL567" s="11">
        <f t="shared" si="2126"/>
        <v>42906</v>
      </c>
      <c r="AM567" s="11"/>
      <c r="AN567" s="11">
        <f>AN568</f>
        <v>-2146</v>
      </c>
      <c r="AO567" s="11">
        <f t="shared" si="2127"/>
        <v>0</v>
      </c>
      <c r="AP567" s="11">
        <f t="shared" si="2127"/>
        <v>0</v>
      </c>
      <c r="AQ567" s="11">
        <f t="shared" si="2127"/>
        <v>40760</v>
      </c>
      <c r="AR567" s="11">
        <f t="shared" si="2127"/>
        <v>40760</v>
      </c>
      <c r="AS567" s="11"/>
      <c r="AT567" s="11">
        <f>AT568</f>
        <v>0</v>
      </c>
      <c r="AU567" s="11">
        <f t="shared" si="2128"/>
        <v>0</v>
      </c>
      <c r="AV567" s="11">
        <f t="shared" si="2128"/>
        <v>0</v>
      </c>
      <c r="AW567" s="11">
        <f t="shared" si="2128"/>
        <v>40760</v>
      </c>
      <c r="AX567" s="11">
        <f t="shared" si="2128"/>
        <v>40760</v>
      </c>
      <c r="AY567" s="11"/>
      <c r="AZ567" s="11">
        <f>AZ568</f>
        <v>0</v>
      </c>
      <c r="BA567" s="11">
        <f t="shared" si="2129"/>
        <v>0</v>
      </c>
      <c r="BB567" s="11">
        <f t="shared" si="2129"/>
        <v>0</v>
      </c>
      <c r="BC567" s="11">
        <f t="shared" si="2129"/>
        <v>40760</v>
      </c>
      <c r="BD567" s="11">
        <f t="shared" si="2129"/>
        <v>40760</v>
      </c>
      <c r="BE567" s="11"/>
      <c r="BF567" s="11">
        <f>BF568</f>
        <v>0</v>
      </c>
      <c r="BG567" s="11">
        <f t="shared" si="2130"/>
        <v>0</v>
      </c>
      <c r="BH567" s="11">
        <f t="shared" si="2130"/>
        <v>0</v>
      </c>
      <c r="BI567" s="11">
        <f t="shared" si="2130"/>
        <v>40760</v>
      </c>
      <c r="BJ567" s="11">
        <f t="shared" si="2130"/>
        <v>40760</v>
      </c>
      <c r="BK567" s="11"/>
      <c r="BL567" s="11">
        <f>BL568</f>
        <v>0</v>
      </c>
      <c r="BM567" s="11">
        <f t="shared" si="2131"/>
        <v>0</v>
      </c>
      <c r="BN567" s="11">
        <f t="shared" si="2131"/>
        <v>0</v>
      </c>
      <c r="BO567" s="11">
        <f t="shared" si="2131"/>
        <v>40760</v>
      </c>
      <c r="BP567" s="11">
        <f t="shared" si="2131"/>
        <v>40760</v>
      </c>
      <c r="BQ567" s="11"/>
      <c r="BR567" s="11">
        <f>BR568</f>
        <v>0</v>
      </c>
      <c r="BS567" s="11">
        <f t="shared" si="2132"/>
        <v>0</v>
      </c>
      <c r="BT567" s="11">
        <f t="shared" si="2132"/>
        <v>0</v>
      </c>
      <c r="BU567" s="11">
        <f t="shared" si="2132"/>
        <v>40760</v>
      </c>
      <c r="BV567" s="11">
        <f t="shared" si="2132"/>
        <v>40760</v>
      </c>
      <c r="BW567" s="11"/>
      <c r="BX567" s="11">
        <f>BX568</f>
        <v>0</v>
      </c>
      <c r="BY567" s="11">
        <f t="shared" si="2133"/>
        <v>0</v>
      </c>
      <c r="BZ567" s="11">
        <f t="shared" si="2133"/>
        <v>0</v>
      </c>
      <c r="CA567" s="11">
        <f t="shared" si="2133"/>
        <v>40760</v>
      </c>
      <c r="CB567" s="11">
        <f t="shared" si="2133"/>
        <v>40760</v>
      </c>
      <c r="CC567" s="11"/>
      <c r="CD567" s="11">
        <f>CD568</f>
        <v>0</v>
      </c>
      <c r="CE567" s="11">
        <f t="shared" si="2134"/>
        <v>0</v>
      </c>
      <c r="CF567" s="11">
        <f t="shared" si="2134"/>
        <v>0</v>
      </c>
      <c r="CG567" s="11">
        <f t="shared" si="2134"/>
        <v>40760</v>
      </c>
      <c r="CH567" s="11">
        <f t="shared" si="2134"/>
        <v>40760</v>
      </c>
      <c r="CI567" s="11"/>
      <c r="CJ567" s="11">
        <f>CJ568</f>
        <v>-40760</v>
      </c>
      <c r="CK567" s="11">
        <f t="shared" si="2135"/>
        <v>0</v>
      </c>
      <c r="CL567" s="11">
        <f t="shared" si="2135"/>
        <v>0</v>
      </c>
      <c r="CM567" s="11">
        <f t="shared" si="2135"/>
        <v>0</v>
      </c>
      <c r="CN567" s="11">
        <f t="shared" si="2135"/>
        <v>0</v>
      </c>
      <c r="CO567" s="11"/>
      <c r="CP567" s="11">
        <f>CP568</f>
        <v>0</v>
      </c>
      <c r="CQ567" s="11">
        <f t="shared" si="2136"/>
        <v>0</v>
      </c>
      <c r="CR567" s="11">
        <f t="shared" si="2136"/>
        <v>0</v>
      </c>
      <c r="CS567" s="11">
        <f t="shared" si="2136"/>
        <v>0</v>
      </c>
      <c r="CT567" s="11">
        <f t="shared" si="2136"/>
        <v>0</v>
      </c>
      <c r="CU567" s="18"/>
      <c r="CV567" s="18"/>
      <c r="CW567" s="34" t="e">
        <f t="shared" si="1998"/>
        <v>#DIV/0!</v>
      </c>
      <c r="CX567" s="34" t="e">
        <f t="shared" si="2088"/>
        <v>#DIV/0!</v>
      </c>
    </row>
    <row r="568" spans="1:102" ht="115.5" hidden="1">
      <c r="A568" s="58" t="s">
        <v>644</v>
      </c>
      <c r="B568" s="14">
        <f t="shared" si="2064"/>
        <v>912</v>
      </c>
      <c r="C568" s="14" t="s">
        <v>21</v>
      </c>
      <c r="D568" s="14" t="s">
        <v>22</v>
      </c>
      <c r="E568" s="14" t="s">
        <v>611</v>
      </c>
      <c r="F568" s="14" t="s">
        <v>643</v>
      </c>
      <c r="G568" s="11"/>
      <c r="H568" s="11"/>
      <c r="I568" s="11"/>
      <c r="J568" s="11"/>
      <c r="K568" s="11"/>
      <c r="L568" s="11"/>
      <c r="M568" s="11"/>
      <c r="N568" s="11"/>
      <c r="O568" s="11"/>
      <c r="P568" s="11"/>
      <c r="Q568" s="11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>
        <v>42906</v>
      </c>
      <c r="AC568" s="11"/>
      <c r="AD568" s="11"/>
      <c r="AE568" s="11">
        <f>Y568+AB568</f>
        <v>42906</v>
      </c>
      <c r="AF568" s="11">
        <f>Z568+AB568</f>
        <v>42906</v>
      </c>
      <c r="AG568" s="11"/>
      <c r="AH568" s="11"/>
      <c r="AI568" s="11"/>
      <c r="AJ568" s="11"/>
      <c r="AK568" s="11">
        <f>AE568+AH568</f>
        <v>42906</v>
      </c>
      <c r="AL568" s="11">
        <f>AF568+AH568</f>
        <v>42906</v>
      </c>
      <c r="AM568" s="11"/>
      <c r="AN568" s="11">
        <v>-2146</v>
      </c>
      <c r="AO568" s="11"/>
      <c r="AP568" s="11"/>
      <c r="AQ568" s="11">
        <f>AK568+AN568</f>
        <v>40760</v>
      </c>
      <c r="AR568" s="11">
        <f>AL568+AN568</f>
        <v>40760</v>
      </c>
      <c r="AS568" s="11"/>
      <c r="AT568" s="11"/>
      <c r="AU568" s="11"/>
      <c r="AV568" s="11"/>
      <c r="AW568" s="11">
        <f>AQ568+AT568</f>
        <v>40760</v>
      </c>
      <c r="AX568" s="11">
        <f>AR568+AT568</f>
        <v>40760</v>
      </c>
      <c r="AY568" s="11"/>
      <c r="AZ568" s="11"/>
      <c r="BA568" s="11"/>
      <c r="BB568" s="11"/>
      <c r="BC568" s="11">
        <f>AW568+AZ568</f>
        <v>40760</v>
      </c>
      <c r="BD568" s="11">
        <f>AX568+AZ568</f>
        <v>40760</v>
      </c>
      <c r="BE568" s="11"/>
      <c r="BF568" s="11"/>
      <c r="BG568" s="11"/>
      <c r="BH568" s="11"/>
      <c r="BI568" s="11">
        <f>BC568+BF568</f>
        <v>40760</v>
      </c>
      <c r="BJ568" s="11">
        <f>BD568+BF568</f>
        <v>40760</v>
      </c>
      <c r="BK568" s="11"/>
      <c r="BL568" s="11"/>
      <c r="BM568" s="11"/>
      <c r="BN568" s="11"/>
      <c r="BO568" s="11">
        <f>BI568+BL568</f>
        <v>40760</v>
      </c>
      <c r="BP568" s="11">
        <f>BJ568+BL568</f>
        <v>40760</v>
      </c>
      <c r="BQ568" s="11"/>
      <c r="BR568" s="11"/>
      <c r="BS568" s="11"/>
      <c r="BT568" s="11"/>
      <c r="BU568" s="11">
        <f>BO568+BR568</f>
        <v>40760</v>
      </c>
      <c r="BV568" s="11">
        <f>BP568+BR568</f>
        <v>40760</v>
      </c>
      <c r="BW568" s="11"/>
      <c r="BX568" s="11"/>
      <c r="BY568" s="11"/>
      <c r="BZ568" s="11"/>
      <c r="CA568" s="11">
        <f>BU568+BX568</f>
        <v>40760</v>
      </c>
      <c r="CB568" s="11">
        <f>BV568+BX568</f>
        <v>40760</v>
      </c>
      <c r="CC568" s="11"/>
      <c r="CD568" s="11"/>
      <c r="CE568" s="11"/>
      <c r="CF568" s="11"/>
      <c r="CG568" s="11">
        <f>CA568+CD568</f>
        <v>40760</v>
      </c>
      <c r="CH568" s="11">
        <f>CB568+CD568</f>
        <v>40760</v>
      </c>
      <c r="CI568" s="11"/>
      <c r="CJ568" s="11">
        <v>-40760</v>
      </c>
      <c r="CK568" s="11"/>
      <c r="CL568" s="11"/>
      <c r="CM568" s="11">
        <f>CG568+CJ568</f>
        <v>0</v>
      </c>
      <c r="CN568" s="11">
        <f>CH568+CJ568</f>
        <v>0</v>
      </c>
      <c r="CO568" s="11"/>
      <c r="CP568" s="11"/>
      <c r="CQ568" s="11"/>
      <c r="CR568" s="11"/>
      <c r="CS568" s="11">
        <f>CM568+CP568</f>
        <v>0</v>
      </c>
      <c r="CT568" s="11">
        <f>CN568+CP568</f>
        <v>0</v>
      </c>
      <c r="CU568" s="18"/>
      <c r="CV568" s="18"/>
      <c r="CW568" s="34" t="e">
        <f t="shared" si="1998"/>
        <v>#DIV/0!</v>
      </c>
      <c r="CX568" s="34" t="e">
        <f t="shared" si="2088"/>
        <v>#DIV/0!</v>
      </c>
    </row>
    <row r="569" spans="1:102" ht="36.75" customHeight="1">
      <c r="A569" s="59" t="s">
        <v>761</v>
      </c>
      <c r="B569" s="14">
        <f t="shared" si="2064"/>
        <v>912</v>
      </c>
      <c r="C569" s="14" t="s">
        <v>21</v>
      </c>
      <c r="D569" s="14" t="s">
        <v>22</v>
      </c>
      <c r="E569" s="66" t="s">
        <v>759</v>
      </c>
      <c r="F569" s="14"/>
      <c r="G569" s="11"/>
      <c r="H569" s="11"/>
      <c r="I569" s="11"/>
      <c r="J569" s="11"/>
      <c r="K569" s="11"/>
      <c r="L569" s="11"/>
      <c r="M569" s="11"/>
      <c r="N569" s="11"/>
      <c r="O569" s="11"/>
      <c r="P569" s="11"/>
      <c r="Q569" s="11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  <c r="AJ569" s="11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  <c r="AZ569" s="11"/>
      <c r="BA569" s="11"/>
      <c r="BB569" s="11"/>
      <c r="BC569" s="11"/>
      <c r="BD569" s="11"/>
      <c r="BE569" s="11"/>
      <c r="BF569" s="11"/>
      <c r="BG569" s="11"/>
      <c r="BH569" s="11"/>
      <c r="BI569" s="11"/>
      <c r="BJ569" s="11"/>
      <c r="BK569" s="11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>
        <f>CI570</f>
        <v>0</v>
      </c>
      <c r="CJ569" s="11">
        <f t="shared" ref="CJ569:CV569" si="2137">CJ570</f>
        <v>4401</v>
      </c>
      <c r="CK569" s="11">
        <f t="shared" si="2137"/>
        <v>0</v>
      </c>
      <c r="CL569" s="11">
        <f t="shared" si="2137"/>
        <v>0</v>
      </c>
      <c r="CM569" s="11">
        <f t="shared" si="2137"/>
        <v>4401</v>
      </c>
      <c r="CN569" s="11">
        <f t="shared" si="2137"/>
        <v>4401</v>
      </c>
      <c r="CO569" s="11">
        <f>CO570</f>
        <v>0</v>
      </c>
      <c r="CP569" s="11">
        <f t="shared" si="2137"/>
        <v>0</v>
      </c>
      <c r="CQ569" s="11">
        <f t="shared" si="2137"/>
        <v>0</v>
      </c>
      <c r="CR569" s="11">
        <f t="shared" si="2137"/>
        <v>0</v>
      </c>
      <c r="CS569" s="11">
        <f t="shared" si="2137"/>
        <v>4401</v>
      </c>
      <c r="CT569" s="11">
        <f t="shared" si="2137"/>
        <v>4401</v>
      </c>
      <c r="CU569" s="11">
        <f t="shared" si="2137"/>
        <v>4401</v>
      </c>
      <c r="CV569" s="11">
        <f t="shared" si="2137"/>
        <v>4401</v>
      </c>
      <c r="CW569" s="34">
        <f t="shared" si="1998"/>
        <v>100</v>
      </c>
      <c r="CX569" s="34">
        <f t="shared" si="2088"/>
        <v>100</v>
      </c>
    </row>
    <row r="570" spans="1:102" ht="33">
      <c r="A570" s="55" t="s">
        <v>12</v>
      </c>
      <c r="B570" s="14">
        <f t="shared" si="2064"/>
        <v>912</v>
      </c>
      <c r="C570" s="14" t="s">
        <v>21</v>
      </c>
      <c r="D570" s="14" t="s">
        <v>22</v>
      </c>
      <c r="E570" s="66" t="s">
        <v>759</v>
      </c>
      <c r="F570" s="14" t="s">
        <v>13</v>
      </c>
      <c r="G570" s="11"/>
      <c r="H570" s="11"/>
      <c r="I570" s="11"/>
      <c r="J570" s="11"/>
      <c r="K570" s="11"/>
      <c r="L570" s="11"/>
      <c r="M570" s="11"/>
      <c r="N570" s="11"/>
      <c r="O570" s="11"/>
      <c r="P570" s="11"/>
      <c r="Q570" s="11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  <c r="AJ570" s="11"/>
      <c r="AK570" s="11"/>
      <c r="AL570" s="11"/>
      <c r="AM570" s="11"/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  <c r="AZ570" s="11"/>
      <c r="BA570" s="11"/>
      <c r="BB570" s="11"/>
      <c r="BC570" s="11"/>
      <c r="BD570" s="11"/>
      <c r="BE570" s="11"/>
      <c r="BF570" s="11"/>
      <c r="BG570" s="11"/>
      <c r="BH570" s="11"/>
      <c r="BI570" s="11"/>
      <c r="BJ570" s="11"/>
      <c r="BK570" s="11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>
        <f>CI571+CI572</f>
        <v>0</v>
      </c>
      <c r="CJ570" s="11">
        <f t="shared" ref="CJ570:CN570" si="2138">CJ571+CJ572</f>
        <v>4401</v>
      </c>
      <c r="CK570" s="11">
        <f t="shared" si="2138"/>
        <v>0</v>
      </c>
      <c r="CL570" s="11">
        <f t="shared" si="2138"/>
        <v>0</v>
      </c>
      <c r="CM570" s="11">
        <f t="shared" si="2138"/>
        <v>4401</v>
      </c>
      <c r="CN570" s="11">
        <f t="shared" si="2138"/>
        <v>4401</v>
      </c>
      <c r="CO570" s="11">
        <f>CO571+CO572</f>
        <v>0</v>
      </c>
      <c r="CP570" s="11">
        <f t="shared" ref="CP570:CT570" si="2139">CP571+CP572</f>
        <v>0</v>
      </c>
      <c r="CQ570" s="11">
        <f t="shared" si="2139"/>
        <v>0</v>
      </c>
      <c r="CR570" s="11">
        <f t="shared" si="2139"/>
        <v>0</v>
      </c>
      <c r="CS570" s="11">
        <f t="shared" si="2139"/>
        <v>4401</v>
      </c>
      <c r="CT570" s="11">
        <f t="shared" si="2139"/>
        <v>4401</v>
      </c>
      <c r="CU570" s="11">
        <f t="shared" ref="CU570:CV570" si="2140">CU571+CU572</f>
        <v>4401</v>
      </c>
      <c r="CV570" s="11">
        <f t="shared" si="2140"/>
        <v>4401</v>
      </c>
      <c r="CW570" s="34">
        <f t="shared" si="1998"/>
        <v>100</v>
      </c>
      <c r="CX570" s="34">
        <f t="shared" si="2088"/>
        <v>100</v>
      </c>
    </row>
    <row r="571" spans="1:102" ht="20.25" customHeight="1">
      <c r="A571" s="59" t="s">
        <v>14</v>
      </c>
      <c r="B571" s="14">
        <f t="shared" si="2064"/>
        <v>912</v>
      </c>
      <c r="C571" s="14" t="s">
        <v>21</v>
      </c>
      <c r="D571" s="14" t="s">
        <v>22</v>
      </c>
      <c r="E571" s="66" t="s">
        <v>759</v>
      </c>
      <c r="F571" s="14" t="s">
        <v>37</v>
      </c>
      <c r="G571" s="11"/>
      <c r="H571" s="11"/>
      <c r="I571" s="11"/>
      <c r="J571" s="11"/>
      <c r="K571" s="11"/>
      <c r="L571" s="11"/>
      <c r="M571" s="11"/>
      <c r="N571" s="11"/>
      <c r="O571" s="11"/>
      <c r="P571" s="11"/>
      <c r="Q571" s="11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  <c r="AJ571" s="11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  <c r="AZ571" s="11"/>
      <c r="BA571" s="11"/>
      <c r="BB571" s="11"/>
      <c r="BC571" s="11"/>
      <c r="BD571" s="11"/>
      <c r="BE571" s="11"/>
      <c r="BF571" s="11"/>
      <c r="BG571" s="11"/>
      <c r="BH571" s="11"/>
      <c r="BI571" s="11"/>
      <c r="BJ571" s="11"/>
      <c r="BK571" s="11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>
        <v>1357</v>
      </c>
      <c r="CK571" s="11"/>
      <c r="CL571" s="11"/>
      <c r="CM571" s="11">
        <f t="shared" ref="CM571:CM572" si="2141">CG571+CI571+CJ571+CK571+CL571</f>
        <v>1357</v>
      </c>
      <c r="CN571" s="11">
        <f t="shared" ref="CN571:CN572" si="2142">CH571+CJ571</f>
        <v>1357</v>
      </c>
      <c r="CO571" s="11"/>
      <c r="CP571" s="11"/>
      <c r="CQ571" s="11"/>
      <c r="CR571" s="11"/>
      <c r="CS571" s="11">
        <f t="shared" ref="CS571:CS572" si="2143">CM571+CO571+CP571+CQ571+CR571</f>
        <v>1357</v>
      </c>
      <c r="CT571" s="11">
        <f t="shared" ref="CT571:CT572" si="2144">CN571+CP571</f>
        <v>1357</v>
      </c>
      <c r="CU571" s="18">
        <v>1357</v>
      </c>
      <c r="CV571" s="18">
        <v>1357</v>
      </c>
      <c r="CW571" s="34">
        <f t="shared" si="1998"/>
        <v>100</v>
      </c>
      <c r="CX571" s="34">
        <f t="shared" si="2088"/>
        <v>100</v>
      </c>
    </row>
    <row r="572" spans="1:102" ht="20.25" customHeight="1">
      <c r="A572" s="59" t="s">
        <v>24</v>
      </c>
      <c r="B572" s="14">
        <f t="shared" si="2064"/>
        <v>912</v>
      </c>
      <c r="C572" s="14" t="s">
        <v>21</v>
      </c>
      <c r="D572" s="14" t="s">
        <v>22</v>
      </c>
      <c r="E572" s="66" t="s">
        <v>759</v>
      </c>
      <c r="F572" s="14" t="s">
        <v>38</v>
      </c>
      <c r="G572" s="11"/>
      <c r="H572" s="11"/>
      <c r="I572" s="11"/>
      <c r="J572" s="11"/>
      <c r="K572" s="11"/>
      <c r="L572" s="11"/>
      <c r="M572" s="11"/>
      <c r="N572" s="11"/>
      <c r="O572" s="11"/>
      <c r="P572" s="11"/>
      <c r="Q572" s="11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  <c r="AJ572" s="11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  <c r="AZ572" s="11"/>
      <c r="BA572" s="11"/>
      <c r="BB572" s="11"/>
      <c r="BC572" s="11"/>
      <c r="BD572" s="11"/>
      <c r="BE572" s="11"/>
      <c r="BF572" s="11"/>
      <c r="BG572" s="11"/>
      <c r="BH572" s="11"/>
      <c r="BI572" s="11"/>
      <c r="BJ572" s="11"/>
      <c r="BK572" s="11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>
        <v>3044</v>
      </c>
      <c r="CK572" s="11"/>
      <c r="CL572" s="11"/>
      <c r="CM572" s="11">
        <f t="shared" si="2141"/>
        <v>3044</v>
      </c>
      <c r="CN572" s="11">
        <f t="shared" si="2142"/>
        <v>3044</v>
      </c>
      <c r="CO572" s="11"/>
      <c r="CP572" s="11"/>
      <c r="CQ572" s="11"/>
      <c r="CR572" s="11"/>
      <c r="CS572" s="11">
        <f t="shared" si="2143"/>
        <v>3044</v>
      </c>
      <c r="CT572" s="11">
        <f t="shared" si="2144"/>
        <v>3044</v>
      </c>
      <c r="CU572" s="18">
        <v>3044</v>
      </c>
      <c r="CV572" s="18">
        <v>3044</v>
      </c>
      <c r="CW572" s="34">
        <f t="shared" si="1998"/>
        <v>100</v>
      </c>
      <c r="CX572" s="34">
        <f t="shared" si="2088"/>
        <v>100</v>
      </c>
    </row>
    <row r="573" spans="1:102" ht="66" customHeight="1">
      <c r="A573" s="55" t="s">
        <v>640</v>
      </c>
      <c r="B573" s="14">
        <f>B565</f>
        <v>912</v>
      </c>
      <c r="C573" s="14" t="s">
        <v>21</v>
      </c>
      <c r="D573" s="14" t="s">
        <v>22</v>
      </c>
      <c r="E573" s="14" t="s">
        <v>760</v>
      </c>
      <c r="F573" s="14"/>
      <c r="G573" s="11"/>
      <c r="H573" s="11"/>
      <c r="I573" s="11"/>
      <c r="J573" s="11"/>
      <c r="K573" s="11"/>
      <c r="L573" s="11"/>
      <c r="M573" s="11"/>
      <c r="N573" s="11"/>
      <c r="O573" s="11"/>
      <c r="P573" s="11"/>
      <c r="Q573" s="11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  <c r="AJ573" s="11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  <c r="AZ573" s="11"/>
      <c r="BA573" s="11"/>
      <c r="BB573" s="11"/>
      <c r="BC573" s="11"/>
      <c r="BD573" s="11"/>
      <c r="BE573" s="11"/>
      <c r="BF573" s="11"/>
      <c r="BG573" s="11"/>
      <c r="BH573" s="11"/>
      <c r="BI573" s="11"/>
      <c r="BJ573" s="11"/>
      <c r="BK573" s="11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>
        <f>CI574</f>
        <v>0</v>
      </c>
      <c r="CJ573" s="11">
        <f t="shared" ref="CJ573:CV574" si="2145">CJ574</f>
        <v>0</v>
      </c>
      <c r="CK573" s="11">
        <f t="shared" si="2145"/>
        <v>1970</v>
      </c>
      <c r="CL573" s="11">
        <f t="shared" si="2145"/>
        <v>0</v>
      </c>
      <c r="CM573" s="11">
        <f t="shared" si="2145"/>
        <v>1970</v>
      </c>
      <c r="CN573" s="11">
        <f t="shared" si="2145"/>
        <v>0</v>
      </c>
      <c r="CO573" s="11">
        <f>CO574</f>
        <v>0</v>
      </c>
      <c r="CP573" s="11">
        <f t="shared" si="2145"/>
        <v>0</v>
      </c>
      <c r="CQ573" s="11">
        <f t="shared" si="2145"/>
        <v>0</v>
      </c>
      <c r="CR573" s="11">
        <f t="shared" si="2145"/>
        <v>0</v>
      </c>
      <c r="CS573" s="11">
        <f t="shared" si="2145"/>
        <v>1970</v>
      </c>
      <c r="CT573" s="11">
        <f t="shared" si="2145"/>
        <v>0</v>
      </c>
      <c r="CU573" s="11">
        <f t="shared" si="2145"/>
        <v>1970</v>
      </c>
      <c r="CV573" s="11">
        <f t="shared" si="2145"/>
        <v>0</v>
      </c>
      <c r="CW573" s="34">
        <f t="shared" si="1998"/>
        <v>100</v>
      </c>
      <c r="CX573" s="34"/>
    </row>
    <row r="574" spans="1:102" ht="33">
      <c r="A574" s="55" t="s">
        <v>12</v>
      </c>
      <c r="B574" s="14">
        <f t="shared" ref="B574:B575" si="2146">B566</f>
        <v>912</v>
      </c>
      <c r="C574" s="14" t="s">
        <v>21</v>
      </c>
      <c r="D574" s="14" t="s">
        <v>22</v>
      </c>
      <c r="E574" s="14" t="s">
        <v>760</v>
      </c>
      <c r="F574" s="14" t="s">
        <v>13</v>
      </c>
      <c r="G574" s="11"/>
      <c r="H574" s="11"/>
      <c r="I574" s="11"/>
      <c r="J574" s="11"/>
      <c r="K574" s="11"/>
      <c r="L574" s="11"/>
      <c r="M574" s="11"/>
      <c r="N574" s="11"/>
      <c r="O574" s="11"/>
      <c r="P574" s="11"/>
      <c r="Q574" s="11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  <c r="AJ574" s="11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  <c r="AZ574" s="11"/>
      <c r="BA574" s="11"/>
      <c r="BB574" s="11"/>
      <c r="BC574" s="11"/>
      <c r="BD574" s="11"/>
      <c r="BE574" s="11"/>
      <c r="BF574" s="11"/>
      <c r="BG574" s="11"/>
      <c r="BH574" s="11"/>
      <c r="BI574" s="11"/>
      <c r="BJ574" s="11"/>
      <c r="BK574" s="11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>
        <f>CI575</f>
        <v>0</v>
      </c>
      <c r="CJ574" s="11">
        <f t="shared" si="2145"/>
        <v>0</v>
      </c>
      <c r="CK574" s="11">
        <f t="shared" si="2145"/>
        <v>1970</v>
      </c>
      <c r="CL574" s="11">
        <f t="shared" si="2145"/>
        <v>0</v>
      </c>
      <c r="CM574" s="11">
        <f t="shared" si="2145"/>
        <v>1970</v>
      </c>
      <c r="CN574" s="11">
        <f t="shared" si="2145"/>
        <v>0</v>
      </c>
      <c r="CO574" s="11">
        <f>CO575</f>
        <v>0</v>
      </c>
      <c r="CP574" s="11">
        <f t="shared" si="2145"/>
        <v>0</v>
      </c>
      <c r="CQ574" s="11">
        <f t="shared" si="2145"/>
        <v>0</v>
      </c>
      <c r="CR574" s="11">
        <f t="shared" si="2145"/>
        <v>0</v>
      </c>
      <c r="CS574" s="11">
        <f t="shared" si="2145"/>
        <v>1970</v>
      </c>
      <c r="CT574" s="11">
        <f t="shared" si="2145"/>
        <v>0</v>
      </c>
      <c r="CU574" s="11">
        <f t="shared" si="2145"/>
        <v>1970</v>
      </c>
      <c r="CV574" s="11">
        <f t="shared" si="2145"/>
        <v>0</v>
      </c>
      <c r="CW574" s="34">
        <f t="shared" si="1998"/>
        <v>100</v>
      </c>
      <c r="CX574" s="34"/>
    </row>
    <row r="575" spans="1:102" ht="20.25" customHeight="1">
      <c r="A575" s="59" t="s">
        <v>14</v>
      </c>
      <c r="B575" s="14">
        <f t="shared" si="2146"/>
        <v>912</v>
      </c>
      <c r="C575" s="14" t="s">
        <v>21</v>
      </c>
      <c r="D575" s="14" t="s">
        <v>22</v>
      </c>
      <c r="E575" s="14" t="s">
        <v>760</v>
      </c>
      <c r="F575" s="14" t="s">
        <v>37</v>
      </c>
      <c r="G575" s="11"/>
      <c r="H575" s="11"/>
      <c r="I575" s="11"/>
      <c r="J575" s="11"/>
      <c r="K575" s="11"/>
      <c r="L575" s="11"/>
      <c r="M575" s="11"/>
      <c r="N575" s="11"/>
      <c r="O575" s="11"/>
      <c r="P575" s="11"/>
      <c r="Q575" s="11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  <c r="AJ575" s="11"/>
      <c r="AK575" s="11"/>
      <c r="AL575" s="11"/>
      <c r="AM575" s="11"/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  <c r="AZ575" s="11"/>
      <c r="BA575" s="11"/>
      <c r="BB575" s="11"/>
      <c r="BC575" s="11"/>
      <c r="BD575" s="11"/>
      <c r="BE575" s="11"/>
      <c r="BF575" s="11"/>
      <c r="BG575" s="11"/>
      <c r="BH575" s="11"/>
      <c r="BI575" s="11"/>
      <c r="BJ575" s="11"/>
      <c r="BK575" s="11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>
        <v>1970</v>
      </c>
      <c r="CL575" s="11"/>
      <c r="CM575" s="11">
        <f>CG575+CI575+CJ575+CK575+CL575</f>
        <v>1970</v>
      </c>
      <c r="CN575" s="11">
        <f>CH575+CJ575</f>
        <v>0</v>
      </c>
      <c r="CO575" s="11"/>
      <c r="CP575" s="11"/>
      <c r="CQ575" s="11"/>
      <c r="CR575" s="11"/>
      <c r="CS575" s="11">
        <f>CM575+CO575+CP575+CQ575+CR575</f>
        <v>1970</v>
      </c>
      <c r="CT575" s="11">
        <f>CN575+CP575</f>
        <v>0</v>
      </c>
      <c r="CU575" s="18">
        <v>1970</v>
      </c>
      <c r="CV575" s="18"/>
      <c r="CW575" s="34">
        <f t="shared" si="1998"/>
        <v>100</v>
      </c>
      <c r="CX575" s="34"/>
    </row>
    <row r="576" spans="1:102" ht="33" hidden="1">
      <c r="A576" s="55" t="s">
        <v>651</v>
      </c>
      <c r="B576" s="14">
        <f>B568</f>
        <v>912</v>
      </c>
      <c r="C576" s="14" t="s">
        <v>21</v>
      </c>
      <c r="D576" s="14" t="s">
        <v>22</v>
      </c>
      <c r="E576" s="14" t="s">
        <v>610</v>
      </c>
      <c r="F576" s="14"/>
      <c r="G576" s="11"/>
      <c r="H576" s="11"/>
      <c r="I576" s="11"/>
      <c r="J576" s="11"/>
      <c r="K576" s="11"/>
      <c r="L576" s="11"/>
      <c r="M576" s="11"/>
      <c r="N576" s="11"/>
      <c r="O576" s="11"/>
      <c r="P576" s="11"/>
      <c r="Q576" s="11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>
        <f>AB577</f>
        <v>0</v>
      </c>
      <c r="AC576" s="11">
        <f t="shared" ref="AC576:AF577" si="2147">AC577</f>
        <v>2258</v>
      </c>
      <c r="AD576" s="11">
        <f t="shared" si="2147"/>
        <v>0</v>
      </c>
      <c r="AE576" s="11">
        <f t="shared" si="2147"/>
        <v>2258</v>
      </c>
      <c r="AF576" s="11">
        <f t="shared" si="2147"/>
        <v>0</v>
      </c>
      <c r="AG576" s="11"/>
      <c r="AH576" s="11">
        <f>AH577</f>
        <v>0</v>
      </c>
      <c r="AI576" s="11">
        <f t="shared" ref="AI576:AM577" si="2148">AI577</f>
        <v>0</v>
      </c>
      <c r="AJ576" s="11">
        <f t="shared" si="2148"/>
        <v>0</v>
      </c>
      <c r="AK576" s="11">
        <f t="shared" si="2148"/>
        <v>2258</v>
      </c>
      <c r="AL576" s="11">
        <f t="shared" si="2148"/>
        <v>0</v>
      </c>
      <c r="AM576" s="11">
        <f t="shared" si="2148"/>
        <v>-112</v>
      </c>
      <c r="AN576" s="11">
        <f>AN577</f>
        <v>0</v>
      </c>
      <c r="AO576" s="11">
        <f t="shared" ref="AO576:BE577" si="2149">AO577</f>
        <v>0</v>
      </c>
      <c r="AP576" s="11">
        <f t="shared" si="2149"/>
        <v>0</v>
      </c>
      <c r="AQ576" s="11">
        <f t="shared" si="2149"/>
        <v>2146</v>
      </c>
      <c r="AR576" s="11">
        <f t="shared" si="2149"/>
        <v>0</v>
      </c>
      <c r="AS576" s="11">
        <f t="shared" si="2149"/>
        <v>0</v>
      </c>
      <c r="AT576" s="11">
        <f>AT577</f>
        <v>0</v>
      </c>
      <c r="AU576" s="11">
        <f t="shared" si="2149"/>
        <v>0</v>
      </c>
      <c r="AV576" s="11">
        <f t="shared" si="2149"/>
        <v>0</v>
      </c>
      <c r="AW576" s="11">
        <f t="shared" si="2149"/>
        <v>2146</v>
      </c>
      <c r="AX576" s="11">
        <f t="shared" si="2149"/>
        <v>0</v>
      </c>
      <c r="AY576" s="11">
        <f t="shared" si="2149"/>
        <v>0</v>
      </c>
      <c r="AZ576" s="11">
        <f>AZ577</f>
        <v>0</v>
      </c>
      <c r="BA576" s="11">
        <f t="shared" si="2149"/>
        <v>0</v>
      </c>
      <c r="BB576" s="11">
        <f t="shared" si="2149"/>
        <v>0</v>
      </c>
      <c r="BC576" s="11">
        <f t="shared" si="2149"/>
        <v>2146</v>
      </c>
      <c r="BD576" s="11">
        <f t="shared" si="2149"/>
        <v>0</v>
      </c>
      <c r="BE576" s="11">
        <f t="shared" si="2149"/>
        <v>0</v>
      </c>
      <c r="BF576" s="11">
        <f>BF577</f>
        <v>0</v>
      </c>
      <c r="BG576" s="11">
        <f t="shared" ref="BE576:BT577" si="2150">BG577</f>
        <v>0</v>
      </c>
      <c r="BH576" s="11">
        <f t="shared" si="2150"/>
        <v>0</v>
      </c>
      <c r="BI576" s="11">
        <f t="shared" si="2150"/>
        <v>2146</v>
      </c>
      <c r="BJ576" s="11">
        <f t="shared" si="2150"/>
        <v>0</v>
      </c>
      <c r="BK576" s="11">
        <f t="shared" si="2150"/>
        <v>0</v>
      </c>
      <c r="BL576" s="11">
        <f>BL577</f>
        <v>0</v>
      </c>
      <c r="BM576" s="11">
        <f t="shared" si="2150"/>
        <v>0</v>
      </c>
      <c r="BN576" s="11">
        <f t="shared" si="2150"/>
        <v>0</v>
      </c>
      <c r="BO576" s="11">
        <f t="shared" si="2150"/>
        <v>2146</v>
      </c>
      <c r="BP576" s="11">
        <f t="shared" si="2150"/>
        <v>0</v>
      </c>
      <c r="BQ576" s="11">
        <f t="shared" si="2150"/>
        <v>0</v>
      </c>
      <c r="BR576" s="11">
        <f>BR577</f>
        <v>0</v>
      </c>
      <c r="BS576" s="11">
        <f t="shared" si="2150"/>
        <v>0</v>
      </c>
      <c r="BT576" s="11">
        <f t="shared" si="2150"/>
        <v>0</v>
      </c>
      <c r="BU576" s="11">
        <f t="shared" ref="BQ576:CF577" si="2151">BU577</f>
        <v>2146</v>
      </c>
      <c r="BV576" s="11">
        <f t="shared" si="2151"/>
        <v>0</v>
      </c>
      <c r="BW576" s="11">
        <f t="shared" si="2151"/>
        <v>0</v>
      </c>
      <c r="BX576" s="11">
        <f>BX577</f>
        <v>0</v>
      </c>
      <c r="BY576" s="11">
        <f t="shared" si="2151"/>
        <v>0</v>
      </c>
      <c r="BZ576" s="11">
        <f t="shared" si="2151"/>
        <v>0</v>
      </c>
      <c r="CA576" s="11">
        <f t="shared" si="2151"/>
        <v>2146</v>
      </c>
      <c r="CB576" s="11">
        <f t="shared" si="2151"/>
        <v>0</v>
      </c>
      <c r="CC576" s="11">
        <f t="shared" si="2151"/>
        <v>0</v>
      </c>
      <c r="CD576" s="11">
        <f>CD577</f>
        <v>0</v>
      </c>
      <c r="CE576" s="11">
        <f t="shared" si="2151"/>
        <v>0</v>
      </c>
      <c r="CF576" s="11">
        <f t="shared" si="2151"/>
        <v>0</v>
      </c>
      <c r="CG576" s="11">
        <f t="shared" ref="CC576:CR577" si="2152">CG577</f>
        <v>2146</v>
      </c>
      <c r="CH576" s="11">
        <f t="shared" si="2152"/>
        <v>0</v>
      </c>
      <c r="CI576" s="11">
        <f t="shared" si="2152"/>
        <v>-2146</v>
      </c>
      <c r="CJ576" s="11">
        <f>CJ577</f>
        <v>0</v>
      </c>
      <c r="CK576" s="11">
        <f t="shared" si="2152"/>
        <v>0</v>
      </c>
      <c r="CL576" s="11">
        <f t="shared" si="2152"/>
        <v>0</v>
      </c>
      <c r="CM576" s="11">
        <f t="shared" si="2152"/>
        <v>0</v>
      </c>
      <c r="CN576" s="11">
        <f t="shared" si="2152"/>
        <v>0</v>
      </c>
      <c r="CO576" s="11">
        <f t="shared" si="2152"/>
        <v>0</v>
      </c>
      <c r="CP576" s="11">
        <f>CP577</f>
        <v>0</v>
      </c>
      <c r="CQ576" s="11">
        <f t="shared" si="2152"/>
        <v>0</v>
      </c>
      <c r="CR576" s="11">
        <f t="shared" si="2152"/>
        <v>0</v>
      </c>
      <c r="CS576" s="11">
        <f t="shared" ref="CO576:CT577" si="2153">CS577</f>
        <v>0</v>
      </c>
      <c r="CT576" s="11">
        <f t="shared" si="2153"/>
        <v>0</v>
      </c>
      <c r="CU576" s="18"/>
      <c r="CV576" s="18"/>
      <c r="CW576" s="34" t="e">
        <f t="shared" si="1998"/>
        <v>#DIV/0!</v>
      </c>
      <c r="CX576" s="34"/>
    </row>
    <row r="577" spans="1:102" ht="33" hidden="1">
      <c r="A577" s="51" t="s">
        <v>203</v>
      </c>
      <c r="B577" s="14">
        <f t="shared" si="2064"/>
        <v>912</v>
      </c>
      <c r="C577" s="14" t="s">
        <v>21</v>
      </c>
      <c r="D577" s="14" t="s">
        <v>22</v>
      </c>
      <c r="E577" s="14" t="s">
        <v>610</v>
      </c>
      <c r="F577" s="14" t="s">
        <v>204</v>
      </c>
      <c r="G577" s="11"/>
      <c r="H577" s="11"/>
      <c r="I577" s="11"/>
      <c r="J577" s="11"/>
      <c r="K577" s="11"/>
      <c r="L577" s="11"/>
      <c r="M577" s="11"/>
      <c r="N577" s="11"/>
      <c r="O577" s="11"/>
      <c r="P577" s="11"/>
      <c r="Q577" s="11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>
        <f>AB578</f>
        <v>0</v>
      </c>
      <c r="AC577" s="11">
        <f t="shared" si="2147"/>
        <v>2258</v>
      </c>
      <c r="AD577" s="11">
        <f t="shared" si="2147"/>
        <v>0</v>
      </c>
      <c r="AE577" s="11">
        <f t="shared" si="2147"/>
        <v>2258</v>
      </c>
      <c r="AF577" s="11">
        <f t="shared" si="2147"/>
        <v>0</v>
      </c>
      <c r="AG577" s="11"/>
      <c r="AH577" s="11">
        <f>AH578</f>
        <v>0</v>
      </c>
      <c r="AI577" s="11">
        <f t="shared" si="2148"/>
        <v>0</v>
      </c>
      <c r="AJ577" s="11">
        <f t="shared" si="2148"/>
        <v>0</v>
      </c>
      <c r="AK577" s="11">
        <f t="shared" si="2148"/>
        <v>2258</v>
      </c>
      <c r="AL577" s="11">
        <f t="shared" si="2148"/>
        <v>0</v>
      </c>
      <c r="AM577" s="11">
        <f t="shared" si="2148"/>
        <v>-112</v>
      </c>
      <c r="AN577" s="11">
        <f>AN578</f>
        <v>0</v>
      </c>
      <c r="AO577" s="11">
        <f t="shared" si="2149"/>
        <v>0</v>
      </c>
      <c r="AP577" s="11">
        <f t="shared" si="2149"/>
        <v>0</v>
      </c>
      <c r="AQ577" s="11">
        <f t="shared" si="2149"/>
        <v>2146</v>
      </c>
      <c r="AR577" s="11">
        <f t="shared" si="2149"/>
        <v>0</v>
      </c>
      <c r="AS577" s="11">
        <f t="shared" si="2149"/>
        <v>0</v>
      </c>
      <c r="AT577" s="11">
        <f>AT578</f>
        <v>0</v>
      </c>
      <c r="AU577" s="11">
        <f t="shared" si="2149"/>
        <v>0</v>
      </c>
      <c r="AV577" s="11">
        <f t="shared" si="2149"/>
        <v>0</v>
      </c>
      <c r="AW577" s="11">
        <f t="shared" si="2149"/>
        <v>2146</v>
      </c>
      <c r="AX577" s="11">
        <f t="shared" si="2149"/>
        <v>0</v>
      </c>
      <c r="AY577" s="11">
        <f t="shared" si="2149"/>
        <v>0</v>
      </c>
      <c r="AZ577" s="11">
        <f>AZ578</f>
        <v>0</v>
      </c>
      <c r="BA577" s="11">
        <f t="shared" si="2149"/>
        <v>0</v>
      </c>
      <c r="BB577" s="11">
        <f t="shared" si="2149"/>
        <v>0</v>
      </c>
      <c r="BC577" s="11">
        <f t="shared" si="2149"/>
        <v>2146</v>
      </c>
      <c r="BD577" s="11">
        <f t="shared" si="2149"/>
        <v>0</v>
      </c>
      <c r="BE577" s="11">
        <f t="shared" si="2150"/>
        <v>0</v>
      </c>
      <c r="BF577" s="11">
        <f>BF578</f>
        <v>0</v>
      </c>
      <c r="BG577" s="11">
        <f t="shared" si="2150"/>
        <v>0</v>
      </c>
      <c r="BH577" s="11">
        <f t="shared" si="2150"/>
        <v>0</v>
      </c>
      <c r="BI577" s="11">
        <f t="shared" si="2150"/>
        <v>2146</v>
      </c>
      <c r="BJ577" s="11">
        <f t="shared" si="2150"/>
        <v>0</v>
      </c>
      <c r="BK577" s="11">
        <f t="shared" si="2150"/>
        <v>0</v>
      </c>
      <c r="BL577" s="11">
        <f>BL578</f>
        <v>0</v>
      </c>
      <c r="BM577" s="11">
        <f t="shared" si="2150"/>
        <v>0</v>
      </c>
      <c r="BN577" s="11">
        <f t="shared" si="2150"/>
        <v>0</v>
      </c>
      <c r="BO577" s="11">
        <f t="shared" si="2150"/>
        <v>2146</v>
      </c>
      <c r="BP577" s="11">
        <f t="shared" si="2150"/>
        <v>0</v>
      </c>
      <c r="BQ577" s="11">
        <f t="shared" si="2151"/>
        <v>0</v>
      </c>
      <c r="BR577" s="11">
        <f>BR578</f>
        <v>0</v>
      </c>
      <c r="BS577" s="11">
        <f t="shared" si="2151"/>
        <v>0</v>
      </c>
      <c r="BT577" s="11">
        <f t="shared" si="2151"/>
        <v>0</v>
      </c>
      <c r="BU577" s="11">
        <f t="shared" si="2151"/>
        <v>2146</v>
      </c>
      <c r="BV577" s="11">
        <f t="shared" si="2151"/>
        <v>0</v>
      </c>
      <c r="BW577" s="11">
        <f t="shared" si="2151"/>
        <v>0</v>
      </c>
      <c r="BX577" s="11">
        <f>BX578</f>
        <v>0</v>
      </c>
      <c r="BY577" s="11">
        <f t="shared" si="2151"/>
        <v>0</v>
      </c>
      <c r="BZ577" s="11">
        <f t="shared" si="2151"/>
        <v>0</v>
      </c>
      <c r="CA577" s="11">
        <f t="shared" si="2151"/>
        <v>2146</v>
      </c>
      <c r="CB577" s="11">
        <f t="shared" si="2151"/>
        <v>0</v>
      </c>
      <c r="CC577" s="11">
        <f t="shared" si="2152"/>
        <v>0</v>
      </c>
      <c r="CD577" s="11">
        <f>CD578</f>
        <v>0</v>
      </c>
      <c r="CE577" s="11">
        <f t="shared" si="2152"/>
        <v>0</v>
      </c>
      <c r="CF577" s="11">
        <f t="shared" si="2152"/>
        <v>0</v>
      </c>
      <c r="CG577" s="11">
        <f t="shared" si="2152"/>
        <v>2146</v>
      </c>
      <c r="CH577" s="11">
        <f t="shared" si="2152"/>
        <v>0</v>
      </c>
      <c r="CI577" s="11">
        <f t="shared" si="2152"/>
        <v>-2146</v>
      </c>
      <c r="CJ577" s="11">
        <f>CJ578</f>
        <v>0</v>
      </c>
      <c r="CK577" s="11">
        <f t="shared" si="2152"/>
        <v>0</v>
      </c>
      <c r="CL577" s="11">
        <f t="shared" si="2152"/>
        <v>0</v>
      </c>
      <c r="CM577" s="11">
        <f t="shared" si="2152"/>
        <v>0</v>
      </c>
      <c r="CN577" s="11">
        <f t="shared" si="2152"/>
        <v>0</v>
      </c>
      <c r="CO577" s="11">
        <f t="shared" si="2153"/>
        <v>0</v>
      </c>
      <c r="CP577" s="11">
        <f>CP578</f>
        <v>0</v>
      </c>
      <c r="CQ577" s="11">
        <f t="shared" si="2153"/>
        <v>0</v>
      </c>
      <c r="CR577" s="11">
        <f t="shared" si="2153"/>
        <v>0</v>
      </c>
      <c r="CS577" s="11">
        <f t="shared" si="2153"/>
        <v>0</v>
      </c>
      <c r="CT577" s="11">
        <f t="shared" si="2153"/>
        <v>0</v>
      </c>
      <c r="CU577" s="18"/>
      <c r="CV577" s="18"/>
      <c r="CW577" s="34" t="e">
        <f t="shared" si="1998"/>
        <v>#DIV/0!</v>
      </c>
      <c r="CX577" s="34"/>
    </row>
    <row r="578" spans="1:102" ht="115.5" hidden="1">
      <c r="A578" s="58" t="s">
        <v>644</v>
      </c>
      <c r="B578" s="14">
        <f t="shared" si="2064"/>
        <v>912</v>
      </c>
      <c r="C578" s="14" t="s">
        <v>21</v>
      </c>
      <c r="D578" s="14" t="s">
        <v>22</v>
      </c>
      <c r="E578" s="14" t="s">
        <v>610</v>
      </c>
      <c r="F578" s="14" t="s">
        <v>643</v>
      </c>
      <c r="G578" s="11"/>
      <c r="H578" s="11"/>
      <c r="I578" s="11"/>
      <c r="J578" s="11"/>
      <c r="K578" s="11"/>
      <c r="L578" s="11"/>
      <c r="M578" s="11"/>
      <c r="N578" s="11"/>
      <c r="O578" s="11"/>
      <c r="P578" s="11"/>
      <c r="Q578" s="11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>
        <v>2258</v>
      </c>
      <c r="AD578" s="11"/>
      <c r="AE578" s="11">
        <f>Y578+AA578+AB578+AC578+AD578</f>
        <v>2258</v>
      </c>
      <c r="AF578" s="11">
        <f>Z578+AB578</f>
        <v>0</v>
      </c>
      <c r="AG578" s="11"/>
      <c r="AH578" s="11"/>
      <c r="AI578" s="11"/>
      <c r="AJ578" s="11"/>
      <c r="AK578" s="11">
        <f>AE578+AG578+AH578+AI578+AJ578</f>
        <v>2258</v>
      </c>
      <c r="AL578" s="11">
        <f>AF578+AH578</f>
        <v>0</v>
      </c>
      <c r="AM578" s="11">
        <v>-112</v>
      </c>
      <c r="AN578" s="11"/>
      <c r="AO578" s="11"/>
      <c r="AP578" s="11"/>
      <c r="AQ578" s="11">
        <f>AK578+AM578+AN578+AO578+AP578</f>
        <v>2146</v>
      </c>
      <c r="AR578" s="11">
        <f>AL578+AN578</f>
        <v>0</v>
      </c>
      <c r="AS578" s="11"/>
      <c r="AT578" s="11"/>
      <c r="AU578" s="11"/>
      <c r="AV578" s="11"/>
      <c r="AW578" s="11">
        <f>AQ578+AS578+AT578+AU578+AV578</f>
        <v>2146</v>
      </c>
      <c r="AX578" s="11">
        <f>AR578+AT578</f>
        <v>0</v>
      </c>
      <c r="AY578" s="11"/>
      <c r="AZ578" s="11"/>
      <c r="BA578" s="11"/>
      <c r="BB578" s="11"/>
      <c r="BC578" s="11">
        <f>AW578+AY578+AZ578+BA578+BB578</f>
        <v>2146</v>
      </c>
      <c r="BD578" s="11">
        <f>AX578+AZ578</f>
        <v>0</v>
      </c>
      <c r="BE578" s="11"/>
      <c r="BF578" s="11"/>
      <c r="BG578" s="11"/>
      <c r="BH578" s="11"/>
      <c r="BI578" s="11">
        <f>BC578+BE578+BF578+BG578+BH578</f>
        <v>2146</v>
      </c>
      <c r="BJ578" s="11">
        <f>BD578+BF578</f>
        <v>0</v>
      </c>
      <c r="BK578" s="11"/>
      <c r="BL578" s="11"/>
      <c r="BM578" s="11"/>
      <c r="BN578" s="11"/>
      <c r="BO578" s="11">
        <f>BI578+BK578+BL578+BM578+BN578</f>
        <v>2146</v>
      </c>
      <c r="BP578" s="11">
        <f>BJ578+BL578</f>
        <v>0</v>
      </c>
      <c r="BQ578" s="11"/>
      <c r="BR578" s="11"/>
      <c r="BS578" s="11"/>
      <c r="BT578" s="11"/>
      <c r="BU578" s="11">
        <f>BO578+BQ578+BR578+BS578+BT578</f>
        <v>2146</v>
      </c>
      <c r="BV578" s="11">
        <f>BP578+BR578</f>
        <v>0</v>
      </c>
      <c r="BW578" s="11"/>
      <c r="BX578" s="11"/>
      <c r="BY578" s="11"/>
      <c r="BZ578" s="11"/>
      <c r="CA578" s="11">
        <f>BU578+BW578+BX578+BY578+BZ578</f>
        <v>2146</v>
      </c>
      <c r="CB578" s="11">
        <f>BV578+BX578</f>
        <v>0</v>
      </c>
      <c r="CC578" s="11"/>
      <c r="CD578" s="11"/>
      <c r="CE578" s="11"/>
      <c r="CF578" s="11"/>
      <c r="CG578" s="11">
        <f>CA578+CC578+CD578+CE578+CF578</f>
        <v>2146</v>
      </c>
      <c r="CH578" s="11">
        <f>CB578+CD578</f>
        <v>0</v>
      </c>
      <c r="CI578" s="11">
        <v>-2146</v>
      </c>
      <c r="CJ578" s="11"/>
      <c r="CK578" s="11"/>
      <c r="CL578" s="11"/>
      <c r="CM578" s="11">
        <f>CG578+CI578+CJ578+CK578+CL578</f>
        <v>0</v>
      </c>
      <c r="CN578" s="11">
        <f>CH578+CJ578</f>
        <v>0</v>
      </c>
      <c r="CO578" s="11"/>
      <c r="CP578" s="11"/>
      <c r="CQ578" s="11"/>
      <c r="CR578" s="11"/>
      <c r="CS578" s="11">
        <f>CM578+CO578+CP578+CQ578+CR578</f>
        <v>0</v>
      </c>
      <c r="CT578" s="11">
        <f>CN578+CP578</f>
        <v>0</v>
      </c>
      <c r="CU578" s="18"/>
      <c r="CV578" s="18"/>
      <c r="CW578" s="34" t="e">
        <f t="shared" si="1998"/>
        <v>#DIV/0!</v>
      </c>
      <c r="CX578" s="34"/>
    </row>
    <row r="579" spans="1:102" ht="82.5">
      <c r="A579" s="55" t="s">
        <v>135</v>
      </c>
      <c r="B579" s="14">
        <f t="shared" si="2064"/>
        <v>912</v>
      </c>
      <c r="C579" s="14" t="s">
        <v>21</v>
      </c>
      <c r="D579" s="14" t="s">
        <v>22</v>
      </c>
      <c r="E579" s="14" t="s">
        <v>136</v>
      </c>
      <c r="F579" s="14"/>
      <c r="G579" s="11"/>
      <c r="H579" s="11"/>
      <c r="I579" s="11"/>
      <c r="J579" s="11"/>
      <c r="K579" s="11"/>
      <c r="L579" s="11"/>
      <c r="M579" s="11"/>
      <c r="N579" s="11"/>
      <c r="O579" s="11"/>
      <c r="P579" s="11"/>
      <c r="Q579" s="11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>
        <f>AG580</f>
        <v>0</v>
      </c>
      <c r="AH579" s="11">
        <f t="shared" ref="AH579:AW582" si="2154">AH580</f>
        <v>0</v>
      </c>
      <c r="AI579" s="11">
        <f t="shared" si="2154"/>
        <v>776</v>
      </c>
      <c r="AJ579" s="11">
        <f t="shared" si="2154"/>
        <v>0</v>
      </c>
      <c r="AK579" s="11">
        <f t="shared" si="2154"/>
        <v>776</v>
      </c>
      <c r="AL579" s="11">
        <f t="shared" si="2154"/>
        <v>0</v>
      </c>
      <c r="AM579" s="11">
        <f>AM580</f>
        <v>0</v>
      </c>
      <c r="AN579" s="11">
        <f t="shared" si="2154"/>
        <v>0</v>
      </c>
      <c r="AO579" s="11">
        <f t="shared" si="2154"/>
        <v>0</v>
      </c>
      <c r="AP579" s="11">
        <f t="shared" si="2154"/>
        <v>0</v>
      </c>
      <c r="AQ579" s="11">
        <f t="shared" si="2154"/>
        <v>776</v>
      </c>
      <c r="AR579" s="11">
        <f t="shared" si="2154"/>
        <v>0</v>
      </c>
      <c r="AS579" s="11">
        <f>AS580</f>
        <v>0</v>
      </c>
      <c r="AT579" s="11">
        <f t="shared" si="2154"/>
        <v>0</v>
      </c>
      <c r="AU579" s="11">
        <f t="shared" si="2154"/>
        <v>0</v>
      </c>
      <c r="AV579" s="11">
        <f t="shared" si="2154"/>
        <v>0</v>
      </c>
      <c r="AW579" s="11">
        <f t="shared" si="2154"/>
        <v>776</v>
      </c>
      <c r="AX579" s="11">
        <f t="shared" ref="AT579:AX582" si="2155">AX580</f>
        <v>0</v>
      </c>
      <c r="AY579" s="11">
        <f>AY580</f>
        <v>0</v>
      </c>
      <c r="AZ579" s="11">
        <f t="shared" ref="AZ579:BO582" si="2156">AZ580</f>
        <v>0</v>
      </c>
      <c r="BA579" s="11">
        <f t="shared" si="2156"/>
        <v>0</v>
      </c>
      <c r="BB579" s="11">
        <f t="shared" si="2156"/>
        <v>0</v>
      </c>
      <c r="BC579" s="11">
        <f t="shared" si="2156"/>
        <v>776</v>
      </c>
      <c r="BD579" s="11">
        <f t="shared" si="2156"/>
        <v>0</v>
      </c>
      <c r="BE579" s="11">
        <f>BE580</f>
        <v>0</v>
      </c>
      <c r="BF579" s="11">
        <f t="shared" si="2156"/>
        <v>0</v>
      </c>
      <c r="BG579" s="11">
        <f t="shared" si="2156"/>
        <v>0</v>
      </c>
      <c r="BH579" s="11">
        <f t="shared" si="2156"/>
        <v>0</v>
      </c>
      <c r="BI579" s="11">
        <f t="shared" si="2156"/>
        <v>776</v>
      </c>
      <c r="BJ579" s="11">
        <f t="shared" si="2156"/>
        <v>0</v>
      </c>
      <c r="BK579" s="11">
        <f>BK580</f>
        <v>0</v>
      </c>
      <c r="BL579" s="11">
        <f t="shared" si="2156"/>
        <v>0</v>
      </c>
      <c r="BM579" s="11">
        <f t="shared" si="2156"/>
        <v>0</v>
      </c>
      <c r="BN579" s="11">
        <f t="shared" si="2156"/>
        <v>0</v>
      </c>
      <c r="BO579" s="11">
        <f t="shared" si="2156"/>
        <v>776</v>
      </c>
      <c r="BP579" s="11">
        <f t="shared" ref="BL579:BP582" si="2157">BP580</f>
        <v>0</v>
      </c>
      <c r="BQ579" s="11">
        <f>BQ580</f>
        <v>0</v>
      </c>
      <c r="BR579" s="11">
        <f t="shared" ref="BR579:CG582" si="2158">BR580</f>
        <v>0</v>
      </c>
      <c r="BS579" s="11">
        <f t="shared" si="2158"/>
        <v>0</v>
      </c>
      <c r="BT579" s="11">
        <f t="shared" si="2158"/>
        <v>0</v>
      </c>
      <c r="BU579" s="11">
        <f t="shared" si="2158"/>
        <v>776</v>
      </c>
      <c r="BV579" s="11">
        <f t="shared" si="2158"/>
        <v>0</v>
      </c>
      <c r="BW579" s="11">
        <f>BW580</f>
        <v>0</v>
      </c>
      <c r="BX579" s="11">
        <f t="shared" si="2158"/>
        <v>0</v>
      </c>
      <c r="BY579" s="11">
        <f t="shared" si="2158"/>
        <v>0</v>
      </c>
      <c r="BZ579" s="11">
        <f t="shared" si="2158"/>
        <v>0</v>
      </c>
      <c r="CA579" s="11">
        <f t="shared" si="2158"/>
        <v>776</v>
      </c>
      <c r="CB579" s="11">
        <f t="shared" si="2158"/>
        <v>0</v>
      </c>
      <c r="CC579" s="11">
        <f>CC580</f>
        <v>0</v>
      </c>
      <c r="CD579" s="11">
        <f t="shared" si="2158"/>
        <v>0</v>
      </c>
      <c r="CE579" s="11">
        <f t="shared" si="2158"/>
        <v>0</v>
      </c>
      <c r="CF579" s="11">
        <f t="shared" si="2158"/>
        <v>0</v>
      </c>
      <c r="CG579" s="11">
        <f t="shared" si="2158"/>
        <v>776</v>
      </c>
      <c r="CH579" s="11">
        <f t="shared" ref="CD579:CH582" si="2159">CH580</f>
        <v>0</v>
      </c>
      <c r="CI579" s="11">
        <f>CI580</f>
        <v>0</v>
      </c>
      <c r="CJ579" s="11">
        <f t="shared" ref="CJ579:CV582" si="2160">CJ580</f>
        <v>0</v>
      </c>
      <c r="CK579" s="11">
        <f t="shared" si="2160"/>
        <v>0</v>
      </c>
      <c r="CL579" s="11">
        <f t="shared" si="2160"/>
        <v>0</v>
      </c>
      <c r="CM579" s="11">
        <f t="shared" si="2160"/>
        <v>776</v>
      </c>
      <c r="CN579" s="11">
        <f t="shared" si="2160"/>
        <v>0</v>
      </c>
      <c r="CO579" s="11">
        <f>CO580</f>
        <v>0</v>
      </c>
      <c r="CP579" s="11">
        <f t="shared" si="2160"/>
        <v>0</v>
      </c>
      <c r="CQ579" s="11">
        <f t="shared" si="2160"/>
        <v>0</v>
      </c>
      <c r="CR579" s="11">
        <f t="shared" si="2160"/>
        <v>0</v>
      </c>
      <c r="CS579" s="11">
        <f t="shared" si="2160"/>
        <v>776</v>
      </c>
      <c r="CT579" s="11">
        <f t="shared" si="2160"/>
        <v>0</v>
      </c>
      <c r="CU579" s="11">
        <f t="shared" si="2160"/>
        <v>776</v>
      </c>
      <c r="CV579" s="11">
        <f t="shared" si="2160"/>
        <v>0</v>
      </c>
      <c r="CW579" s="34">
        <f t="shared" si="1998"/>
        <v>100</v>
      </c>
      <c r="CX579" s="34"/>
    </row>
    <row r="580" spans="1:102" ht="21.75" customHeight="1">
      <c r="A580" s="59" t="s">
        <v>15</v>
      </c>
      <c r="B580" s="14">
        <f t="shared" si="2064"/>
        <v>912</v>
      </c>
      <c r="C580" s="14" t="s">
        <v>21</v>
      </c>
      <c r="D580" s="14" t="s">
        <v>22</v>
      </c>
      <c r="E580" s="14" t="s">
        <v>168</v>
      </c>
      <c r="F580" s="14"/>
      <c r="G580" s="11"/>
      <c r="H580" s="11"/>
      <c r="I580" s="11"/>
      <c r="J580" s="11"/>
      <c r="K580" s="11"/>
      <c r="L580" s="11"/>
      <c r="M580" s="11"/>
      <c r="N580" s="11"/>
      <c r="O580" s="11"/>
      <c r="P580" s="11"/>
      <c r="Q580" s="11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>
        <f>AG581</f>
        <v>0</v>
      </c>
      <c r="AH580" s="11">
        <f t="shared" si="2154"/>
        <v>0</v>
      </c>
      <c r="AI580" s="11">
        <f t="shared" si="2154"/>
        <v>776</v>
      </c>
      <c r="AJ580" s="11">
        <f t="shared" si="2154"/>
        <v>0</v>
      </c>
      <c r="AK580" s="11">
        <f t="shared" si="2154"/>
        <v>776</v>
      </c>
      <c r="AL580" s="11">
        <f t="shared" si="2154"/>
        <v>0</v>
      </c>
      <c r="AM580" s="11">
        <f>AM581</f>
        <v>0</v>
      </c>
      <c r="AN580" s="11">
        <f t="shared" si="2154"/>
        <v>0</v>
      </c>
      <c r="AO580" s="11">
        <f t="shared" si="2154"/>
        <v>0</v>
      </c>
      <c r="AP580" s="11">
        <f t="shared" si="2154"/>
        <v>0</v>
      </c>
      <c r="AQ580" s="11">
        <f t="shared" si="2154"/>
        <v>776</v>
      </c>
      <c r="AR580" s="11">
        <f t="shared" si="2154"/>
        <v>0</v>
      </c>
      <c r="AS580" s="11">
        <f>AS581</f>
        <v>0</v>
      </c>
      <c r="AT580" s="11">
        <f t="shared" si="2155"/>
        <v>0</v>
      </c>
      <c r="AU580" s="11">
        <f t="shared" si="2155"/>
        <v>0</v>
      </c>
      <c r="AV580" s="11">
        <f t="shared" si="2155"/>
        <v>0</v>
      </c>
      <c r="AW580" s="11">
        <f t="shared" si="2155"/>
        <v>776</v>
      </c>
      <c r="AX580" s="11">
        <f t="shared" si="2155"/>
        <v>0</v>
      </c>
      <c r="AY580" s="11">
        <f>AY581</f>
        <v>0</v>
      </c>
      <c r="AZ580" s="11">
        <f t="shared" si="2156"/>
        <v>0</v>
      </c>
      <c r="BA580" s="11">
        <f t="shared" si="2156"/>
        <v>0</v>
      </c>
      <c r="BB580" s="11">
        <f t="shared" si="2156"/>
        <v>0</v>
      </c>
      <c r="BC580" s="11">
        <f t="shared" si="2156"/>
        <v>776</v>
      </c>
      <c r="BD580" s="11">
        <f t="shared" si="2156"/>
        <v>0</v>
      </c>
      <c r="BE580" s="11">
        <f>BE581</f>
        <v>0</v>
      </c>
      <c r="BF580" s="11">
        <f t="shared" si="2156"/>
        <v>0</v>
      </c>
      <c r="BG580" s="11">
        <f t="shared" si="2156"/>
        <v>0</v>
      </c>
      <c r="BH580" s="11">
        <f t="shared" si="2156"/>
        <v>0</v>
      </c>
      <c r="BI580" s="11">
        <f t="shared" si="2156"/>
        <v>776</v>
      </c>
      <c r="BJ580" s="11">
        <f t="shared" si="2156"/>
        <v>0</v>
      </c>
      <c r="BK580" s="11">
        <f>BK581</f>
        <v>0</v>
      </c>
      <c r="BL580" s="11">
        <f t="shared" si="2157"/>
        <v>0</v>
      </c>
      <c r="BM580" s="11">
        <f t="shared" si="2157"/>
        <v>0</v>
      </c>
      <c r="BN580" s="11">
        <f t="shared" si="2157"/>
        <v>0</v>
      </c>
      <c r="BO580" s="11">
        <f t="shared" si="2157"/>
        <v>776</v>
      </c>
      <c r="BP580" s="11">
        <f t="shared" si="2157"/>
        <v>0</v>
      </c>
      <c r="BQ580" s="11">
        <f>BQ581</f>
        <v>0</v>
      </c>
      <c r="BR580" s="11">
        <f t="shared" si="2158"/>
        <v>0</v>
      </c>
      <c r="BS580" s="11">
        <f t="shared" si="2158"/>
        <v>0</v>
      </c>
      <c r="BT580" s="11">
        <f t="shared" si="2158"/>
        <v>0</v>
      </c>
      <c r="BU580" s="11">
        <f t="shared" si="2158"/>
        <v>776</v>
      </c>
      <c r="BV580" s="11">
        <f t="shared" si="2158"/>
        <v>0</v>
      </c>
      <c r="BW580" s="11">
        <f>BW581</f>
        <v>0</v>
      </c>
      <c r="BX580" s="11">
        <f t="shared" si="2158"/>
        <v>0</v>
      </c>
      <c r="BY580" s="11">
        <f t="shared" si="2158"/>
        <v>0</v>
      </c>
      <c r="BZ580" s="11">
        <f t="shared" si="2158"/>
        <v>0</v>
      </c>
      <c r="CA580" s="11">
        <f t="shared" si="2158"/>
        <v>776</v>
      </c>
      <c r="CB580" s="11">
        <f t="shared" si="2158"/>
        <v>0</v>
      </c>
      <c r="CC580" s="11">
        <f>CC581</f>
        <v>0</v>
      </c>
      <c r="CD580" s="11">
        <f t="shared" si="2159"/>
        <v>0</v>
      </c>
      <c r="CE580" s="11">
        <f t="shared" si="2159"/>
        <v>0</v>
      </c>
      <c r="CF580" s="11">
        <f t="shared" si="2159"/>
        <v>0</v>
      </c>
      <c r="CG580" s="11">
        <f t="shared" si="2159"/>
        <v>776</v>
      </c>
      <c r="CH580" s="11">
        <f t="shared" si="2159"/>
        <v>0</v>
      </c>
      <c r="CI580" s="11">
        <f>CI581</f>
        <v>0</v>
      </c>
      <c r="CJ580" s="11">
        <f t="shared" si="2160"/>
        <v>0</v>
      </c>
      <c r="CK580" s="11">
        <f t="shared" si="2160"/>
        <v>0</v>
      </c>
      <c r="CL580" s="11">
        <f t="shared" si="2160"/>
        <v>0</v>
      </c>
      <c r="CM580" s="11">
        <f t="shared" si="2160"/>
        <v>776</v>
      </c>
      <c r="CN580" s="11">
        <f t="shared" si="2160"/>
        <v>0</v>
      </c>
      <c r="CO580" s="11">
        <f>CO581</f>
        <v>0</v>
      </c>
      <c r="CP580" s="11">
        <f t="shared" si="2160"/>
        <v>0</v>
      </c>
      <c r="CQ580" s="11">
        <f t="shared" si="2160"/>
        <v>0</v>
      </c>
      <c r="CR580" s="11">
        <f t="shared" si="2160"/>
        <v>0</v>
      </c>
      <c r="CS580" s="11">
        <f t="shared" si="2160"/>
        <v>776</v>
      </c>
      <c r="CT580" s="11">
        <f t="shared" si="2160"/>
        <v>0</v>
      </c>
      <c r="CU580" s="11">
        <f t="shared" si="2160"/>
        <v>776</v>
      </c>
      <c r="CV580" s="11">
        <f t="shared" si="2160"/>
        <v>0</v>
      </c>
      <c r="CW580" s="34">
        <f t="shared" si="1998"/>
        <v>100</v>
      </c>
      <c r="CX580" s="34"/>
    </row>
    <row r="581" spans="1:102" ht="18" customHeight="1">
      <c r="A581" s="55" t="s">
        <v>26</v>
      </c>
      <c r="B581" s="14">
        <f t="shared" si="2064"/>
        <v>912</v>
      </c>
      <c r="C581" s="14" t="s">
        <v>21</v>
      </c>
      <c r="D581" s="14" t="s">
        <v>22</v>
      </c>
      <c r="E581" s="14" t="s">
        <v>669</v>
      </c>
      <c r="F581" s="14"/>
      <c r="G581" s="11"/>
      <c r="H581" s="11"/>
      <c r="I581" s="11"/>
      <c r="J581" s="11"/>
      <c r="K581" s="11"/>
      <c r="L581" s="11"/>
      <c r="M581" s="11"/>
      <c r="N581" s="11"/>
      <c r="O581" s="11"/>
      <c r="P581" s="11"/>
      <c r="Q581" s="11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>
        <f>AG582</f>
        <v>0</v>
      </c>
      <c r="AH581" s="11">
        <f t="shared" si="2154"/>
        <v>0</v>
      </c>
      <c r="AI581" s="11">
        <f t="shared" si="2154"/>
        <v>776</v>
      </c>
      <c r="AJ581" s="11">
        <f t="shared" si="2154"/>
        <v>0</v>
      </c>
      <c r="AK581" s="11">
        <f t="shared" si="2154"/>
        <v>776</v>
      </c>
      <c r="AL581" s="11">
        <f t="shared" si="2154"/>
        <v>0</v>
      </c>
      <c r="AM581" s="11">
        <f>AM582</f>
        <v>0</v>
      </c>
      <c r="AN581" s="11">
        <f t="shared" si="2154"/>
        <v>0</v>
      </c>
      <c r="AO581" s="11">
        <f t="shared" si="2154"/>
        <v>0</v>
      </c>
      <c r="AP581" s="11">
        <f t="shared" si="2154"/>
        <v>0</v>
      </c>
      <c r="AQ581" s="11">
        <f t="shared" si="2154"/>
        <v>776</v>
      </c>
      <c r="AR581" s="11">
        <f t="shared" si="2154"/>
        <v>0</v>
      </c>
      <c r="AS581" s="11">
        <f>AS582</f>
        <v>0</v>
      </c>
      <c r="AT581" s="11">
        <f t="shared" si="2155"/>
        <v>0</v>
      </c>
      <c r="AU581" s="11">
        <f t="shared" si="2155"/>
        <v>0</v>
      </c>
      <c r="AV581" s="11">
        <f t="shared" si="2155"/>
        <v>0</v>
      </c>
      <c r="AW581" s="11">
        <f t="shared" si="2155"/>
        <v>776</v>
      </c>
      <c r="AX581" s="11">
        <f t="shared" si="2155"/>
        <v>0</v>
      </c>
      <c r="AY581" s="11">
        <f>AY582</f>
        <v>0</v>
      </c>
      <c r="AZ581" s="11">
        <f t="shared" si="2156"/>
        <v>0</v>
      </c>
      <c r="BA581" s="11">
        <f t="shared" si="2156"/>
        <v>0</v>
      </c>
      <c r="BB581" s="11">
        <f t="shared" si="2156"/>
        <v>0</v>
      </c>
      <c r="BC581" s="11">
        <f t="shared" si="2156"/>
        <v>776</v>
      </c>
      <c r="BD581" s="11">
        <f t="shared" si="2156"/>
        <v>0</v>
      </c>
      <c r="BE581" s="11">
        <f>BE582</f>
        <v>0</v>
      </c>
      <c r="BF581" s="11">
        <f t="shared" si="2156"/>
        <v>0</v>
      </c>
      <c r="BG581" s="11">
        <f t="shared" si="2156"/>
        <v>0</v>
      </c>
      <c r="BH581" s="11">
        <f t="shared" si="2156"/>
        <v>0</v>
      </c>
      <c r="BI581" s="11">
        <f t="shared" si="2156"/>
        <v>776</v>
      </c>
      <c r="BJ581" s="11">
        <f t="shared" si="2156"/>
        <v>0</v>
      </c>
      <c r="BK581" s="11">
        <f>BK582</f>
        <v>0</v>
      </c>
      <c r="BL581" s="11">
        <f t="shared" si="2157"/>
        <v>0</v>
      </c>
      <c r="BM581" s="11">
        <f t="shared" si="2157"/>
        <v>0</v>
      </c>
      <c r="BN581" s="11">
        <f t="shared" si="2157"/>
        <v>0</v>
      </c>
      <c r="BO581" s="11">
        <f t="shared" si="2157"/>
        <v>776</v>
      </c>
      <c r="BP581" s="11">
        <f t="shared" si="2157"/>
        <v>0</v>
      </c>
      <c r="BQ581" s="11">
        <f>BQ582</f>
        <v>0</v>
      </c>
      <c r="BR581" s="11">
        <f t="shared" si="2158"/>
        <v>0</v>
      </c>
      <c r="BS581" s="11">
        <f t="shared" si="2158"/>
        <v>0</v>
      </c>
      <c r="BT581" s="11">
        <f t="shared" si="2158"/>
        <v>0</v>
      </c>
      <c r="BU581" s="11">
        <f t="shared" si="2158"/>
        <v>776</v>
      </c>
      <c r="BV581" s="11">
        <f t="shared" si="2158"/>
        <v>0</v>
      </c>
      <c r="BW581" s="11">
        <f>BW582</f>
        <v>0</v>
      </c>
      <c r="BX581" s="11">
        <f t="shared" si="2158"/>
        <v>0</v>
      </c>
      <c r="BY581" s="11">
        <f t="shared" si="2158"/>
        <v>0</v>
      </c>
      <c r="BZ581" s="11">
        <f t="shared" si="2158"/>
        <v>0</v>
      </c>
      <c r="CA581" s="11">
        <f t="shared" si="2158"/>
        <v>776</v>
      </c>
      <c r="CB581" s="11">
        <f t="shared" si="2158"/>
        <v>0</v>
      </c>
      <c r="CC581" s="11">
        <f>CC582</f>
        <v>0</v>
      </c>
      <c r="CD581" s="11">
        <f t="shared" si="2159"/>
        <v>0</v>
      </c>
      <c r="CE581" s="11">
        <f t="shared" si="2159"/>
        <v>0</v>
      </c>
      <c r="CF581" s="11">
        <f t="shared" si="2159"/>
        <v>0</v>
      </c>
      <c r="CG581" s="11">
        <f t="shared" si="2159"/>
        <v>776</v>
      </c>
      <c r="CH581" s="11">
        <f t="shared" si="2159"/>
        <v>0</v>
      </c>
      <c r="CI581" s="11">
        <f>CI582</f>
        <v>0</v>
      </c>
      <c r="CJ581" s="11">
        <f t="shared" si="2160"/>
        <v>0</v>
      </c>
      <c r="CK581" s="11">
        <f t="shared" si="2160"/>
        <v>0</v>
      </c>
      <c r="CL581" s="11">
        <f t="shared" si="2160"/>
        <v>0</v>
      </c>
      <c r="CM581" s="11">
        <f t="shared" si="2160"/>
        <v>776</v>
      </c>
      <c r="CN581" s="11">
        <f t="shared" si="2160"/>
        <v>0</v>
      </c>
      <c r="CO581" s="11">
        <f>CO582</f>
        <v>0</v>
      </c>
      <c r="CP581" s="11">
        <f t="shared" si="2160"/>
        <v>0</v>
      </c>
      <c r="CQ581" s="11">
        <f t="shared" si="2160"/>
        <v>0</v>
      </c>
      <c r="CR581" s="11">
        <f t="shared" si="2160"/>
        <v>0</v>
      </c>
      <c r="CS581" s="11">
        <f t="shared" si="2160"/>
        <v>776</v>
      </c>
      <c r="CT581" s="11">
        <f t="shared" si="2160"/>
        <v>0</v>
      </c>
      <c r="CU581" s="11">
        <f t="shared" si="2160"/>
        <v>776</v>
      </c>
      <c r="CV581" s="11">
        <f t="shared" si="2160"/>
        <v>0</v>
      </c>
      <c r="CW581" s="34">
        <f t="shared" si="1998"/>
        <v>100</v>
      </c>
      <c r="CX581" s="34"/>
    </row>
    <row r="582" spans="1:102" ht="33">
      <c r="A582" s="58" t="s">
        <v>12</v>
      </c>
      <c r="B582" s="14">
        <f t="shared" si="2064"/>
        <v>912</v>
      </c>
      <c r="C582" s="14" t="s">
        <v>21</v>
      </c>
      <c r="D582" s="14" t="s">
        <v>22</v>
      </c>
      <c r="E582" s="14" t="s">
        <v>669</v>
      </c>
      <c r="F582" s="14" t="s">
        <v>13</v>
      </c>
      <c r="G582" s="11"/>
      <c r="H582" s="11"/>
      <c r="I582" s="11"/>
      <c r="J582" s="11"/>
      <c r="K582" s="11"/>
      <c r="L582" s="11"/>
      <c r="M582" s="11"/>
      <c r="N582" s="11"/>
      <c r="O582" s="11"/>
      <c r="P582" s="11"/>
      <c r="Q582" s="11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>
        <f>AG583</f>
        <v>0</v>
      </c>
      <c r="AH582" s="11">
        <f t="shared" si="2154"/>
        <v>0</v>
      </c>
      <c r="AI582" s="11">
        <f t="shared" si="2154"/>
        <v>776</v>
      </c>
      <c r="AJ582" s="11">
        <f t="shared" si="2154"/>
        <v>0</v>
      </c>
      <c r="AK582" s="11">
        <f t="shared" si="2154"/>
        <v>776</v>
      </c>
      <c r="AL582" s="11">
        <f t="shared" si="2154"/>
        <v>0</v>
      </c>
      <c r="AM582" s="11">
        <f>AM583</f>
        <v>0</v>
      </c>
      <c r="AN582" s="11">
        <f t="shared" si="2154"/>
        <v>0</v>
      </c>
      <c r="AO582" s="11">
        <f t="shared" si="2154"/>
        <v>0</v>
      </c>
      <c r="AP582" s="11">
        <f t="shared" si="2154"/>
        <v>0</v>
      </c>
      <c r="AQ582" s="11">
        <f t="shared" si="2154"/>
        <v>776</v>
      </c>
      <c r="AR582" s="11">
        <f t="shared" si="2154"/>
        <v>0</v>
      </c>
      <c r="AS582" s="11">
        <f>AS583</f>
        <v>0</v>
      </c>
      <c r="AT582" s="11">
        <f t="shared" si="2155"/>
        <v>0</v>
      </c>
      <c r="AU582" s="11">
        <f t="shared" si="2155"/>
        <v>0</v>
      </c>
      <c r="AV582" s="11">
        <f t="shared" si="2155"/>
        <v>0</v>
      </c>
      <c r="AW582" s="11">
        <f t="shared" si="2155"/>
        <v>776</v>
      </c>
      <c r="AX582" s="11">
        <f t="shared" si="2155"/>
        <v>0</v>
      </c>
      <c r="AY582" s="11">
        <f>AY583</f>
        <v>0</v>
      </c>
      <c r="AZ582" s="11">
        <f t="shared" si="2156"/>
        <v>0</v>
      </c>
      <c r="BA582" s="11">
        <f t="shared" si="2156"/>
        <v>0</v>
      </c>
      <c r="BB582" s="11">
        <f t="shared" si="2156"/>
        <v>0</v>
      </c>
      <c r="BC582" s="11">
        <f t="shared" si="2156"/>
        <v>776</v>
      </c>
      <c r="BD582" s="11">
        <f t="shared" si="2156"/>
        <v>0</v>
      </c>
      <c r="BE582" s="11">
        <f>BE583</f>
        <v>0</v>
      </c>
      <c r="BF582" s="11">
        <f t="shared" si="2156"/>
        <v>0</v>
      </c>
      <c r="BG582" s="11">
        <f t="shared" si="2156"/>
        <v>0</v>
      </c>
      <c r="BH582" s="11">
        <f t="shared" si="2156"/>
        <v>0</v>
      </c>
      <c r="BI582" s="11">
        <f t="shared" si="2156"/>
        <v>776</v>
      </c>
      <c r="BJ582" s="11">
        <f t="shared" si="2156"/>
        <v>0</v>
      </c>
      <c r="BK582" s="11">
        <f>BK583</f>
        <v>0</v>
      </c>
      <c r="BL582" s="11">
        <f t="shared" si="2157"/>
        <v>0</v>
      </c>
      <c r="BM582" s="11">
        <f t="shared" si="2157"/>
        <v>0</v>
      </c>
      <c r="BN582" s="11">
        <f t="shared" si="2157"/>
        <v>0</v>
      </c>
      <c r="BO582" s="11">
        <f t="shared" si="2157"/>
        <v>776</v>
      </c>
      <c r="BP582" s="11">
        <f t="shared" si="2157"/>
        <v>0</v>
      </c>
      <c r="BQ582" s="11">
        <f>BQ583</f>
        <v>0</v>
      </c>
      <c r="BR582" s="11">
        <f t="shared" si="2158"/>
        <v>0</v>
      </c>
      <c r="BS582" s="11">
        <f t="shared" si="2158"/>
        <v>0</v>
      </c>
      <c r="BT582" s="11">
        <f t="shared" si="2158"/>
        <v>0</v>
      </c>
      <c r="BU582" s="11">
        <f t="shared" si="2158"/>
        <v>776</v>
      </c>
      <c r="BV582" s="11">
        <f t="shared" si="2158"/>
        <v>0</v>
      </c>
      <c r="BW582" s="11">
        <f>BW583</f>
        <v>0</v>
      </c>
      <c r="BX582" s="11">
        <f t="shared" si="2158"/>
        <v>0</v>
      </c>
      <c r="BY582" s="11">
        <f t="shared" si="2158"/>
        <v>0</v>
      </c>
      <c r="BZ582" s="11">
        <f t="shared" si="2158"/>
        <v>0</v>
      </c>
      <c r="CA582" s="11">
        <f t="shared" si="2158"/>
        <v>776</v>
      </c>
      <c r="CB582" s="11">
        <f t="shared" si="2158"/>
        <v>0</v>
      </c>
      <c r="CC582" s="11">
        <f>CC583</f>
        <v>0</v>
      </c>
      <c r="CD582" s="11">
        <f t="shared" si="2159"/>
        <v>0</v>
      </c>
      <c r="CE582" s="11">
        <f t="shared" si="2159"/>
        <v>0</v>
      </c>
      <c r="CF582" s="11">
        <f t="shared" si="2159"/>
        <v>0</v>
      </c>
      <c r="CG582" s="11">
        <f t="shared" si="2159"/>
        <v>776</v>
      </c>
      <c r="CH582" s="11">
        <f t="shared" si="2159"/>
        <v>0</v>
      </c>
      <c r="CI582" s="11">
        <f>CI583</f>
        <v>0</v>
      </c>
      <c r="CJ582" s="11">
        <f t="shared" si="2160"/>
        <v>0</v>
      </c>
      <c r="CK582" s="11">
        <f t="shared" si="2160"/>
        <v>0</v>
      </c>
      <c r="CL582" s="11">
        <f t="shared" si="2160"/>
        <v>0</v>
      </c>
      <c r="CM582" s="11">
        <f t="shared" si="2160"/>
        <v>776</v>
      </c>
      <c r="CN582" s="11">
        <f t="shared" si="2160"/>
        <v>0</v>
      </c>
      <c r="CO582" s="11">
        <f>CO583</f>
        <v>0</v>
      </c>
      <c r="CP582" s="11">
        <f t="shared" si="2160"/>
        <v>0</v>
      </c>
      <c r="CQ582" s="11">
        <f t="shared" si="2160"/>
        <v>0</v>
      </c>
      <c r="CR582" s="11">
        <f t="shared" si="2160"/>
        <v>0</v>
      </c>
      <c r="CS582" s="11">
        <f t="shared" si="2160"/>
        <v>776</v>
      </c>
      <c r="CT582" s="11">
        <f t="shared" si="2160"/>
        <v>0</v>
      </c>
      <c r="CU582" s="11">
        <f t="shared" si="2160"/>
        <v>776</v>
      </c>
      <c r="CV582" s="11">
        <f t="shared" si="2160"/>
        <v>0</v>
      </c>
      <c r="CW582" s="34">
        <f t="shared" si="1998"/>
        <v>100</v>
      </c>
      <c r="CX582" s="34"/>
    </row>
    <row r="583" spans="1:102" ht="20.25" customHeight="1">
      <c r="A583" s="51" t="s">
        <v>14</v>
      </c>
      <c r="B583" s="14">
        <f t="shared" si="2064"/>
        <v>912</v>
      </c>
      <c r="C583" s="14" t="s">
        <v>21</v>
      </c>
      <c r="D583" s="14" t="s">
        <v>22</v>
      </c>
      <c r="E583" s="14" t="s">
        <v>669</v>
      </c>
      <c r="F583" s="14" t="s">
        <v>37</v>
      </c>
      <c r="G583" s="11"/>
      <c r="H583" s="11"/>
      <c r="I583" s="11"/>
      <c r="J583" s="11"/>
      <c r="K583" s="11"/>
      <c r="L583" s="11"/>
      <c r="M583" s="11"/>
      <c r="N583" s="11"/>
      <c r="O583" s="11"/>
      <c r="P583" s="11"/>
      <c r="Q583" s="11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>
        <v>776</v>
      </c>
      <c r="AJ583" s="11"/>
      <c r="AK583" s="11">
        <f>AE583+AG583+AH583+AI583+AJ583</f>
        <v>776</v>
      </c>
      <c r="AL583" s="11">
        <f>AF583+AH583</f>
        <v>0</v>
      </c>
      <c r="AM583" s="11"/>
      <c r="AN583" s="11"/>
      <c r="AO583" s="11"/>
      <c r="AP583" s="11"/>
      <c r="AQ583" s="11">
        <f>AK583+AM583+AN583+AO583+AP583</f>
        <v>776</v>
      </c>
      <c r="AR583" s="11">
        <f>AL583+AN583</f>
        <v>0</v>
      </c>
      <c r="AS583" s="11"/>
      <c r="AT583" s="11"/>
      <c r="AU583" s="11"/>
      <c r="AV583" s="11"/>
      <c r="AW583" s="11">
        <f>AQ583+AS583+AT583+AU583+AV583</f>
        <v>776</v>
      </c>
      <c r="AX583" s="11">
        <f>AR583+AT583</f>
        <v>0</v>
      </c>
      <c r="AY583" s="11"/>
      <c r="AZ583" s="11"/>
      <c r="BA583" s="11"/>
      <c r="BB583" s="11"/>
      <c r="BC583" s="11">
        <f>AW583+AY583+AZ583+BA583+BB583</f>
        <v>776</v>
      </c>
      <c r="BD583" s="11">
        <f>AX583+AZ583</f>
        <v>0</v>
      </c>
      <c r="BE583" s="11"/>
      <c r="BF583" s="11"/>
      <c r="BG583" s="11"/>
      <c r="BH583" s="11"/>
      <c r="BI583" s="11">
        <f>BC583+BE583+BF583+BG583+BH583</f>
        <v>776</v>
      </c>
      <c r="BJ583" s="11">
        <f>BD583+BF583</f>
        <v>0</v>
      </c>
      <c r="BK583" s="11"/>
      <c r="BL583" s="11"/>
      <c r="BM583" s="11"/>
      <c r="BN583" s="11"/>
      <c r="BO583" s="11">
        <f>BI583+BK583+BL583+BM583+BN583</f>
        <v>776</v>
      </c>
      <c r="BP583" s="11">
        <f>BJ583+BL583</f>
        <v>0</v>
      </c>
      <c r="BQ583" s="11"/>
      <c r="BR583" s="11"/>
      <c r="BS583" s="11"/>
      <c r="BT583" s="11"/>
      <c r="BU583" s="11">
        <f>BO583+BQ583+BR583+BS583+BT583</f>
        <v>776</v>
      </c>
      <c r="BV583" s="11">
        <f>BP583+BR583</f>
        <v>0</v>
      </c>
      <c r="BW583" s="11"/>
      <c r="BX583" s="11"/>
      <c r="BY583" s="11"/>
      <c r="BZ583" s="11"/>
      <c r="CA583" s="11">
        <f>BU583+BW583+BX583+BY583+BZ583</f>
        <v>776</v>
      </c>
      <c r="CB583" s="11">
        <f>BV583+BX583</f>
        <v>0</v>
      </c>
      <c r="CC583" s="11"/>
      <c r="CD583" s="11"/>
      <c r="CE583" s="11"/>
      <c r="CF583" s="11"/>
      <c r="CG583" s="11">
        <f>CA583+CC583+CD583+CE583+CF583</f>
        <v>776</v>
      </c>
      <c r="CH583" s="11">
        <f>CB583+CD583</f>
        <v>0</v>
      </c>
      <c r="CI583" s="11"/>
      <c r="CJ583" s="11"/>
      <c r="CK583" s="11"/>
      <c r="CL583" s="11"/>
      <c r="CM583" s="11">
        <f>CG583+CI583+CJ583+CK583+CL583</f>
        <v>776</v>
      </c>
      <c r="CN583" s="11">
        <f>CH583+CJ583</f>
        <v>0</v>
      </c>
      <c r="CO583" s="11"/>
      <c r="CP583" s="11"/>
      <c r="CQ583" s="11"/>
      <c r="CR583" s="11"/>
      <c r="CS583" s="11">
        <f>CM583+CO583+CP583+CQ583+CR583</f>
        <v>776</v>
      </c>
      <c r="CT583" s="11">
        <f>CN583+CP583</f>
        <v>0</v>
      </c>
      <c r="CU583" s="18">
        <v>776</v>
      </c>
      <c r="CV583" s="18"/>
      <c r="CW583" s="34">
        <f t="shared" si="1998"/>
        <v>100</v>
      </c>
      <c r="CX583" s="34"/>
    </row>
    <row r="584" spans="1:102">
      <c r="A584" s="58"/>
      <c r="B584" s="14"/>
      <c r="C584" s="14"/>
      <c r="D584" s="14"/>
      <c r="E584" s="14"/>
      <c r="F584" s="14"/>
      <c r="G584" s="11"/>
      <c r="H584" s="11"/>
      <c r="I584" s="11"/>
      <c r="J584" s="11"/>
      <c r="K584" s="11"/>
      <c r="L584" s="11"/>
      <c r="M584" s="11"/>
      <c r="N584" s="11"/>
      <c r="O584" s="11"/>
      <c r="P584" s="11"/>
      <c r="Q584" s="11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  <c r="AJ584" s="11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  <c r="AZ584" s="11"/>
      <c r="BA584" s="11"/>
      <c r="BB584" s="11"/>
      <c r="BC584" s="11"/>
      <c r="BD584" s="11"/>
      <c r="BE584" s="11"/>
      <c r="BF584" s="11"/>
      <c r="BG584" s="11"/>
      <c r="BH584" s="11"/>
      <c r="BI584" s="11"/>
      <c r="BJ584" s="11"/>
      <c r="BK584" s="11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8"/>
      <c r="CV584" s="18"/>
      <c r="CW584" s="34"/>
      <c r="CX584" s="34"/>
    </row>
    <row r="585" spans="1:102" ht="38.25" customHeight="1">
      <c r="A585" s="54" t="s">
        <v>29</v>
      </c>
      <c r="B585" s="12">
        <v>912</v>
      </c>
      <c r="C585" s="12" t="s">
        <v>21</v>
      </c>
      <c r="D585" s="12" t="s">
        <v>30</v>
      </c>
      <c r="E585" s="12"/>
      <c r="F585" s="12"/>
      <c r="G585" s="30">
        <f t="shared" ref="G585:R589" si="2161">G586</f>
        <v>107</v>
      </c>
      <c r="H585" s="30">
        <f t="shared" si="2161"/>
        <v>0</v>
      </c>
      <c r="I585" s="11">
        <f t="shared" si="2161"/>
        <v>0</v>
      </c>
      <c r="J585" s="11">
        <f t="shared" si="2161"/>
        <v>0</v>
      </c>
      <c r="K585" s="11">
        <f t="shared" si="2161"/>
        <v>0</v>
      </c>
      <c r="L585" s="11">
        <f t="shared" si="2161"/>
        <v>0</v>
      </c>
      <c r="M585" s="30">
        <f t="shared" si="2161"/>
        <v>107</v>
      </c>
      <c r="N585" s="30">
        <f t="shared" si="2161"/>
        <v>0</v>
      </c>
      <c r="O585" s="11">
        <f t="shared" si="2161"/>
        <v>0</v>
      </c>
      <c r="P585" s="11">
        <f t="shared" si="2161"/>
        <v>0</v>
      </c>
      <c r="Q585" s="11">
        <f t="shared" si="2161"/>
        <v>0</v>
      </c>
      <c r="R585" s="11">
        <f t="shared" si="2161"/>
        <v>0</v>
      </c>
      <c r="S585" s="30">
        <f t="shared" ref="S585:AH589" si="2162">S586</f>
        <v>107</v>
      </c>
      <c r="T585" s="30">
        <f t="shared" si="2162"/>
        <v>0</v>
      </c>
      <c r="U585" s="11">
        <f t="shared" si="2162"/>
        <v>0</v>
      </c>
      <c r="V585" s="11">
        <f t="shared" si="2162"/>
        <v>0</v>
      </c>
      <c r="W585" s="11">
        <f t="shared" si="2162"/>
        <v>0</v>
      </c>
      <c r="X585" s="11">
        <f t="shared" si="2162"/>
        <v>0</v>
      </c>
      <c r="Y585" s="30">
        <f t="shared" si="2162"/>
        <v>107</v>
      </c>
      <c r="Z585" s="30">
        <f t="shared" si="2162"/>
        <v>0</v>
      </c>
      <c r="AA585" s="11">
        <f t="shared" si="2162"/>
        <v>0</v>
      </c>
      <c r="AB585" s="11">
        <f t="shared" si="2162"/>
        <v>0</v>
      </c>
      <c r="AC585" s="11">
        <f t="shared" si="2162"/>
        <v>0</v>
      </c>
      <c r="AD585" s="11">
        <f t="shared" si="2162"/>
        <v>0</v>
      </c>
      <c r="AE585" s="30">
        <f t="shared" si="2162"/>
        <v>107</v>
      </c>
      <c r="AF585" s="30">
        <f t="shared" si="2162"/>
        <v>0</v>
      </c>
      <c r="AG585" s="11">
        <f t="shared" si="2162"/>
        <v>0</v>
      </c>
      <c r="AH585" s="11">
        <f t="shared" si="2162"/>
        <v>0</v>
      </c>
      <c r="AI585" s="11">
        <f t="shared" ref="AG585:AV589" si="2163">AI586</f>
        <v>0</v>
      </c>
      <c r="AJ585" s="11">
        <f t="shared" si="2163"/>
        <v>0</v>
      </c>
      <c r="AK585" s="30">
        <f t="shared" si="2163"/>
        <v>107</v>
      </c>
      <c r="AL585" s="30">
        <f t="shared" si="2163"/>
        <v>0</v>
      </c>
      <c r="AM585" s="11">
        <f t="shared" si="2163"/>
        <v>0</v>
      </c>
      <c r="AN585" s="11">
        <f t="shared" si="2163"/>
        <v>0</v>
      </c>
      <c r="AO585" s="11">
        <f t="shared" si="2163"/>
        <v>0</v>
      </c>
      <c r="AP585" s="11">
        <f t="shared" si="2163"/>
        <v>0</v>
      </c>
      <c r="AQ585" s="30">
        <f t="shared" si="2163"/>
        <v>107</v>
      </c>
      <c r="AR585" s="30">
        <f t="shared" si="2163"/>
        <v>0</v>
      </c>
      <c r="AS585" s="11">
        <f t="shared" si="2163"/>
        <v>0</v>
      </c>
      <c r="AT585" s="11">
        <f t="shared" si="2163"/>
        <v>0</v>
      </c>
      <c r="AU585" s="11">
        <f t="shared" si="2163"/>
        <v>0</v>
      </c>
      <c r="AV585" s="11">
        <f t="shared" si="2163"/>
        <v>0</v>
      </c>
      <c r="AW585" s="30">
        <f t="shared" ref="AS585:BH589" si="2164">AW586</f>
        <v>107</v>
      </c>
      <c r="AX585" s="30">
        <f t="shared" si="2164"/>
        <v>0</v>
      </c>
      <c r="AY585" s="11">
        <f t="shared" si="2164"/>
        <v>0</v>
      </c>
      <c r="AZ585" s="11">
        <f t="shared" si="2164"/>
        <v>0</v>
      </c>
      <c r="BA585" s="11">
        <f t="shared" si="2164"/>
        <v>0</v>
      </c>
      <c r="BB585" s="11">
        <f t="shared" si="2164"/>
        <v>0</v>
      </c>
      <c r="BC585" s="30">
        <f t="shared" si="2164"/>
        <v>107</v>
      </c>
      <c r="BD585" s="30">
        <f t="shared" si="2164"/>
        <v>0</v>
      </c>
      <c r="BE585" s="11">
        <f t="shared" si="2164"/>
        <v>0</v>
      </c>
      <c r="BF585" s="11">
        <f t="shared" si="2164"/>
        <v>0</v>
      </c>
      <c r="BG585" s="11">
        <f t="shared" si="2164"/>
        <v>0</v>
      </c>
      <c r="BH585" s="11">
        <f t="shared" si="2164"/>
        <v>0</v>
      </c>
      <c r="BI585" s="30">
        <f t="shared" ref="BE585:BT589" si="2165">BI586</f>
        <v>107</v>
      </c>
      <c r="BJ585" s="30">
        <f t="shared" si="2165"/>
        <v>0</v>
      </c>
      <c r="BK585" s="11">
        <f t="shared" si="2165"/>
        <v>0</v>
      </c>
      <c r="BL585" s="11">
        <f t="shared" si="2165"/>
        <v>0</v>
      </c>
      <c r="BM585" s="11">
        <f t="shared" si="2165"/>
        <v>0</v>
      </c>
      <c r="BN585" s="11">
        <f t="shared" si="2165"/>
        <v>0</v>
      </c>
      <c r="BO585" s="30">
        <f t="shared" si="2165"/>
        <v>107</v>
      </c>
      <c r="BP585" s="30">
        <f t="shared" si="2165"/>
        <v>0</v>
      </c>
      <c r="BQ585" s="11">
        <f t="shared" si="2165"/>
        <v>0</v>
      </c>
      <c r="BR585" s="11">
        <f t="shared" si="2165"/>
        <v>0</v>
      </c>
      <c r="BS585" s="11">
        <f t="shared" si="2165"/>
        <v>0</v>
      </c>
      <c r="BT585" s="11">
        <f t="shared" si="2165"/>
        <v>0</v>
      </c>
      <c r="BU585" s="30">
        <f t="shared" ref="BQ585:CF589" si="2166">BU586</f>
        <v>107</v>
      </c>
      <c r="BV585" s="30">
        <f t="shared" si="2166"/>
        <v>0</v>
      </c>
      <c r="BW585" s="11">
        <f t="shared" si="2166"/>
        <v>0</v>
      </c>
      <c r="BX585" s="11">
        <f t="shared" si="2166"/>
        <v>0</v>
      </c>
      <c r="BY585" s="11">
        <f t="shared" si="2166"/>
        <v>0</v>
      </c>
      <c r="BZ585" s="11">
        <f t="shared" si="2166"/>
        <v>0</v>
      </c>
      <c r="CA585" s="30">
        <f t="shared" si="2166"/>
        <v>107</v>
      </c>
      <c r="CB585" s="30">
        <f t="shared" si="2166"/>
        <v>0</v>
      </c>
      <c r="CC585" s="11">
        <f t="shared" si="2166"/>
        <v>0</v>
      </c>
      <c r="CD585" s="11">
        <f t="shared" si="2166"/>
        <v>0</v>
      </c>
      <c r="CE585" s="11">
        <f t="shared" si="2166"/>
        <v>0</v>
      </c>
      <c r="CF585" s="11">
        <f t="shared" si="2166"/>
        <v>0</v>
      </c>
      <c r="CG585" s="30">
        <f t="shared" ref="CC585:CR589" si="2167">CG586</f>
        <v>107</v>
      </c>
      <c r="CH585" s="30">
        <f t="shared" si="2167"/>
        <v>0</v>
      </c>
      <c r="CI585" s="11">
        <f t="shared" si="2167"/>
        <v>0</v>
      </c>
      <c r="CJ585" s="11">
        <f t="shared" si="2167"/>
        <v>0</v>
      </c>
      <c r="CK585" s="11">
        <f t="shared" si="2167"/>
        <v>0</v>
      </c>
      <c r="CL585" s="11">
        <f t="shared" si="2167"/>
        <v>0</v>
      </c>
      <c r="CM585" s="30">
        <f t="shared" si="2167"/>
        <v>107</v>
      </c>
      <c r="CN585" s="30">
        <f t="shared" si="2167"/>
        <v>0</v>
      </c>
      <c r="CO585" s="11">
        <f t="shared" si="2167"/>
        <v>0</v>
      </c>
      <c r="CP585" s="11">
        <f t="shared" si="2167"/>
        <v>0</v>
      </c>
      <c r="CQ585" s="11">
        <f t="shared" si="2167"/>
        <v>0</v>
      </c>
      <c r="CR585" s="11">
        <f t="shared" si="2167"/>
        <v>0</v>
      </c>
      <c r="CS585" s="30">
        <f t="shared" ref="CO585:CV589" si="2168">CS586</f>
        <v>107</v>
      </c>
      <c r="CT585" s="30">
        <f t="shared" si="2168"/>
        <v>0</v>
      </c>
      <c r="CU585" s="30">
        <f t="shared" si="2168"/>
        <v>107</v>
      </c>
      <c r="CV585" s="16">
        <f t="shared" si="2168"/>
        <v>0</v>
      </c>
      <c r="CW585" s="81">
        <f t="shared" si="1998"/>
        <v>100</v>
      </c>
      <c r="CX585" s="81"/>
    </row>
    <row r="586" spans="1:102" ht="34.5">
      <c r="A586" s="55" t="s">
        <v>479</v>
      </c>
      <c r="B586" s="14">
        <v>912</v>
      </c>
      <c r="C586" s="14" t="s">
        <v>21</v>
      </c>
      <c r="D586" s="14" t="s">
        <v>30</v>
      </c>
      <c r="E586" s="14" t="s">
        <v>41</v>
      </c>
      <c r="F586" s="14"/>
      <c r="G586" s="11">
        <f t="shared" si="2161"/>
        <v>107</v>
      </c>
      <c r="H586" s="11">
        <f t="shared" si="2161"/>
        <v>0</v>
      </c>
      <c r="I586" s="11">
        <f t="shared" si="2161"/>
        <v>0</v>
      </c>
      <c r="J586" s="11">
        <f t="shared" si="2161"/>
        <v>0</v>
      </c>
      <c r="K586" s="11">
        <f t="shared" si="2161"/>
        <v>0</v>
      </c>
      <c r="L586" s="11">
        <f t="shared" si="2161"/>
        <v>0</v>
      </c>
      <c r="M586" s="11">
        <f t="shared" si="2161"/>
        <v>107</v>
      </c>
      <c r="N586" s="11">
        <f t="shared" si="2161"/>
        <v>0</v>
      </c>
      <c r="O586" s="11">
        <f t="shared" si="2161"/>
        <v>0</v>
      </c>
      <c r="P586" s="11">
        <f t="shared" si="2161"/>
        <v>0</v>
      </c>
      <c r="Q586" s="11">
        <f t="shared" si="2161"/>
        <v>0</v>
      </c>
      <c r="R586" s="11">
        <f t="shared" si="2161"/>
        <v>0</v>
      </c>
      <c r="S586" s="11">
        <f t="shared" si="2162"/>
        <v>107</v>
      </c>
      <c r="T586" s="11">
        <f t="shared" si="2162"/>
        <v>0</v>
      </c>
      <c r="U586" s="11">
        <f t="shared" si="2162"/>
        <v>0</v>
      </c>
      <c r="V586" s="11">
        <f t="shared" si="2162"/>
        <v>0</v>
      </c>
      <c r="W586" s="11">
        <f t="shared" si="2162"/>
        <v>0</v>
      </c>
      <c r="X586" s="11">
        <f t="shared" si="2162"/>
        <v>0</v>
      </c>
      <c r="Y586" s="11">
        <f t="shared" si="2162"/>
        <v>107</v>
      </c>
      <c r="Z586" s="11">
        <f t="shared" si="2162"/>
        <v>0</v>
      </c>
      <c r="AA586" s="11">
        <f t="shared" si="2162"/>
        <v>0</v>
      </c>
      <c r="AB586" s="11">
        <f t="shared" si="2162"/>
        <v>0</v>
      </c>
      <c r="AC586" s="11">
        <f t="shared" si="2162"/>
        <v>0</v>
      </c>
      <c r="AD586" s="11">
        <f t="shared" si="2162"/>
        <v>0</v>
      </c>
      <c r="AE586" s="11">
        <f t="shared" si="2162"/>
        <v>107</v>
      </c>
      <c r="AF586" s="11">
        <f t="shared" si="2162"/>
        <v>0</v>
      </c>
      <c r="AG586" s="11">
        <f t="shared" si="2163"/>
        <v>0</v>
      </c>
      <c r="AH586" s="11">
        <f t="shared" si="2163"/>
        <v>0</v>
      </c>
      <c r="AI586" s="11">
        <f t="shared" si="2163"/>
        <v>0</v>
      </c>
      <c r="AJ586" s="11">
        <f t="shared" si="2163"/>
        <v>0</v>
      </c>
      <c r="AK586" s="11">
        <f t="shared" si="2163"/>
        <v>107</v>
      </c>
      <c r="AL586" s="11">
        <f t="shared" si="2163"/>
        <v>0</v>
      </c>
      <c r="AM586" s="11">
        <f t="shared" si="2163"/>
        <v>0</v>
      </c>
      <c r="AN586" s="11">
        <f t="shared" si="2163"/>
        <v>0</v>
      </c>
      <c r="AO586" s="11">
        <f t="shared" si="2163"/>
        <v>0</v>
      </c>
      <c r="AP586" s="11">
        <f t="shared" si="2163"/>
        <v>0</v>
      </c>
      <c r="AQ586" s="11">
        <f t="shared" si="2163"/>
        <v>107</v>
      </c>
      <c r="AR586" s="11">
        <f t="shared" si="2163"/>
        <v>0</v>
      </c>
      <c r="AS586" s="11">
        <f t="shared" si="2164"/>
        <v>0</v>
      </c>
      <c r="AT586" s="11">
        <f t="shared" si="2164"/>
        <v>0</v>
      </c>
      <c r="AU586" s="11">
        <f t="shared" si="2164"/>
        <v>0</v>
      </c>
      <c r="AV586" s="11">
        <f t="shared" si="2164"/>
        <v>0</v>
      </c>
      <c r="AW586" s="11">
        <f t="shared" si="2164"/>
        <v>107</v>
      </c>
      <c r="AX586" s="11">
        <f t="shared" si="2164"/>
        <v>0</v>
      </c>
      <c r="AY586" s="11">
        <f t="shared" si="2164"/>
        <v>0</v>
      </c>
      <c r="AZ586" s="11">
        <f t="shared" si="2164"/>
        <v>0</v>
      </c>
      <c r="BA586" s="11">
        <f t="shared" si="2164"/>
        <v>0</v>
      </c>
      <c r="BB586" s="11">
        <f t="shared" si="2164"/>
        <v>0</v>
      </c>
      <c r="BC586" s="11">
        <f t="shared" si="2164"/>
        <v>107</v>
      </c>
      <c r="BD586" s="11">
        <f t="shared" si="2164"/>
        <v>0</v>
      </c>
      <c r="BE586" s="11">
        <f t="shared" si="2165"/>
        <v>0</v>
      </c>
      <c r="BF586" s="11">
        <f t="shared" si="2165"/>
        <v>0</v>
      </c>
      <c r="BG586" s="11">
        <f t="shared" si="2165"/>
        <v>0</v>
      </c>
      <c r="BH586" s="11">
        <f t="shared" si="2165"/>
        <v>0</v>
      </c>
      <c r="BI586" s="11">
        <f t="shared" si="2165"/>
        <v>107</v>
      </c>
      <c r="BJ586" s="11">
        <f t="shared" si="2165"/>
        <v>0</v>
      </c>
      <c r="BK586" s="11">
        <f t="shared" si="2165"/>
        <v>0</v>
      </c>
      <c r="BL586" s="11">
        <f t="shared" si="2165"/>
        <v>0</v>
      </c>
      <c r="BM586" s="11">
        <f t="shared" si="2165"/>
        <v>0</v>
      </c>
      <c r="BN586" s="11">
        <f t="shared" si="2165"/>
        <v>0</v>
      </c>
      <c r="BO586" s="11">
        <f t="shared" si="2165"/>
        <v>107</v>
      </c>
      <c r="BP586" s="11">
        <f t="shared" si="2165"/>
        <v>0</v>
      </c>
      <c r="BQ586" s="11">
        <f t="shared" si="2166"/>
        <v>0</v>
      </c>
      <c r="BR586" s="11">
        <f t="shared" si="2166"/>
        <v>0</v>
      </c>
      <c r="BS586" s="11">
        <f t="shared" si="2166"/>
        <v>0</v>
      </c>
      <c r="BT586" s="11">
        <f t="shared" si="2166"/>
        <v>0</v>
      </c>
      <c r="BU586" s="11">
        <f t="shared" si="2166"/>
        <v>107</v>
      </c>
      <c r="BV586" s="11">
        <f t="shared" si="2166"/>
        <v>0</v>
      </c>
      <c r="BW586" s="11">
        <f t="shared" si="2166"/>
        <v>0</v>
      </c>
      <c r="BX586" s="11">
        <f t="shared" si="2166"/>
        <v>0</v>
      </c>
      <c r="BY586" s="11">
        <f t="shared" si="2166"/>
        <v>0</v>
      </c>
      <c r="BZ586" s="11">
        <f t="shared" si="2166"/>
        <v>0</v>
      </c>
      <c r="CA586" s="11">
        <f t="shared" si="2166"/>
        <v>107</v>
      </c>
      <c r="CB586" s="11">
        <f t="shared" si="2166"/>
        <v>0</v>
      </c>
      <c r="CC586" s="11">
        <f t="shared" si="2167"/>
        <v>0</v>
      </c>
      <c r="CD586" s="11">
        <f t="shared" si="2167"/>
        <v>0</v>
      </c>
      <c r="CE586" s="11">
        <f t="shared" si="2167"/>
        <v>0</v>
      </c>
      <c r="CF586" s="11">
        <f t="shared" si="2167"/>
        <v>0</v>
      </c>
      <c r="CG586" s="11">
        <f t="shared" si="2167"/>
        <v>107</v>
      </c>
      <c r="CH586" s="11">
        <f t="shared" si="2167"/>
        <v>0</v>
      </c>
      <c r="CI586" s="11">
        <f t="shared" si="2167"/>
        <v>0</v>
      </c>
      <c r="CJ586" s="11">
        <f t="shared" si="2167"/>
        <v>0</v>
      </c>
      <c r="CK586" s="11">
        <f t="shared" si="2167"/>
        <v>0</v>
      </c>
      <c r="CL586" s="11">
        <f t="shared" si="2167"/>
        <v>0</v>
      </c>
      <c r="CM586" s="11">
        <f t="shared" si="2167"/>
        <v>107</v>
      </c>
      <c r="CN586" s="11">
        <f t="shared" si="2167"/>
        <v>0</v>
      </c>
      <c r="CO586" s="11">
        <f t="shared" si="2168"/>
        <v>0</v>
      </c>
      <c r="CP586" s="11">
        <f t="shared" si="2168"/>
        <v>0</v>
      </c>
      <c r="CQ586" s="11">
        <f t="shared" si="2168"/>
        <v>0</v>
      </c>
      <c r="CR586" s="11">
        <f t="shared" si="2168"/>
        <v>0</v>
      </c>
      <c r="CS586" s="11">
        <f t="shared" si="2168"/>
        <v>107</v>
      </c>
      <c r="CT586" s="11">
        <f t="shared" si="2168"/>
        <v>0</v>
      </c>
      <c r="CU586" s="11">
        <f t="shared" si="2168"/>
        <v>107</v>
      </c>
      <c r="CV586" s="11">
        <f t="shared" si="2168"/>
        <v>0</v>
      </c>
      <c r="CW586" s="34">
        <f t="shared" si="1998"/>
        <v>100</v>
      </c>
      <c r="CX586" s="34"/>
    </row>
    <row r="587" spans="1:102" ht="21" customHeight="1">
      <c r="A587" s="55" t="s">
        <v>15</v>
      </c>
      <c r="B587" s="14">
        <v>912</v>
      </c>
      <c r="C587" s="14" t="s">
        <v>21</v>
      </c>
      <c r="D587" s="14" t="s">
        <v>30</v>
      </c>
      <c r="E587" s="14" t="s">
        <v>44</v>
      </c>
      <c r="F587" s="14"/>
      <c r="G587" s="11">
        <f t="shared" si="2161"/>
        <v>107</v>
      </c>
      <c r="H587" s="11">
        <f t="shared" si="2161"/>
        <v>0</v>
      </c>
      <c r="I587" s="11">
        <f t="shared" si="2161"/>
        <v>0</v>
      </c>
      <c r="J587" s="11">
        <f t="shared" si="2161"/>
        <v>0</v>
      </c>
      <c r="K587" s="11">
        <f t="shared" si="2161"/>
        <v>0</v>
      </c>
      <c r="L587" s="11">
        <f t="shared" si="2161"/>
        <v>0</v>
      </c>
      <c r="M587" s="11">
        <f t="shared" si="2161"/>
        <v>107</v>
      </c>
      <c r="N587" s="11">
        <f t="shared" si="2161"/>
        <v>0</v>
      </c>
      <c r="O587" s="11">
        <f t="shared" si="2161"/>
        <v>0</v>
      </c>
      <c r="P587" s="11">
        <f t="shared" si="2161"/>
        <v>0</v>
      </c>
      <c r="Q587" s="11">
        <f t="shared" si="2161"/>
        <v>0</v>
      </c>
      <c r="R587" s="11">
        <f t="shared" si="2161"/>
        <v>0</v>
      </c>
      <c r="S587" s="11">
        <f t="shared" si="2162"/>
        <v>107</v>
      </c>
      <c r="T587" s="11">
        <f t="shared" si="2162"/>
        <v>0</v>
      </c>
      <c r="U587" s="11">
        <f t="shared" si="2162"/>
        <v>0</v>
      </c>
      <c r="V587" s="11">
        <f t="shared" si="2162"/>
        <v>0</v>
      </c>
      <c r="W587" s="11">
        <f t="shared" si="2162"/>
        <v>0</v>
      </c>
      <c r="X587" s="11">
        <f t="shared" si="2162"/>
        <v>0</v>
      </c>
      <c r="Y587" s="11">
        <f t="shared" si="2162"/>
        <v>107</v>
      </c>
      <c r="Z587" s="11">
        <f t="shared" si="2162"/>
        <v>0</v>
      </c>
      <c r="AA587" s="11">
        <f t="shared" si="2162"/>
        <v>0</v>
      </c>
      <c r="AB587" s="11">
        <f t="shared" si="2162"/>
        <v>0</v>
      </c>
      <c r="AC587" s="11">
        <f t="shared" si="2162"/>
        <v>0</v>
      </c>
      <c r="AD587" s="11">
        <f t="shared" si="2162"/>
        <v>0</v>
      </c>
      <c r="AE587" s="11">
        <f t="shared" si="2162"/>
        <v>107</v>
      </c>
      <c r="AF587" s="11">
        <f t="shared" si="2162"/>
        <v>0</v>
      </c>
      <c r="AG587" s="11">
        <f t="shared" si="2163"/>
        <v>0</v>
      </c>
      <c r="AH587" s="11">
        <f t="shared" si="2163"/>
        <v>0</v>
      </c>
      <c r="AI587" s="11">
        <f t="shared" si="2163"/>
        <v>0</v>
      </c>
      <c r="AJ587" s="11">
        <f t="shared" si="2163"/>
        <v>0</v>
      </c>
      <c r="AK587" s="11">
        <f t="shared" si="2163"/>
        <v>107</v>
      </c>
      <c r="AL587" s="11">
        <f t="shared" si="2163"/>
        <v>0</v>
      </c>
      <c r="AM587" s="11">
        <f t="shared" si="2163"/>
        <v>0</v>
      </c>
      <c r="AN587" s="11">
        <f t="shared" si="2163"/>
        <v>0</v>
      </c>
      <c r="AO587" s="11">
        <f t="shared" si="2163"/>
        <v>0</v>
      </c>
      <c r="AP587" s="11">
        <f t="shared" si="2163"/>
        <v>0</v>
      </c>
      <c r="AQ587" s="11">
        <f t="shared" si="2163"/>
        <v>107</v>
      </c>
      <c r="AR587" s="11">
        <f t="shared" si="2163"/>
        <v>0</v>
      </c>
      <c r="AS587" s="11">
        <f t="shared" si="2164"/>
        <v>0</v>
      </c>
      <c r="AT587" s="11">
        <f t="shared" si="2164"/>
        <v>0</v>
      </c>
      <c r="AU587" s="11">
        <f t="shared" si="2164"/>
        <v>0</v>
      </c>
      <c r="AV587" s="11">
        <f t="shared" si="2164"/>
        <v>0</v>
      </c>
      <c r="AW587" s="11">
        <f t="shared" si="2164"/>
        <v>107</v>
      </c>
      <c r="AX587" s="11">
        <f t="shared" si="2164"/>
        <v>0</v>
      </c>
      <c r="AY587" s="11">
        <f t="shared" si="2164"/>
        <v>0</v>
      </c>
      <c r="AZ587" s="11">
        <f t="shared" si="2164"/>
        <v>0</v>
      </c>
      <c r="BA587" s="11">
        <f t="shared" si="2164"/>
        <v>0</v>
      </c>
      <c r="BB587" s="11">
        <f t="shared" si="2164"/>
        <v>0</v>
      </c>
      <c r="BC587" s="11">
        <f t="shared" si="2164"/>
        <v>107</v>
      </c>
      <c r="BD587" s="11">
        <f t="shared" si="2164"/>
        <v>0</v>
      </c>
      <c r="BE587" s="11">
        <f t="shared" si="2165"/>
        <v>0</v>
      </c>
      <c r="BF587" s="11">
        <f t="shared" si="2165"/>
        <v>0</v>
      </c>
      <c r="BG587" s="11">
        <f t="shared" si="2165"/>
        <v>0</v>
      </c>
      <c r="BH587" s="11">
        <f t="shared" si="2165"/>
        <v>0</v>
      </c>
      <c r="BI587" s="11">
        <f t="shared" si="2165"/>
        <v>107</v>
      </c>
      <c r="BJ587" s="11">
        <f t="shared" si="2165"/>
        <v>0</v>
      </c>
      <c r="BK587" s="11">
        <f t="shared" si="2165"/>
        <v>0</v>
      </c>
      <c r="BL587" s="11">
        <f t="shared" si="2165"/>
        <v>0</v>
      </c>
      <c r="BM587" s="11">
        <f t="shared" si="2165"/>
        <v>0</v>
      </c>
      <c r="BN587" s="11">
        <f t="shared" si="2165"/>
        <v>0</v>
      </c>
      <c r="BO587" s="11">
        <f t="shared" si="2165"/>
        <v>107</v>
      </c>
      <c r="BP587" s="11">
        <f t="shared" si="2165"/>
        <v>0</v>
      </c>
      <c r="BQ587" s="11">
        <f t="shared" si="2166"/>
        <v>0</v>
      </c>
      <c r="BR587" s="11">
        <f t="shared" si="2166"/>
        <v>0</v>
      </c>
      <c r="BS587" s="11">
        <f t="shared" si="2166"/>
        <v>0</v>
      </c>
      <c r="BT587" s="11">
        <f t="shared" si="2166"/>
        <v>0</v>
      </c>
      <c r="BU587" s="11">
        <f t="shared" si="2166"/>
        <v>107</v>
      </c>
      <c r="BV587" s="11">
        <f t="shared" si="2166"/>
        <v>0</v>
      </c>
      <c r="BW587" s="11">
        <f t="shared" si="2166"/>
        <v>0</v>
      </c>
      <c r="BX587" s="11">
        <f t="shared" si="2166"/>
        <v>0</v>
      </c>
      <c r="BY587" s="11">
        <f t="shared" si="2166"/>
        <v>0</v>
      </c>
      <c r="BZ587" s="11">
        <f t="shared" si="2166"/>
        <v>0</v>
      </c>
      <c r="CA587" s="11">
        <f t="shared" si="2166"/>
        <v>107</v>
      </c>
      <c r="CB587" s="11">
        <f t="shared" si="2166"/>
        <v>0</v>
      </c>
      <c r="CC587" s="11">
        <f t="shared" si="2167"/>
        <v>0</v>
      </c>
      <c r="CD587" s="11">
        <f t="shared" si="2167"/>
        <v>0</v>
      </c>
      <c r="CE587" s="11">
        <f t="shared" si="2167"/>
        <v>0</v>
      </c>
      <c r="CF587" s="11">
        <f t="shared" si="2167"/>
        <v>0</v>
      </c>
      <c r="CG587" s="11">
        <f t="shared" si="2167"/>
        <v>107</v>
      </c>
      <c r="CH587" s="11">
        <f t="shared" si="2167"/>
        <v>0</v>
      </c>
      <c r="CI587" s="11">
        <f t="shared" si="2167"/>
        <v>0</v>
      </c>
      <c r="CJ587" s="11">
        <f t="shared" si="2167"/>
        <v>0</v>
      </c>
      <c r="CK587" s="11">
        <f t="shared" si="2167"/>
        <v>0</v>
      </c>
      <c r="CL587" s="11">
        <f t="shared" si="2167"/>
        <v>0</v>
      </c>
      <c r="CM587" s="11">
        <f t="shared" si="2167"/>
        <v>107</v>
      </c>
      <c r="CN587" s="11">
        <f t="shared" si="2167"/>
        <v>0</v>
      </c>
      <c r="CO587" s="11">
        <f t="shared" si="2168"/>
        <v>0</v>
      </c>
      <c r="CP587" s="11">
        <f t="shared" si="2168"/>
        <v>0</v>
      </c>
      <c r="CQ587" s="11">
        <f t="shared" si="2168"/>
        <v>0</v>
      </c>
      <c r="CR587" s="11">
        <f t="shared" si="2168"/>
        <v>0</v>
      </c>
      <c r="CS587" s="11">
        <f t="shared" si="2168"/>
        <v>107</v>
      </c>
      <c r="CT587" s="11">
        <f t="shared" si="2168"/>
        <v>0</v>
      </c>
      <c r="CU587" s="11">
        <f t="shared" si="2168"/>
        <v>107</v>
      </c>
      <c r="CV587" s="11">
        <f t="shared" si="2168"/>
        <v>0</v>
      </c>
      <c r="CW587" s="34">
        <f t="shared" si="1998"/>
        <v>100</v>
      </c>
      <c r="CX587" s="34"/>
    </row>
    <row r="588" spans="1:102" ht="33">
      <c r="A588" s="55" t="s">
        <v>31</v>
      </c>
      <c r="B588" s="14">
        <v>912</v>
      </c>
      <c r="C588" s="14" t="s">
        <v>21</v>
      </c>
      <c r="D588" s="14" t="s">
        <v>30</v>
      </c>
      <c r="E588" s="14" t="s">
        <v>56</v>
      </c>
      <c r="F588" s="14"/>
      <c r="G588" s="11">
        <f t="shared" si="2161"/>
        <v>107</v>
      </c>
      <c r="H588" s="11">
        <f t="shared" si="2161"/>
        <v>0</v>
      </c>
      <c r="I588" s="11">
        <f t="shared" si="2161"/>
        <v>0</v>
      </c>
      <c r="J588" s="11">
        <f t="shared" si="2161"/>
        <v>0</v>
      </c>
      <c r="K588" s="11">
        <f t="shared" si="2161"/>
        <v>0</v>
      </c>
      <c r="L588" s="11">
        <f t="shared" si="2161"/>
        <v>0</v>
      </c>
      <c r="M588" s="11">
        <f t="shared" si="2161"/>
        <v>107</v>
      </c>
      <c r="N588" s="11">
        <f t="shared" si="2161"/>
        <v>0</v>
      </c>
      <c r="O588" s="11">
        <f t="shared" si="2161"/>
        <v>0</v>
      </c>
      <c r="P588" s="11">
        <f t="shared" si="2161"/>
        <v>0</v>
      </c>
      <c r="Q588" s="11">
        <f t="shared" si="2161"/>
        <v>0</v>
      </c>
      <c r="R588" s="11">
        <f t="shared" si="2161"/>
        <v>0</v>
      </c>
      <c r="S588" s="11">
        <f t="shared" si="2162"/>
        <v>107</v>
      </c>
      <c r="T588" s="11">
        <f t="shared" si="2162"/>
        <v>0</v>
      </c>
      <c r="U588" s="11">
        <f t="shared" si="2162"/>
        <v>0</v>
      </c>
      <c r="V588" s="11">
        <f t="shared" si="2162"/>
        <v>0</v>
      </c>
      <c r="W588" s="11">
        <f t="shared" si="2162"/>
        <v>0</v>
      </c>
      <c r="X588" s="11">
        <f t="shared" si="2162"/>
        <v>0</v>
      </c>
      <c r="Y588" s="11">
        <f t="shared" si="2162"/>
        <v>107</v>
      </c>
      <c r="Z588" s="11">
        <f t="shared" si="2162"/>
        <v>0</v>
      </c>
      <c r="AA588" s="11">
        <f t="shared" si="2162"/>
        <v>0</v>
      </c>
      <c r="AB588" s="11">
        <f t="shared" si="2162"/>
        <v>0</v>
      </c>
      <c r="AC588" s="11">
        <f t="shared" si="2162"/>
        <v>0</v>
      </c>
      <c r="AD588" s="11">
        <f t="shared" si="2162"/>
        <v>0</v>
      </c>
      <c r="AE588" s="11">
        <f t="shared" si="2162"/>
        <v>107</v>
      </c>
      <c r="AF588" s="11">
        <f t="shared" si="2162"/>
        <v>0</v>
      </c>
      <c r="AG588" s="11">
        <f t="shared" si="2163"/>
        <v>0</v>
      </c>
      <c r="AH588" s="11">
        <f t="shared" si="2163"/>
        <v>0</v>
      </c>
      <c r="AI588" s="11">
        <f t="shared" si="2163"/>
        <v>0</v>
      </c>
      <c r="AJ588" s="11">
        <f t="shared" si="2163"/>
        <v>0</v>
      </c>
      <c r="AK588" s="11">
        <f t="shared" si="2163"/>
        <v>107</v>
      </c>
      <c r="AL588" s="11">
        <f t="shared" si="2163"/>
        <v>0</v>
      </c>
      <c r="AM588" s="11">
        <f t="shared" si="2163"/>
        <v>0</v>
      </c>
      <c r="AN588" s="11">
        <f t="shared" si="2163"/>
        <v>0</v>
      </c>
      <c r="AO588" s="11">
        <f t="shared" si="2163"/>
        <v>0</v>
      </c>
      <c r="AP588" s="11">
        <f t="shared" si="2163"/>
        <v>0</v>
      </c>
      <c r="AQ588" s="11">
        <f t="shared" si="2163"/>
        <v>107</v>
      </c>
      <c r="AR588" s="11">
        <f t="shared" si="2163"/>
        <v>0</v>
      </c>
      <c r="AS588" s="11">
        <f t="shared" si="2164"/>
        <v>0</v>
      </c>
      <c r="AT588" s="11">
        <f t="shared" si="2164"/>
        <v>0</v>
      </c>
      <c r="AU588" s="11">
        <f t="shared" si="2164"/>
        <v>0</v>
      </c>
      <c r="AV588" s="11">
        <f t="shared" si="2164"/>
        <v>0</v>
      </c>
      <c r="AW588" s="11">
        <f t="shared" si="2164"/>
        <v>107</v>
      </c>
      <c r="AX588" s="11">
        <f t="shared" si="2164"/>
        <v>0</v>
      </c>
      <c r="AY588" s="11">
        <f t="shared" si="2164"/>
        <v>0</v>
      </c>
      <c r="AZ588" s="11">
        <f t="shared" si="2164"/>
        <v>0</v>
      </c>
      <c r="BA588" s="11">
        <f t="shared" si="2164"/>
        <v>0</v>
      </c>
      <c r="BB588" s="11">
        <f t="shared" si="2164"/>
        <v>0</v>
      </c>
      <c r="BC588" s="11">
        <f t="shared" si="2164"/>
        <v>107</v>
      </c>
      <c r="BD588" s="11">
        <f t="shared" si="2164"/>
        <v>0</v>
      </c>
      <c r="BE588" s="11">
        <f t="shared" si="2165"/>
        <v>0</v>
      </c>
      <c r="BF588" s="11">
        <f t="shared" si="2165"/>
        <v>0</v>
      </c>
      <c r="BG588" s="11">
        <f t="shared" si="2165"/>
        <v>0</v>
      </c>
      <c r="BH588" s="11">
        <f t="shared" si="2165"/>
        <v>0</v>
      </c>
      <c r="BI588" s="11">
        <f t="shared" si="2165"/>
        <v>107</v>
      </c>
      <c r="BJ588" s="11">
        <f t="shared" si="2165"/>
        <v>0</v>
      </c>
      <c r="BK588" s="11">
        <f t="shared" si="2165"/>
        <v>0</v>
      </c>
      <c r="BL588" s="11">
        <f t="shared" si="2165"/>
        <v>0</v>
      </c>
      <c r="BM588" s="11">
        <f t="shared" si="2165"/>
        <v>0</v>
      </c>
      <c r="BN588" s="11">
        <f t="shared" si="2165"/>
        <v>0</v>
      </c>
      <c r="BO588" s="11">
        <f t="shared" si="2165"/>
        <v>107</v>
      </c>
      <c r="BP588" s="11">
        <f t="shared" si="2165"/>
        <v>0</v>
      </c>
      <c r="BQ588" s="11">
        <f t="shared" si="2166"/>
        <v>0</v>
      </c>
      <c r="BR588" s="11">
        <f t="shared" si="2166"/>
        <v>0</v>
      </c>
      <c r="BS588" s="11">
        <f t="shared" si="2166"/>
        <v>0</v>
      </c>
      <c r="BT588" s="11">
        <f t="shared" si="2166"/>
        <v>0</v>
      </c>
      <c r="BU588" s="11">
        <f t="shared" si="2166"/>
        <v>107</v>
      </c>
      <c r="BV588" s="11">
        <f t="shared" si="2166"/>
        <v>0</v>
      </c>
      <c r="BW588" s="11">
        <f t="shared" si="2166"/>
        <v>0</v>
      </c>
      <c r="BX588" s="11">
        <f t="shared" si="2166"/>
        <v>0</v>
      </c>
      <c r="BY588" s="11">
        <f t="shared" si="2166"/>
        <v>0</v>
      </c>
      <c r="BZ588" s="11">
        <f t="shared" si="2166"/>
        <v>0</v>
      </c>
      <c r="CA588" s="11">
        <f t="shared" si="2166"/>
        <v>107</v>
      </c>
      <c r="CB588" s="11">
        <f t="shared" si="2166"/>
        <v>0</v>
      </c>
      <c r="CC588" s="11">
        <f t="shared" si="2167"/>
        <v>0</v>
      </c>
      <c r="CD588" s="11">
        <f t="shared" si="2167"/>
        <v>0</v>
      </c>
      <c r="CE588" s="11">
        <f t="shared" si="2167"/>
        <v>0</v>
      </c>
      <c r="CF588" s="11">
        <f t="shared" si="2167"/>
        <v>0</v>
      </c>
      <c r="CG588" s="11">
        <f t="shared" si="2167"/>
        <v>107</v>
      </c>
      <c r="CH588" s="11">
        <f t="shared" si="2167"/>
        <v>0</v>
      </c>
      <c r="CI588" s="11">
        <f t="shared" si="2167"/>
        <v>0</v>
      </c>
      <c r="CJ588" s="11">
        <f t="shared" si="2167"/>
        <v>0</v>
      </c>
      <c r="CK588" s="11">
        <f t="shared" si="2167"/>
        <v>0</v>
      </c>
      <c r="CL588" s="11">
        <f t="shared" si="2167"/>
        <v>0</v>
      </c>
      <c r="CM588" s="11">
        <f t="shared" si="2167"/>
        <v>107</v>
      </c>
      <c r="CN588" s="11">
        <f t="shared" si="2167"/>
        <v>0</v>
      </c>
      <c r="CO588" s="11">
        <f t="shared" si="2168"/>
        <v>0</v>
      </c>
      <c r="CP588" s="11">
        <f t="shared" si="2168"/>
        <v>0</v>
      </c>
      <c r="CQ588" s="11">
        <f t="shared" si="2168"/>
        <v>0</v>
      </c>
      <c r="CR588" s="11">
        <f t="shared" si="2168"/>
        <v>0</v>
      </c>
      <c r="CS588" s="11">
        <f t="shared" si="2168"/>
        <v>107</v>
      </c>
      <c r="CT588" s="11">
        <f t="shared" si="2168"/>
        <v>0</v>
      </c>
      <c r="CU588" s="11">
        <f t="shared" si="2168"/>
        <v>107</v>
      </c>
      <c r="CV588" s="11">
        <f t="shared" si="2168"/>
        <v>0</v>
      </c>
      <c r="CW588" s="34">
        <f t="shared" si="1998"/>
        <v>100</v>
      </c>
      <c r="CX588" s="34"/>
    </row>
    <row r="589" spans="1:102" ht="33">
      <c r="A589" s="55" t="s">
        <v>268</v>
      </c>
      <c r="B589" s="14">
        <v>912</v>
      </c>
      <c r="C589" s="14" t="s">
        <v>21</v>
      </c>
      <c r="D589" s="14" t="s">
        <v>30</v>
      </c>
      <c r="E589" s="14" t="s">
        <v>56</v>
      </c>
      <c r="F589" s="14" t="s">
        <v>33</v>
      </c>
      <c r="G589" s="11">
        <f t="shared" si="2161"/>
        <v>107</v>
      </c>
      <c r="H589" s="11">
        <f t="shared" si="2161"/>
        <v>0</v>
      </c>
      <c r="I589" s="11">
        <f t="shared" si="2161"/>
        <v>0</v>
      </c>
      <c r="J589" s="11">
        <f t="shared" si="2161"/>
        <v>0</v>
      </c>
      <c r="K589" s="11">
        <f t="shared" si="2161"/>
        <v>0</v>
      </c>
      <c r="L589" s="11">
        <f t="shared" si="2161"/>
        <v>0</v>
      </c>
      <c r="M589" s="11">
        <f t="shared" si="2161"/>
        <v>107</v>
      </c>
      <c r="N589" s="11">
        <f t="shared" si="2161"/>
        <v>0</v>
      </c>
      <c r="O589" s="11">
        <f t="shared" si="2161"/>
        <v>0</v>
      </c>
      <c r="P589" s="11">
        <f t="shared" si="2161"/>
        <v>0</v>
      </c>
      <c r="Q589" s="11">
        <f t="shared" si="2161"/>
        <v>0</v>
      </c>
      <c r="R589" s="11">
        <f t="shared" si="2161"/>
        <v>0</v>
      </c>
      <c r="S589" s="11">
        <f t="shared" si="2162"/>
        <v>107</v>
      </c>
      <c r="T589" s="11">
        <f t="shared" si="2162"/>
        <v>0</v>
      </c>
      <c r="U589" s="11">
        <f t="shared" si="2162"/>
        <v>0</v>
      </c>
      <c r="V589" s="11">
        <f t="shared" si="2162"/>
        <v>0</v>
      </c>
      <c r="W589" s="11">
        <f t="shared" si="2162"/>
        <v>0</v>
      </c>
      <c r="X589" s="11">
        <f t="shared" si="2162"/>
        <v>0</v>
      </c>
      <c r="Y589" s="11">
        <f t="shared" si="2162"/>
        <v>107</v>
      </c>
      <c r="Z589" s="11">
        <f t="shared" si="2162"/>
        <v>0</v>
      </c>
      <c r="AA589" s="11">
        <f t="shared" si="2162"/>
        <v>0</v>
      </c>
      <c r="AB589" s="11">
        <f t="shared" si="2162"/>
        <v>0</v>
      </c>
      <c r="AC589" s="11">
        <f t="shared" si="2162"/>
        <v>0</v>
      </c>
      <c r="AD589" s="11">
        <f t="shared" si="2162"/>
        <v>0</v>
      </c>
      <c r="AE589" s="11">
        <f t="shared" si="2162"/>
        <v>107</v>
      </c>
      <c r="AF589" s="11">
        <f t="shared" si="2162"/>
        <v>0</v>
      </c>
      <c r="AG589" s="11">
        <f t="shared" si="2163"/>
        <v>0</v>
      </c>
      <c r="AH589" s="11">
        <f t="shared" si="2163"/>
        <v>0</v>
      </c>
      <c r="AI589" s="11">
        <f t="shared" si="2163"/>
        <v>0</v>
      </c>
      <c r="AJ589" s="11">
        <f t="shared" si="2163"/>
        <v>0</v>
      </c>
      <c r="AK589" s="11">
        <f t="shared" si="2163"/>
        <v>107</v>
      </c>
      <c r="AL589" s="11">
        <f t="shared" si="2163"/>
        <v>0</v>
      </c>
      <c r="AM589" s="11">
        <f t="shared" si="2163"/>
        <v>0</v>
      </c>
      <c r="AN589" s="11">
        <f t="shared" si="2163"/>
        <v>0</v>
      </c>
      <c r="AO589" s="11">
        <f t="shared" si="2163"/>
        <v>0</v>
      </c>
      <c r="AP589" s="11">
        <f t="shared" si="2163"/>
        <v>0</v>
      </c>
      <c r="AQ589" s="11">
        <f t="shared" si="2163"/>
        <v>107</v>
      </c>
      <c r="AR589" s="11">
        <f t="shared" si="2163"/>
        <v>0</v>
      </c>
      <c r="AS589" s="11">
        <f t="shared" si="2164"/>
        <v>0</v>
      </c>
      <c r="AT589" s="11">
        <f t="shared" si="2164"/>
        <v>0</v>
      </c>
      <c r="AU589" s="11">
        <f t="shared" si="2164"/>
        <v>0</v>
      </c>
      <c r="AV589" s="11">
        <f t="shared" si="2164"/>
        <v>0</v>
      </c>
      <c r="AW589" s="11">
        <f t="shared" si="2164"/>
        <v>107</v>
      </c>
      <c r="AX589" s="11">
        <f t="shared" si="2164"/>
        <v>0</v>
      </c>
      <c r="AY589" s="11">
        <f t="shared" si="2164"/>
        <v>0</v>
      </c>
      <c r="AZ589" s="11">
        <f t="shared" si="2164"/>
        <v>0</v>
      </c>
      <c r="BA589" s="11">
        <f t="shared" si="2164"/>
        <v>0</v>
      </c>
      <c r="BB589" s="11">
        <f t="shared" si="2164"/>
        <v>0</v>
      </c>
      <c r="BC589" s="11">
        <f t="shared" si="2164"/>
        <v>107</v>
      </c>
      <c r="BD589" s="11">
        <f t="shared" si="2164"/>
        <v>0</v>
      </c>
      <c r="BE589" s="11">
        <f t="shared" si="2165"/>
        <v>0</v>
      </c>
      <c r="BF589" s="11">
        <f t="shared" si="2165"/>
        <v>0</v>
      </c>
      <c r="BG589" s="11">
        <f t="shared" si="2165"/>
        <v>0</v>
      </c>
      <c r="BH589" s="11">
        <f t="shared" si="2165"/>
        <v>0</v>
      </c>
      <c r="BI589" s="11">
        <f t="shared" si="2165"/>
        <v>107</v>
      </c>
      <c r="BJ589" s="11">
        <f t="shared" si="2165"/>
        <v>0</v>
      </c>
      <c r="BK589" s="11">
        <f t="shared" si="2165"/>
        <v>0</v>
      </c>
      <c r="BL589" s="11">
        <f t="shared" si="2165"/>
        <v>0</v>
      </c>
      <c r="BM589" s="11">
        <f t="shared" si="2165"/>
        <v>0</v>
      </c>
      <c r="BN589" s="11">
        <f t="shared" si="2165"/>
        <v>0</v>
      </c>
      <c r="BO589" s="11">
        <f t="shared" si="2165"/>
        <v>107</v>
      </c>
      <c r="BP589" s="11">
        <f t="shared" si="2165"/>
        <v>0</v>
      </c>
      <c r="BQ589" s="11">
        <f t="shared" si="2166"/>
        <v>0</v>
      </c>
      <c r="BR589" s="11">
        <f t="shared" si="2166"/>
        <v>0</v>
      </c>
      <c r="BS589" s="11">
        <f t="shared" si="2166"/>
        <v>0</v>
      </c>
      <c r="BT589" s="11">
        <f t="shared" si="2166"/>
        <v>0</v>
      </c>
      <c r="BU589" s="11">
        <f t="shared" si="2166"/>
        <v>107</v>
      </c>
      <c r="BV589" s="11">
        <f t="shared" si="2166"/>
        <v>0</v>
      </c>
      <c r="BW589" s="11">
        <f t="shared" si="2166"/>
        <v>0</v>
      </c>
      <c r="BX589" s="11">
        <f t="shared" si="2166"/>
        <v>0</v>
      </c>
      <c r="BY589" s="11">
        <f t="shared" si="2166"/>
        <v>0</v>
      </c>
      <c r="BZ589" s="11">
        <f t="shared" si="2166"/>
        <v>0</v>
      </c>
      <c r="CA589" s="11">
        <f t="shared" si="2166"/>
        <v>107</v>
      </c>
      <c r="CB589" s="11">
        <f t="shared" si="2166"/>
        <v>0</v>
      </c>
      <c r="CC589" s="11">
        <f t="shared" si="2167"/>
        <v>0</v>
      </c>
      <c r="CD589" s="11">
        <f t="shared" si="2167"/>
        <v>0</v>
      </c>
      <c r="CE589" s="11">
        <f t="shared" si="2167"/>
        <v>0</v>
      </c>
      <c r="CF589" s="11">
        <f t="shared" si="2167"/>
        <v>0</v>
      </c>
      <c r="CG589" s="11">
        <f t="shared" si="2167"/>
        <v>107</v>
      </c>
      <c r="CH589" s="11">
        <f t="shared" si="2167"/>
        <v>0</v>
      </c>
      <c r="CI589" s="11">
        <f t="shared" si="2167"/>
        <v>0</v>
      </c>
      <c r="CJ589" s="11">
        <f t="shared" si="2167"/>
        <v>0</v>
      </c>
      <c r="CK589" s="11">
        <f t="shared" si="2167"/>
        <v>0</v>
      </c>
      <c r="CL589" s="11">
        <f t="shared" si="2167"/>
        <v>0</v>
      </c>
      <c r="CM589" s="11">
        <f t="shared" si="2167"/>
        <v>107</v>
      </c>
      <c r="CN589" s="11">
        <f t="shared" si="2167"/>
        <v>0</v>
      </c>
      <c r="CO589" s="11">
        <f t="shared" si="2168"/>
        <v>0</v>
      </c>
      <c r="CP589" s="11">
        <f t="shared" si="2168"/>
        <v>0</v>
      </c>
      <c r="CQ589" s="11">
        <f t="shared" si="2168"/>
        <v>0</v>
      </c>
      <c r="CR589" s="11">
        <f t="shared" si="2168"/>
        <v>0</v>
      </c>
      <c r="CS589" s="11">
        <f t="shared" si="2168"/>
        <v>107</v>
      </c>
      <c r="CT589" s="11">
        <f t="shared" si="2168"/>
        <v>0</v>
      </c>
      <c r="CU589" s="11">
        <f t="shared" si="2168"/>
        <v>107</v>
      </c>
      <c r="CV589" s="11">
        <f t="shared" si="2168"/>
        <v>0</v>
      </c>
      <c r="CW589" s="34">
        <f t="shared" si="1998"/>
        <v>100</v>
      </c>
      <c r="CX589" s="34"/>
    </row>
    <row r="590" spans="1:102" ht="33">
      <c r="A590" s="55" t="s">
        <v>39</v>
      </c>
      <c r="B590" s="14">
        <v>912</v>
      </c>
      <c r="C590" s="14" t="s">
        <v>21</v>
      </c>
      <c r="D590" s="14" t="s">
        <v>30</v>
      </c>
      <c r="E590" s="14" t="s">
        <v>56</v>
      </c>
      <c r="F590" s="14" t="s">
        <v>40</v>
      </c>
      <c r="G590" s="11">
        <v>107</v>
      </c>
      <c r="H590" s="11"/>
      <c r="I590" s="11"/>
      <c r="J590" s="11"/>
      <c r="K590" s="11"/>
      <c r="L590" s="11"/>
      <c r="M590" s="11">
        <f>G590+I590+J590+K590+L590</f>
        <v>107</v>
      </c>
      <c r="N590" s="11">
        <f>H590+J590</f>
        <v>0</v>
      </c>
      <c r="O590" s="11"/>
      <c r="P590" s="11"/>
      <c r="Q590" s="11"/>
      <c r="R590" s="11"/>
      <c r="S590" s="11">
        <f>M590+O590+P590+Q590+R590</f>
        <v>107</v>
      </c>
      <c r="T590" s="11">
        <f>N590+P590</f>
        <v>0</v>
      </c>
      <c r="U590" s="11"/>
      <c r="V590" s="11"/>
      <c r="W590" s="11"/>
      <c r="X590" s="11"/>
      <c r="Y590" s="11">
        <f>S590+U590+V590+W590+X590</f>
        <v>107</v>
      </c>
      <c r="Z590" s="11">
        <f>T590+V590</f>
        <v>0</v>
      </c>
      <c r="AA590" s="11"/>
      <c r="AB590" s="11"/>
      <c r="AC590" s="11"/>
      <c r="AD590" s="11"/>
      <c r="AE590" s="11">
        <f>Y590+AA590+AB590+AC590+AD590</f>
        <v>107</v>
      </c>
      <c r="AF590" s="11">
        <f>Z590+AB590</f>
        <v>0</v>
      </c>
      <c r="AG590" s="11"/>
      <c r="AH590" s="11"/>
      <c r="AI590" s="11"/>
      <c r="AJ590" s="11"/>
      <c r="AK590" s="11">
        <f>AE590+AG590+AH590+AI590+AJ590</f>
        <v>107</v>
      </c>
      <c r="AL590" s="11">
        <f>AF590+AH590</f>
        <v>0</v>
      </c>
      <c r="AM590" s="11"/>
      <c r="AN590" s="11"/>
      <c r="AO590" s="11"/>
      <c r="AP590" s="11"/>
      <c r="AQ590" s="11">
        <f>AK590+AM590+AN590+AO590+AP590</f>
        <v>107</v>
      </c>
      <c r="AR590" s="11">
        <f>AL590+AN590</f>
        <v>0</v>
      </c>
      <c r="AS590" s="11"/>
      <c r="AT590" s="11"/>
      <c r="AU590" s="11"/>
      <c r="AV590" s="11"/>
      <c r="AW590" s="11">
        <f>AQ590+AS590+AT590+AU590+AV590</f>
        <v>107</v>
      </c>
      <c r="AX590" s="11">
        <f>AR590+AT590</f>
        <v>0</v>
      </c>
      <c r="AY590" s="11"/>
      <c r="AZ590" s="11"/>
      <c r="BA590" s="11"/>
      <c r="BB590" s="11"/>
      <c r="BC590" s="11">
        <f>AW590+AY590+AZ590+BA590+BB590</f>
        <v>107</v>
      </c>
      <c r="BD590" s="11">
        <f>AX590+AZ590</f>
        <v>0</v>
      </c>
      <c r="BE590" s="11"/>
      <c r="BF590" s="11"/>
      <c r="BG590" s="11"/>
      <c r="BH590" s="11"/>
      <c r="BI590" s="11">
        <f>BC590+BE590+BF590+BG590+BH590</f>
        <v>107</v>
      </c>
      <c r="BJ590" s="11">
        <f>BD590+BF590</f>
        <v>0</v>
      </c>
      <c r="BK590" s="11"/>
      <c r="BL590" s="11"/>
      <c r="BM590" s="11"/>
      <c r="BN590" s="11"/>
      <c r="BO590" s="11">
        <f>BI590+BK590+BL590+BM590+BN590</f>
        <v>107</v>
      </c>
      <c r="BP590" s="11">
        <f>BJ590+BL590</f>
        <v>0</v>
      </c>
      <c r="BQ590" s="11"/>
      <c r="BR590" s="11"/>
      <c r="BS590" s="11"/>
      <c r="BT590" s="11"/>
      <c r="BU590" s="11">
        <f>BO590+BQ590+BR590+BS590+BT590</f>
        <v>107</v>
      </c>
      <c r="BV590" s="11">
        <f>BP590+BR590</f>
        <v>0</v>
      </c>
      <c r="BW590" s="11"/>
      <c r="BX590" s="11"/>
      <c r="BY590" s="11"/>
      <c r="BZ590" s="11"/>
      <c r="CA590" s="11">
        <f>BU590+BW590+BX590+BY590+BZ590</f>
        <v>107</v>
      </c>
      <c r="CB590" s="11">
        <f>BV590+BX590</f>
        <v>0</v>
      </c>
      <c r="CC590" s="11"/>
      <c r="CD590" s="11"/>
      <c r="CE590" s="11"/>
      <c r="CF590" s="11"/>
      <c r="CG590" s="11">
        <f>CA590+CC590+CD590+CE590+CF590</f>
        <v>107</v>
      </c>
      <c r="CH590" s="11">
        <f>CB590+CD590</f>
        <v>0</v>
      </c>
      <c r="CI590" s="11"/>
      <c r="CJ590" s="11"/>
      <c r="CK590" s="11"/>
      <c r="CL590" s="11"/>
      <c r="CM590" s="11">
        <f>CG590+CI590+CJ590+CK590+CL590</f>
        <v>107</v>
      </c>
      <c r="CN590" s="11">
        <f>CH590+CJ590</f>
        <v>0</v>
      </c>
      <c r="CO590" s="11"/>
      <c r="CP590" s="11"/>
      <c r="CQ590" s="11"/>
      <c r="CR590" s="11"/>
      <c r="CS590" s="11">
        <f>CM590+CO590+CP590+CQ590+CR590</f>
        <v>107</v>
      </c>
      <c r="CT590" s="11">
        <f>CN590+CP590</f>
        <v>0</v>
      </c>
      <c r="CU590" s="18">
        <v>107</v>
      </c>
      <c r="CV590" s="18"/>
      <c r="CW590" s="34">
        <f t="shared" si="1998"/>
        <v>100</v>
      </c>
      <c r="CX590" s="34"/>
    </row>
    <row r="591" spans="1:102">
      <c r="A591" s="55"/>
      <c r="B591" s="14"/>
      <c r="C591" s="14"/>
      <c r="D591" s="14"/>
      <c r="E591" s="14"/>
      <c r="F591" s="14"/>
      <c r="G591" s="11"/>
      <c r="H591" s="11"/>
      <c r="I591" s="11"/>
      <c r="J591" s="11"/>
      <c r="K591" s="11"/>
      <c r="L591" s="11"/>
      <c r="M591" s="11"/>
      <c r="N591" s="11"/>
      <c r="O591" s="11"/>
      <c r="P591" s="11"/>
      <c r="Q591" s="11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  <c r="AJ591" s="11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  <c r="AZ591" s="11"/>
      <c r="BA591" s="11"/>
      <c r="BB591" s="11"/>
      <c r="BC591" s="11"/>
      <c r="BD591" s="11"/>
      <c r="BE591" s="11"/>
      <c r="BF591" s="11"/>
      <c r="BG591" s="11"/>
      <c r="BH591" s="11"/>
      <c r="BI591" s="11"/>
      <c r="BJ591" s="11"/>
      <c r="BK591" s="11"/>
      <c r="BL591" s="11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  <c r="CR591" s="11"/>
      <c r="CS591" s="11"/>
      <c r="CT591" s="11"/>
      <c r="CU591" s="18"/>
      <c r="CV591" s="18"/>
      <c r="CW591" s="34"/>
      <c r="CX591" s="34"/>
    </row>
    <row r="592" spans="1:102" ht="20.25" customHeight="1">
      <c r="A592" s="54" t="s">
        <v>34</v>
      </c>
      <c r="B592" s="12">
        <v>912</v>
      </c>
      <c r="C592" s="12" t="s">
        <v>35</v>
      </c>
      <c r="D592" s="12" t="s">
        <v>17</v>
      </c>
      <c r="E592" s="12"/>
      <c r="F592" s="12"/>
      <c r="G592" s="37">
        <f>G593</f>
        <v>416</v>
      </c>
      <c r="H592" s="37">
        <f t="shared" ref="H592:R593" si="2169">H593</f>
        <v>0</v>
      </c>
      <c r="I592" s="11">
        <f t="shared" si="2169"/>
        <v>0</v>
      </c>
      <c r="J592" s="11">
        <f t="shared" si="2169"/>
        <v>0</v>
      </c>
      <c r="K592" s="11">
        <f t="shared" si="2169"/>
        <v>0</v>
      </c>
      <c r="L592" s="11">
        <f t="shared" si="2169"/>
        <v>0</v>
      </c>
      <c r="M592" s="37">
        <f t="shared" si="2169"/>
        <v>416</v>
      </c>
      <c r="N592" s="37">
        <f t="shared" si="2169"/>
        <v>0</v>
      </c>
      <c r="O592" s="11">
        <f t="shared" si="2169"/>
        <v>0</v>
      </c>
      <c r="P592" s="11">
        <f t="shared" si="2169"/>
        <v>0</v>
      </c>
      <c r="Q592" s="11">
        <f t="shared" si="2169"/>
        <v>0</v>
      </c>
      <c r="R592" s="11">
        <f t="shared" si="2169"/>
        <v>0</v>
      </c>
      <c r="S592" s="37">
        <f>S593</f>
        <v>416</v>
      </c>
      <c r="T592" s="37">
        <f>T593</f>
        <v>0</v>
      </c>
      <c r="U592" s="11">
        <f t="shared" ref="U592:X593" si="2170">U593</f>
        <v>0</v>
      </c>
      <c r="V592" s="11">
        <f t="shared" si="2170"/>
        <v>0</v>
      </c>
      <c r="W592" s="11">
        <f t="shared" si="2170"/>
        <v>0</v>
      </c>
      <c r="X592" s="11">
        <f t="shared" si="2170"/>
        <v>0</v>
      </c>
      <c r="Y592" s="37">
        <f>Y593</f>
        <v>416</v>
      </c>
      <c r="Z592" s="37">
        <f>Z593</f>
        <v>0</v>
      </c>
      <c r="AA592" s="11">
        <f t="shared" ref="AA592:AD593" si="2171">AA593</f>
        <v>0</v>
      </c>
      <c r="AB592" s="11">
        <f t="shared" si="2171"/>
        <v>0</v>
      </c>
      <c r="AC592" s="11">
        <f t="shared" si="2171"/>
        <v>0</v>
      </c>
      <c r="AD592" s="11">
        <f t="shared" si="2171"/>
        <v>0</v>
      </c>
      <c r="AE592" s="37">
        <f>AE593</f>
        <v>416</v>
      </c>
      <c r="AF592" s="37">
        <f>AF593</f>
        <v>0</v>
      </c>
      <c r="AG592" s="11">
        <f t="shared" ref="AG592:AJ593" si="2172">AG593</f>
        <v>0</v>
      </c>
      <c r="AH592" s="11">
        <f t="shared" si="2172"/>
        <v>0</v>
      </c>
      <c r="AI592" s="11">
        <f t="shared" si="2172"/>
        <v>0</v>
      </c>
      <c r="AJ592" s="11">
        <f t="shared" si="2172"/>
        <v>0</v>
      </c>
      <c r="AK592" s="37">
        <f>AK593</f>
        <v>416</v>
      </c>
      <c r="AL592" s="37">
        <f>AL593</f>
        <v>0</v>
      </c>
      <c r="AM592" s="11">
        <f t="shared" ref="AM592:AP593" si="2173">AM593</f>
        <v>0</v>
      </c>
      <c r="AN592" s="11">
        <f t="shared" si="2173"/>
        <v>0</v>
      </c>
      <c r="AO592" s="11">
        <f t="shared" si="2173"/>
        <v>0</v>
      </c>
      <c r="AP592" s="11">
        <f t="shared" si="2173"/>
        <v>0</v>
      </c>
      <c r="AQ592" s="37">
        <f>AQ593</f>
        <v>416</v>
      </c>
      <c r="AR592" s="37">
        <f>AR593</f>
        <v>0</v>
      </c>
      <c r="AS592" s="11">
        <f t="shared" ref="AS592:AV593" si="2174">AS593</f>
        <v>0</v>
      </c>
      <c r="AT592" s="11">
        <f t="shared" si="2174"/>
        <v>0</v>
      </c>
      <c r="AU592" s="11">
        <f t="shared" si="2174"/>
        <v>0</v>
      </c>
      <c r="AV592" s="11">
        <f t="shared" si="2174"/>
        <v>0</v>
      </c>
      <c r="AW592" s="37">
        <f>AW593</f>
        <v>416</v>
      </c>
      <c r="AX592" s="37">
        <f>AX593</f>
        <v>0</v>
      </c>
      <c r="AY592" s="11">
        <f t="shared" ref="AY592:BB593" si="2175">AY593</f>
        <v>0</v>
      </c>
      <c r="AZ592" s="11">
        <f t="shared" si="2175"/>
        <v>0</v>
      </c>
      <c r="BA592" s="11">
        <f t="shared" si="2175"/>
        <v>0</v>
      </c>
      <c r="BB592" s="11">
        <f t="shared" si="2175"/>
        <v>0</v>
      </c>
      <c r="BC592" s="37">
        <f>BC593</f>
        <v>416</v>
      </c>
      <c r="BD592" s="37">
        <f>BD593</f>
        <v>0</v>
      </c>
      <c r="BE592" s="11">
        <f t="shared" ref="BE592:BH593" si="2176">BE593</f>
        <v>0</v>
      </c>
      <c r="BF592" s="11">
        <f t="shared" si="2176"/>
        <v>0</v>
      </c>
      <c r="BG592" s="11">
        <f t="shared" si="2176"/>
        <v>0</v>
      </c>
      <c r="BH592" s="11">
        <f t="shared" si="2176"/>
        <v>0</v>
      </c>
      <c r="BI592" s="37">
        <f>BI593</f>
        <v>416</v>
      </c>
      <c r="BJ592" s="37">
        <f>BJ593</f>
        <v>0</v>
      </c>
      <c r="BK592" s="11">
        <f t="shared" ref="BK592:BN593" si="2177">BK593</f>
        <v>0</v>
      </c>
      <c r="BL592" s="11">
        <f t="shared" si="2177"/>
        <v>0</v>
      </c>
      <c r="BM592" s="11">
        <f t="shared" si="2177"/>
        <v>0</v>
      </c>
      <c r="BN592" s="11">
        <f t="shared" si="2177"/>
        <v>0</v>
      </c>
      <c r="BO592" s="37">
        <f>BO593</f>
        <v>416</v>
      </c>
      <c r="BP592" s="37">
        <f>BP593</f>
        <v>0</v>
      </c>
      <c r="BQ592" s="11">
        <f t="shared" ref="BQ592:BT593" si="2178">BQ593</f>
        <v>0</v>
      </c>
      <c r="BR592" s="11">
        <f t="shared" si="2178"/>
        <v>0</v>
      </c>
      <c r="BS592" s="11">
        <f t="shared" si="2178"/>
        <v>0</v>
      </c>
      <c r="BT592" s="11">
        <f t="shared" si="2178"/>
        <v>0</v>
      </c>
      <c r="BU592" s="37">
        <f>BU593</f>
        <v>416</v>
      </c>
      <c r="BV592" s="37">
        <f>BV593</f>
        <v>0</v>
      </c>
      <c r="BW592" s="11">
        <f t="shared" ref="BW592:BZ593" si="2179">BW593</f>
        <v>0</v>
      </c>
      <c r="BX592" s="11">
        <f t="shared" si="2179"/>
        <v>0</v>
      </c>
      <c r="BY592" s="11">
        <f t="shared" si="2179"/>
        <v>0</v>
      </c>
      <c r="BZ592" s="11">
        <f t="shared" si="2179"/>
        <v>0</v>
      </c>
      <c r="CA592" s="37">
        <f>CA593</f>
        <v>416</v>
      </c>
      <c r="CB592" s="37">
        <f>CB593</f>
        <v>0</v>
      </c>
      <c r="CC592" s="11">
        <f t="shared" ref="CC592:CF593" si="2180">CC593</f>
        <v>0</v>
      </c>
      <c r="CD592" s="11">
        <f t="shared" si="2180"/>
        <v>0</v>
      </c>
      <c r="CE592" s="11">
        <f t="shared" si="2180"/>
        <v>0</v>
      </c>
      <c r="CF592" s="11">
        <f t="shared" si="2180"/>
        <v>0</v>
      </c>
      <c r="CG592" s="37">
        <f>CG593</f>
        <v>416</v>
      </c>
      <c r="CH592" s="37">
        <f>CH593</f>
        <v>0</v>
      </c>
      <c r="CI592" s="11">
        <f t="shared" ref="CI592:CL593" si="2181">CI593</f>
        <v>0</v>
      </c>
      <c r="CJ592" s="11">
        <f t="shared" si="2181"/>
        <v>0</v>
      </c>
      <c r="CK592" s="11">
        <f t="shared" si="2181"/>
        <v>0</v>
      </c>
      <c r="CL592" s="11">
        <f t="shared" si="2181"/>
        <v>0</v>
      </c>
      <c r="CM592" s="37">
        <f>CM593</f>
        <v>416</v>
      </c>
      <c r="CN592" s="37">
        <f>CN593</f>
        <v>0</v>
      </c>
      <c r="CO592" s="11">
        <f t="shared" ref="CO592:CR593" si="2182">CO593</f>
        <v>0</v>
      </c>
      <c r="CP592" s="11">
        <f t="shared" si="2182"/>
        <v>0</v>
      </c>
      <c r="CQ592" s="11">
        <f t="shared" si="2182"/>
        <v>0</v>
      </c>
      <c r="CR592" s="11">
        <f t="shared" si="2182"/>
        <v>0</v>
      </c>
      <c r="CS592" s="37">
        <f>CS593</f>
        <v>416</v>
      </c>
      <c r="CT592" s="37">
        <f t="shared" ref="CT592:CV593" si="2183">CT593</f>
        <v>0</v>
      </c>
      <c r="CU592" s="37">
        <f t="shared" si="2183"/>
        <v>416</v>
      </c>
      <c r="CV592" s="84">
        <f t="shared" si="2183"/>
        <v>0</v>
      </c>
      <c r="CW592" s="81">
        <f t="shared" si="1998"/>
        <v>100</v>
      </c>
      <c r="CX592" s="34"/>
    </row>
    <row r="593" spans="1:102" ht="82.5">
      <c r="A593" s="55" t="s">
        <v>36</v>
      </c>
      <c r="B593" s="14">
        <v>912</v>
      </c>
      <c r="C593" s="14" t="s">
        <v>35</v>
      </c>
      <c r="D593" s="14" t="s">
        <v>17</v>
      </c>
      <c r="E593" s="14" t="s">
        <v>57</v>
      </c>
      <c r="F593" s="14"/>
      <c r="G593" s="38">
        <f>G594</f>
        <v>416</v>
      </c>
      <c r="H593" s="38">
        <f t="shared" si="2169"/>
        <v>0</v>
      </c>
      <c r="I593" s="11">
        <f t="shared" si="2169"/>
        <v>0</v>
      </c>
      <c r="J593" s="11">
        <f t="shared" si="2169"/>
        <v>0</v>
      </c>
      <c r="K593" s="11">
        <f t="shared" si="2169"/>
        <v>0</v>
      </c>
      <c r="L593" s="11">
        <f t="shared" si="2169"/>
        <v>0</v>
      </c>
      <c r="M593" s="38">
        <f t="shared" si="2169"/>
        <v>416</v>
      </c>
      <c r="N593" s="38">
        <f t="shared" si="2169"/>
        <v>0</v>
      </c>
      <c r="O593" s="11">
        <f t="shared" si="2169"/>
        <v>0</v>
      </c>
      <c r="P593" s="11">
        <f t="shared" si="2169"/>
        <v>0</v>
      </c>
      <c r="Q593" s="11">
        <f t="shared" si="2169"/>
        <v>0</v>
      </c>
      <c r="R593" s="11">
        <f t="shared" si="2169"/>
        <v>0</v>
      </c>
      <c r="S593" s="38">
        <f>S594</f>
        <v>416</v>
      </c>
      <c r="T593" s="38">
        <f>T594</f>
        <v>0</v>
      </c>
      <c r="U593" s="11">
        <f t="shared" si="2170"/>
        <v>0</v>
      </c>
      <c r="V593" s="11">
        <f t="shared" si="2170"/>
        <v>0</v>
      </c>
      <c r="W593" s="11">
        <f t="shared" si="2170"/>
        <v>0</v>
      </c>
      <c r="X593" s="11">
        <f t="shared" si="2170"/>
        <v>0</v>
      </c>
      <c r="Y593" s="38">
        <f>Y594</f>
        <v>416</v>
      </c>
      <c r="Z593" s="38">
        <f>Z594</f>
        <v>0</v>
      </c>
      <c r="AA593" s="11">
        <f t="shared" si="2171"/>
        <v>0</v>
      </c>
      <c r="AB593" s="11">
        <f t="shared" si="2171"/>
        <v>0</v>
      </c>
      <c r="AC593" s="11">
        <f t="shared" si="2171"/>
        <v>0</v>
      </c>
      <c r="AD593" s="11">
        <f t="shared" si="2171"/>
        <v>0</v>
      </c>
      <c r="AE593" s="38">
        <f>AE594</f>
        <v>416</v>
      </c>
      <c r="AF593" s="38">
        <f>AF594</f>
        <v>0</v>
      </c>
      <c r="AG593" s="11">
        <f t="shared" si="2172"/>
        <v>0</v>
      </c>
      <c r="AH593" s="11">
        <f t="shared" si="2172"/>
        <v>0</v>
      </c>
      <c r="AI593" s="11">
        <f t="shared" si="2172"/>
        <v>0</v>
      </c>
      <c r="AJ593" s="11">
        <f t="shared" si="2172"/>
        <v>0</v>
      </c>
      <c r="AK593" s="38">
        <f>AK594</f>
        <v>416</v>
      </c>
      <c r="AL593" s="38">
        <f>AL594</f>
        <v>0</v>
      </c>
      <c r="AM593" s="11">
        <f t="shared" si="2173"/>
        <v>0</v>
      </c>
      <c r="AN593" s="11">
        <f t="shared" si="2173"/>
        <v>0</v>
      </c>
      <c r="AO593" s="11">
        <f t="shared" si="2173"/>
        <v>0</v>
      </c>
      <c r="AP593" s="11">
        <f t="shared" si="2173"/>
        <v>0</v>
      </c>
      <c r="AQ593" s="38">
        <f>AQ594</f>
        <v>416</v>
      </c>
      <c r="AR593" s="38">
        <f>AR594</f>
        <v>0</v>
      </c>
      <c r="AS593" s="11">
        <f t="shared" si="2174"/>
        <v>0</v>
      </c>
      <c r="AT593" s="11">
        <f t="shared" si="2174"/>
        <v>0</v>
      </c>
      <c r="AU593" s="11">
        <f t="shared" si="2174"/>
        <v>0</v>
      </c>
      <c r="AV593" s="11">
        <f t="shared" si="2174"/>
        <v>0</v>
      </c>
      <c r="AW593" s="38">
        <f>AW594</f>
        <v>416</v>
      </c>
      <c r="AX593" s="38">
        <f>AX594</f>
        <v>0</v>
      </c>
      <c r="AY593" s="11">
        <f t="shared" si="2175"/>
        <v>0</v>
      </c>
      <c r="AZ593" s="11">
        <f t="shared" si="2175"/>
        <v>0</v>
      </c>
      <c r="BA593" s="11">
        <f t="shared" si="2175"/>
        <v>0</v>
      </c>
      <c r="BB593" s="11">
        <f t="shared" si="2175"/>
        <v>0</v>
      </c>
      <c r="BC593" s="38">
        <f>BC594</f>
        <v>416</v>
      </c>
      <c r="BD593" s="38">
        <f>BD594</f>
        <v>0</v>
      </c>
      <c r="BE593" s="11">
        <f t="shared" si="2176"/>
        <v>0</v>
      </c>
      <c r="BF593" s="11">
        <f t="shared" si="2176"/>
        <v>0</v>
      </c>
      <c r="BG593" s="11">
        <f t="shared" si="2176"/>
        <v>0</v>
      </c>
      <c r="BH593" s="11">
        <f t="shared" si="2176"/>
        <v>0</v>
      </c>
      <c r="BI593" s="38">
        <f>BI594</f>
        <v>416</v>
      </c>
      <c r="BJ593" s="38">
        <f>BJ594</f>
        <v>0</v>
      </c>
      <c r="BK593" s="11">
        <f t="shared" si="2177"/>
        <v>0</v>
      </c>
      <c r="BL593" s="11">
        <f t="shared" si="2177"/>
        <v>0</v>
      </c>
      <c r="BM593" s="11">
        <f t="shared" si="2177"/>
        <v>0</v>
      </c>
      <c r="BN593" s="11">
        <f t="shared" si="2177"/>
        <v>0</v>
      </c>
      <c r="BO593" s="38">
        <f>BO594</f>
        <v>416</v>
      </c>
      <c r="BP593" s="38">
        <f>BP594</f>
        <v>0</v>
      </c>
      <c r="BQ593" s="11">
        <f t="shared" si="2178"/>
        <v>0</v>
      </c>
      <c r="BR593" s="11">
        <f t="shared" si="2178"/>
        <v>0</v>
      </c>
      <c r="BS593" s="11">
        <f t="shared" si="2178"/>
        <v>0</v>
      </c>
      <c r="BT593" s="11">
        <f t="shared" si="2178"/>
        <v>0</v>
      </c>
      <c r="BU593" s="38">
        <f>BU594</f>
        <v>416</v>
      </c>
      <c r="BV593" s="38">
        <f>BV594</f>
        <v>0</v>
      </c>
      <c r="BW593" s="11">
        <f t="shared" si="2179"/>
        <v>0</v>
      </c>
      <c r="BX593" s="11">
        <f t="shared" si="2179"/>
        <v>0</v>
      </c>
      <c r="BY593" s="11">
        <f t="shared" si="2179"/>
        <v>0</v>
      </c>
      <c r="BZ593" s="11">
        <f t="shared" si="2179"/>
        <v>0</v>
      </c>
      <c r="CA593" s="38">
        <f>CA594</f>
        <v>416</v>
      </c>
      <c r="CB593" s="38">
        <f>CB594</f>
        <v>0</v>
      </c>
      <c r="CC593" s="11">
        <f t="shared" si="2180"/>
        <v>0</v>
      </c>
      <c r="CD593" s="11">
        <f t="shared" si="2180"/>
        <v>0</v>
      </c>
      <c r="CE593" s="11">
        <f t="shared" si="2180"/>
        <v>0</v>
      </c>
      <c r="CF593" s="11">
        <f t="shared" si="2180"/>
        <v>0</v>
      </c>
      <c r="CG593" s="38">
        <f>CG594</f>
        <v>416</v>
      </c>
      <c r="CH593" s="38">
        <f>CH594</f>
        <v>0</v>
      </c>
      <c r="CI593" s="11">
        <f t="shared" si="2181"/>
        <v>0</v>
      </c>
      <c r="CJ593" s="11">
        <f t="shared" si="2181"/>
        <v>0</v>
      </c>
      <c r="CK593" s="11">
        <f t="shared" si="2181"/>
        <v>0</v>
      </c>
      <c r="CL593" s="11">
        <f t="shared" si="2181"/>
        <v>0</v>
      </c>
      <c r="CM593" s="38">
        <f>CM594</f>
        <v>416</v>
      </c>
      <c r="CN593" s="38">
        <f>CN594</f>
        <v>0</v>
      </c>
      <c r="CO593" s="11">
        <f t="shared" si="2182"/>
        <v>0</v>
      </c>
      <c r="CP593" s="11">
        <f t="shared" si="2182"/>
        <v>0</v>
      </c>
      <c r="CQ593" s="11">
        <f t="shared" si="2182"/>
        <v>0</v>
      </c>
      <c r="CR593" s="11">
        <f t="shared" si="2182"/>
        <v>0</v>
      </c>
      <c r="CS593" s="38">
        <f>CS594</f>
        <v>416</v>
      </c>
      <c r="CT593" s="38">
        <f t="shared" si="2183"/>
        <v>0</v>
      </c>
      <c r="CU593" s="38">
        <f t="shared" si="2183"/>
        <v>416</v>
      </c>
      <c r="CV593" s="38">
        <f t="shared" si="2183"/>
        <v>0</v>
      </c>
      <c r="CW593" s="34">
        <f t="shared" si="1998"/>
        <v>100</v>
      </c>
      <c r="CX593" s="34"/>
    </row>
    <row r="594" spans="1:102" ht="23.25" customHeight="1">
      <c r="A594" s="55" t="s">
        <v>15</v>
      </c>
      <c r="B594" s="14">
        <f>B593</f>
        <v>912</v>
      </c>
      <c r="C594" s="14" t="s">
        <v>35</v>
      </c>
      <c r="D594" s="14" t="s">
        <v>17</v>
      </c>
      <c r="E594" s="14" t="s">
        <v>58</v>
      </c>
      <c r="F594" s="14"/>
      <c r="G594" s="38">
        <f>G595+G598</f>
        <v>416</v>
      </c>
      <c r="H594" s="38">
        <f t="shared" ref="H594:W594" si="2184">H595+H598</f>
        <v>0</v>
      </c>
      <c r="I594" s="38">
        <f t="shared" si="2184"/>
        <v>0</v>
      </c>
      <c r="J594" s="38">
        <f t="shared" si="2184"/>
        <v>0</v>
      </c>
      <c r="K594" s="38">
        <f t="shared" si="2184"/>
        <v>0</v>
      </c>
      <c r="L594" s="38">
        <f t="shared" si="2184"/>
        <v>0</v>
      </c>
      <c r="M594" s="38">
        <f t="shared" si="2184"/>
        <v>416</v>
      </c>
      <c r="N594" s="38">
        <f t="shared" si="2184"/>
        <v>0</v>
      </c>
      <c r="O594" s="38">
        <f t="shared" si="2184"/>
        <v>0</v>
      </c>
      <c r="P594" s="38">
        <f t="shared" si="2184"/>
        <v>0</v>
      </c>
      <c r="Q594" s="38">
        <f t="shared" si="2184"/>
        <v>0</v>
      </c>
      <c r="R594" s="38">
        <f t="shared" si="2184"/>
        <v>0</v>
      </c>
      <c r="S594" s="38">
        <f t="shared" si="2184"/>
        <v>416</v>
      </c>
      <c r="T594" s="38">
        <f t="shared" si="2184"/>
        <v>0</v>
      </c>
      <c r="U594" s="38">
        <f t="shared" si="2184"/>
        <v>0</v>
      </c>
      <c r="V594" s="38">
        <f t="shared" si="2184"/>
        <v>0</v>
      </c>
      <c r="W594" s="38">
        <f t="shared" si="2184"/>
        <v>0</v>
      </c>
      <c r="X594" s="38">
        <f t="shared" ref="X594" si="2185">X595+X598</f>
        <v>0</v>
      </c>
      <c r="Y594" s="38">
        <f t="shared" ref="Y594" si="2186">Y595+Y598</f>
        <v>416</v>
      </c>
      <c r="Z594" s="38">
        <f t="shared" ref="Z594" si="2187">Z595+Z598</f>
        <v>0</v>
      </c>
      <c r="AA594" s="38">
        <f t="shared" ref="AA594" si="2188">AA595+AA598</f>
        <v>0</v>
      </c>
      <c r="AB594" s="38">
        <f t="shared" ref="AB594" si="2189">AB595+AB598</f>
        <v>0</v>
      </c>
      <c r="AC594" s="38">
        <f t="shared" ref="AC594" si="2190">AC595+AC598</f>
        <v>0</v>
      </c>
      <c r="AD594" s="38">
        <f t="shared" ref="AD594" si="2191">AD595+AD598</f>
        <v>0</v>
      </c>
      <c r="AE594" s="38">
        <f t="shared" ref="AE594" si="2192">AE595+AE598</f>
        <v>416</v>
      </c>
      <c r="AF594" s="38">
        <f t="shared" ref="AF594" si="2193">AF595+AF598</f>
        <v>0</v>
      </c>
      <c r="AG594" s="38">
        <f t="shared" ref="AG594" si="2194">AG595+AG598</f>
        <v>0</v>
      </c>
      <c r="AH594" s="38">
        <f t="shared" ref="AH594" si="2195">AH595+AH598</f>
        <v>0</v>
      </c>
      <c r="AI594" s="38">
        <f t="shared" ref="AI594" si="2196">AI595+AI598</f>
        <v>0</v>
      </c>
      <c r="AJ594" s="38">
        <f t="shared" ref="AJ594" si="2197">AJ595+AJ598</f>
        <v>0</v>
      </c>
      <c r="AK594" s="38">
        <f t="shared" ref="AK594" si="2198">AK595+AK598</f>
        <v>416</v>
      </c>
      <c r="AL594" s="38">
        <f t="shared" ref="AL594" si="2199">AL595+AL598</f>
        <v>0</v>
      </c>
      <c r="AM594" s="38">
        <f t="shared" ref="AM594" si="2200">AM595+AM598</f>
        <v>0</v>
      </c>
      <c r="AN594" s="38">
        <f t="shared" ref="AN594" si="2201">AN595+AN598</f>
        <v>0</v>
      </c>
      <c r="AO594" s="38">
        <f t="shared" ref="AO594" si="2202">AO595+AO598</f>
        <v>0</v>
      </c>
      <c r="AP594" s="38">
        <f t="shared" ref="AP594" si="2203">AP595+AP598</f>
        <v>0</v>
      </c>
      <c r="AQ594" s="38">
        <f t="shared" ref="AQ594" si="2204">AQ595+AQ598</f>
        <v>416</v>
      </c>
      <c r="AR594" s="38">
        <f t="shared" ref="AR594" si="2205">AR595+AR598</f>
        <v>0</v>
      </c>
      <c r="AS594" s="38">
        <f t="shared" ref="AS594" si="2206">AS595+AS598</f>
        <v>0</v>
      </c>
      <c r="AT594" s="38">
        <f t="shared" ref="AT594" si="2207">AT595+AT598</f>
        <v>0</v>
      </c>
      <c r="AU594" s="38">
        <f t="shared" ref="AU594" si="2208">AU595+AU598</f>
        <v>0</v>
      </c>
      <c r="AV594" s="38">
        <f t="shared" ref="AV594" si="2209">AV595+AV598</f>
        <v>0</v>
      </c>
      <c r="AW594" s="38">
        <f t="shared" ref="AW594" si="2210">AW595+AW598</f>
        <v>416</v>
      </c>
      <c r="AX594" s="38">
        <f t="shared" ref="AX594" si="2211">AX595+AX598</f>
        <v>0</v>
      </c>
      <c r="AY594" s="38">
        <f t="shared" ref="AY594" si="2212">AY595+AY598</f>
        <v>0</v>
      </c>
      <c r="AZ594" s="38">
        <f t="shared" ref="AZ594" si="2213">AZ595+AZ598</f>
        <v>0</v>
      </c>
      <c r="BA594" s="38">
        <f t="shared" ref="BA594" si="2214">BA595+BA598</f>
        <v>0</v>
      </c>
      <c r="BB594" s="38">
        <f t="shared" ref="BB594" si="2215">BB595+BB598</f>
        <v>0</v>
      </c>
      <c r="BC594" s="38">
        <f t="shared" ref="BC594" si="2216">BC595+BC598</f>
        <v>416</v>
      </c>
      <c r="BD594" s="38">
        <f t="shared" ref="BD594" si="2217">BD595+BD598</f>
        <v>0</v>
      </c>
      <c r="BE594" s="38">
        <f t="shared" ref="BE594" si="2218">BE595+BE598</f>
        <v>0</v>
      </c>
      <c r="BF594" s="38">
        <f t="shared" ref="BF594" si="2219">BF595+BF598</f>
        <v>0</v>
      </c>
      <c r="BG594" s="38">
        <f t="shared" ref="BG594" si="2220">BG595+BG598</f>
        <v>0</v>
      </c>
      <c r="BH594" s="38">
        <f t="shared" ref="BH594" si="2221">BH595+BH598</f>
        <v>0</v>
      </c>
      <c r="BI594" s="38">
        <f t="shared" ref="BI594" si="2222">BI595+BI598</f>
        <v>416</v>
      </c>
      <c r="BJ594" s="38">
        <f t="shared" ref="BJ594" si="2223">BJ595+BJ598</f>
        <v>0</v>
      </c>
      <c r="BK594" s="38">
        <f t="shared" ref="BK594" si="2224">BK595+BK598</f>
        <v>0</v>
      </c>
      <c r="BL594" s="38">
        <f t="shared" ref="BL594" si="2225">BL595+BL598</f>
        <v>0</v>
      </c>
      <c r="BM594" s="38">
        <f t="shared" ref="BM594" si="2226">BM595+BM598</f>
        <v>0</v>
      </c>
      <c r="BN594" s="38">
        <f t="shared" ref="BN594" si="2227">BN595+BN598</f>
        <v>0</v>
      </c>
      <c r="BO594" s="38">
        <f t="shared" ref="BO594" si="2228">BO595+BO598</f>
        <v>416</v>
      </c>
      <c r="BP594" s="38">
        <f t="shared" ref="BP594" si="2229">BP595+BP598</f>
        <v>0</v>
      </c>
      <c r="BQ594" s="38">
        <f t="shared" ref="BQ594" si="2230">BQ595+BQ598</f>
        <v>0</v>
      </c>
      <c r="BR594" s="38">
        <f t="shared" ref="BR594" si="2231">BR595+BR598</f>
        <v>0</v>
      </c>
      <c r="BS594" s="38">
        <f t="shared" ref="BS594" si="2232">BS595+BS598</f>
        <v>0</v>
      </c>
      <c r="BT594" s="38">
        <f t="shared" ref="BT594" si="2233">BT595+BT598</f>
        <v>0</v>
      </c>
      <c r="BU594" s="38">
        <f t="shared" ref="BU594" si="2234">BU595+BU598</f>
        <v>416</v>
      </c>
      <c r="BV594" s="38">
        <f t="shared" ref="BV594" si="2235">BV595+BV598</f>
        <v>0</v>
      </c>
      <c r="BW594" s="38">
        <f t="shared" ref="BW594" si="2236">BW595+BW598</f>
        <v>0</v>
      </c>
      <c r="BX594" s="38">
        <f t="shared" ref="BX594" si="2237">BX595+BX598</f>
        <v>0</v>
      </c>
      <c r="BY594" s="38">
        <f t="shared" ref="BY594" si="2238">BY595+BY598</f>
        <v>0</v>
      </c>
      <c r="BZ594" s="38">
        <f t="shared" ref="BZ594" si="2239">BZ595+BZ598</f>
        <v>0</v>
      </c>
      <c r="CA594" s="38">
        <f t="shared" ref="CA594" si="2240">CA595+CA598</f>
        <v>416</v>
      </c>
      <c r="CB594" s="38">
        <f t="shared" ref="CB594" si="2241">CB595+CB598</f>
        <v>0</v>
      </c>
      <c r="CC594" s="38">
        <f t="shared" ref="CC594" si="2242">CC595+CC598</f>
        <v>0</v>
      </c>
      <c r="CD594" s="38">
        <f t="shared" ref="CD594" si="2243">CD595+CD598</f>
        <v>0</v>
      </c>
      <c r="CE594" s="38">
        <f t="shared" ref="CE594" si="2244">CE595+CE598</f>
        <v>0</v>
      </c>
      <c r="CF594" s="38">
        <f t="shared" ref="CF594" si="2245">CF595+CF598</f>
        <v>0</v>
      </c>
      <c r="CG594" s="38">
        <f t="shared" ref="CG594" si="2246">CG595+CG598</f>
        <v>416</v>
      </c>
      <c r="CH594" s="38">
        <f t="shared" ref="CH594" si="2247">CH595+CH598</f>
        <v>0</v>
      </c>
      <c r="CI594" s="38">
        <f t="shared" ref="CI594" si="2248">CI595+CI598</f>
        <v>0</v>
      </c>
      <c r="CJ594" s="38">
        <f t="shared" ref="CJ594" si="2249">CJ595+CJ598</f>
        <v>0</v>
      </c>
      <c r="CK594" s="38">
        <f t="shared" ref="CK594" si="2250">CK595+CK598</f>
        <v>0</v>
      </c>
      <c r="CL594" s="38">
        <f t="shared" ref="CL594" si="2251">CL595+CL598</f>
        <v>0</v>
      </c>
      <c r="CM594" s="38">
        <f t="shared" ref="CM594" si="2252">CM595+CM598</f>
        <v>416</v>
      </c>
      <c r="CN594" s="38">
        <f t="shared" ref="CN594" si="2253">CN595+CN598</f>
        <v>0</v>
      </c>
      <c r="CO594" s="38">
        <f t="shared" ref="CO594" si="2254">CO595+CO598</f>
        <v>0</v>
      </c>
      <c r="CP594" s="38">
        <f t="shared" ref="CP594" si="2255">CP595+CP598</f>
        <v>0</v>
      </c>
      <c r="CQ594" s="38">
        <f t="shared" ref="CQ594" si="2256">CQ595+CQ598</f>
        <v>0</v>
      </c>
      <c r="CR594" s="38">
        <f t="shared" ref="CR594" si="2257">CR595+CR598</f>
        <v>0</v>
      </c>
      <c r="CS594" s="38">
        <f t="shared" ref="CS594" si="2258">CS595+CS598</f>
        <v>416</v>
      </c>
      <c r="CT594" s="38">
        <f t="shared" ref="CT594" si="2259">CT595+CT598</f>
        <v>0</v>
      </c>
      <c r="CU594" s="38">
        <f t="shared" ref="CU594" si="2260">CU595+CU598</f>
        <v>416</v>
      </c>
      <c r="CV594" s="38">
        <f t="shared" ref="CV594" si="2261">CV595+CV598</f>
        <v>0</v>
      </c>
      <c r="CW594" s="34">
        <f t="shared" si="1998"/>
        <v>100</v>
      </c>
      <c r="CX594" s="34"/>
    </row>
    <row r="595" spans="1:102" ht="19.5" customHeight="1">
      <c r="A595" s="55" t="s">
        <v>23</v>
      </c>
      <c r="B595" s="14">
        <v>912</v>
      </c>
      <c r="C595" s="14" t="s">
        <v>35</v>
      </c>
      <c r="D595" s="14" t="s">
        <v>17</v>
      </c>
      <c r="E595" s="14" t="s">
        <v>59</v>
      </c>
      <c r="F595" s="14"/>
      <c r="G595" s="38">
        <f>G596</f>
        <v>139</v>
      </c>
      <c r="H595" s="38">
        <f t="shared" ref="H595:R596" si="2262">H596</f>
        <v>0</v>
      </c>
      <c r="I595" s="11">
        <f t="shared" si="2262"/>
        <v>0</v>
      </c>
      <c r="J595" s="11">
        <f t="shared" si="2262"/>
        <v>0</v>
      </c>
      <c r="K595" s="11">
        <f t="shared" si="2262"/>
        <v>0</v>
      </c>
      <c r="L595" s="11">
        <f t="shared" si="2262"/>
        <v>0</v>
      </c>
      <c r="M595" s="38">
        <f t="shared" si="2262"/>
        <v>139</v>
      </c>
      <c r="N595" s="38">
        <f t="shared" si="2262"/>
        <v>0</v>
      </c>
      <c r="O595" s="11">
        <f t="shared" si="2262"/>
        <v>0</v>
      </c>
      <c r="P595" s="11">
        <f t="shared" si="2262"/>
        <v>0</v>
      </c>
      <c r="Q595" s="11">
        <f t="shared" si="2262"/>
        <v>0</v>
      </c>
      <c r="R595" s="11">
        <f t="shared" si="2262"/>
        <v>0</v>
      </c>
      <c r="S595" s="38">
        <f>S596</f>
        <v>139</v>
      </c>
      <c r="T595" s="38">
        <f>T596</f>
        <v>0</v>
      </c>
      <c r="U595" s="11">
        <f t="shared" ref="U595:X596" si="2263">U596</f>
        <v>0</v>
      </c>
      <c r="V595" s="11">
        <f t="shared" si="2263"/>
        <v>0</v>
      </c>
      <c r="W595" s="11">
        <f t="shared" si="2263"/>
        <v>0</v>
      </c>
      <c r="X595" s="11">
        <f t="shared" si="2263"/>
        <v>0</v>
      </c>
      <c r="Y595" s="38">
        <f>Y596</f>
        <v>139</v>
      </c>
      <c r="Z595" s="38">
        <f>Z596</f>
        <v>0</v>
      </c>
      <c r="AA595" s="11">
        <f t="shared" ref="AA595:AD596" si="2264">AA596</f>
        <v>0</v>
      </c>
      <c r="AB595" s="11">
        <f t="shared" si="2264"/>
        <v>0</v>
      </c>
      <c r="AC595" s="11">
        <f t="shared" si="2264"/>
        <v>0</v>
      </c>
      <c r="AD595" s="11">
        <f t="shared" si="2264"/>
        <v>0</v>
      </c>
      <c r="AE595" s="38">
        <f>AE596</f>
        <v>139</v>
      </c>
      <c r="AF595" s="38">
        <f>AF596</f>
        <v>0</v>
      </c>
      <c r="AG595" s="11">
        <f t="shared" ref="AG595:AJ596" si="2265">AG596</f>
        <v>0</v>
      </c>
      <c r="AH595" s="11">
        <f t="shared" si="2265"/>
        <v>0</v>
      </c>
      <c r="AI595" s="11">
        <f t="shared" si="2265"/>
        <v>0</v>
      </c>
      <c r="AJ595" s="11">
        <f t="shared" si="2265"/>
        <v>0</v>
      </c>
      <c r="AK595" s="38">
        <f>AK596</f>
        <v>139</v>
      </c>
      <c r="AL595" s="38">
        <f>AL596</f>
        <v>0</v>
      </c>
      <c r="AM595" s="11">
        <f t="shared" ref="AM595:AP596" si="2266">AM596</f>
        <v>0</v>
      </c>
      <c r="AN595" s="11">
        <f t="shared" si="2266"/>
        <v>0</v>
      </c>
      <c r="AO595" s="11">
        <f t="shared" si="2266"/>
        <v>0</v>
      </c>
      <c r="AP595" s="11">
        <f t="shared" si="2266"/>
        <v>0</v>
      </c>
      <c r="AQ595" s="38">
        <f>AQ596</f>
        <v>139</v>
      </c>
      <c r="AR595" s="38">
        <f>AR596</f>
        <v>0</v>
      </c>
      <c r="AS595" s="11">
        <f t="shared" ref="AS595:AV596" si="2267">AS596</f>
        <v>0</v>
      </c>
      <c r="AT595" s="11">
        <f t="shared" si="2267"/>
        <v>0</v>
      </c>
      <c r="AU595" s="11">
        <f t="shared" si="2267"/>
        <v>0</v>
      </c>
      <c r="AV595" s="11">
        <f t="shared" si="2267"/>
        <v>0</v>
      </c>
      <c r="AW595" s="38">
        <f>AW596</f>
        <v>139</v>
      </c>
      <c r="AX595" s="38">
        <f>AX596</f>
        <v>0</v>
      </c>
      <c r="AY595" s="11">
        <f t="shared" ref="AY595:BB596" si="2268">AY596</f>
        <v>0</v>
      </c>
      <c r="AZ595" s="11">
        <f t="shared" si="2268"/>
        <v>0</v>
      </c>
      <c r="BA595" s="11">
        <f t="shared" si="2268"/>
        <v>0</v>
      </c>
      <c r="BB595" s="11">
        <f t="shared" si="2268"/>
        <v>0</v>
      </c>
      <c r="BC595" s="38">
        <f>BC596</f>
        <v>139</v>
      </c>
      <c r="BD595" s="38">
        <f>BD596</f>
        <v>0</v>
      </c>
      <c r="BE595" s="11">
        <f t="shared" ref="BE595:BH596" si="2269">BE596</f>
        <v>0</v>
      </c>
      <c r="BF595" s="11">
        <f t="shared" si="2269"/>
        <v>0</v>
      </c>
      <c r="BG595" s="11">
        <f t="shared" si="2269"/>
        <v>0</v>
      </c>
      <c r="BH595" s="11">
        <f t="shared" si="2269"/>
        <v>0</v>
      </c>
      <c r="BI595" s="38">
        <f>BI596</f>
        <v>139</v>
      </c>
      <c r="BJ595" s="38">
        <f>BJ596</f>
        <v>0</v>
      </c>
      <c r="BK595" s="11">
        <f t="shared" ref="BK595:BN596" si="2270">BK596</f>
        <v>0</v>
      </c>
      <c r="BL595" s="11">
        <f t="shared" si="2270"/>
        <v>0</v>
      </c>
      <c r="BM595" s="11">
        <f t="shared" si="2270"/>
        <v>0</v>
      </c>
      <c r="BN595" s="11">
        <f t="shared" si="2270"/>
        <v>0</v>
      </c>
      <c r="BO595" s="38">
        <f>BO596</f>
        <v>139</v>
      </c>
      <c r="BP595" s="38">
        <f>BP596</f>
        <v>0</v>
      </c>
      <c r="BQ595" s="11">
        <f t="shared" ref="BQ595:BT596" si="2271">BQ596</f>
        <v>0</v>
      </c>
      <c r="BR595" s="11">
        <f t="shared" si="2271"/>
        <v>0</v>
      </c>
      <c r="BS595" s="11">
        <f t="shared" si="2271"/>
        <v>0</v>
      </c>
      <c r="BT595" s="11">
        <f t="shared" si="2271"/>
        <v>0</v>
      </c>
      <c r="BU595" s="38">
        <f>BU596</f>
        <v>139</v>
      </c>
      <c r="BV595" s="38">
        <f>BV596</f>
        <v>0</v>
      </c>
      <c r="BW595" s="11">
        <f t="shared" ref="BW595:BZ596" si="2272">BW596</f>
        <v>0</v>
      </c>
      <c r="BX595" s="11">
        <f t="shared" si="2272"/>
        <v>0</v>
      </c>
      <c r="BY595" s="11">
        <f t="shared" si="2272"/>
        <v>0</v>
      </c>
      <c r="BZ595" s="11">
        <f t="shared" si="2272"/>
        <v>0</v>
      </c>
      <c r="CA595" s="38">
        <f>CA596</f>
        <v>139</v>
      </c>
      <c r="CB595" s="38">
        <f>CB596</f>
        <v>0</v>
      </c>
      <c r="CC595" s="11">
        <f t="shared" ref="CC595:CF596" si="2273">CC596</f>
        <v>0</v>
      </c>
      <c r="CD595" s="11">
        <f t="shared" si="2273"/>
        <v>0</v>
      </c>
      <c r="CE595" s="11">
        <f t="shared" si="2273"/>
        <v>0</v>
      </c>
      <c r="CF595" s="11">
        <f t="shared" si="2273"/>
        <v>0</v>
      </c>
      <c r="CG595" s="38">
        <f>CG596</f>
        <v>139</v>
      </c>
      <c r="CH595" s="38">
        <f>CH596</f>
        <v>0</v>
      </c>
      <c r="CI595" s="11">
        <f t="shared" ref="CI595:CL596" si="2274">CI596</f>
        <v>0</v>
      </c>
      <c r="CJ595" s="11">
        <f t="shared" si="2274"/>
        <v>0</v>
      </c>
      <c r="CK595" s="11">
        <f t="shared" si="2274"/>
        <v>0</v>
      </c>
      <c r="CL595" s="11">
        <f t="shared" si="2274"/>
        <v>0</v>
      </c>
      <c r="CM595" s="38">
        <f>CM596</f>
        <v>139</v>
      </c>
      <c r="CN595" s="38">
        <f>CN596</f>
        <v>0</v>
      </c>
      <c r="CO595" s="11">
        <f t="shared" ref="CO595:CR596" si="2275">CO596</f>
        <v>0</v>
      </c>
      <c r="CP595" s="11">
        <f t="shared" si="2275"/>
        <v>0</v>
      </c>
      <c r="CQ595" s="11">
        <f t="shared" si="2275"/>
        <v>0</v>
      </c>
      <c r="CR595" s="11">
        <f t="shared" si="2275"/>
        <v>0</v>
      </c>
      <c r="CS595" s="38">
        <f>CS596</f>
        <v>139</v>
      </c>
      <c r="CT595" s="38">
        <f t="shared" ref="CT595:CV596" si="2276">CT596</f>
        <v>0</v>
      </c>
      <c r="CU595" s="38">
        <f t="shared" si="2276"/>
        <v>139</v>
      </c>
      <c r="CV595" s="38">
        <f t="shared" si="2276"/>
        <v>0</v>
      </c>
      <c r="CW595" s="34">
        <f t="shared" si="1998"/>
        <v>100</v>
      </c>
      <c r="CX595" s="34"/>
    </row>
    <row r="596" spans="1:102" ht="33">
      <c r="A596" s="55" t="s">
        <v>12</v>
      </c>
      <c r="B596" s="14">
        <v>912</v>
      </c>
      <c r="C596" s="14" t="s">
        <v>35</v>
      </c>
      <c r="D596" s="14" t="s">
        <v>17</v>
      </c>
      <c r="E596" s="14" t="s">
        <v>59</v>
      </c>
      <c r="F596" s="14" t="s">
        <v>13</v>
      </c>
      <c r="G596" s="38">
        <f>G597</f>
        <v>139</v>
      </c>
      <c r="H596" s="38">
        <f t="shared" si="2262"/>
        <v>0</v>
      </c>
      <c r="I596" s="11">
        <f t="shared" si="2262"/>
        <v>0</v>
      </c>
      <c r="J596" s="11">
        <f t="shared" si="2262"/>
        <v>0</v>
      </c>
      <c r="K596" s="11">
        <f t="shared" si="2262"/>
        <v>0</v>
      </c>
      <c r="L596" s="11">
        <f t="shared" si="2262"/>
        <v>0</v>
      </c>
      <c r="M596" s="38">
        <f t="shared" si="2262"/>
        <v>139</v>
      </c>
      <c r="N596" s="38">
        <f t="shared" si="2262"/>
        <v>0</v>
      </c>
      <c r="O596" s="11">
        <f t="shared" si="2262"/>
        <v>0</v>
      </c>
      <c r="P596" s="11">
        <f t="shared" si="2262"/>
        <v>0</v>
      </c>
      <c r="Q596" s="11">
        <f t="shared" si="2262"/>
        <v>0</v>
      </c>
      <c r="R596" s="11">
        <f t="shared" si="2262"/>
        <v>0</v>
      </c>
      <c r="S596" s="38">
        <f>S597</f>
        <v>139</v>
      </c>
      <c r="T596" s="38">
        <f>T597</f>
        <v>0</v>
      </c>
      <c r="U596" s="11">
        <f t="shared" si="2263"/>
        <v>0</v>
      </c>
      <c r="V596" s="11">
        <f t="shared" si="2263"/>
        <v>0</v>
      </c>
      <c r="W596" s="11">
        <f t="shared" si="2263"/>
        <v>0</v>
      </c>
      <c r="X596" s="11">
        <f t="shared" si="2263"/>
        <v>0</v>
      </c>
      <c r="Y596" s="38">
        <f>Y597</f>
        <v>139</v>
      </c>
      <c r="Z596" s="38">
        <f>Z597</f>
        <v>0</v>
      </c>
      <c r="AA596" s="11">
        <f t="shared" si="2264"/>
        <v>0</v>
      </c>
      <c r="AB596" s="11">
        <f t="shared" si="2264"/>
        <v>0</v>
      </c>
      <c r="AC596" s="11">
        <f t="shared" si="2264"/>
        <v>0</v>
      </c>
      <c r="AD596" s="11">
        <f t="shared" si="2264"/>
        <v>0</v>
      </c>
      <c r="AE596" s="38">
        <f>AE597</f>
        <v>139</v>
      </c>
      <c r="AF596" s="38">
        <f>AF597</f>
        <v>0</v>
      </c>
      <c r="AG596" s="11">
        <f t="shared" si="2265"/>
        <v>0</v>
      </c>
      <c r="AH596" s="11">
        <f t="shared" si="2265"/>
        <v>0</v>
      </c>
      <c r="AI596" s="11">
        <f t="shared" si="2265"/>
        <v>0</v>
      </c>
      <c r="AJ596" s="11">
        <f t="shared" si="2265"/>
        <v>0</v>
      </c>
      <c r="AK596" s="38">
        <f>AK597</f>
        <v>139</v>
      </c>
      <c r="AL596" s="38">
        <f>AL597</f>
        <v>0</v>
      </c>
      <c r="AM596" s="11">
        <f t="shared" si="2266"/>
        <v>0</v>
      </c>
      <c r="AN596" s="11">
        <f t="shared" si="2266"/>
        <v>0</v>
      </c>
      <c r="AO596" s="11">
        <f t="shared" si="2266"/>
        <v>0</v>
      </c>
      <c r="AP596" s="11">
        <f t="shared" si="2266"/>
        <v>0</v>
      </c>
      <c r="AQ596" s="38">
        <f>AQ597</f>
        <v>139</v>
      </c>
      <c r="AR596" s="38">
        <f>AR597</f>
        <v>0</v>
      </c>
      <c r="AS596" s="11">
        <f t="shared" si="2267"/>
        <v>0</v>
      </c>
      <c r="AT596" s="11">
        <f t="shared" si="2267"/>
        <v>0</v>
      </c>
      <c r="AU596" s="11">
        <f t="shared" si="2267"/>
        <v>0</v>
      </c>
      <c r="AV596" s="11">
        <f t="shared" si="2267"/>
        <v>0</v>
      </c>
      <c r="AW596" s="38">
        <f>AW597</f>
        <v>139</v>
      </c>
      <c r="AX596" s="38">
        <f>AX597</f>
        <v>0</v>
      </c>
      <c r="AY596" s="11">
        <f t="shared" si="2268"/>
        <v>0</v>
      </c>
      <c r="AZ596" s="11">
        <f t="shared" si="2268"/>
        <v>0</v>
      </c>
      <c r="BA596" s="11">
        <f t="shared" si="2268"/>
        <v>0</v>
      </c>
      <c r="BB596" s="11">
        <f t="shared" si="2268"/>
        <v>0</v>
      </c>
      <c r="BC596" s="38">
        <f>BC597</f>
        <v>139</v>
      </c>
      <c r="BD596" s="38">
        <f>BD597</f>
        <v>0</v>
      </c>
      <c r="BE596" s="11">
        <f t="shared" si="2269"/>
        <v>0</v>
      </c>
      <c r="BF596" s="11">
        <f t="shared" si="2269"/>
        <v>0</v>
      </c>
      <c r="BG596" s="11">
        <f t="shared" si="2269"/>
        <v>0</v>
      </c>
      <c r="BH596" s="11">
        <f t="shared" si="2269"/>
        <v>0</v>
      </c>
      <c r="BI596" s="38">
        <f>BI597</f>
        <v>139</v>
      </c>
      <c r="BJ596" s="38">
        <f>BJ597</f>
        <v>0</v>
      </c>
      <c r="BK596" s="11">
        <f t="shared" si="2270"/>
        <v>0</v>
      </c>
      <c r="BL596" s="11">
        <f t="shared" si="2270"/>
        <v>0</v>
      </c>
      <c r="BM596" s="11">
        <f t="shared" si="2270"/>
        <v>0</v>
      </c>
      <c r="BN596" s="11">
        <f t="shared" si="2270"/>
        <v>0</v>
      </c>
      <c r="BO596" s="38">
        <f>BO597</f>
        <v>139</v>
      </c>
      <c r="BP596" s="38">
        <f>BP597</f>
        <v>0</v>
      </c>
      <c r="BQ596" s="11">
        <f t="shared" si="2271"/>
        <v>0</v>
      </c>
      <c r="BR596" s="11">
        <f t="shared" si="2271"/>
        <v>0</v>
      </c>
      <c r="BS596" s="11">
        <f t="shared" si="2271"/>
        <v>0</v>
      </c>
      <c r="BT596" s="11">
        <f t="shared" si="2271"/>
        <v>0</v>
      </c>
      <c r="BU596" s="38">
        <f>BU597</f>
        <v>139</v>
      </c>
      <c r="BV596" s="38">
        <f>BV597</f>
        <v>0</v>
      </c>
      <c r="BW596" s="11">
        <f t="shared" si="2272"/>
        <v>0</v>
      </c>
      <c r="BX596" s="11">
        <f t="shared" si="2272"/>
        <v>0</v>
      </c>
      <c r="BY596" s="11">
        <f t="shared" si="2272"/>
        <v>0</v>
      </c>
      <c r="BZ596" s="11">
        <f t="shared" si="2272"/>
        <v>0</v>
      </c>
      <c r="CA596" s="38">
        <f>CA597</f>
        <v>139</v>
      </c>
      <c r="CB596" s="38">
        <f>CB597</f>
        <v>0</v>
      </c>
      <c r="CC596" s="11">
        <f t="shared" si="2273"/>
        <v>0</v>
      </c>
      <c r="CD596" s="11">
        <f t="shared" si="2273"/>
        <v>0</v>
      </c>
      <c r="CE596" s="11">
        <f t="shared" si="2273"/>
        <v>0</v>
      </c>
      <c r="CF596" s="11">
        <f t="shared" si="2273"/>
        <v>0</v>
      </c>
      <c r="CG596" s="38">
        <f>CG597</f>
        <v>139</v>
      </c>
      <c r="CH596" s="38">
        <f>CH597</f>
        <v>0</v>
      </c>
      <c r="CI596" s="11">
        <f t="shared" si="2274"/>
        <v>0</v>
      </c>
      <c r="CJ596" s="11">
        <f t="shared" si="2274"/>
        <v>0</v>
      </c>
      <c r="CK596" s="11">
        <f t="shared" si="2274"/>
        <v>0</v>
      </c>
      <c r="CL596" s="11">
        <f t="shared" si="2274"/>
        <v>0</v>
      </c>
      <c r="CM596" s="38">
        <f>CM597</f>
        <v>139</v>
      </c>
      <c r="CN596" s="38">
        <f>CN597</f>
        <v>0</v>
      </c>
      <c r="CO596" s="11">
        <f t="shared" si="2275"/>
        <v>0</v>
      </c>
      <c r="CP596" s="11">
        <f t="shared" si="2275"/>
        <v>0</v>
      </c>
      <c r="CQ596" s="11">
        <f t="shared" si="2275"/>
        <v>0</v>
      </c>
      <c r="CR596" s="11">
        <f t="shared" si="2275"/>
        <v>0</v>
      </c>
      <c r="CS596" s="38">
        <f>CS597</f>
        <v>139</v>
      </c>
      <c r="CT596" s="38">
        <f t="shared" si="2276"/>
        <v>0</v>
      </c>
      <c r="CU596" s="38">
        <f t="shared" si="2276"/>
        <v>139</v>
      </c>
      <c r="CV596" s="38">
        <f t="shared" si="2276"/>
        <v>0</v>
      </c>
      <c r="CW596" s="34">
        <f t="shared" si="1998"/>
        <v>100</v>
      </c>
      <c r="CX596" s="34"/>
    </row>
    <row r="597" spans="1:102" ht="21.75" customHeight="1">
      <c r="A597" s="55" t="s">
        <v>14</v>
      </c>
      <c r="B597" s="14">
        <v>912</v>
      </c>
      <c r="C597" s="14" t="s">
        <v>35</v>
      </c>
      <c r="D597" s="14" t="s">
        <v>17</v>
      </c>
      <c r="E597" s="14" t="s">
        <v>59</v>
      </c>
      <c r="F597" s="14" t="s">
        <v>37</v>
      </c>
      <c r="G597" s="11">
        <v>139</v>
      </c>
      <c r="H597" s="11"/>
      <c r="I597" s="11"/>
      <c r="J597" s="11"/>
      <c r="K597" s="11"/>
      <c r="L597" s="11"/>
      <c r="M597" s="11">
        <f>G597+I597+J597+K597+L597</f>
        <v>139</v>
      </c>
      <c r="N597" s="11">
        <f>H597+J597</f>
        <v>0</v>
      </c>
      <c r="O597" s="11"/>
      <c r="P597" s="11"/>
      <c r="Q597" s="11"/>
      <c r="R597" s="11"/>
      <c r="S597" s="11">
        <f>M597+O597+P597+Q597+R597</f>
        <v>139</v>
      </c>
      <c r="T597" s="11">
        <f>N597+P597</f>
        <v>0</v>
      </c>
      <c r="U597" s="11"/>
      <c r="V597" s="11"/>
      <c r="W597" s="11"/>
      <c r="X597" s="11"/>
      <c r="Y597" s="11">
        <f>S597+U597+V597+W597+X597</f>
        <v>139</v>
      </c>
      <c r="Z597" s="11">
        <f>T597+V597</f>
        <v>0</v>
      </c>
      <c r="AA597" s="11"/>
      <c r="AB597" s="11"/>
      <c r="AC597" s="11"/>
      <c r="AD597" s="11"/>
      <c r="AE597" s="11">
        <f>Y597+AA597+AB597+AC597+AD597</f>
        <v>139</v>
      </c>
      <c r="AF597" s="11">
        <f>Z597+AB597</f>
        <v>0</v>
      </c>
      <c r="AG597" s="11"/>
      <c r="AH597" s="11"/>
      <c r="AI597" s="11"/>
      <c r="AJ597" s="11"/>
      <c r="AK597" s="11">
        <f>AE597+AG597+AH597+AI597+AJ597</f>
        <v>139</v>
      </c>
      <c r="AL597" s="11">
        <f>AF597+AH597</f>
        <v>0</v>
      </c>
      <c r="AM597" s="11"/>
      <c r="AN597" s="11"/>
      <c r="AO597" s="11"/>
      <c r="AP597" s="11"/>
      <c r="AQ597" s="11">
        <f>AK597+AM597+AN597+AO597+AP597</f>
        <v>139</v>
      </c>
      <c r="AR597" s="11">
        <f>AL597+AN597</f>
        <v>0</v>
      </c>
      <c r="AS597" s="11"/>
      <c r="AT597" s="11"/>
      <c r="AU597" s="11"/>
      <c r="AV597" s="11"/>
      <c r="AW597" s="11">
        <f>AQ597+AS597+AT597+AU597+AV597</f>
        <v>139</v>
      </c>
      <c r="AX597" s="11">
        <f>AR597+AT597</f>
        <v>0</v>
      </c>
      <c r="AY597" s="11"/>
      <c r="AZ597" s="11"/>
      <c r="BA597" s="11"/>
      <c r="BB597" s="11"/>
      <c r="BC597" s="11">
        <f>AW597+AY597+AZ597+BA597+BB597</f>
        <v>139</v>
      </c>
      <c r="BD597" s="11">
        <f>AX597+AZ597</f>
        <v>0</v>
      </c>
      <c r="BE597" s="11"/>
      <c r="BF597" s="11"/>
      <c r="BG597" s="11"/>
      <c r="BH597" s="11"/>
      <c r="BI597" s="11">
        <f>BC597+BE597+BF597+BG597+BH597</f>
        <v>139</v>
      </c>
      <c r="BJ597" s="11">
        <f>BD597+BF597</f>
        <v>0</v>
      </c>
      <c r="BK597" s="11"/>
      <c r="BL597" s="11"/>
      <c r="BM597" s="11"/>
      <c r="BN597" s="11"/>
      <c r="BO597" s="11">
        <f>BI597+BK597+BL597+BM597+BN597</f>
        <v>139</v>
      </c>
      <c r="BP597" s="11">
        <f>BJ597+BL597</f>
        <v>0</v>
      </c>
      <c r="BQ597" s="11"/>
      <c r="BR597" s="11"/>
      <c r="BS597" s="11"/>
      <c r="BT597" s="11"/>
      <c r="BU597" s="11">
        <f>BO597+BQ597+BR597+BS597+BT597</f>
        <v>139</v>
      </c>
      <c r="BV597" s="11">
        <f>BP597+BR597</f>
        <v>0</v>
      </c>
      <c r="BW597" s="11"/>
      <c r="BX597" s="11"/>
      <c r="BY597" s="11"/>
      <c r="BZ597" s="11"/>
      <c r="CA597" s="11">
        <f>BU597+BW597+BX597+BY597+BZ597</f>
        <v>139</v>
      </c>
      <c r="CB597" s="11">
        <f>BV597+BX597</f>
        <v>0</v>
      </c>
      <c r="CC597" s="11"/>
      <c r="CD597" s="11"/>
      <c r="CE597" s="11"/>
      <c r="CF597" s="11"/>
      <c r="CG597" s="11">
        <f>CA597+CC597+CD597+CE597+CF597</f>
        <v>139</v>
      </c>
      <c r="CH597" s="11">
        <f>CB597+CD597</f>
        <v>0</v>
      </c>
      <c r="CI597" s="11"/>
      <c r="CJ597" s="11"/>
      <c r="CK597" s="11"/>
      <c r="CL597" s="11"/>
      <c r="CM597" s="11">
        <f>CG597+CI597+CJ597+CK597+CL597</f>
        <v>139</v>
      </c>
      <c r="CN597" s="11">
        <f>CH597+CJ597</f>
        <v>0</v>
      </c>
      <c r="CO597" s="11"/>
      <c r="CP597" s="11"/>
      <c r="CQ597" s="11"/>
      <c r="CR597" s="11"/>
      <c r="CS597" s="11">
        <f>CM597+CO597+CP597+CQ597+CR597</f>
        <v>139</v>
      </c>
      <c r="CT597" s="11">
        <f>CN597+CP597</f>
        <v>0</v>
      </c>
      <c r="CU597" s="18">
        <v>139</v>
      </c>
      <c r="CV597" s="18"/>
      <c r="CW597" s="34">
        <f t="shared" si="1998"/>
        <v>100</v>
      </c>
      <c r="CX597" s="34"/>
    </row>
    <row r="598" spans="1:102" ht="33">
      <c r="A598" s="55" t="s">
        <v>27</v>
      </c>
      <c r="B598" s="14">
        <v>912</v>
      </c>
      <c r="C598" s="14" t="s">
        <v>35</v>
      </c>
      <c r="D598" s="14" t="s">
        <v>17</v>
      </c>
      <c r="E598" s="34" t="s">
        <v>517</v>
      </c>
      <c r="F598" s="14"/>
      <c r="G598" s="11">
        <f>G599</f>
        <v>277</v>
      </c>
      <c r="H598" s="11">
        <f t="shared" ref="H598:R598" si="2277">H599</f>
        <v>0</v>
      </c>
      <c r="I598" s="11">
        <f t="shared" si="2277"/>
        <v>0</v>
      </c>
      <c r="J598" s="11">
        <f t="shared" si="2277"/>
        <v>0</v>
      </c>
      <c r="K598" s="11">
        <f t="shared" si="2277"/>
        <v>0</v>
      </c>
      <c r="L598" s="11">
        <f t="shared" si="2277"/>
        <v>0</v>
      </c>
      <c r="M598" s="11">
        <f t="shared" si="2277"/>
        <v>277</v>
      </c>
      <c r="N598" s="11">
        <f t="shared" si="2277"/>
        <v>0</v>
      </c>
      <c r="O598" s="11">
        <f t="shared" si="2277"/>
        <v>0</v>
      </c>
      <c r="P598" s="11">
        <f t="shared" si="2277"/>
        <v>0</v>
      </c>
      <c r="Q598" s="11">
        <f t="shared" si="2277"/>
        <v>0</v>
      </c>
      <c r="R598" s="11">
        <f t="shared" si="2277"/>
        <v>0</v>
      </c>
      <c r="S598" s="11">
        <f>S599</f>
        <v>277</v>
      </c>
      <c r="T598" s="11">
        <f>T599</f>
        <v>0</v>
      </c>
      <c r="U598" s="11">
        <f t="shared" ref="U598:X598" si="2278">U599</f>
        <v>0</v>
      </c>
      <c r="V598" s="11">
        <f t="shared" si="2278"/>
        <v>0</v>
      </c>
      <c r="W598" s="11">
        <f t="shared" si="2278"/>
        <v>0</v>
      </c>
      <c r="X598" s="11">
        <f t="shared" si="2278"/>
        <v>0</v>
      </c>
      <c r="Y598" s="11">
        <f>Y599</f>
        <v>277</v>
      </c>
      <c r="Z598" s="11">
        <f>Z599</f>
        <v>0</v>
      </c>
      <c r="AA598" s="11">
        <f t="shared" ref="AA598:AD598" si="2279">AA599</f>
        <v>0</v>
      </c>
      <c r="AB598" s="11">
        <f t="shared" si="2279"/>
        <v>0</v>
      </c>
      <c r="AC598" s="11">
        <f t="shared" si="2279"/>
        <v>0</v>
      </c>
      <c r="AD598" s="11">
        <f t="shared" si="2279"/>
        <v>0</v>
      </c>
      <c r="AE598" s="11">
        <f>AE599</f>
        <v>277</v>
      </c>
      <c r="AF598" s="11">
        <f>AF599</f>
        <v>0</v>
      </c>
      <c r="AG598" s="11">
        <f t="shared" ref="AG598:AJ598" si="2280">AG599</f>
        <v>0</v>
      </c>
      <c r="AH598" s="11">
        <f t="shared" si="2280"/>
        <v>0</v>
      </c>
      <c r="AI598" s="11">
        <f t="shared" si="2280"/>
        <v>0</v>
      </c>
      <c r="AJ598" s="11">
        <f t="shared" si="2280"/>
        <v>0</v>
      </c>
      <c r="AK598" s="11">
        <f>AK599</f>
        <v>277</v>
      </c>
      <c r="AL598" s="11">
        <f>AL599</f>
        <v>0</v>
      </c>
      <c r="AM598" s="11">
        <f t="shared" ref="AM598:AP598" si="2281">AM599</f>
        <v>0</v>
      </c>
      <c r="AN598" s="11">
        <f t="shared" si="2281"/>
        <v>0</v>
      </c>
      <c r="AO598" s="11">
        <f t="shared" si="2281"/>
        <v>0</v>
      </c>
      <c r="AP598" s="11">
        <f t="shared" si="2281"/>
        <v>0</v>
      </c>
      <c r="AQ598" s="11">
        <f>AQ599</f>
        <v>277</v>
      </c>
      <c r="AR598" s="11">
        <f>AR599</f>
        <v>0</v>
      </c>
      <c r="AS598" s="11">
        <f t="shared" ref="AS598:AV598" si="2282">AS599</f>
        <v>0</v>
      </c>
      <c r="AT598" s="11">
        <f t="shared" si="2282"/>
        <v>0</v>
      </c>
      <c r="AU598" s="11">
        <f t="shared" si="2282"/>
        <v>0</v>
      </c>
      <c r="AV598" s="11">
        <f t="shared" si="2282"/>
        <v>0</v>
      </c>
      <c r="AW598" s="11">
        <f>AW599</f>
        <v>277</v>
      </c>
      <c r="AX598" s="11">
        <f>AX599</f>
        <v>0</v>
      </c>
      <c r="AY598" s="11">
        <f t="shared" ref="AY598:BB598" si="2283">AY599</f>
        <v>0</v>
      </c>
      <c r="AZ598" s="11">
        <f t="shared" si="2283"/>
        <v>0</v>
      </c>
      <c r="BA598" s="11">
        <f t="shared" si="2283"/>
        <v>0</v>
      </c>
      <c r="BB598" s="11">
        <f t="shared" si="2283"/>
        <v>0</v>
      </c>
      <c r="BC598" s="11">
        <f>BC599</f>
        <v>277</v>
      </c>
      <c r="BD598" s="11">
        <f>BD599</f>
        <v>0</v>
      </c>
      <c r="BE598" s="11">
        <f t="shared" ref="BE598:BH598" si="2284">BE599</f>
        <v>0</v>
      </c>
      <c r="BF598" s="11">
        <f t="shared" si="2284"/>
        <v>0</v>
      </c>
      <c r="BG598" s="11">
        <f t="shared" si="2284"/>
        <v>0</v>
      </c>
      <c r="BH598" s="11">
        <f t="shared" si="2284"/>
        <v>0</v>
      </c>
      <c r="BI598" s="11">
        <f>BI599</f>
        <v>277</v>
      </c>
      <c r="BJ598" s="11">
        <f>BJ599</f>
        <v>0</v>
      </c>
      <c r="BK598" s="11">
        <f t="shared" ref="BK598:BN598" si="2285">BK599</f>
        <v>0</v>
      </c>
      <c r="BL598" s="11">
        <f t="shared" si="2285"/>
        <v>0</v>
      </c>
      <c r="BM598" s="11">
        <f t="shared" si="2285"/>
        <v>0</v>
      </c>
      <c r="BN598" s="11">
        <f t="shared" si="2285"/>
        <v>0</v>
      </c>
      <c r="BO598" s="11">
        <f>BO599</f>
        <v>277</v>
      </c>
      <c r="BP598" s="11">
        <f>BP599</f>
        <v>0</v>
      </c>
      <c r="BQ598" s="11">
        <f t="shared" ref="BQ598:BT598" si="2286">BQ599</f>
        <v>0</v>
      </c>
      <c r="BR598" s="11">
        <f t="shared" si="2286"/>
        <v>0</v>
      </c>
      <c r="BS598" s="11">
        <f t="shared" si="2286"/>
        <v>0</v>
      </c>
      <c r="BT598" s="11">
        <f t="shared" si="2286"/>
        <v>0</v>
      </c>
      <c r="BU598" s="11">
        <f>BU599</f>
        <v>277</v>
      </c>
      <c r="BV598" s="11">
        <f>BV599</f>
        <v>0</v>
      </c>
      <c r="BW598" s="11">
        <f t="shared" ref="BW598:BZ598" si="2287">BW599</f>
        <v>0</v>
      </c>
      <c r="BX598" s="11">
        <f t="shared" si="2287"/>
        <v>0</v>
      </c>
      <c r="BY598" s="11">
        <f t="shared" si="2287"/>
        <v>0</v>
      </c>
      <c r="BZ598" s="11">
        <f t="shared" si="2287"/>
        <v>0</v>
      </c>
      <c r="CA598" s="11">
        <f>CA599</f>
        <v>277</v>
      </c>
      <c r="CB598" s="11">
        <f>CB599</f>
        <v>0</v>
      </c>
      <c r="CC598" s="11">
        <f t="shared" ref="CC598:CF598" si="2288">CC599</f>
        <v>0</v>
      </c>
      <c r="CD598" s="11">
        <f t="shared" si="2288"/>
        <v>0</v>
      </c>
      <c r="CE598" s="11">
        <f t="shared" si="2288"/>
        <v>0</v>
      </c>
      <c r="CF598" s="11">
        <f t="shared" si="2288"/>
        <v>0</v>
      </c>
      <c r="CG598" s="11">
        <f>CG599</f>
        <v>277</v>
      </c>
      <c r="CH598" s="11">
        <f>CH599</f>
        <v>0</v>
      </c>
      <c r="CI598" s="11">
        <f t="shared" ref="CI598:CL598" si="2289">CI599</f>
        <v>0</v>
      </c>
      <c r="CJ598" s="11">
        <f t="shared" si="2289"/>
        <v>0</v>
      </c>
      <c r="CK598" s="11">
        <f t="shared" si="2289"/>
        <v>0</v>
      </c>
      <c r="CL598" s="11">
        <f t="shared" si="2289"/>
        <v>0</v>
      </c>
      <c r="CM598" s="11">
        <f>CM599</f>
        <v>277</v>
      </c>
      <c r="CN598" s="11">
        <f>CN599</f>
        <v>0</v>
      </c>
      <c r="CO598" s="11">
        <f t="shared" ref="CO598:CR598" si="2290">CO599</f>
        <v>0</v>
      </c>
      <c r="CP598" s="11">
        <f t="shared" si="2290"/>
        <v>0</v>
      </c>
      <c r="CQ598" s="11">
        <f t="shared" si="2290"/>
        <v>0</v>
      </c>
      <c r="CR598" s="11">
        <f t="shared" si="2290"/>
        <v>0</v>
      </c>
      <c r="CS598" s="11">
        <f>CS599</f>
        <v>277</v>
      </c>
      <c r="CT598" s="11">
        <f t="shared" ref="CT598:CV598" si="2291">CT599</f>
        <v>0</v>
      </c>
      <c r="CU598" s="11">
        <f t="shared" si="2291"/>
        <v>277</v>
      </c>
      <c r="CV598" s="11">
        <f t="shared" si="2291"/>
        <v>0</v>
      </c>
      <c r="CW598" s="34">
        <f t="shared" si="1998"/>
        <v>100</v>
      </c>
      <c r="CX598" s="34"/>
    </row>
    <row r="599" spans="1:102" ht="33">
      <c r="A599" s="55" t="s">
        <v>12</v>
      </c>
      <c r="B599" s="14">
        <f>B598</f>
        <v>912</v>
      </c>
      <c r="C599" s="14" t="s">
        <v>35</v>
      </c>
      <c r="D599" s="14" t="s">
        <v>17</v>
      </c>
      <c r="E599" s="34" t="s">
        <v>517</v>
      </c>
      <c r="F599" s="14" t="s">
        <v>13</v>
      </c>
      <c r="G599" s="11">
        <f>SUM(G600:G600)</f>
        <v>277</v>
      </c>
      <c r="H599" s="11">
        <f t="shared" ref="H599:R599" si="2292">SUM(H600:H600)</f>
        <v>0</v>
      </c>
      <c r="I599" s="11">
        <f t="shared" si="2292"/>
        <v>0</v>
      </c>
      <c r="J599" s="11">
        <f t="shared" si="2292"/>
        <v>0</v>
      </c>
      <c r="K599" s="11">
        <f t="shared" si="2292"/>
        <v>0</v>
      </c>
      <c r="L599" s="11">
        <f t="shared" si="2292"/>
        <v>0</v>
      </c>
      <c r="M599" s="11">
        <f t="shared" si="2292"/>
        <v>277</v>
      </c>
      <c r="N599" s="11">
        <f t="shared" si="2292"/>
        <v>0</v>
      </c>
      <c r="O599" s="11">
        <f t="shared" si="2292"/>
        <v>0</v>
      </c>
      <c r="P599" s="11">
        <f t="shared" si="2292"/>
        <v>0</v>
      </c>
      <c r="Q599" s="11">
        <f t="shared" si="2292"/>
        <v>0</v>
      </c>
      <c r="R599" s="11">
        <f t="shared" si="2292"/>
        <v>0</v>
      </c>
      <c r="S599" s="11">
        <f t="shared" ref="S599:CD599" si="2293">SUM(S600:S600)</f>
        <v>277</v>
      </c>
      <c r="T599" s="11">
        <f t="shared" si="2293"/>
        <v>0</v>
      </c>
      <c r="U599" s="11">
        <f t="shared" si="2293"/>
        <v>0</v>
      </c>
      <c r="V599" s="11">
        <f t="shared" si="2293"/>
        <v>0</v>
      </c>
      <c r="W599" s="11">
        <f t="shared" si="2293"/>
        <v>0</v>
      </c>
      <c r="X599" s="11">
        <f t="shared" si="2293"/>
        <v>0</v>
      </c>
      <c r="Y599" s="11">
        <f t="shared" si="2293"/>
        <v>277</v>
      </c>
      <c r="Z599" s="11">
        <f t="shared" si="2293"/>
        <v>0</v>
      </c>
      <c r="AA599" s="11">
        <f t="shared" si="2293"/>
        <v>0</v>
      </c>
      <c r="AB599" s="11">
        <f t="shared" si="2293"/>
        <v>0</v>
      </c>
      <c r="AC599" s="11">
        <f t="shared" si="2293"/>
        <v>0</v>
      </c>
      <c r="AD599" s="11">
        <f t="shared" si="2293"/>
        <v>0</v>
      </c>
      <c r="AE599" s="11">
        <f t="shared" si="2293"/>
        <v>277</v>
      </c>
      <c r="AF599" s="11">
        <f t="shared" si="2293"/>
        <v>0</v>
      </c>
      <c r="AG599" s="11">
        <f t="shared" si="2293"/>
        <v>0</v>
      </c>
      <c r="AH599" s="11">
        <f t="shared" si="2293"/>
        <v>0</v>
      </c>
      <c r="AI599" s="11">
        <f t="shared" si="2293"/>
        <v>0</v>
      </c>
      <c r="AJ599" s="11">
        <f t="shared" si="2293"/>
        <v>0</v>
      </c>
      <c r="AK599" s="11">
        <f t="shared" si="2293"/>
        <v>277</v>
      </c>
      <c r="AL599" s="11">
        <f t="shared" si="2293"/>
        <v>0</v>
      </c>
      <c r="AM599" s="11">
        <f t="shared" si="2293"/>
        <v>0</v>
      </c>
      <c r="AN599" s="11">
        <f t="shared" si="2293"/>
        <v>0</v>
      </c>
      <c r="AO599" s="11">
        <f t="shared" si="2293"/>
        <v>0</v>
      </c>
      <c r="AP599" s="11">
        <f t="shared" si="2293"/>
        <v>0</v>
      </c>
      <c r="AQ599" s="11">
        <f t="shared" si="2293"/>
        <v>277</v>
      </c>
      <c r="AR599" s="11">
        <f t="shared" si="2293"/>
        <v>0</v>
      </c>
      <c r="AS599" s="11">
        <f t="shared" si="2293"/>
        <v>0</v>
      </c>
      <c r="AT599" s="11">
        <f t="shared" si="2293"/>
        <v>0</v>
      </c>
      <c r="AU599" s="11">
        <f t="shared" si="2293"/>
        <v>0</v>
      </c>
      <c r="AV599" s="11">
        <f t="shared" si="2293"/>
        <v>0</v>
      </c>
      <c r="AW599" s="11">
        <f t="shared" si="2293"/>
        <v>277</v>
      </c>
      <c r="AX599" s="11">
        <f t="shared" si="2293"/>
        <v>0</v>
      </c>
      <c r="AY599" s="11">
        <f t="shared" si="2293"/>
        <v>0</v>
      </c>
      <c r="AZ599" s="11">
        <f t="shared" si="2293"/>
        <v>0</v>
      </c>
      <c r="BA599" s="11">
        <f t="shared" si="2293"/>
        <v>0</v>
      </c>
      <c r="BB599" s="11">
        <f t="shared" si="2293"/>
        <v>0</v>
      </c>
      <c r="BC599" s="11">
        <f t="shared" si="2293"/>
        <v>277</v>
      </c>
      <c r="BD599" s="11">
        <f t="shared" si="2293"/>
        <v>0</v>
      </c>
      <c r="BE599" s="11">
        <f t="shared" si="2293"/>
        <v>0</v>
      </c>
      <c r="BF599" s="11">
        <f t="shared" si="2293"/>
        <v>0</v>
      </c>
      <c r="BG599" s="11">
        <f t="shared" si="2293"/>
        <v>0</v>
      </c>
      <c r="BH599" s="11">
        <f t="shared" si="2293"/>
        <v>0</v>
      </c>
      <c r="BI599" s="11">
        <f t="shared" si="2293"/>
        <v>277</v>
      </c>
      <c r="BJ599" s="11">
        <f t="shared" si="2293"/>
        <v>0</v>
      </c>
      <c r="BK599" s="11">
        <f t="shared" si="2293"/>
        <v>0</v>
      </c>
      <c r="BL599" s="11">
        <f t="shared" si="2293"/>
        <v>0</v>
      </c>
      <c r="BM599" s="11">
        <f t="shared" si="2293"/>
        <v>0</v>
      </c>
      <c r="BN599" s="11">
        <f t="shared" si="2293"/>
        <v>0</v>
      </c>
      <c r="BO599" s="11">
        <f t="shared" si="2293"/>
        <v>277</v>
      </c>
      <c r="BP599" s="11">
        <f t="shared" si="2293"/>
        <v>0</v>
      </c>
      <c r="BQ599" s="11">
        <f t="shared" si="2293"/>
        <v>0</v>
      </c>
      <c r="BR599" s="11">
        <f t="shared" si="2293"/>
        <v>0</v>
      </c>
      <c r="BS599" s="11">
        <f t="shared" si="2293"/>
        <v>0</v>
      </c>
      <c r="BT599" s="11">
        <f t="shared" si="2293"/>
        <v>0</v>
      </c>
      <c r="BU599" s="11">
        <f t="shared" si="2293"/>
        <v>277</v>
      </c>
      <c r="BV599" s="11">
        <f t="shared" si="2293"/>
        <v>0</v>
      </c>
      <c r="BW599" s="11">
        <f t="shared" si="2293"/>
        <v>0</v>
      </c>
      <c r="BX599" s="11">
        <f t="shared" si="2293"/>
        <v>0</v>
      </c>
      <c r="BY599" s="11">
        <f t="shared" si="2293"/>
        <v>0</v>
      </c>
      <c r="BZ599" s="11">
        <f t="shared" si="2293"/>
        <v>0</v>
      </c>
      <c r="CA599" s="11">
        <f t="shared" si="2293"/>
        <v>277</v>
      </c>
      <c r="CB599" s="11">
        <f t="shared" si="2293"/>
        <v>0</v>
      </c>
      <c r="CC599" s="11">
        <f t="shared" si="2293"/>
        <v>0</v>
      </c>
      <c r="CD599" s="11">
        <f t="shared" si="2293"/>
        <v>0</v>
      </c>
      <c r="CE599" s="11">
        <f t="shared" ref="CE599:CV599" si="2294">SUM(CE600:CE600)</f>
        <v>0</v>
      </c>
      <c r="CF599" s="11">
        <f t="shared" si="2294"/>
        <v>0</v>
      </c>
      <c r="CG599" s="11">
        <f t="shared" si="2294"/>
        <v>277</v>
      </c>
      <c r="CH599" s="11">
        <f t="shared" si="2294"/>
        <v>0</v>
      </c>
      <c r="CI599" s="11">
        <f t="shared" si="2294"/>
        <v>0</v>
      </c>
      <c r="CJ599" s="11">
        <f t="shared" si="2294"/>
        <v>0</v>
      </c>
      <c r="CK599" s="11">
        <f t="shared" si="2294"/>
        <v>0</v>
      </c>
      <c r="CL599" s="11">
        <f t="shared" si="2294"/>
        <v>0</v>
      </c>
      <c r="CM599" s="11">
        <f t="shared" si="2294"/>
        <v>277</v>
      </c>
      <c r="CN599" s="11">
        <f t="shared" si="2294"/>
        <v>0</v>
      </c>
      <c r="CO599" s="11">
        <f t="shared" si="2294"/>
        <v>0</v>
      </c>
      <c r="CP599" s="11">
        <f t="shared" si="2294"/>
        <v>0</v>
      </c>
      <c r="CQ599" s="11">
        <f t="shared" si="2294"/>
        <v>0</v>
      </c>
      <c r="CR599" s="11">
        <f t="shared" si="2294"/>
        <v>0</v>
      </c>
      <c r="CS599" s="11">
        <f t="shared" si="2294"/>
        <v>277</v>
      </c>
      <c r="CT599" s="11">
        <f t="shared" si="2294"/>
        <v>0</v>
      </c>
      <c r="CU599" s="11">
        <f t="shared" si="2294"/>
        <v>277</v>
      </c>
      <c r="CV599" s="11">
        <f t="shared" si="2294"/>
        <v>0</v>
      </c>
      <c r="CW599" s="34">
        <f t="shared" si="1998"/>
        <v>100</v>
      </c>
      <c r="CX599" s="34"/>
    </row>
    <row r="600" spans="1:102" ht="19.5" customHeight="1">
      <c r="A600" s="55" t="s">
        <v>14</v>
      </c>
      <c r="B600" s="14">
        <f>B599</f>
        <v>912</v>
      </c>
      <c r="C600" s="14" t="s">
        <v>35</v>
      </c>
      <c r="D600" s="14" t="s">
        <v>17</v>
      </c>
      <c r="E600" s="34" t="s">
        <v>517</v>
      </c>
      <c r="F600" s="11">
        <v>610</v>
      </c>
      <c r="G600" s="11">
        <v>277</v>
      </c>
      <c r="H600" s="11"/>
      <c r="I600" s="11"/>
      <c r="J600" s="11"/>
      <c r="K600" s="11"/>
      <c r="L600" s="11"/>
      <c r="M600" s="11">
        <f>G600+I600+J600+K600+L600</f>
        <v>277</v>
      </c>
      <c r="N600" s="11">
        <f>H600+J600</f>
        <v>0</v>
      </c>
      <c r="O600" s="11"/>
      <c r="P600" s="11"/>
      <c r="Q600" s="11"/>
      <c r="R600" s="11"/>
      <c r="S600" s="11">
        <f>M600+O600+P600+Q600+R600</f>
        <v>277</v>
      </c>
      <c r="T600" s="11">
        <f>N600+P600</f>
        <v>0</v>
      </c>
      <c r="U600" s="11"/>
      <c r="V600" s="11"/>
      <c r="W600" s="11"/>
      <c r="X600" s="11"/>
      <c r="Y600" s="11">
        <f>S600+U600+V600+W600+X600</f>
        <v>277</v>
      </c>
      <c r="Z600" s="11">
        <f>T600+V600</f>
        <v>0</v>
      </c>
      <c r="AA600" s="11"/>
      <c r="AB600" s="11"/>
      <c r="AC600" s="11"/>
      <c r="AD600" s="11"/>
      <c r="AE600" s="11">
        <f>Y600+AA600+AB600+AC600+AD600</f>
        <v>277</v>
      </c>
      <c r="AF600" s="11">
        <f>Z600+AB600</f>
        <v>0</v>
      </c>
      <c r="AG600" s="11"/>
      <c r="AH600" s="11"/>
      <c r="AI600" s="11"/>
      <c r="AJ600" s="11"/>
      <c r="AK600" s="11">
        <f>AE600+AG600+AH600+AI600+AJ600</f>
        <v>277</v>
      </c>
      <c r="AL600" s="11">
        <f>AF600+AH600</f>
        <v>0</v>
      </c>
      <c r="AM600" s="11"/>
      <c r="AN600" s="11"/>
      <c r="AO600" s="11"/>
      <c r="AP600" s="11"/>
      <c r="AQ600" s="11">
        <f>AK600+AM600+AN600+AO600+AP600</f>
        <v>277</v>
      </c>
      <c r="AR600" s="11">
        <f>AL600+AN600</f>
        <v>0</v>
      </c>
      <c r="AS600" s="11"/>
      <c r="AT600" s="11"/>
      <c r="AU600" s="11"/>
      <c r="AV600" s="11"/>
      <c r="AW600" s="11">
        <f>AQ600+AS600+AT600+AU600+AV600</f>
        <v>277</v>
      </c>
      <c r="AX600" s="11">
        <f>AR600+AT600</f>
        <v>0</v>
      </c>
      <c r="AY600" s="11"/>
      <c r="AZ600" s="11"/>
      <c r="BA600" s="11"/>
      <c r="BB600" s="11"/>
      <c r="BC600" s="11">
        <f>AW600+AY600+AZ600+BA600+BB600</f>
        <v>277</v>
      </c>
      <c r="BD600" s="11">
        <f>AX600+AZ600</f>
        <v>0</v>
      </c>
      <c r="BE600" s="11"/>
      <c r="BF600" s="11"/>
      <c r="BG600" s="11"/>
      <c r="BH600" s="11"/>
      <c r="BI600" s="11">
        <f>BC600+BE600+BF600+BG600+BH600</f>
        <v>277</v>
      </c>
      <c r="BJ600" s="11">
        <f>BD600+BF600</f>
        <v>0</v>
      </c>
      <c r="BK600" s="11"/>
      <c r="BL600" s="11"/>
      <c r="BM600" s="11"/>
      <c r="BN600" s="11"/>
      <c r="BO600" s="11">
        <f>BI600+BK600+BL600+BM600+BN600</f>
        <v>277</v>
      </c>
      <c r="BP600" s="11">
        <f>BJ600+BL600</f>
        <v>0</v>
      </c>
      <c r="BQ600" s="11"/>
      <c r="BR600" s="11"/>
      <c r="BS600" s="11"/>
      <c r="BT600" s="11"/>
      <c r="BU600" s="11">
        <f>BO600+BQ600+BR600+BS600+BT600</f>
        <v>277</v>
      </c>
      <c r="BV600" s="11">
        <f>BP600+BR600</f>
        <v>0</v>
      </c>
      <c r="BW600" s="11"/>
      <c r="BX600" s="11"/>
      <c r="BY600" s="11"/>
      <c r="BZ600" s="11"/>
      <c r="CA600" s="11">
        <f>BU600+BW600+BX600+BY600+BZ600</f>
        <v>277</v>
      </c>
      <c r="CB600" s="11">
        <f>BV600+BX600</f>
        <v>0</v>
      </c>
      <c r="CC600" s="11"/>
      <c r="CD600" s="11"/>
      <c r="CE600" s="11"/>
      <c r="CF600" s="11"/>
      <c r="CG600" s="11">
        <f>CA600+CC600+CD600+CE600+CF600</f>
        <v>277</v>
      </c>
      <c r="CH600" s="11">
        <f>CB600+CD600</f>
        <v>0</v>
      </c>
      <c r="CI600" s="11"/>
      <c r="CJ600" s="11"/>
      <c r="CK600" s="11"/>
      <c r="CL600" s="11"/>
      <c r="CM600" s="11">
        <f>CG600+CI600+CJ600+CK600+CL600</f>
        <v>277</v>
      </c>
      <c r="CN600" s="11">
        <f>CH600+CJ600</f>
        <v>0</v>
      </c>
      <c r="CO600" s="11"/>
      <c r="CP600" s="11"/>
      <c r="CQ600" s="11"/>
      <c r="CR600" s="11"/>
      <c r="CS600" s="11">
        <f>CM600+CO600+CP600+CQ600+CR600</f>
        <v>277</v>
      </c>
      <c r="CT600" s="11">
        <f>CN600+CP600</f>
        <v>0</v>
      </c>
      <c r="CU600" s="18">
        <v>277</v>
      </c>
      <c r="CV600" s="18"/>
      <c r="CW600" s="34">
        <f t="shared" si="1998"/>
        <v>100</v>
      </c>
      <c r="CX600" s="34"/>
    </row>
    <row r="601" spans="1:102">
      <c r="A601" s="55"/>
      <c r="B601" s="14"/>
      <c r="C601" s="14"/>
      <c r="D601" s="14"/>
      <c r="E601" s="34"/>
      <c r="F601" s="11"/>
      <c r="G601" s="11"/>
      <c r="H601" s="11"/>
      <c r="I601" s="11"/>
      <c r="J601" s="11"/>
      <c r="K601" s="11"/>
      <c r="L601" s="11"/>
      <c r="M601" s="11"/>
      <c r="N601" s="11"/>
      <c r="O601" s="11"/>
      <c r="P601" s="11"/>
      <c r="Q601" s="11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  <c r="AJ601" s="11"/>
      <c r="AK601" s="11"/>
      <c r="AL601" s="11"/>
      <c r="AM601" s="11"/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  <c r="AZ601" s="11"/>
      <c r="BA601" s="11"/>
      <c r="BB601" s="11"/>
      <c r="BC601" s="11"/>
      <c r="BD601" s="11"/>
      <c r="BE601" s="11"/>
      <c r="BF601" s="11"/>
      <c r="BG601" s="11"/>
      <c r="BH601" s="11"/>
      <c r="BI601" s="11"/>
      <c r="BJ601" s="11"/>
      <c r="BK601" s="11"/>
      <c r="BL601" s="11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  <c r="CR601" s="11"/>
      <c r="CS601" s="11"/>
      <c r="CT601" s="11"/>
      <c r="CU601" s="18"/>
      <c r="CV601" s="18"/>
      <c r="CW601" s="34"/>
      <c r="CX601" s="34"/>
    </row>
    <row r="602" spans="1:102" ht="40.5">
      <c r="A602" s="53" t="s">
        <v>661</v>
      </c>
      <c r="B602" s="8">
        <v>913</v>
      </c>
      <c r="C602" s="8"/>
      <c r="D602" s="8"/>
      <c r="E602" s="8"/>
      <c r="F602" s="8"/>
      <c r="G602" s="28">
        <f t="shared" ref="G602:AL602" si="2295">G604+G640+G674+G708+G734+G766</f>
        <v>1964516</v>
      </c>
      <c r="H602" s="28">
        <f t="shared" si="2295"/>
        <v>102795</v>
      </c>
      <c r="I602" s="11">
        <f t="shared" si="2295"/>
        <v>0</v>
      </c>
      <c r="J602" s="11">
        <f t="shared" si="2295"/>
        <v>0</v>
      </c>
      <c r="K602" s="11">
        <f t="shared" si="2295"/>
        <v>0</v>
      </c>
      <c r="L602" s="11">
        <f t="shared" si="2295"/>
        <v>0</v>
      </c>
      <c r="M602" s="28">
        <f t="shared" si="2295"/>
        <v>1964516</v>
      </c>
      <c r="N602" s="28">
        <f t="shared" si="2295"/>
        <v>102795</v>
      </c>
      <c r="O602" s="11">
        <f t="shared" si="2295"/>
        <v>0</v>
      </c>
      <c r="P602" s="11">
        <f t="shared" si="2295"/>
        <v>0</v>
      </c>
      <c r="Q602" s="11">
        <f t="shared" si="2295"/>
        <v>0</v>
      </c>
      <c r="R602" s="11">
        <f t="shared" si="2295"/>
        <v>0</v>
      </c>
      <c r="S602" s="28">
        <f t="shared" si="2295"/>
        <v>1964516</v>
      </c>
      <c r="T602" s="28">
        <f t="shared" si="2295"/>
        <v>102795</v>
      </c>
      <c r="U602" s="11">
        <f t="shared" si="2295"/>
        <v>0</v>
      </c>
      <c r="V602" s="11">
        <f t="shared" si="2295"/>
        <v>0</v>
      </c>
      <c r="W602" s="11">
        <f t="shared" si="2295"/>
        <v>0</v>
      </c>
      <c r="X602" s="11">
        <f t="shared" si="2295"/>
        <v>0</v>
      </c>
      <c r="Y602" s="28">
        <f t="shared" si="2295"/>
        <v>1964516</v>
      </c>
      <c r="Z602" s="28">
        <f t="shared" si="2295"/>
        <v>102795</v>
      </c>
      <c r="AA602" s="11">
        <f t="shared" si="2295"/>
        <v>0</v>
      </c>
      <c r="AB602" s="28">
        <f t="shared" si="2295"/>
        <v>3725514</v>
      </c>
      <c r="AC602" s="28">
        <f t="shared" si="2295"/>
        <v>0</v>
      </c>
      <c r="AD602" s="28">
        <f t="shared" si="2295"/>
        <v>-545</v>
      </c>
      <c r="AE602" s="28">
        <f t="shared" si="2295"/>
        <v>5689485</v>
      </c>
      <c r="AF602" s="28">
        <f t="shared" si="2295"/>
        <v>3828309</v>
      </c>
      <c r="AG602" s="11">
        <f t="shared" si="2295"/>
        <v>0</v>
      </c>
      <c r="AH602" s="16">
        <f t="shared" si="2295"/>
        <v>0</v>
      </c>
      <c r="AI602" s="10">
        <f t="shared" si="2295"/>
        <v>2285</v>
      </c>
      <c r="AJ602" s="16">
        <f t="shared" si="2295"/>
        <v>0</v>
      </c>
      <c r="AK602" s="28">
        <f t="shared" si="2295"/>
        <v>5691770</v>
      </c>
      <c r="AL602" s="28">
        <f t="shared" si="2295"/>
        <v>3828309</v>
      </c>
      <c r="AM602" s="16">
        <f t="shared" ref="AM602:BJ602" si="2296">AM604+AM640+AM674+AM708+AM734+AM766</f>
        <v>60247</v>
      </c>
      <c r="AN602" s="16">
        <f t="shared" si="2296"/>
        <v>9995</v>
      </c>
      <c r="AO602" s="10">
        <f t="shared" si="2296"/>
        <v>0</v>
      </c>
      <c r="AP602" s="16">
        <f t="shared" si="2296"/>
        <v>0</v>
      </c>
      <c r="AQ602" s="28">
        <f t="shared" si="2296"/>
        <v>5762012</v>
      </c>
      <c r="AR602" s="28">
        <f t="shared" si="2296"/>
        <v>3838304</v>
      </c>
      <c r="AS602" s="16">
        <f t="shared" si="2296"/>
        <v>0</v>
      </c>
      <c r="AT602" s="10">
        <f t="shared" si="2296"/>
        <v>89083</v>
      </c>
      <c r="AU602" s="10">
        <f t="shared" si="2296"/>
        <v>77540</v>
      </c>
      <c r="AV602" s="16">
        <f t="shared" si="2296"/>
        <v>0</v>
      </c>
      <c r="AW602" s="28">
        <f t="shared" si="2296"/>
        <v>5928635</v>
      </c>
      <c r="AX602" s="28">
        <f t="shared" si="2296"/>
        <v>3927387</v>
      </c>
      <c r="AY602" s="16">
        <f t="shared" si="2296"/>
        <v>-5000</v>
      </c>
      <c r="AZ602" s="10">
        <f t="shared" si="2296"/>
        <v>12154</v>
      </c>
      <c r="BA602" s="10">
        <f t="shared" si="2296"/>
        <v>45000</v>
      </c>
      <c r="BB602" s="16">
        <f t="shared" si="2296"/>
        <v>0</v>
      </c>
      <c r="BC602" s="28">
        <f t="shared" si="2296"/>
        <v>5980789</v>
      </c>
      <c r="BD602" s="28">
        <f t="shared" si="2296"/>
        <v>3939541</v>
      </c>
      <c r="BE602" s="16">
        <f t="shared" si="2296"/>
        <v>0</v>
      </c>
      <c r="BF602" s="10">
        <f t="shared" si="2296"/>
        <v>6852</v>
      </c>
      <c r="BG602" s="10">
        <f t="shared" si="2296"/>
        <v>8732</v>
      </c>
      <c r="BH602" s="10">
        <f t="shared" si="2296"/>
        <v>0</v>
      </c>
      <c r="BI602" s="10">
        <f t="shared" si="2296"/>
        <v>5996373</v>
      </c>
      <c r="BJ602" s="10">
        <f t="shared" si="2296"/>
        <v>3946393</v>
      </c>
      <c r="BK602" s="16">
        <f t="shared" ref="BK602:BP602" si="2297">BK604+BK640+BK674+BK708+BK734+BK766</f>
        <v>0</v>
      </c>
      <c r="BL602" s="10">
        <f t="shared" si="2297"/>
        <v>1796</v>
      </c>
      <c r="BM602" s="10">
        <f t="shared" si="2297"/>
        <v>23874</v>
      </c>
      <c r="BN602" s="10">
        <f t="shared" si="2297"/>
        <v>0</v>
      </c>
      <c r="BO602" s="10">
        <f t="shared" si="2297"/>
        <v>6022043</v>
      </c>
      <c r="BP602" s="10">
        <f t="shared" si="2297"/>
        <v>3948189</v>
      </c>
      <c r="BQ602" s="16">
        <f t="shared" ref="BQ602:BV602" si="2298">BQ604+BQ640+BQ674+BQ708+BQ734+BQ766</f>
        <v>0</v>
      </c>
      <c r="BR602" s="10">
        <f t="shared" si="2298"/>
        <v>0</v>
      </c>
      <c r="BS602" s="10">
        <f t="shared" si="2298"/>
        <v>0</v>
      </c>
      <c r="BT602" s="10">
        <f t="shared" si="2298"/>
        <v>0</v>
      </c>
      <c r="BU602" s="10">
        <f t="shared" si="2298"/>
        <v>6022043</v>
      </c>
      <c r="BV602" s="10">
        <f t="shared" si="2298"/>
        <v>3948189</v>
      </c>
      <c r="BW602" s="16">
        <f t="shared" ref="BW602:CB602" si="2299">BW604+BW640+BW674+BW708+BW734+BW766</f>
        <v>0</v>
      </c>
      <c r="BX602" s="10">
        <f t="shared" si="2299"/>
        <v>0</v>
      </c>
      <c r="BY602" s="10">
        <f t="shared" si="2299"/>
        <v>0</v>
      </c>
      <c r="BZ602" s="10">
        <f t="shared" si="2299"/>
        <v>0</v>
      </c>
      <c r="CA602" s="10">
        <f t="shared" si="2299"/>
        <v>6022043</v>
      </c>
      <c r="CB602" s="10">
        <f t="shared" si="2299"/>
        <v>3948189</v>
      </c>
      <c r="CC602" s="16">
        <f t="shared" ref="CC602:CH602" si="2300">CC604+CC640+CC674+CC708+CC734+CC766</f>
        <v>0</v>
      </c>
      <c r="CD602" s="10">
        <f t="shared" si="2300"/>
        <v>0</v>
      </c>
      <c r="CE602" s="10">
        <f t="shared" si="2300"/>
        <v>0</v>
      </c>
      <c r="CF602" s="10">
        <f t="shared" si="2300"/>
        <v>0</v>
      </c>
      <c r="CG602" s="10">
        <f t="shared" si="2300"/>
        <v>6022043</v>
      </c>
      <c r="CH602" s="10">
        <f t="shared" si="2300"/>
        <v>3948189</v>
      </c>
      <c r="CI602" s="16">
        <f t="shared" ref="CI602:CN602" si="2301">CI604+CI640+CI674+CI708+CI734+CI766</f>
        <v>0</v>
      </c>
      <c r="CJ602" s="10">
        <f t="shared" si="2301"/>
        <v>-7617</v>
      </c>
      <c r="CK602" s="10">
        <f t="shared" si="2301"/>
        <v>13235</v>
      </c>
      <c r="CL602" s="10">
        <f t="shared" si="2301"/>
        <v>-1832</v>
      </c>
      <c r="CM602" s="10">
        <f t="shared" si="2301"/>
        <v>6025829</v>
      </c>
      <c r="CN602" s="10">
        <f t="shared" si="2301"/>
        <v>3940572</v>
      </c>
      <c r="CO602" s="16">
        <f t="shared" ref="CO602:CT602" si="2302">CO604+CO640+CO674+CO708+CO734+CO766</f>
        <v>0</v>
      </c>
      <c r="CP602" s="10">
        <f t="shared" si="2302"/>
        <v>4765</v>
      </c>
      <c r="CQ602" s="10">
        <f t="shared" si="2302"/>
        <v>47</v>
      </c>
      <c r="CR602" s="10">
        <f t="shared" si="2302"/>
        <v>0</v>
      </c>
      <c r="CS602" s="10">
        <f t="shared" si="2302"/>
        <v>6030641</v>
      </c>
      <c r="CT602" s="10">
        <f t="shared" si="2302"/>
        <v>3945337</v>
      </c>
      <c r="CU602" s="10">
        <f t="shared" ref="CU602:CV602" si="2303">CU604+CU640+CU674+CU708+CU734+CU766</f>
        <v>5981928</v>
      </c>
      <c r="CV602" s="10">
        <f t="shared" si="2303"/>
        <v>3934163</v>
      </c>
      <c r="CW602" s="80">
        <f t="shared" ref="CW602:CW664" si="2304">CU602/CS602*100</f>
        <v>99.192241753405654</v>
      </c>
      <c r="CX602" s="80">
        <f t="shared" ref="CX602:CX664" si="2305">CV602/CT602*100</f>
        <v>99.716779580552938</v>
      </c>
    </row>
    <row r="603" spans="1:102" ht="20.25">
      <c r="A603" s="53"/>
      <c r="B603" s="8"/>
      <c r="C603" s="8"/>
      <c r="D603" s="8"/>
      <c r="E603" s="8"/>
      <c r="F603" s="8"/>
      <c r="G603" s="28"/>
      <c r="H603" s="28"/>
      <c r="I603" s="11"/>
      <c r="J603" s="11"/>
      <c r="K603" s="11"/>
      <c r="L603" s="11"/>
      <c r="M603" s="28"/>
      <c r="N603" s="28"/>
      <c r="O603" s="11"/>
      <c r="P603" s="11"/>
      <c r="Q603" s="11"/>
      <c r="R603" s="11"/>
      <c r="S603" s="28"/>
      <c r="T603" s="28"/>
      <c r="U603" s="11"/>
      <c r="V603" s="11"/>
      <c r="W603" s="11"/>
      <c r="X603" s="11"/>
      <c r="Y603" s="28"/>
      <c r="Z603" s="28"/>
      <c r="AA603" s="11"/>
      <c r="AB603" s="28"/>
      <c r="AC603" s="28"/>
      <c r="AD603" s="28"/>
      <c r="AE603" s="28"/>
      <c r="AF603" s="28"/>
      <c r="AG603" s="11"/>
      <c r="AH603" s="16"/>
      <c r="AI603" s="11"/>
      <c r="AJ603" s="16"/>
      <c r="AK603" s="28"/>
      <c r="AL603" s="28"/>
      <c r="AM603" s="11"/>
      <c r="AN603" s="16"/>
      <c r="AO603" s="11"/>
      <c r="AP603" s="16"/>
      <c r="AQ603" s="28"/>
      <c r="AR603" s="28"/>
      <c r="AS603" s="11"/>
      <c r="AT603" s="16"/>
      <c r="AU603" s="11"/>
      <c r="AV603" s="16"/>
      <c r="AW603" s="28"/>
      <c r="AX603" s="28"/>
      <c r="AY603" s="11"/>
      <c r="AZ603" s="16"/>
      <c r="BA603" s="11"/>
      <c r="BB603" s="16"/>
      <c r="BC603" s="28"/>
      <c r="BD603" s="28"/>
      <c r="BE603" s="11"/>
      <c r="BF603" s="16"/>
      <c r="BG603" s="11"/>
      <c r="BH603" s="16"/>
      <c r="BI603" s="28"/>
      <c r="BJ603" s="28"/>
      <c r="BK603" s="11"/>
      <c r="BL603" s="16"/>
      <c r="BM603" s="11"/>
      <c r="BN603" s="16"/>
      <c r="BO603" s="28"/>
      <c r="BP603" s="28"/>
      <c r="BQ603" s="11"/>
      <c r="BR603" s="16"/>
      <c r="BS603" s="11"/>
      <c r="BT603" s="16"/>
      <c r="BU603" s="28"/>
      <c r="BV603" s="28"/>
      <c r="BW603" s="11"/>
      <c r="BX603" s="16"/>
      <c r="BY603" s="11"/>
      <c r="BZ603" s="16"/>
      <c r="CA603" s="28"/>
      <c r="CB603" s="28"/>
      <c r="CC603" s="11"/>
      <c r="CD603" s="16"/>
      <c r="CE603" s="11"/>
      <c r="CF603" s="16"/>
      <c r="CG603" s="28"/>
      <c r="CH603" s="28"/>
      <c r="CI603" s="11"/>
      <c r="CJ603" s="16"/>
      <c r="CK603" s="11"/>
      <c r="CL603" s="16"/>
      <c r="CM603" s="28"/>
      <c r="CN603" s="28"/>
      <c r="CO603" s="11"/>
      <c r="CP603" s="16"/>
      <c r="CQ603" s="11"/>
      <c r="CR603" s="16"/>
      <c r="CS603" s="28"/>
      <c r="CT603" s="28"/>
      <c r="CU603" s="82"/>
      <c r="CV603" s="82"/>
      <c r="CW603" s="34"/>
      <c r="CX603" s="34"/>
    </row>
    <row r="604" spans="1:102" ht="18.75">
      <c r="A604" s="54" t="s">
        <v>207</v>
      </c>
      <c r="B604" s="39">
        <v>913</v>
      </c>
      <c r="C604" s="12" t="s">
        <v>7</v>
      </c>
      <c r="D604" s="12" t="s">
        <v>22</v>
      </c>
      <c r="E604" s="12"/>
      <c r="F604" s="12"/>
      <c r="G604" s="13">
        <f>G605</f>
        <v>860825</v>
      </c>
      <c r="H604" s="13">
        <f t="shared" ref="H604:R604" si="2306">H605</f>
        <v>0</v>
      </c>
      <c r="I604" s="11">
        <f t="shared" si="2306"/>
        <v>0</v>
      </c>
      <c r="J604" s="11">
        <f t="shared" si="2306"/>
        <v>0</v>
      </c>
      <c r="K604" s="11">
        <f t="shared" si="2306"/>
        <v>0</v>
      </c>
      <c r="L604" s="11">
        <f t="shared" si="2306"/>
        <v>0</v>
      </c>
      <c r="M604" s="13">
        <f t="shared" si="2306"/>
        <v>860825</v>
      </c>
      <c r="N604" s="13">
        <f t="shared" si="2306"/>
        <v>0</v>
      </c>
      <c r="O604" s="11">
        <f t="shared" si="2306"/>
        <v>0</v>
      </c>
      <c r="P604" s="11">
        <f t="shared" si="2306"/>
        <v>0</v>
      </c>
      <c r="Q604" s="11">
        <f t="shared" si="2306"/>
        <v>0</v>
      </c>
      <c r="R604" s="11">
        <f t="shared" si="2306"/>
        <v>0</v>
      </c>
      <c r="S604" s="13">
        <f t="shared" ref="S604:CD604" si="2307">S605</f>
        <v>860825</v>
      </c>
      <c r="T604" s="13">
        <f t="shared" si="2307"/>
        <v>0</v>
      </c>
      <c r="U604" s="11">
        <f t="shared" si="2307"/>
        <v>0</v>
      </c>
      <c r="V604" s="11">
        <f t="shared" si="2307"/>
        <v>0</v>
      </c>
      <c r="W604" s="11">
        <f t="shared" si="2307"/>
        <v>0</v>
      </c>
      <c r="X604" s="11">
        <f t="shared" si="2307"/>
        <v>0</v>
      </c>
      <c r="Y604" s="13">
        <f t="shared" si="2307"/>
        <v>860825</v>
      </c>
      <c r="Z604" s="13">
        <f t="shared" si="2307"/>
        <v>0</v>
      </c>
      <c r="AA604" s="11">
        <f t="shared" si="2307"/>
        <v>0</v>
      </c>
      <c r="AB604" s="13">
        <f t="shared" si="2307"/>
        <v>1504487</v>
      </c>
      <c r="AC604" s="11">
        <f t="shared" si="2307"/>
        <v>0</v>
      </c>
      <c r="AD604" s="11">
        <f t="shared" si="2307"/>
        <v>0</v>
      </c>
      <c r="AE604" s="13">
        <f t="shared" si="2307"/>
        <v>2365312</v>
      </c>
      <c r="AF604" s="13">
        <f t="shared" si="2307"/>
        <v>1504487</v>
      </c>
      <c r="AG604" s="13">
        <f t="shared" si="2307"/>
        <v>129</v>
      </c>
      <c r="AH604" s="13">
        <f t="shared" si="2307"/>
        <v>0</v>
      </c>
      <c r="AI604" s="13">
        <f t="shared" si="2307"/>
        <v>1828</v>
      </c>
      <c r="AJ604" s="13">
        <f t="shared" si="2307"/>
        <v>0</v>
      </c>
      <c r="AK604" s="13">
        <f t="shared" si="2307"/>
        <v>2367269</v>
      </c>
      <c r="AL604" s="13">
        <f t="shared" si="2307"/>
        <v>1504487</v>
      </c>
      <c r="AM604" s="13">
        <f t="shared" si="2307"/>
        <v>0</v>
      </c>
      <c r="AN604" s="13">
        <f t="shared" si="2307"/>
        <v>0</v>
      </c>
      <c r="AO604" s="13">
        <f t="shared" si="2307"/>
        <v>0</v>
      </c>
      <c r="AP604" s="13">
        <f t="shared" si="2307"/>
        <v>0</v>
      </c>
      <c r="AQ604" s="13">
        <f t="shared" si="2307"/>
        <v>2367269</v>
      </c>
      <c r="AR604" s="13">
        <f t="shared" si="2307"/>
        <v>1504487</v>
      </c>
      <c r="AS604" s="13">
        <f t="shared" si="2307"/>
        <v>0</v>
      </c>
      <c r="AT604" s="13">
        <f t="shared" si="2307"/>
        <v>89083</v>
      </c>
      <c r="AU604" s="13">
        <f t="shared" si="2307"/>
        <v>72250</v>
      </c>
      <c r="AV604" s="13">
        <f t="shared" si="2307"/>
        <v>0</v>
      </c>
      <c r="AW604" s="13">
        <f t="shared" si="2307"/>
        <v>2528602</v>
      </c>
      <c r="AX604" s="13">
        <f t="shared" si="2307"/>
        <v>1593570</v>
      </c>
      <c r="AY604" s="13">
        <f t="shared" si="2307"/>
        <v>0</v>
      </c>
      <c r="AZ604" s="13">
        <f t="shared" si="2307"/>
        <v>0</v>
      </c>
      <c r="BA604" s="13">
        <f t="shared" si="2307"/>
        <v>17560</v>
      </c>
      <c r="BB604" s="13">
        <f t="shared" si="2307"/>
        <v>0</v>
      </c>
      <c r="BC604" s="13">
        <f t="shared" si="2307"/>
        <v>2546162</v>
      </c>
      <c r="BD604" s="13">
        <f t="shared" si="2307"/>
        <v>1593570</v>
      </c>
      <c r="BE604" s="13">
        <f t="shared" si="2307"/>
        <v>0</v>
      </c>
      <c r="BF604" s="13">
        <f t="shared" si="2307"/>
        <v>5482</v>
      </c>
      <c r="BG604" s="13">
        <f t="shared" si="2307"/>
        <v>2048</v>
      </c>
      <c r="BH604" s="13">
        <f t="shared" si="2307"/>
        <v>0</v>
      </c>
      <c r="BI604" s="13">
        <f t="shared" si="2307"/>
        <v>2553692</v>
      </c>
      <c r="BJ604" s="13">
        <f t="shared" si="2307"/>
        <v>1599052</v>
      </c>
      <c r="BK604" s="13">
        <f t="shared" si="2307"/>
        <v>0</v>
      </c>
      <c r="BL604" s="13">
        <f t="shared" si="2307"/>
        <v>1505</v>
      </c>
      <c r="BM604" s="13">
        <f t="shared" si="2307"/>
        <v>0</v>
      </c>
      <c r="BN604" s="13">
        <f t="shared" si="2307"/>
        <v>0</v>
      </c>
      <c r="BO604" s="13">
        <f t="shared" si="2307"/>
        <v>2555197</v>
      </c>
      <c r="BP604" s="13">
        <f t="shared" si="2307"/>
        <v>1600557</v>
      </c>
      <c r="BQ604" s="13">
        <f t="shared" si="2307"/>
        <v>0</v>
      </c>
      <c r="BR604" s="13">
        <f t="shared" si="2307"/>
        <v>0</v>
      </c>
      <c r="BS604" s="13">
        <f t="shared" si="2307"/>
        <v>0</v>
      </c>
      <c r="BT604" s="13">
        <f t="shared" si="2307"/>
        <v>0</v>
      </c>
      <c r="BU604" s="13">
        <f t="shared" si="2307"/>
        <v>2555197</v>
      </c>
      <c r="BV604" s="13">
        <f t="shared" si="2307"/>
        <v>1600557</v>
      </c>
      <c r="BW604" s="13">
        <f t="shared" si="2307"/>
        <v>0</v>
      </c>
      <c r="BX604" s="13">
        <f t="shared" si="2307"/>
        <v>0</v>
      </c>
      <c r="BY604" s="13">
        <f t="shared" si="2307"/>
        <v>0</v>
      </c>
      <c r="BZ604" s="13">
        <f t="shared" si="2307"/>
        <v>0</v>
      </c>
      <c r="CA604" s="13">
        <f t="shared" si="2307"/>
        <v>2555197</v>
      </c>
      <c r="CB604" s="13">
        <f t="shared" si="2307"/>
        <v>1600557</v>
      </c>
      <c r="CC604" s="13">
        <f t="shared" si="2307"/>
        <v>0</v>
      </c>
      <c r="CD604" s="13">
        <f t="shared" si="2307"/>
        <v>0</v>
      </c>
      <c r="CE604" s="13">
        <f t="shared" ref="CE604:CV604" si="2308">CE605</f>
        <v>0</v>
      </c>
      <c r="CF604" s="13">
        <f t="shared" si="2308"/>
        <v>0</v>
      </c>
      <c r="CG604" s="13">
        <f t="shared" si="2308"/>
        <v>2555197</v>
      </c>
      <c r="CH604" s="13">
        <f t="shared" si="2308"/>
        <v>1600557</v>
      </c>
      <c r="CI604" s="13">
        <f t="shared" si="2308"/>
        <v>0</v>
      </c>
      <c r="CJ604" s="13">
        <f t="shared" si="2308"/>
        <v>-401</v>
      </c>
      <c r="CK604" s="13">
        <f t="shared" si="2308"/>
        <v>4703</v>
      </c>
      <c r="CL604" s="13">
        <f t="shared" si="2308"/>
        <v>-1072</v>
      </c>
      <c r="CM604" s="13">
        <f t="shared" si="2308"/>
        <v>2558427</v>
      </c>
      <c r="CN604" s="13">
        <f t="shared" si="2308"/>
        <v>1600156</v>
      </c>
      <c r="CO604" s="13">
        <f t="shared" si="2308"/>
        <v>0</v>
      </c>
      <c r="CP604" s="13">
        <f t="shared" si="2308"/>
        <v>4765</v>
      </c>
      <c r="CQ604" s="13">
        <f t="shared" si="2308"/>
        <v>0</v>
      </c>
      <c r="CR604" s="13">
        <f t="shared" si="2308"/>
        <v>0</v>
      </c>
      <c r="CS604" s="13">
        <f t="shared" si="2308"/>
        <v>2563192</v>
      </c>
      <c r="CT604" s="13">
        <f t="shared" si="2308"/>
        <v>1604921</v>
      </c>
      <c r="CU604" s="13">
        <f t="shared" si="2308"/>
        <v>2549328</v>
      </c>
      <c r="CV604" s="13">
        <f t="shared" si="2308"/>
        <v>1595838</v>
      </c>
      <c r="CW604" s="81">
        <f t="shared" si="2304"/>
        <v>99.459111919824977</v>
      </c>
      <c r="CX604" s="81">
        <f t="shared" si="2305"/>
        <v>99.434053140310326</v>
      </c>
    </row>
    <row r="605" spans="1:102" ht="41.25" customHeight="1">
      <c r="A605" s="51" t="s">
        <v>538</v>
      </c>
      <c r="B605" s="14">
        <f t="shared" ref="B605:B610" si="2309">B604</f>
        <v>913</v>
      </c>
      <c r="C605" s="14" t="s">
        <v>7</v>
      </c>
      <c r="D605" s="14" t="s">
        <v>22</v>
      </c>
      <c r="E605" s="14" t="s">
        <v>208</v>
      </c>
      <c r="F605" s="14"/>
      <c r="G605" s="18">
        <f>G606+G611+G616</f>
        <v>860825</v>
      </c>
      <c r="H605" s="18">
        <f t="shared" ref="H605:N605" si="2310">H606+H611+H616</f>
        <v>0</v>
      </c>
      <c r="I605" s="11">
        <f t="shared" si="2310"/>
        <v>0</v>
      </c>
      <c r="J605" s="11">
        <f t="shared" si="2310"/>
        <v>0</v>
      </c>
      <c r="K605" s="11">
        <f t="shared" si="2310"/>
        <v>0</v>
      </c>
      <c r="L605" s="11">
        <f t="shared" si="2310"/>
        <v>0</v>
      </c>
      <c r="M605" s="18">
        <f t="shared" si="2310"/>
        <v>860825</v>
      </c>
      <c r="N605" s="18">
        <f t="shared" si="2310"/>
        <v>0</v>
      </c>
      <c r="O605" s="11">
        <f t="shared" ref="O605:T605" si="2311">O606+O611+O616</f>
        <v>0</v>
      </c>
      <c r="P605" s="11">
        <f t="shared" si="2311"/>
        <v>0</v>
      </c>
      <c r="Q605" s="11">
        <f t="shared" si="2311"/>
        <v>0</v>
      </c>
      <c r="R605" s="11">
        <f t="shared" si="2311"/>
        <v>0</v>
      </c>
      <c r="S605" s="18">
        <f t="shared" si="2311"/>
        <v>860825</v>
      </c>
      <c r="T605" s="18">
        <f t="shared" si="2311"/>
        <v>0</v>
      </c>
      <c r="U605" s="11">
        <f t="shared" ref="U605:Z605" si="2312">U606+U611+U616</f>
        <v>0</v>
      </c>
      <c r="V605" s="11">
        <f t="shared" si="2312"/>
        <v>0</v>
      </c>
      <c r="W605" s="11">
        <f t="shared" si="2312"/>
        <v>0</v>
      </c>
      <c r="X605" s="11">
        <f t="shared" si="2312"/>
        <v>0</v>
      </c>
      <c r="Y605" s="18">
        <f t="shared" si="2312"/>
        <v>860825</v>
      </c>
      <c r="Z605" s="18">
        <f t="shared" si="2312"/>
        <v>0</v>
      </c>
      <c r="AA605" s="11">
        <f>AA606+AA611+AA616</f>
        <v>0</v>
      </c>
      <c r="AB605" s="11">
        <f>AB606+AB611+AB616+AB624</f>
        <v>1504487</v>
      </c>
      <c r="AC605" s="11">
        <f>AC606+AC611+AC616+AC624</f>
        <v>0</v>
      </c>
      <c r="AD605" s="11">
        <f>AD606+AD611+AD616+AD624</f>
        <v>0</v>
      </c>
      <c r="AE605" s="11">
        <f>AE606+AE611+AE616+AE624</f>
        <v>2365312</v>
      </c>
      <c r="AF605" s="11">
        <f>AF606+AF611+AF616+AF624</f>
        <v>1504487</v>
      </c>
      <c r="AG605" s="11">
        <f t="shared" ref="AG605:AL605" si="2313">AG606+AG611+AG616+AG624+AG633</f>
        <v>129</v>
      </c>
      <c r="AH605" s="11">
        <f t="shared" si="2313"/>
        <v>0</v>
      </c>
      <c r="AI605" s="11">
        <f t="shared" si="2313"/>
        <v>1828</v>
      </c>
      <c r="AJ605" s="11">
        <f t="shared" si="2313"/>
        <v>0</v>
      </c>
      <c r="AK605" s="11">
        <f t="shared" si="2313"/>
        <v>2367269</v>
      </c>
      <c r="AL605" s="11">
        <f t="shared" si="2313"/>
        <v>1504487</v>
      </c>
      <c r="AM605" s="11">
        <f t="shared" ref="AM605:AR605" si="2314">AM606+AM611+AM616+AM624+AM633</f>
        <v>0</v>
      </c>
      <c r="AN605" s="11">
        <f t="shared" si="2314"/>
        <v>0</v>
      </c>
      <c r="AO605" s="11">
        <f t="shared" si="2314"/>
        <v>0</v>
      </c>
      <c r="AP605" s="11">
        <f t="shared" si="2314"/>
        <v>0</v>
      </c>
      <c r="AQ605" s="11">
        <f t="shared" si="2314"/>
        <v>2367269</v>
      </c>
      <c r="AR605" s="11">
        <f t="shared" si="2314"/>
        <v>1504487</v>
      </c>
      <c r="AS605" s="11">
        <f t="shared" ref="AS605:AX605" si="2315">AS606+AS611+AS616+AS624+AS633</f>
        <v>0</v>
      </c>
      <c r="AT605" s="11">
        <f>AT606+AT611+AT616+AT624+AT633</f>
        <v>89083</v>
      </c>
      <c r="AU605" s="11">
        <f t="shared" si="2315"/>
        <v>72250</v>
      </c>
      <c r="AV605" s="11">
        <f t="shared" si="2315"/>
        <v>0</v>
      </c>
      <c r="AW605" s="11">
        <f t="shared" si="2315"/>
        <v>2528602</v>
      </c>
      <c r="AX605" s="11">
        <f t="shared" si="2315"/>
        <v>1593570</v>
      </c>
      <c r="AY605" s="11">
        <f>AY606+AY611+AY616+AY624+AY633+AY620</f>
        <v>0</v>
      </c>
      <c r="AZ605" s="11">
        <f t="shared" ref="AZ605:BD605" si="2316">AZ606+AZ611+AZ616+AZ624+AZ633+AZ620</f>
        <v>0</v>
      </c>
      <c r="BA605" s="11">
        <f t="shared" si="2316"/>
        <v>17560</v>
      </c>
      <c r="BB605" s="11">
        <f t="shared" si="2316"/>
        <v>0</v>
      </c>
      <c r="BC605" s="11">
        <f t="shared" si="2316"/>
        <v>2546162</v>
      </c>
      <c r="BD605" s="11">
        <f t="shared" si="2316"/>
        <v>1593570</v>
      </c>
      <c r="BE605" s="11">
        <f>BE606+BE611+BE616+BE624+BE633+BE620+BE636</f>
        <v>0</v>
      </c>
      <c r="BF605" s="11">
        <f t="shared" ref="BF605:BJ605" si="2317">BF606+BF611+BF616+BF624+BF633+BF620+BF636</f>
        <v>5482</v>
      </c>
      <c r="BG605" s="11">
        <f t="shared" si="2317"/>
        <v>2048</v>
      </c>
      <c r="BH605" s="11">
        <f t="shared" si="2317"/>
        <v>0</v>
      </c>
      <c r="BI605" s="11">
        <f t="shared" si="2317"/>
        <v>2553692</v>
      </c>
      <c r="BJ605" s="11">
        <f t="shared" si="2317"/>
        <v>1599052</v>
      </c>
      <c r="BK605" s="11">
        <f>BK606+BK611+BK616+BK624+BK633+BK620+BK636</f>
        <v>0</v>
      </c>
      <c r="BL605" s="11">
        <f t="shared" ref="BL605:BP605" si="2318">BL606+BL611+BL616+BL624+BL633+BL620+BL636</f>
        <v>1505</v>
      </c>
      <c r="BM605" s="11">
        <f t="shared" si="2318"/>
        <v>0</v>
      </c>
      <c r="BN605" s="11">
        <f t="shared" si="2318"/>
        <v>0</v>
      </c>
      <c r="BO605" s="11">
        <f t="shared" si="2318"/>
        <v>2555197</v>
      </c>
      <c r="BP605" s="11">
        <f t="shared" si="2318"/>
        <v>1600557</v>
      </c>
      <c r="BQ605" s="11">
        <f>BQ606+BQ611+BQ616+BQ624+BQ633+BQ620+BQ636</f>
        <v>0</v>
      </c>
      <c r="BR605" s="11">
        <f t="shared" ref="BR605:BV605" si="2319">BR606+BR611+BR616+BR624+BR633+BR620+BR636</f>
        <v>0</v>
      </c>
      <c r="BS605" s="11">
        <f t="shared" si="2319"/>
        <v>0</v>
      </c>
      <c r="BT605" s="11">
        <f t="shared" si="2319"/>
        <v>0</v>
      </c>
      <c r="BU605" s="11">
        <f t="shared" si="2319"/>
        <v>2555197</v>
      </c>
      <c r="BV605" s="11">
        <f t="shared" si="2319"/>
        <v>1600557</v>
      </c>
      <c r="BW605" s="11">
        <f>BW606+BW611+BW616+BW624+BW633+BW620+BW636</f>
        <v>0</v>
      </c>
      <c r="BX605" s="11">
        <f t="shared" ref="BX605:CB605" si="2320">BX606+BX611+BX616+BX624+BX633+BX620+BX636</f>
        <v>0</v>
      </c>
      <c r="BY605" s="11">
        <f t="shared" si="2320"/>
        <v>0</v>
      </c>
      <c r="BZ605" s="11">
        <f t="shared" si="2320"/>
        <v>0</v>
      </c>
      <c r="CA605" s="11">
        <f t="shared" si="2320"/>
        <v>2555197</v>
      </c>
      <c r="CB605" s="11">
        <f t="shared" si="2320"/>
        <v>1600557</v>
      </c>
      <c r="CC605" s="11">
        <f>CC606+CC611+CC616+CC624+CC633+CC620+CC636</f>
        <v>0</v>
      </c>
      <c r="CD605" s="11">
        <f t="shared" ref="CD605:CH605" si="2321">CD606+CD611+CD616+CD624+CD633+CD620+CD636</f>
        <v>0</v>
      </c>
      <c r="CE605" s="11">
        <f t="shared" si="2321"/>
        <v>0</v>
      </c>
      <c r="CF605" s="11">
        <f t="shared" si="2321"/>
        <v>0</v>
      </c>
      <c r="CG605" s="11">
        <f t="shared" si="2321"/>
        <v>2555197</v>
      </c>
      <c r="CH605" s="11">
        <f t="shared" si="2321"/>
        <v>1600557</v>
      </c>
      <c r="CI605" s="11">
        <f>CI606+CI611+CI616+CI624+CI633+CI620+CI636</f>
        <v>0</v>
      </c>
      <c r="CJ605" s="11">
        <f t="shared" ref="CJ605:CN605" si="2322">CJ606+CJ611+CJ616+CJ624+CJ633+CJ620+CJ636</f>
        <v>-401</v>
      </c>
      <c r="CK605" s="11">
        <f t="shared" si="2322"/>
        <v>4703</v>
      </c>
      <c r="CL605" s="11">
        <f t="shared" si="2322"/>
        <v>-1072</v>
      </c>
      <c r="CM605" s="11">
        <f t="shared" si="2322"/>
        <v>2558427</v>
      </c>
      <c r="CN605" s="11">
        <f t="shared" si="2322"/>
        <v>1600156</v>
      </c>
      <c r="CO605" s="11">
        <f>CO606+CO611+CO616+CO624+CO633+CO620+CO636</f>
        <v>0</v>
      </c>
      <c r="CP605" s="11">
        <f t="shared" ref="CP605:CT605" si="2323">CP606+CP611+CP616+CP624+CP633+CP620+CP636</f>
        <v>4765</v>
      </c>
      <c r="CQ605" s="11">
        <f t="shared" si="2323"/>
        <v>0</v>
      </c>
      <c r="CR605" s="11">
        <f t="shared" si="2323"/>
        <v>0</v>
      </c>
      <c r="CS605" s="11">
        <f t="shared" si="2323"/>
        <v>2563192</v>
      </c>
      <c r="CT605" s="11">
        <f t="shared" si="2323"/>
        <v>1604921</v>
      </c>
      <c r="CU605" s="11">
        <f t="shared" ref="CU605:CV605" si="2324">CU606+CU611+CU616+CU624+CU633+CU620+CU636</f>
        <v>2549328</v>
      </c>
      <c r="CV605" s="11">
        <f t="shared" si="2324"/>
        <v>1595838</v>
      </c>
      <c r="CW605" s="34">
        <f t="shared" si="2304"/>
        <v>99.459111919824977</v>
      </c>
      <c r="CX605" s="34">
        <f t="shared" si="2305"/>
        <v>99.434053140310326</v>
      </c>
    </row>
    <row r="606" spans="1:102" ht="33">
      <c r="A606" s="55" t="s">
        <v>10</v>
      </c>
      <c r="B606" s="14">
        <f t="shared" si="2309"/>
        <v>913</v>
      </c>
      <c r="C606" s="14" t="s">
        <v>7</v>
      </c>
      <c r="D606" s="14" t="s">
        <v>22</v>
      </c>
      <c r="E606" s="14" t="s">
        <v>219</v>
      </c>
      <c r="F606" s="14"/>
      <c r="G606" s="18">
        <f>G607</f>
        <v>563302</v>
      </c>
      <c r="H606" s="18">
        <f t="shared" ref="H606:R607" si="2325">H607</f>
        <v>0</v>
      </c>
      <c r="I606" s="11">
        <f t="shared" si="2325"/>
        <v>0</v>
      </c>
      <c r="J606" s="11">
        <f t="shared" si="2325"/>
        <v>0</v>
      </c>
      <c r="K606" s="11">
        <f t="shared" si="2325"/>
        <v>0</v>
      </c>
      <c r="L606" s="11">
        <f t="shared" si="2325"/>
        <v>0</v>
      </c>
      <c r="M606" s="18">
        <f t="shared" si="2325"/>
        <v>563302</v>
      </c>
      <c r="N606" s="18">
        <f t="shared" si="2325"/>
        <v>0</v>
      </c>
      <c r="O606" s="11">
        <f t="shared" si="2325"/>
        <v>0</v>
      </c>
      <c r="P606" s="11">
        <f t="shared" si="2325"/>
        <v>0</v>
      </c>
      <c r="Q606" s="11">
        <f t="shared" si="2325"/>
        <v>0</v>
      </c>
      <c r="R606" s="11">
        <f t="shared" si="2325"/>
        <v>0</v>
      </c>
      <c r="S606" s="18">
        <f>S607</f>
        <v>563302</v>
      </c>
      <c r="T606" s="18">
        <f>T607</f>
        <v>0</v>
      </c>
      <c r="U606" s="11">
        <f t="shared" ref="U606:X607" si="2326">U607</f>
        <v>0</v>
      </c>
      <c r="V606" s="11">
        <f t="shared" si="2326"/>
        <v>0</v>
      </c>
      <c r="W606" s="11">
        <f t="shared" si="2326"/>
        <v>0</v>
      </c>
      <c r="X606" s="11">
        <f t="shared" si="2326"/>
        <v>0</v>
      </c>
      <c r="Y606" s="18">
        <f>Y607</f>
        <v>563302</v>
      </c>
      <c r="Z606" s="18">
        <f>Z607</f>
        <v>0</v>
      </c>
      <c r="AA606" s="11">
        <f t="shared" ref="AA606:AD607" si="2327">AA607</f>
        <v>0</v>
      </c>
      <c r="AB606" s="11">
        <f t="shared" si="2327"/>
        <v>0</v>
      </c>
      <c r="AC606" s="11">
        <f t="shared" si="2327"/>
        <v>0</v>
      </c>
      <c r="AD606" s="11">
        <f t="shared" si="2327"/>
        <v>0</v>
      </c>
      <c r="AE606" s="18">
        <f>AE607</f>
        <v>563302</v>
      </c>
      <c r="AF606" s="18">
        <f>AF607</f>
        <v>0</v>
      </c>
      <c r="AG606" s="11">
        <f t="shared" ref="AG606:AJ607" si="2328">AG607</f>
        <v>0</v>
      </c>
      <c r="AH606" s="11">
        <f t="shared" si="2328"/>
        <v>0</v>
      </c>
      <c r="AI606" s="11">
        <f t="shared" si="2328"/>
        <v>0</v>
      </c>
      <c r="AJ606" s="11">
        <f t="shared" si="2328"/>
        <v>0</v>
      </c>
      <c r="AK606" s="18">
        <f>AK607</f>
        <v>563302</v>
      </c>
      <c r="AL606" s="18">
        <f>AL607</f>
        <v>0</v>
      </c>
      <c r="AM606" s="11">
        <f t="shared" ref="AM606:AP607" si="2329">AM607</f>
        <v>0</v>
      </c>
      <c r="AN606" s="11">
        <f t="shared" si="2329"/>
        <v>0</v>
      </c>
      <c r="AO606" s="11">
        <f t="shared" si="2329"/>
        <v>0</v>
      </c>
      <c r="AP606" s="11">
        <f t="shared" si="2329"/>
        <v>0</v>
      </c>
      <c r="AQ606" s="18">
        <f>AQ607</f>
        <v>563302</v>
      </c>
      <c r="AR606" s="18">
        <f>AR607</f>
        <v>0</v>
      </c>
      <c r="AS606" s="11">
        <f t="shared" ref="AS606:AV607" si="2330">AS607</f>
        <v>0</v>
      </c>
      <c r="AT606" s="11">
        <f t="shared" si="2330"/>
        <v>0</v>
      </c>
      <c r="AU606" s="11">
        <f t="shared" si="2330"/>
        <v>0</v>
      </c>
      <c r="AV606" s="11">
        <f t="shared" si="2330"/>
        <v>0</v>
      </c>
      <c r="AW606" s="18">
        <f>AW607</f>
        <v>563302</v>
      </c>
      <c r="AX606" s="18">
        <f>AX607</f>
        <v>0</v>
      </c>
      <c r="AY606" s="11">
        <f t="shared" ref="AY606:BB607" si="2331">AY607</f>
        <v>0</v>
      </c>
      <c r="AZ606" s="11">
        <f t="shared" si="2331"/>
        <v>0</v>
      </c>
      <c r="BA606" s="11">
        <f t="shared" si="2331"/>
        <v>17560</v>
      </c>
      <c r="BB606" s="11">
        <f t="shared" si="2331"/>
        <v>0</v>
      </c>
      <c r="BC606" s="18">
        <f>BC607</f>
        <v>580862</v>
      </c>
      <c r="BD606" s="18">
        <f>BD607</f>
        <v>0</v>
      </c>
      <c r="BE606" s="11">
        <f t="shared" ref="BE606:BH607" si="2332">BE607</f>
        <v>0</v>
      </c>
      <c r="BF606" s="11">
        <f t="shared" si="2332"/>
        <v>0</v>
      </c>
      <c r="BG606" s="11">
        <f t="shared" si="2332"/>
        <v>0</v>
      </c>
      <c r="BH606" s="11">
        <f t="shared" si="2332"/>
        <v>0</v>
      </c>
      <c r="BI606" s="18">
        <f>BI607</f>
        <v>580862</v>
      </c>
      <c r="BJ606" s="18">
        <f>BJ607</f>
        <v>0</v>
      </c>
      <c r="BK606" s="11">
        <f t="shared" ref="BK606:BN607" si="2333">BK607</f>
        <v>0</v>
      </c>
      <c r="BL606" s="11">
        <f t="shared" si="2333"/>
        <v>0</v>
      </c>
      <c r="BM606" s="11">
        <f t="shared" si="2333"/>
        <v>0</v>
      </c>
      <c r="BN606" s="11">
        <f t="shared" si="2333"/>
        <v>0</v>
      </c>
      <c r="BO606" s="18">
        <f>BO607</f>
        <v>580862</v>
      </c>
      <c r="BP606" s="18">
        <f>BP607</f>
        <v>0</v>
      </c>
      <c r="BQ606" s="11">
        <f t="shared" ref="BQ606:BT607" si="2334">BQ607</f>
        <v>0</v>
      </c>
      <c r="BR606" s="11">
        <f t="shared" si="2334"/>
        <v>0</v>
      </c>
      <c r="BS606" s="11">
        <f t="shared" si="2334"/>
        <v>0</v>
      </c>
      <c r="BT606" s="11">
        <f t="shared" si="2334"/>
        <v>0</v>
      </c>
      <c r="BU606" s="18">
        <f>BU607</f>
        <v>580862</v>
      </c>
      <c r="BV606" s="18">
        <f>BV607</f>
        <v>0</v>
      </c>
      <c r="BW606" s="11">
        <f t="shared" ref="BW606:BZ607" si="2335">BW607</f>
        <v>0</v>
      </c>
      <c r="BX606" s="11">
        <f t="shared" si="2335"/>
        <v>0</v>
      </c>
      <c r="BY606" s="11">
        <f t="shared" si="2335"/>
        <v>0</v>
      </c>
      <c r="BZ606" s="11">
        <f t="shared" si="2335"/>
        <v>0</v>
      </c>
      <c r="CA606" s="18">
        <f>CA607</f>
        <v>580862</v>
      </c>
      <c r="CB606" s="18">
        <f>CB607</f>
        <v>0</v>
      </c>
      <c r="CC606" s="11">
        <f t="shared" ref="CC606:CF607" si="2336">CC607</f>
        <v>0</v>
      </c>
      <c r="CD606" s="11">
        <f t="shared" si="2336"/>
        <v>0</v>
      </c>
      <c r="CE606" s="11">
        <f t="shared" si="2336"/>
        <v>0</v>
      </c>
      <c r="CF606" s="11">
        <f t="shared" si="2336"/>
        <v>0</v>
      </c>
      <c r="CG606" s="18">
        <f>CG607</f>
        <v>580862</v>
      </c>
      <c r="CH606" s="18">
        <f>CH607</f>
        <v>0</v>
      </c>
      <c r="CI606" s="11">
        <f t="shared" ref="CI606:CL607" si="2337">CI607</f>
        <v>0</v>
      </c>
      <c r="CJ606" s="11">
        <f t="shared" si="2337"/>
        <v>0</v>
      </c>
      <c r="CK606" s="11">
        <f t="shared" si="2337"/>
        <v>4703</v>
      </c>
      <c r="CL606" s="11">
        <f t="shared" si="2337"/>
        <v>0</v>
      </c>
      <c r="CM606" s="18">
        <f>CM607</f>
        <v>585565</v>
      </c>
      <c r="CN606" s="18">
        <f>CN607</f>
        <v>0</v>
      </c>
      <c r="CO606" s="11">
        <f t="shared" ref="CO606:CR607" si="2338">CO607</f>
        <v>0</v>
      </c>
      <c r="CP606" s="11">
        <f t="shared" si="2338"/>
        <v>0</v>
      </c>
      <c r="CQ606" s="11">
        <f t="shared" si="2338"/>
        <v>0</v>
      </c>
      <c r="CR606" s="11">
        <f t="shared" si="2338"/>
        <v>0</v>
      </c>
      <c r="CS606" s="18">
        <f>CS607</f>
        <v>585565</v>
      </c>
      <c r="CT606" s="18">
        <f>CT607</f>
        <v>0</v>
      </c>
      <c r="CU606" s="18">
        <f t="shared" ref="CU606:CV607" si="2339">CU607</f>
        <v>585565</v>
      </c>
      <c r="CV606" s="18">
        <f t="shared" si="2339"/>
        <v>0</v>
      </c>
      <c r="CW606" s="34">
        <f t="shared" si="2304"/>
        <v>100</v>
      </c>
      <c r="CX606" s="34"/>
    </row>
    <row r="607" spans="1:102" ht="21.75" customHeight="1">
      <c r="A607" s="55" t="s">
        <v>220</v>
      </c>
      <c r="B607" s="14">
        <f t="shared" si="2309"/>
        <v>913</v>
      </c>
      <c r="C607" s="14" t="s">
        <v>7</v>
      </c>
      <c r="D607" s="14" t="s">
        <v>22</v>
      </c>
      <c r="E607" s="14" t="s">
        <v>221</v>
      </c>
      <c r="F607" s="14"/>
      <c r="G607" s="18">
        <f>G608</f>
        <v>563302</v>
      </c>
      <c r="H607" s="18">
        <f t="shared" si="2325"/>
        <v>0</v>
      </c>
      <c r="I607" s="11">
        <f t="shared" si="2325"/>
        <v>0</v>
      </c>
      <c r="J607" s="11">
        <f t="shared" si="2325"/>
        <v>0</v>
      </c>
      <c r="K607" s="11">
        <f t="shared" si="2325"/>
        <v>0</v>
      </c>
      <c r="L607" s="11">
        <f t="shared" si="2325"/>
        <v>0</v>
      </c>
      <c r="M607" s="18">
        <f t="shared" si="2325"/>
        <v>563302</v>
      </c>
      <c r="N607" s="18">
        <f t="shared" si="2325"/>
        <v>0</v>
      </c>
      <c r="O607" s="11">
        <f t="shared" si="2325"/>
        <v>0</v>
      </c>
      <c r="P607" s="11">
        <f t="shared" si="2325"/>
        <v>0</v>
      </c>
      <c r="Q607" s="11">
        <f t="shared" si="2325"/>
        <v>0</v>
      </c>
      <c r="R607" s="11">
        <f t="shared" si="2325"/>
        <v>0</v>
      </c>
      <c r="S607" s="18">
        <f>S608</f>
        <v>563302</v>
      </c>
      <c r="T607" s="18">
        <f>T608</f>
        <v>0</v>
      </c>
      <c r="U607" s="11">
        <f t="shared" si="2326"/>
        <v>0</v>
      </c>
      <c r="V607" s="11">
        <f t="shared" si="2326"/>
        <v>0</v>
      </c>
      <c r="W607" s="11">
        <f t="shared" si="2326"/>
        <v>0</v>
      </c>
      <c r="X607" s="11">
        <f t="shared" si="2326"/>
        <v>0</v>
      </c>
      <c r="Y607" s="18">
        <f>Y608</f>
        <v>563302</v>
      </c>
      <c r="Z607" s="18">
        <f>Z608</f>
        <v>0</v>
      </c>
      <c r="AA607" s="11">
        <f t="shared" si="2327"/>
        <v>0</v>
      </c>
      <c r="AB607" s="11">
        <f t="shared" si="2327"/>
        <v>0</v>
      </c>
      <c r="AC607" s="11">
        <f t="shared" si="2327"/>
        <v>0</v>
      </c>
      <c r="AD607" s="11">
        <f t="shared" si="2327"/>
        <v>0</v>
      </c>
      <c r="AE607" s="18">
        <f>AE608</f>
        <v>563302</v>
      </c>
      <c r="AF607" s="18">
        <f>AF608</f>
        <v>0</v>
      </c>
      <c r="AG607" s="11">
        <f t="shared" si="2328"/>
        <v>0</v>
      </c>
      <c r="AH607" s="11">
        <f t="shared" si="2328"/>
        <v>0</v>
      </c>
      <c r="AI607" s="11">
        <f t="shared" si="2328"/>
        <v>0</v>
      </c>
      <c r="AJ607" s="11">
        <f t="shared" si="2328"/>
        <v>0</v>
      </c>
      <c r="AK607" s="18">
        <f>AK608</f>
        <v>563302</v>
      </c>
      <c r="AL607" s="18">
        <f>AL608</f>
        <v>0</v>
      </c>
      <c r="AM607" s="11">
        <f t="shared" si="2329"/>
        <v>0</v>
      </c>
      <c r="AN607" s="11">
        <f t="shared" si="2329"/>
        <v>0</v>
      </c>
      <c r="AO607" s="11">
        <f t="shared" si="2329"/>
        <v>0</v>
      </c>
      <c r="AP607" s="11">
        <f t="shared" si="2329"/>
        <v>0</v>
      </c>
      <c r="AQ607" s="18">
        <f>AQ608</f>
        <v>563302</v>
      </c>
      <c r="AR607" s="18">
        <f>AR608</f>
        <v>0</v>
      </c>
      <c r="AS607" s="11">
        <f t="shared" si="2330"/>
        <v>0</v>
      </c>
      <c r="AT607" s="11">
        <f t="shared" si="2330"/>
        <v>0</v>
      </c>
      <c r="AU607" s="11">
        <f t="shared" si="2330"/>
        <v>0</v>
      </c>
      <c r="AV607" s="11">
        <f t="shared" si="2330"/>
        <v>0</v>
      </c>
      <c r="AW607" s="18">
        <f>AW608</f>
        <v>563302</v>
      </c>
      <c r="AX607" s="18">
        <f>AX608</f>
        <v>0</v>
      </c>
      <c r="AY607" s="11">
        <f t="shared" si="2331"/>
        <v>0</v>
      </c>
      <c r="AZ607" s="11">
        <f t="shared" si="2331"/>
        <v>0</v>
      </c>
      <c r="BA607" s="11">
        <f t="shared" si="2331"/>
        <v>17560</v>
      </c>
      <c r="BB607" s="11">
        <f t="shared" si="2331"/>
        <v>0</v>
      </c>
      <c r="BC607" s="18">
        <f>BC608</f>
        <v>580862</v>
      </c>
      <c r="BD607" s="18">
        <f>BD608</f>
        <v>0</v>
      </c>
      <c r="BE607" s="11">
        <f t="shared" si="2332"/>
        <v>0</v>
      </c>
      <c r="BF607" s="11">
        <f t="shared" si="2332"/>
        <v>0</v>
      </c>
      <c r="BG607" s="11">
        <f t="shared" si="2332"/>
        <v>0</v>
      </c>
      <c r="BH607" s="11">
        <f t="shared" si="2332"/>
        <v>0</v>
      </c>
      <c r="BI607" s="18">
        <f>BI608</f>
        <v>580862</v>
      </c>
      <c r="BJ607" s="18">
        <f>BJ608</f>
        <v>0</v>
      </c>
      <c r="BK607" s="11">
        <f t="shared" si="2333"/>
        <v>0</v>
      </c>
      <c r="BL607" s="11">
        <f t="shared" si="2333"/>
        <v>0</v>
      </c>
      <c r="BM607" s="11">
        <f t="shared" si="2333"/>
        <v>0</v>
      </c>
      <c r="BN607" s="11">
        <f t="shared" si="2333"/>
        <v>0</v>
      </c>
      <c r="BO607" s="18">
        <f>BO608</f>
        <v>580862</v>
      </c>
      <c r="BP607" s="18">
        <f>BP608</f>
        <v>0</v>
      </c>
      <c r="BQ607" s="11">
        <f t="shared" si="2334"/>
        <v>0</v>
      </c>
      <c r="BR607" s="11">
        <f t="shared" si="2334"/>
        <v>0</v>
      </c>
      <c r="BS607" s="11">
        <f t="shared" si="2334"/>
        <v>0</v>
      </c>
      <c r="BT607" s="11">
        <f t="shared" si="2334"/>
        <v>0</v>
      </c>
      <c r="BU607" s="18">
        <f>BU608</f>
        <v>580862</v>
      </c>
      <c r="BV607" s="18">
        <f>BV608</f>
        <v>0</v>
      </c>
      <c r="BW607" s="11">
        <f t="shared" si="2335"/>
        <v>0</v>
      </c>
      <c r="BX607" s="11">
        <f t="shared" si="2335"/>
        <v>0</v>
      </c>
      <c r="BY607" s="11">
        <f t="shared" si="2335"/>
        <v>0</v>
      </c>
      <c r="BZ607" s="11">
        <f t="shared" si="2335"/>
        <v>0</v>
      </c>
      <c r="CA607" s="18">
        <f>CA608</f>
        <v>580862</v>
      </c>
      <c r="CB607" s="18">
        <f>CB608</f>
        <v>0</v>
      </c>
      <c r="CC607" s="11">
        <f t="shared" si="2336"/>
        <v>0</v>
      </c>
      <c r="CD607" s="11">
        <f t="shared" si="2336"/>
        <v>0</v>
      </c>
      <c r="CE607" s="11">
        <f t="shared" si="2336"/>
        <v>0</v>
      </c>
      <c r="CF607" s="11">
        <f t="shared" si="2336"/>
        <v>0</v>
      </c>
      <c r="CG607" s="18">
        <f>CG608</f>
        <v>580862</v>
      </c>
      <c r="CH607" s="18">
        <f>CH608</f>
        <v>0</v>
      </c>
      <c r="CI607" s="11">
        <f t="shared" si="2337"/>
        <v>0</v>
      </c>
      <c r="CJ607" s="11">
        <f t="shared" si="2337"/>
        <v>0</v>
      </c>
      <c r="CK607" s="11">
        <f t="shared" si="2337"/>
        <v>4703</v>
      </c>
      <c r="CL607" s="11">
        <f t="shared" si="2337"/>
        <v>0</v>
      </c>
      <c r="CM607" s="18">
        <f>CM608</f>
        <v>585565</v>
      </c>
      <c r="CN607" s="18">
        <f>CN608</f>
        <v>0</v>
      </c>
      <c r="CO607" s="11">
        <f t="shared" si="2338"/>
        <v>0</v>
      </c>
      <c r="CP607" s="11">
        <f t="shared" si="2338"/>
        <v>0</v>
      </c>
      <c r="CQ607" s="11">
        <f t="shared" si="2338"/>
        <v>0</v>
      </c>
      <c r="CR607" s="11">
        <f t="shared" si="2338"/>
        <v>0</v>
      </c>
      <c r="CS607" s="18">
        <f>CS608</f>
        <v>585565</v>
      </c>
      <c r="CT607" s="18">
        <f>CT608</f>
        <v>0</v>
      </c>
      <c r="CU607" s="18">
        <f t="shared" si="2339"/>
        <v>585565</v>
      </c>
      <c r="CV607" s="18">
        <f t="shared" si="2339"/>
        <v>0</v>
      </c>
      <c r="CW607" s="34">
        <f t="shared" si="2304"/>
        <v>100</v>
      </c>
      <c r="CX607" s="34"/>
    </row>
    <row r="608" spans="1:102" ht="33">
      <c r="A608" s="55" t="s">
        <v>12</v>
      </c>
      <c r="B608" s="14">
        <f t="shared" si="2309"/>
        <v>913</v>
      </c>
      <c r="C608" s="14" t="s">
        <v>7</v>
      </c>
      <c r="D608" s="14" t="s">
        <v>22</v>
      </c>
      <c r="E608" s="14" t="s">
        <v>221</v>
      </c>
      <c r="F608" s="14" t="s">
        <v>13</v>
      </c>
      <c r="G608" s="15">
        <f>G609+G610</f>
        <v>563302</v>
      </c>
      <c r="H608" s="15">
        <f t="shared" ref="H608:N608" si="2340">H609+H610</f>
        <v>0</v>
      </c>
      <c r="I608" s="11">
        <f t="shared" si="2340"/>
        <v>0</v>
      </c>
      <c r="J608" s="11">
        <f t="shared" si="2340"/>
        <v>0</v>
      </c>
      <c r="K608" s="11">
        <f t="shared" si="2340"/>
        <v>0</v>
      </c>
      <c r="L608" s="11">
        <f t="shared" si="2340"/>
        <v>0</v>
      </c>
      <c r="M608" s="15">
        <f t="shared" si="2340"/>
        <v>563302</v>
      </c>
      <c r="N608" s="15">
        <f t="shared" si="2340"/>
        <v>0</v>
      </c>
      <c r="O608" s="11">
        <f t="shared" ref="O608:T608" si="2341">O609+O610</f>
        <v>0</v>
      </c>
      <c r="P608" s="11">
        <f t="shared" si="2341"/>
        <v>0</v>
      </c>
      <c r="Q608" s="11">
        <f t="shared" si="2341"/>
        <v>0</v>
      </c>
      <c r="R608" s="11">
        <f t="shared" si="2341"/>
        <v>0</v>
      </c>
      <c r="S608" s="15">
        <f t="shared" si="2341"/>
        <v>563302</v>
      </c>
      <c r="T608" s="15">
        <f t="shared" si="2341"/>
        <v>0</v>
      </c>
      <c r="U608" s="11">
        <f t="shared" ref="U608:Z608" si="2342">U609+U610</f>
        <v>0</v>
      </c>
      <c r="V608" s="11">
        <f t="shared" si="2342"/>
        <v>0</v>
      </c>
      <c r="W608" s="11">
        <f t="shared" si="2342"/>
        <v>0</v>
      </c>
      <c r="X608" s="11">
        <f t="shared" si="2342"/>
        <v>0</v>
      </c>
      <c r="Y608" s="15">
        <f t="shared" si="2342"/>
        <v>563302</v>
      </c>
      <c r="Z608" s="15">
        <f t="shared" si="2342"/>
        <v>0</v>
      </c>
      <c r="AA608" s="11">
        <f t="shared" ref="AA608:AF608" si="2343">AA609+AA610</f>
        <v>0</v>
      </c>
      <c r="AB608" s="11">
        <f t="shared" si="2343"/>
        <v>0</v>
      </c>
      <c r="AC608" s="11">
        <f t="shared" si="2343"/>
        <v>0</v>
      </c>
      <c r="AD608" s="11">
        <f t="shared" si="2343"/>
        <v>0</v>
      </c>
      <c r="AE608" s="15">
        <f t="shared" si="2343"/>
        <v>563302</v>
      </c>
      <c r="AF608" s="15">
        <f t="shared" si="2343"/>
        <v>0</v>
      </c>
      <c r="AG608" s="11">
        <f t="shared" ref="AG608:AL608" si="2344">AG609+AG610</f>
        <v>0</v>
      </c>
      <c r="AH608" s="11">
        <f t="shared" si="2344"/>
        <v>0</v>
      </c>
      <c r="AI608" s="11">
        <f t="shared" si="2344"/>
        <v>0</v>
      </c>
      <c r="AJ608" s="11">
        <f t="shared" si="2344"/>
        <v>0</v>
      </c>
      <c r="AK608" s="15">
        <f t="shared" si="2344"/>
        <v>563302</v>
      </c>
      <c r="AL608" s="15">
        <f t="shared" si="2344"/>
        <v>0</v>
      </c>
      <c r="AM608" s="11">
        <f t="shared" ref="AM608:AR608" si="2345">AM609+AM610</f>
        <v>0</v>
      </c>
      <c r="AN608" s="11">
        <f t="shared" si="2345"/>
        <v>0</v>
      </c>
      <c r="AO608" s="11">
        <f t="shared" si="2345"/>
        <v>0</v>
      </c>
      <c r="AP608" s="11">
        <f t="shared" si="2345"/>
        <v>0</v>
      </c>
      <c r="AQ608" s="15">
        <f t="shared" si="2345"/>
        <v>563302</v>
      </c>
      <c r="AR608" s="15">
        <f t="shared" si="2345"/>
        <v>0</v>
      </c>
      <c r="AS608" s="11">
        <f t="shared" ref="AS608:AX608" si="2346">AS609+AS610</f>
        <v>0</v>
      </c>
      <c r="AT608" s="11">
        <f t="shared" si="2346"/>
        <v>0</v>
      </c>
      <c r="AU608" s="11">
        <f t="shared" si="2346"/>
        <v>0</v>
      </c>
      <c r="AV608" s="11">
        <f t="shared" si="2346"/>
        <v>0</v>
      </c>
      <c r="AW608" s="15">
        <f t="shared" si="2346"/>
        <v>563302</v>
      </c>
      <c r="AX608" s="15">
        <f t="shared" si="2346"/>
        <v>0</v>
      </c>
      <c r="AY608" s="11">
        <f t="shared" ref="AY608:BD608" si="2347">AY609+AY610</f>
        <v>0</v>
      </c>
      <c r="AZ608" s="11">
        <f t="shared" si="2347"/>
        <v>0</v>
      </c>
      <c r="BA608" s="11">
        <f t="shared" si="2347"/>
        <v>17560</v>
      </c>
      <c r="BB608" s="11">
        <f t="shared" si="2347"/>
        <v>0</v>
      </c>
      <c r="BC608" s="15">
        <f t="shared" si="2347"/>
        <v>580862</v>
      </c>
      <c r="BD608" s="15">
        <f t="shared" si="2347"/>
        <v>0</v>
      </c>
      <c r="BE608" s="11">
        <f t="shared" ref="BE608:BJ608" si="2348">BE609+BE610</f>
        <v>0</v>
      </c>
      <c r="BF608" s="11">
        <f t="shared" si="2348"/>
        <v>0</v>
      </c>
      <c r="BG608" s="11">
        <f t="shared" si="2348"/>
        <v>0</v>
      </c>
      <c r="BH608" s="11">
        <f t="shared" si="2348"/>
        <v>0</v>
      </c>
      <c r="BI608" s="15">
        <f t="shared" si="2348"/>
        <v>580862</v>
      </c>
      <c r="BJ608" s="15">
        <f t="shared" si="2348"/>
        <v>0</v>
      </c>
      <c r="BK608" s="11">
        <f t="shared" ref="BK608:BP608" si="2349">BK609+BK610</f>
        <v>0</v>
      </c>
      <c r="BL608" s="11">
        <f t="shared" si="2349"/>
        <v>0</v>
      </c>
      <c r="BM608" s="11">
        <f t="shared" si="2349"/>
        <v>0</v>
      </c>
      <c r="BN608" s="11">
        <f t="shared" si="2349"/>
        <v>0</v>
      </c>
      <c r="BO608" s="15">
        <f t="shared" si="2349"/>
        <v>580862</v>
      </c>
      <c r="BP608" s="15">
        <f t="shared" si="2349"/>
        <v>0</v>
      </c>
      <c r="BQ608" s="11">
        <f t="shared" ref="BQ608:BV608" si="2350">BQ609+BQ610</f>
        <v>0</v>
      </c>
      <c r="BR608" s="11">
        <f t="shared" si="2350"/>
        <v>0</v>
      </c>
      <c r="BS608" s="11">
        <f t="shared" si="2350"/>
        <v>0</v>
      </c>
      <c r="BT608" s="11">
        <f t="shared" si="2350"/>
        <v>0</v>
      </c>
      <c r="BU608" s="15">
        <f t="shared" si="2350"/>
        <v>580862</v>
      </c>
      <c r="BV608" s="15">
        <f t="shared" si="2350"/>
        <v>0</v>
      </c>
      <c r="BW608" s="11">
        <f t="shared" ref="BW608:CB608" si="2351">BW609+BW610</f>
        <v>0</v>
      </c>
      <c r="BX608" s="11">
        <f t="shared" si="2351"/>
        <v>0</v>
      </c>
      <c r="BY608" s="11">
        <f t="shared" si="2351"/>
        <v>0</v>
      </c>
      <c r="BZ608" s="11">
        <f t="shared" si="2351"/>
        <v>0</v>
      </c>
      <c r="CA608" s="15">
        <f t="shared" si="2351"/>
        <v>580862</v>
      </c>
      <c r="CB608" s="15">
        <f t="shared" si="2351"/>
        <v>0</v>
      </c>
      <c r="CC608" s="11">
        <f t="shared" ref="CC608:CH608" si="2352">CC609+CC610</f>
        <v>0</v>
      </c>
      <c r="CD608" s="11">
        <f t="shared" si="2352"/>
        <v>0</v>
      </c>
      <c r="CE608" s="11">
        <f t="shared" si="2352"/>
        <v>0</v>
      </c>
      <c r="CF608" s="11">
        <f t="shared" si="2352"/>
        <v>0</v>
      </c>
      <c r="CG608" s="15">
        <f t="shared" si="2352"/>
        <v>580862</v>
      </c>
      <c r="CH608" s="15">
        <f t="shared" si="2352"/>
        <v>0</v>
      </c>
      <c r="CI608" s="11">
        <f t="shared" ref="CI608:CN608" si="2353">CI609+CI610</f>
        <v>0</v>
      </c>
      <c r="CJ608" s="11">
        <f t="shared" si="2353"/>
        <v>0</v>
      </c>
      <c r="CK608" s="11">
        <f t="shared" si="2353"/>
        <v>4703</v>
      </c>
      <c r="CL608" s="11">
        <f t="shared" si="2353"/>
        <v>0</v>
      </c>
      <c r="CM608" s="15">
        <f t="shared" si="2353"/>
        <v>585565</v>
      </c>
      <c r="CN608" s="15">
        <f t="shared" si="2353"/>
        <v>0</v>
      </c>
      <c r="CO608" s="11">
        <f t="shared" ref="CO608:CT608" si="2354">CO609+CO610</f>
        <v>0</v>
      </c>
      <c r="CP608" s="11">
        <f t="shared" si="2354"/>
        <v>0</v>
      </c>
      <c r="CQ608" s="11">
        <f t="shared" si="2354"/>
        <v>0</v>
      </c>
      <c r="CR608" s="11">
        <f t="shared" si="2354"/>
        <v>0</v>
      </c>
      <c r="CS608" s="15">
        <f t="shared" si="2354"/>
        <v>585565</v>
      </c>
      <c r="CT608" s="15">
        <f t="shared" si="2354"/>
        <v>0</v>
      </c>
      <c r="CU608" s="15">
        <f t="shared" ref="CU608:CV608" si="2355">CU609+CU610</f>
        <v>585565</v>
      </c>
      <c r="CV608" s="15">
        <f t="shared" si="2355"/>
        <v>0</v>
      </c>
      <c r="CW608" s="34">
        <f t="shared" si="2304"/>
        <v>100</v>
      </c>
      <c r="CX608" s="34"/>
    </row>
    <row r="609" spans="1:102" ht="21" customHeight="1">
      <c r="A609" s="59" t="s">
        <v>14</v>
      </c>
      <c r="B609" s="14">
        <f t="shared" si="2309"/>
        <v>913</v>
      </c>
      <c r="C609" s="14" t="s">
        <v>7</v>
      </c>
      <c r="D609" s="14" t="s">
        <v>22</v>
      </c>
      <c r="E609" s="14" t="s">
        <v>221</v>
      </c>
      <c r="F609" s="11">
        <v>610</v>
      </c>
      <c r="G609" s="11">
        <v>491511</v>
      </c>
      <c r="H609" s="11"/>
      <c r="I609" s="11"/>
      <c r="J609" s="11"/>
      <c r="K609" s="11"/>
      <c r="L609" s="11"/>
      <c r="M609" s="11">
        <f>G609+I609+J609+K609+L609</f>
        <v>491511</v>
      </c>
      <c r="N609" s="11">
        <f>H609+J609</f>
        <v>0</v>
      </c>
      <c r="O609" s="11"/>
      <c r="P609" s="11"/>
      <c r="Q609" s="11"/>
      <c r="R609" s="11"/>
      <c r="S609" s="11">
        <f>M609+O609+P609+Q609+R609</f>
        <v>491511</v>
      </c>
      <c r="T609" s="11">
        <f>N609+P609</f>
        <v>0</v>
      </c>
      <c r="U609" s="11"/>
      <c r="V609" s="11"/>
      <c r="W609" s="11"/>
      <c r="X609" s="11"/>
      <c r="Y609" s="11">
        <f>S609+U609+V609+W609+X609</f>
        <v>491511</v>
      </c>
      <c r="Z609" s="11">
        <f>T609+V609</f>
        <v>0</v>
      </c>
      <c r="AA609" s="11"/>
      <c r="AB609" s="11"/>
      <c r="AC609" s="11"/>
      <c r="AD609" s="11"/>
      <c r="AE609" s="11">
        <f>Y609+AA609+AB609+AC609+AD609</f>
        <v>491511</v>
      </c>
      <c r="AF609" s="11">
        <f>Z609+AB609</f>
        <v>0</v>
      </c>
      <c r="AG609" s="11"/>
      <c r="AH609" s="11"/>
      <c r="AI609" s="11"/>
      <c r="AJ609" s="11"/>
      <c r="AK609" s="11">
        <f>AE609+AG609+AH609+AI609+AJ609</f>
        <v>491511</v>
      </c>
      <c r="AL609" s="11">
        <f>AF609+AH609</f>
        <v>0</v>
      </c>
      <c r="AM609" s="11"/>
      <c r="AN609" s="11"/>
      <c r="AO609" s="11"/>
      <c r="AP609" s="11"/>
      <c r="AQ609" s="11">
        <f>AK609+AM609+AN609+AO609+AP609</f>
        <v>491511</v>
      </c>
      <c r="AR609" s="11">
        <f>AL609+AN609</f>
        <v>0</v>
      </c>
      <c r="AS609" s="11"/>
      <c r="AT609" s="11"/>
      <c r="AU609" s="11"/>
      <c r="AV609" s="11"/>
      <c r="AW609" s="11">
        <f>AQ609+AS609+AT609+AU609+AV609</f>
        <v>491511</v>
      </c>
      <c r="AX609" s="11">
        <f>AR609+AT609</f>
        <v>0</v>
      </c>
      <c r="AY609" s="11"/>
      <c r="AZ609" s="11"/>
      <c r="BA609" s="11">
        <v>16261</v>
      </c>
      <c r="BB609" s="11"/>
      <c r="BC609" s="11">
        <f>AW609+AY609+AZ609+BA609+BB609</f>
        <v>507772</v>
      </c>
      <c r="BD609" s="11">
        <f>AX609+AZ609</f>
        <v>0</v>
      </c>
      <c r="BE609" s="11"/>
      <c r="BF609" s="11"/>
      <c r="BG609" s="11"/>
      <c r="BH609" s="11"/>
      <c r="BI609" s="11">
        <f>BC609+BE609+BF609+BG609+BH609</f>
        <v>507772</v>
      </c>
      <c r="BJ609" s="11">
        <f>BD609+BF609</f>
        <v>0</v>
      </c>
      <c r="BK609" s="11"/>
      <c r="BL609" s="11"/>
      <c r="BM609" s="11"/>
      <c r="BN609" s="11"/>
      <c r="BO609" s="11">
        <f>BI609+BK609+BL609+BM609+BN609</f>
        <v>507772</v>
      </c>
      <c r="BP609" s="11">
        <f>BJ609+BL609</f>
        <v>0</v>
      </c>
      <c r="BQ609" s="11"/>
      <c r="BR609" s="11"/>
      <c r="BS609" s="11"/>
      <c r="BT609" s="11"/>
      <c r="BU609" s="11">
        <f>BO609+BQ609+BR609+BS609+BT609</f>
        <v>507772</v>
      </c>
      <c r="BV609" s="11">
        <f>BP609+BR609</f>
        <v>0</v>
      </c>
      <c r="BW609" s="11"/>
      <c r="BX609" s="11"/>
      <c r="BY609" s="11"/>
      <c r="BZ609" s="11"/>
      <c r="CA609" s="11">
        <f>BU609+BW609+BX609+BY609+BZ609</f>
        <v>507772</v>
      </c>
      <c r="CB609" s="11">
        <f>BV609+BX609</f>
        <v>0</v>
      </c>
      <c r="CC609" s="11"/>
      <c r="CD609" s="11"/>
      <c r="CE609" s="11"/>
      <c r="CF609" s="11"/>
      <c r="CG609" s="11">
        <f>CA609+CC609+CD609+CE609+CF609</f>
        <v>507772</v>
      </c>
      <c r="CH609" s="11">
        <f>CB609+CD609</f>
        <v>0</v>
      </c>
      <c r="CI609" s="11">
        <v>2586</v>
      </c>
      <c r="CJ609" s="11"/>
      <c r="CK609" s="11">
        <v>4703</v>
      </c>
      <c r="CL609" s="11"/>
      <c r="CM609" s="11">
        <f>CG609+CI609+CJ609+CK609+CL609</f>
        <v>515061</v>
      </c>
      <c r="CN609" s="11">
        <f>CH609+CJ609</f>
        <v>0</v>
      </c>
      <c r="CO609" s="11"/>
      <c r="CP609" s="11"/>
      <c r="CQ609" s="11"/>
      <c r="CR609" s="11"/>
      <c r="CS609" s="11">
        <f>CM609+CO609+CP609+CQ609+CR609</f>
        <v>515061</v>
      </c>
      <c r="CT609" s="11">
        <f>CN609+CP609</f>
        <v>0</v>
      </c>
      <c r="CU609" s="18">
        <v>515061</v>
      </c>
      <c r="CV609" s="18"/>
      <c r="CW609" s="34">
        <f t="shared" si="2304"/>
        <v>100</v>
      </c>
      <c r="CX609" s="34"/>
    </row>
    <row r="610" spans="1:102" ht="19.5" customHeight="1">
      <c r="A610" s="59" t="s">
        <v>24</v>
      </c>
      <c r="B610" s="14">
        <f t="shared" si="2309"/>
        <v>913</v>
      </c>
      <c r="C610" s="14" t="s">
        <v>7</v>
      </c>
      <c r="D610" s="14" t="s">
        <v>22</v>
      </c>
      <c r="E610" s="14" t="s">
        <v>221</v>
      </c>
      <c r="F610" s="11">
        <v>620</v>
      </c>
      <c r="G610" s="11">
        <v>71791</v>
      </c>
      <c r="H610" s="11"/>
      <c r="I610" s="11"/>
      <c r="J610" s="11"/>
      <c r="K610" s="11"/>
      <c r="L610" s="11"/>
      <c r="M610" s="11">
        <f>G610+I610+J610+K610+L610</f>
        <v>71791</v>
      </c>
      <c r="N610" s="11">
        <f>H610+J610</f>
        <v>0</v>
      </c>
      <c r="O610" s="11"/>
      <c r="P610" s="11"/>
      <c r="Q610" s="11"/>
      <c r="R610" s="11"/>
      <c r="S610" s="11">
        <f>M610+O610+P610+Q610+R610</f>
        <v>71791</v>
      </c>
      <c r="T610" s="11">
        <f>N610+P610</f>
        <v>0</v>
      </c>
      <c r="U610" s="11"/>
      <c r="V610" s="11"/>
      <c r="W610" s="11"/>
      <c r="X610" s="11"/>
      <c r="Y610" s="11">
        <f>S610+U610+V610+W610+X610</f>
        <v>71791</v>
      </c>
      <c r="Z610" s="11">
        <f>T610+V610</f>
        <v>0</v>
      </c>
      <c r="AA610" s="11"/>
      <c r="AB610" s="11"/>
      <c r="AC610" s="11"/>
      <c r="AD610" s="11"/>
      <c r="AE610" s="11">
        <f>Y610+AA610+AB610+AC610+AD610</f>
        <v>71791</v>
      </c>
      <c r="AF610" s="11">
        <f>Z610+AB610</f>
        <v>0</v>
      </c>
      <c r="AG610" s="11"/>
      <c r="AH610" s="11"/>
      <c r="AI610" s="11"/>
      <c r="AJ610" s="11"/>
      <c r="AK610" s="11">
        <f>AE610+AG610+AH610+AI610+AJ610</f>
        <v>71791</v>
      </c>
      <c r="AL610" s="11">
        <f>AF610+AH610</f>
        <v>0</v>
      </c>
      <c r="AM610" s="11"/>
      <c r="AN610" s="11"/>
      <c r="AO610" s="11"/>
      <c r="AP610" s="11"/>
      <c r="AQ610" s="11">
        <f>AK610+AM610+AN610+AO610+AP610</f>
        <v>71791</v>
      </c>
      <c r="AR610" s="11">
        <f>AL610+AN610</f>
        <v>0</v>
      </c>
      <c r="AS610" s="11"/>
      <c r="AT610" s="11"/>
      <c r="AU610" s="11"/>
      <c r="AV610" s="11"/>
      <c r="AW610" s="11">
        <f>AQ610+AS610+AT610+AU610+AV610</f>
        <v>71791</v>
      </c>
      <c r="AX610" s="11">
        <f>AR610+AT610</f>
        <v>0</v>
      </c>
      <c r="AY610" s="11"/>
      <c r="AZ610" s="11"/>
      <c r="BA610" s="11">
        <v>1299</v>
      </c>
      <c r="BB610" s="11"/>
      <c r="BC610" s="11">
        <f>AW610+AY610+AZ610+BA610+BB610</f>
        <v>73090</v>
      </c>
      <c r="BD610" s="11">
        <f>AX610+AZ610</f>
        <v>0</v>
      </c>
      <c r="BE610" s="11"/>
      <c r="BF610" s="11"/>
      <c r="BG610" s="11"/>
      <c r="BH610" s="11"/>
      <c r="BI610" s="11">
        <f>BC610+BE610+BF610+BG610+BH610</f>
        <v>73090</v>
      </c>
      <c r="BJ610" s="11">
        <f>BD610+BF610</f>
        <v>0</v>
      </c>
      <c r="BK610" s="11"/>
      <c r="BL610" s="11"/>
      <c r="BM610" s="11"/>
      <c r="BN610" s="11"/>
      <c r="BO610" s="11">
        <f>BI610+BK610+BL610+BM610+BN610</f>
        <v>73090</v>
      </c>
      <c r="BP610" s="11">
        <f>BJ610+BL610</f>
        <v>0</v>
      </c>
      <c r="BQ610" s="11"/>
      <c r="BR610" s="11"/>
      <c r="BS610" s="11"/>
      <c r="BT610" s="11"/>
      <c r="BU610" s="11">
        <f>BO610+BQ610+BR610+BS610+BT610</f>
        <v>73090</v>
      </c>
      <c r="BV610" s="11">
        <f>BP610+BR610</f>
        <v>0</v>
      </c>
      <c r="BW610" s="11"/>
      <c r="BX610" s="11"/>
      <c r="BY610" s="11"/>
      <c r="BZ610" s="11"/>
      <c r="CA610" s="11">
        <f>BU610+BW610+BX610+BY610+BZ610</f>
        <v>73090</v>
      </c>
      <c r="CB610" s="11">
        <f>BV610+BX610</f>
        <v>0</v>
      </c>
      <c r="CC610" s="11"/>
      <c r="CD610" s="11"/>
      <c r="CE610" s="11"/>
      <c r="CF610" s="11"/>
      <c r="CG610" s="11">
        <f>CA610+CC610+CD610+CE610+CF610</f>
        <v>73090</v>
      </c>
      <c r="CH610" s="11">
        <f>CB610+CD610</f>
        <v>0</v>
      </c>
      <c r="CI610" s="11">
        <v>-2586</v>
      </c>
      <c r="CJ610" s="11"/>
      <c r="CK610" s="11"/>
      <c r="CL610" s="11"/>
      <c r="CM610" s="11">
        <f>CG610+CI610+CJ610+CK610+CL610</f>
        <v>70504</v>
      </c>
      <c r="CN610" s="11">
        <f>CH610+CJ610</f>
        <v>0</v>
      </c>
      <c r="CO610" s="11"/>
      <c r="CP610" s="11"/>
      <c r="CQ610" s="11"/>
      <c r="CR610" s="11"/>
      <c r="CS610" s="11">
        <f>CM610+CO610+CP610+CQ610+CR610</f>
        <v>70504</v>
      </c>
      <c r="CT610" s="11">
        <f>CN610+CP610</f>
        <v>0</v>
      </c>
      <c r="CU610" s="18">
        <v>70504</v>
      </c>
      <c r="CV610" s="18"/>
      <c r="CW610" s="34">
        <f t="shared" si="2304"/>
        <v>100</v>
      </c>
      <c r="CX610" s="34"/>
    </row>
    <row r="611" spans="1:102" ht="21" customHeight="1">
      <c r="A611" s="55" t="s">
        <v>15</v>
      </c>
      <c r="B611" s="14">
        <f>B608</f>
        <v>913</v>
      </c>
      <c r="C611" s="14" t="s">
        <v>7</v>
      </c>
      <c r="D611" s="14" t="s">
        <v>22</v>
      </c>
      <c r="E611" s="14" t="s">
        <v>209</v>
      </c>
      <c r="F611" s="14"/>
      <c r="G611" s="18">
        <f>G612</f>
        <v>80478</v>
      </c>
      <c r="H611" s="18">
        <f t="shared" ref="H611:R612" si="2356">H612</f>
        <v>0</v>
      </c>
      <c r="I611" s="11">
        <f t="shared" si="2356"/>
        <v>0</v>
      </c>
      <c r="J611" s="11">
        <f t="shared" si="2356"/>
        <v>0</v>
      </c>
      <c r="K611" s="11">
        <f t="shared" si="2356"/>
        <v>0</v>
      </c>
      <c r="L611" s="11">
        <f t="shared" si="2356"/>
        <v>0</v>
      </c>
      <c r="M611" s="18">
        <f t="shared" si="2356"/>
        <v>80478</v>
      </c>
      <c r="N611" s="18">
        <f t="shared" si="2356"/>
        <v>0</v>
      </c>
      <c r="O611" s="11">
        <f t="shared" si="2356"/>
        <v>0</v>
      </c>
      <c r="P611" s="11">
        <f t="shared" si="2356"/>
        <v>0</v>
      </c>
      <c r="Q611" s="11">
        <f t="shared" si="2356"/>
        <v>0</v>
      </c>
      <c r="R611" s="11">
        <f t="shared" si="2356"/>
        <v>0</v>
      </c>
      <c r="S611" s="18">
        <f>S612</f>
        <v>80478</v>
      </c>
      <c r="T611" s="18">
        <f>T612</f>
        <v>0</v>
      </c>
      <c r="U611" s="11">
        <f t="shared" ref="U611:X612" si="2357">U612</f>
        <v>0</v>
      </c>
      <c r="V611" s="11">
        <f t="shared" si="2357"/>
        <v>0</v>
      </c>
      <c r="W611" s="11">
        <f t="shared" si="2357"/>
        <v>0</v>
      </c>
      <c r="X611" s="11">
        <f t="shared" si="2357"/>
        <v>0</v>
      </c>
      <c r="Y611" s="18">
        <f>Y612</f>
        <v>80478</v>
      </c>
      <c r="Z611" s="18">
        <f>Z612</f>
        <v>0</v>
      </c>
      <c r="AA611" s="11">
        <f t="shared" ref="AA611:AD612" si="2358">AA612</f>
        <v>0</v>
      </c>
      <c r="AB611" s="11">
        <f t="shared" si="2358"/>
        <v>0</v>
      </c>
      <c r="AC611" s="11">
        <f t="shared" si="2358"/>
        <v>0</v>
      </c>
      <c r="AD611" s="11">
        <f t="shared" si="2358"/>
        <v>0</v>
      </c>
      <c r="AE611" s="18">
        <f>AE612</f>
        <v>80478</v>
      </c>
      <c r="AF611" s="18">
        <f>AF612</f>
        <v>0</v>
      </c>
      <c r="AG611" s="11">
        <f t="shared" ref="AG611:AJ612" si="2359">AG612</f>
        <v>129</v>
      </c>
      <c r="AH611" s="11">
        <f t="shared" si="2359"/>
        <v>0</v>
      </c>
      <c r="AI611" s="11">
        <f t="shared" si="2359"/>
        <v>0</v>
      </c>
      <c r="AJ611" s="11">
        <f t="shared" si="2359"/>
        <v>0</v>
      </c>
      <c r="AK611" s="18">
        <f>AK612</f>
        <v>80607</v>
      </c>
      <c r="AL611" s="18">
        <f>AL612</f>
        <v>0</v>
      </c>
      <c r="AM611" s="11">
        <f t="shared" ref="AM611:AP612" si="2360">AM612</f>
        <v>0</v>
      </c>
      <c r="AN611" s="11">
        <f t="shared" si="2360"/>
        <v>0</v>
      </c>
      <c r="AO611" s="11">
        <f t="shared" si="2360"/>
        <v>0</v>
      </c>
      <c r="AP611" s="11">
        <f t="shared" si="2360"/>
        <v>0</v>
      </c>
      <c r="AQ611" s="18">
        <f>AQ612</f>
        <v>80607</v>
      </c>
      <c r="AR611" s="18">
        <f>AR612</f>
        <v>0</v>
      </c>
      <c r="AS611" s="11">
        <f t="shared" ref="AS611:AV612" si="2361">AS612</f>
        <v>0</v>
      </c>
      <c r="AT611" s="11">
        <f t="shared" si="2361"/>
        <v>0</v>
      </c>
      <c r="AU611" s="11">
        <f t="shared" si="2361"/>
        <v>0</v>
      </c>
      <c r="AV611" s="11">
        <f t="shared" si="2361"/>
        <v>0</v>
      </c>
      <c r="AW611" s="18">
        <f>AW612</f>
        <v>80607</v>
      </c>
      <c r="AX611" s="18">
        <f>AX612</f>
        <v>0</v>
      </c>
      <c r="AY611" s="11">
        <f t="shared" ref="AY611:BB612" si="2362">AY612</f>
        <v>0</v>
      </c>
      <c r="AZ611" s="11">
        <f t="shared" si="2362"/>
        <v>0</v>
      </c>
      <c r="BA611" s="11">
        <f t="shared" si="2362"/>
        <v>0</v>
      </c>
      <c r="BB611" s="11">
        <f t="shared" si="2362"/>
        <v>0</v>
      </c>
      <c r="BC611" s="18">
        <f>BC612</f>
        <v>80607</v>
      </c>
      <c r="BD611" s="18">
        <f>BD612</f>
        <v>0</v>
      </c>
      <c r="BE611" s="11">
        <f t="shared" ref="BE611:BH612" si="2363">BE612</f>
        <v>0</v>
      </c>
      <c r="BF611" s="11">
        <f t="shared" si="2363"/>
        <v>0</v>
      </c>
      <c r="BG611" s="11">
        <f t="shared" si="2363"/>
        <v>2048</v>
      </c>
      <c r="BH611" s="11">
        <f t="shared" si="2363"/>
        <v>0</v>
      </c>
      <c r="BI611" s="18">
        <f>BI612</f>
        <v>82655</v>
      </c>
      <c r="BJ611" s="18">
        <f>BJ612</f>
        <v>0</v>
      </c>
      <c r="BK611" s="11">
        <f t="shared" ref="BK611:BN612" si="2364">BK612</f>
        <v>0</v>
      </c>
      <c r="BL611" s="11">
        <f t="shared" si="2364"/>
        <v>0</v>
      </c>
      <c r="BM611" s="11">
        <f t="shared" si="2364"/>
        <v>0</v>
      </c>
      <c r="BN611" s="11">
        <f t="shared" si="2364"/>
        <v>0</v>
      </c>
      <c r="BO611" s="18">
        <f>BO612</f>
        <v>82655</v>
      </c>
      <c r="BP611" s="18">
        <f>BP612</f>
        <v>0</v>
      </c>
      <c r="BQ611" s="11">
        <f t="shared" ref="BQ611:BT612" si="2365">BQ612</f>
        <v>0</v>
      </c>
      <c r="BR611" s="11">
        <f t="shared" si="2365"/>
        <v>0</v>
      </c>
      <c r="BS611" s="11">
        <f t="shared" si="2365"/>
        <v>0</v>
      </c>
      <c r="BT611" s="11">
        <f t="shared" si="2365"/>
        <v>0</v>
      </c>
      <c r="BU611" s="18">
        <f>BU612</f>
        <v>82655</v>
      </c>
      <c r="BV611" s="18">
        <f>BV612</f>
        <v>0</v>
      </c>
      <c r="BW611" s="11">
        <f t="shared" ref="BW611:BZ612" si="2366">BW612</f>
        <v>0</v>
      </c>
      <c r="BX611" s="11">
        <f t="shared" si="2366"/>
        <v>0</v>
      </c>
      <c r="BY611" s="11">
        <f t="shared" si="2366"/>
        <v>0</v>
      </c>
      <c r="BZ611" s="11">
        <f t="shared" si="2366"/>
        <v>0</v>
      </c>
      <c r="CA611" s="18">
        <f>CA612</f>
        <v>82655</v>
      </c>
      <c r="CB611" s="18">
        <f>CB612</f>
        <v>0</v>
      </c>
      <c r="CC611" s="11">
        <f t="shared" ref="CC611:CF612" si="2367">CC612</f>
        <v>0</v>
      </c>
      <c r="CD611" s="11">
        <f t="shared" si="2367"/>
        <v>0</v>
      </c>
      <c r="CE611" s="11">
        <f t="shared" si="2367"/>
        <v>0</v>
      </c>
      <c r="CF611" s="11">
        <f t="shared" si="2367"/>
        <v>0</v>
      </c>
      <c r="CG611" s="18">
        <f>CG612</f>
        <v>82655</v>
      </c>
      <c r="CH611" s="18">
        <f>CH612</f>
        <v>0</v>
      </c>
      <c r="CI611" s="11">
        <f t="shared" ref="CI611:CL612" si="2368">CI612</f>
        <v>0</v>
      </c>
      <c r="CJ611" s="11">
        <f t="shared" si="2368"/>
        <v>0</v>
      </c>
      <c r="CK611" s="11">
        <f t="shared" si="2368"/>
        <v>0</v>
      </c>
      <c r="CL611" s="11">
        <f t="shared" si="2368"/>
        <v>-1072</v>
      </c>
      <c r="CM611" s="18">
        <f>CM612</f>
        <v>81583</v>
      </c>
      <c r="CN611" s="18">
        <f>CN612</f>
        <v>0</v>
      </c>
      <c r="CO611" s="11">
        <f t="shared" ref="CO611:CR612" si="2369">CO612</f>
        <v>0</v>
      </c>
      <c r="CP611" s="11">
        <f t="shared" si="2369"/>
        <v>0</v>
      </c>
      <c r="CQ611" s="11">
        <f t="shared" si="2369"/>
        <v>0</v>
      </c>
      <c r="CR611" s="11">
        <f t="shared" si="2369"/>
        <v>0</v>
      </c>
      <c r="CS611" s="18">
        <f>CS612</f>
        <v>81583</v>
      </c>
      <c r="CT611" s="18">
        <f t="shared" ref="CT611:CV612" si="2370">CT612</f>
        <v>0</v>
      </c>
      <c r="CU611" s="18">
        <f t="shared" si="2370"/>
        <v>78317</v>
      </c>
      <c r="CV611" s="18">
        <f t="shared" si="2370"/>
        <v>0</v>
      </c>
      <c r="CW611" s="34">
        <f t="shared" si="2304"/>
        <v>95.996715001899901</v>
      </c>
      <c r="CX611" s="34"/>
    </row>
    <row r="612" spans="1:102" ht="21.75" customHeight="1">
      <c r="A612" s="55" t="s">
        <v>222</v>
      </c>
      <c r="B612" s="14">
        <f>B611</f>
        <v>913</v>
      </c>
      <c r="C612" s="14" t="s">
        <v>7</v>
      </c>
      <c r="D612" s="14" t="s">
        <v>22</v>
      </c>
      <c r="E612" s="14" t="s">
        <v>223</v>
      </c>
      <c r="F612" s="14"/>
      <c r="G612" s="18">
        <f>G613</f>
        <v>80478</v>
      </c>
      <c r="H612" s="18">
        <f t="shared" si="2356"/>
        <v>0</v>
      </c>
      <c r="I612" s="11">
        <f t="shared" si="2356"/>
        <v>0</v>
      </c>
      <c r="J612" s="11">
        <f t="shared" si="2356"/>
        <v>0</v>
      </c>
      <c r="K612" s="11">
        <f t="shared" si="2356"/>
        <v>0</v>
      </c>
      <c r="L612" s="11">
        <f t="shared" si="2356"/>
        <v>0</v>
      </c>
      <c r="M612" s="18">
        <f t="shared" si="2356"/>
        <v>80478</v>
      </c>
      <c r="N612" s="18">
        <f t="shared" si="2356"/>
        <v>0</v>
      </c>
      <c r="O612" s="11">
        <f t="shared" si="2356"/>
        <v>0</v>
      </c>
      <c r="P612" s="11">
        <f t="shared" si="2356"/>
        <v>0</v>
      </c>
      <c r="Q612" s="11">
        <f t="shared" si="2356"/>
        <v>0</v>
      </c>
      <c r="R612" s="11">
        <f t="shared" si="2356"/>
        <v>0</v>
      </c>
      <c r="S612" s="18">
        <f>S613</f>
        <v>80478</v>
      </c>
      <c r="T612" s="18">
        <f>T613</f>
        <v>0</v>
      </c>
      <c r="U612" s="11">
        <f t="shared" si="2357"/>
        <v>0</v>
      </c>
      <c r="V612" s="11">
        <f t="shared" si="2357"/>
        <v>0</v>
      </c>
      <c r="W612" s="11">
        <f t="shared" si="2357"/>
        <v>0</v>
      </c>
      <c r="X612" s="11">
        <f t="shared" si="2357"/>
        <v>0</v>
      </c>
      <c r="Y612" s="18">
        <f>Y613</f>
        <v>80478</v>
      </c>
      <c r="Z612" s="18">
        <f>Z613</f>
        <v>0</v>
      </c>
      <c r="AA612" s="11">
        <f t="shared" si="2358"/>
        <v>0</v>
      </c>
      <c r="AB612" s="11">
        <f t="shared" si="2358"/>
        <v>0</v>
      </c>
      <c r="AC612" s="11">
        <f t="shared" si="2358"/>
        <v>0</v>
      </c>
      <c r="AD612" s="11">
        <f t="shared" si="2358"/>
        <v>0</v>
      </c>
      <c r="AE612" s="18">
        <f>AE613</f>
        <v>80478</v>
      </c>
      <c r="AF612" s="18">
        <f>AF613</f>
        <v>0</v>
      </c>
      <c r="AG612" s="11">
        <f t="shared" si="2359"/>
        <v>129</v>
      </c>
      <c r="AH612" s="11">
        <f t="shared" si="2359"/>
        <v>0</v>
      </c>
      <c r="AI612" s="11">
        <f t="shared" si="2359"/>
        <v>0</v>
      </c>
      <c r="AJ612" s="11">
        <f t="shared" si="2359"/>
        <v>0</v>
      </c>
      <c r="AK612" s="18">
        <f>AK613</f>
        <v>80607</v>
      </c>
      <c r="AL612" s="18">
        <f>AL613</f>
        <v>0</v>
      </c>
      <c r="AM612" s="11">
        <f t="shared" si="2360"/>
        <v>0</v>
      </c>
      <c r="AN612" s="11">
        <f t="shared" si="2360"/>
        <v>0</v>
      </c>
      <c r="AO612" s="11">
        <f t="shared" si="2360"/>
        <v>0</v>
      </c>
      <c r="AP612" s="11">
        <f t="shared" si="2360"/>
        <v>0</v>
      </c>
      <c r="AQ612" s="18">
        <f>AQ613</f>
        <v>80607</v>
      </c>
      <c r="AR612" s="18">
        <f>AR613</f>
        <v>0</v>
      </c>
      <c r="AS612" s="11">
        <f t="shared" si="2361"/>
        <v>0</v>
      </c>
      <c r="AT612" s="11">
        <f t="shared" si="2361"/>
        <v>0</v>
      </c>
      <c r="AU612" s="11">
        <f t="shared" si="2361"/>
        <v>0</v>
      </c>
      <c r="AV612" s="11">
        <f t="shared" si="2361"/>
        <v>0</v>
      </c>
      <c r="AW612" s="18">
        <f>AW613</f>
        <v>80607</v>
      </c>
      <c r="AX612" s="18">
        <f>AX613</f>
        <v>0</v>
      </c>
      <c r="AY612" s="11">
        <f t="shared" si="2362"/>
        <v>0</v>
      </c>
      <c r="AZ612" s="11">
        <f t="shared" si="2362"/>
        <v>0</v>
      </c>
      <c r="BA612" s="11">
        <f t="shared" si="2362"/>
        <v>0</v>
      </c>
      <c r="BB612" s="11">
        <f t="shared" si="2362"/>
        <v>0</v>
      </c>
      <c r="BC612" s="18">
        <f>BC613</f>
        <v>80607</v>
      </c>
      <c r="BD612" s="18">
        <f>BD613</f>
        <v>0</v>
      </c>
      <c r="BE612" s="11">
        <f t="shared" si="2363"/>
        <v>0</v>
      </c>
      <c r="BF612" s="11">
        <f t="shared" si="2363"/>
        <v>0</v>
      </c>
      <c r="BG612" s="11">
        <f t="shared" si="2363"/>
        <v>2048</v>
      </c>
      <c r="BH612" s="11">
        <f t="shared" si="2363"/>
        <v>0</v>
      </c>
      <c r="BI612" s="18">
        <f>BI613</f>
        <v>82655</v>
      </c>
      <c r="BJ612" s="18">
        <f>BJ613</f>
        <v>0</v>
      </c>
      <c r="BK612" s="11">
        <f t="shared" si="2364"/>
        <v>0</v>
      </c>
      <c r="BL612" s="11">
        <f t="shared" si="2364"/>
        <v>0</v>
      </c>
      <c r="BM612" s="11">
        <f t="shared" si="2364"/>
        <v>0</v>
      </c>
      <c r="BN612" s="11">
        <f t="shared" si="2364"/>
        <v>0</v>
      </c>
      <c r="BO612" s="18">
        <f>BO613</f>
        <v>82655</v>
      </c>
      <c r="BP612" s="18">
        <f>BP613</f>
        <v>0</v>
      </c>
      <c r="BQ612" s="11">
        <f t="shared" si="2365"/>
        <v>0</v>
      </c>
      <c r="BR612" s="11">
        <f t="shared" si="2365"/>
        <v>0</v>
      </c>
      <c r="BS612" s="11">
        <f t="shared" si="2365"/>
        <v>0</v>
      </c>
      <c r="BT612" s="11">
        <f t="shared" si="2365"/>
        <v>0</v>
      </c>
      <c r="BU612" s="18">
        <f>BU613</f>
        <v>82655</v>
      </c>
      <c r="BV612" s="18">
        <f>BV613</f>
        <v>0</v>
      </c>
      <c r="BW612" s="11">
        <f t="shared" si="2366"/>
        <v>0</v>
      </c>
      <c r="BX612" s="11">
        <f t="shared" si="2366"/>
        <v>0</v>
      </c>
      <c r="BY612" s="11">
        <f t="shared" si="2366"/>
        <v>0</v>
      </c>
      <c r="BZ612" s="11">
        <f t="shared" si="2366"/>
        <v>0</v>
      </c>
      <c r="CA612" s="18">
        <f>CA613</f>
        <v>82655</v>
      </c>
      <c r="CB612" s="18">
        <f>CB613</f>
        <v>0</v>
      </c>
      <c r="CC612" s="11">
        <f t="shared" si="2367"/>
        <v>0</v>
      </c>
      <c r="CD612" s="11">
        <f t="shared" si="2367"/>
        <v>0</v>
      </c>
      <c r="CE612" s="11">
        <f t="shared" si="2367"/>
        <v>0</v>
      </c>
      <c r="CF612" s="11">
        <f t="shared" si="2367"/>
        <v>0</v>
      </c>
      <c r="CG612" s="18">
        <f>CG613</f>
        <v>82655</v>
      </c>
      <c r="CH612" s="18">
        <f>CH613</f>
        <v>0</v>
      </c>
      <c r="CI612" s="11">
        <f t="shared" si="2368"/>
        <v>0</v>
      </c>
      <c r="CJ612" s="11">
        <f t="shared" si="2368"/>
        <v>0</v>
      </c>
      <c r="CK612" s="11">
        <f t="shared" si="2368"/>
        <v>0</v>
      </c>
      <c r="CL612" s="11">
        <f t="shared" si="2368"/>
        <v>-1072</v>
      </c>
      <c r="CM612" s="18">
        <f>CM613</f>
        <v>81583</v>
      </c>
      <c r="CN612" s="18">
        <f>CN613</f>
        <v>0</v>
      </c>
      <c r="CO612" s="11">
        <f t="shared" si="2369"/>
        <v>0</v>
      </c>
      <c r="CP612" s="11">
        <f t="shared" si="2369"/>
        <v>0</v>
      </c>
      <c r="CQ612" s="11">
        <f t="shared" si="2369"/>
        <v>0</v>
      </c>
      <c r="CR612" s="11">
        <f t="shared" si="2369"/>
        <v>0</v>
      </c>
      <c r="CS612" s="18">
        <f>CS613</f>
        <v>81583</v>
      </c>
      <c r="CT612" s="18">
        <f t="shared" si="2370"/>
        <v>0</v>
      </c>
      <c r="CU612" s="18">
        <f t="shared" si="2370"/>
        <v>78317</v>
      </c>
      <c r="CV612" s="18">
        <f t="shared" si="2370"/>
        <v>0</v>
      </c>
      <c r="CW612" s="34">
        <f t="shared" si="2304"/>
        <v>95.996715001899901</v>
      </c>
      <c r="CX612" s="34"/>
    </row>
    <row r="613" spans="1:102" ht="33">
      <c r="A613" s="55" t="s">
        <v>12</v>
      </c>
      <c r="B613" s="14">
        <f>B612</f>
        <v>913</v>
      </c>
      <c r="C613" s="14" t="s">
        <v>7</v>
      </c>
      <c r="D613" s="14" t="s">
        <v>22</v>
      </c>
      <c r="E613" s="14" t="s">
        <v>223</v>
      </c>
      <c r="F613" s="14" t="s">
        <v>13</v>
      </c>
      <c r="G613" s="15">
        <f>G614+G615</f>
        <v>80478</v>
      </c>
      <c r="H613" s="15">
        <f t="shared" ref="H613:N613" si="2371">H614+H615</f>
        <v>0</v>
      </c>
      <c r="I613" s="11">
        <f t="shared" si="2371"/>
        <v>0</v>
      </c>
      <c r="J613" s="11">
        <f t="shared" si="2371"/>
        <v>0</v>
      </c>
      <c r="K613" s="11">
        <f t="shared" si="2371"/>
        <v>0</v>
      </c>
      <c r="L613" s="11">
        <f t="shared" si="2371"/>
        <v>0</v>
      </c>
      <c r="M613" s="15">
        <f t="shared" si="2371"/>
        <v>80478</v>
      </c>
      <c r="N613" s="15">
        <f t="shared" si="2371"/>
        <v>0</v>
      </c>
      <c r="O613" s="11">
        <f t="shared" ref="O613:T613" si="2372">O614+O615</f>
        <v>0</v>
      </c>
      <c r="P613" s="11">
        <f t="shared" si="2372"/>
        <v>0</v>
      </c>
      <c r="Q613" s="11">
        <f t="shared" si="2372"/>
        <v>0</v>
      </c>
      <c r="R613" s="11">
        <f t="shared" si="2372"/>
        <v>0</v>
      </c>
      <c r="S613" s="15">
        <f t="shared" si="2372"/>
        <v>80478</v>
      </c>
      <c r="T613" s="15">
        <f t="shared" si="2372"/>
        <v>0</v>
      </c>
      <c r="U613" s="11">
        <f t="shared" ref="U613:Z613" si="2373">U614+U615</f>
        <v>0</v>
      </c>
      <c r="V613" s="11">
        <f t="shared" si="2373"/>
        <v>0</v>
      </c>
      <c r="W613" s="11">
        <f t="shared" si="2373"/>
        <v>0</v>
      </c>
      <c r="X613" s="11">
        <f t="shared" si="2373"/>
        <v>0</v>
      </c>
      <c r="Y613" s="15">
        <f t="shared" si="2373"/>
        <v>80478</v>
      </c>
      <c r="Z613" s="15">
        <f t="shared" si="2373"/>
        <v>0</v>
      </c>
      <c r="AA613" s="11">
        <f t="shared" ref="AA613:AF613" si="2374">AA614+AA615</f>
        <v>0</v>
      </c>
      <c r="AB613" s="11">
        <f t="shared" si="2374"/>
        <v>0</v>
      </c>
      <c r="AC613" s="11">
        <f t="shared" si="2374"/>
        <v>0</v>
      </c>
      <c r="AD613" s="11">
        <f t="shared" si="2374"/>
        <v>0</v>
      </c>
      <c r="AE613" s="15">
        <f t="shared" si="2374"/>
        <v>80478</v>
      </c>
      <c r="AF613" s="15">
        <f t="shared" si="2374"/>
        <v>0</v>
      </c>
      <c r="AG613" s="11">
        <f t="shared" ref="AG613:AL613" si="2375">AG614+AG615</f>
        <v>129</v>
      </c>
      <c r="AH613" s="11">
        <f t="shared" si="2375"/>
        <v>0</v>
      </c>
      <c r="AI613" s="11">
        <f t="shared" si="2375"/>
        <v>0</v>
      </c>
      <c r="AJ613" s="11">
        <f t="shared" si="2375"/>
        <v>0</v>
      </c>
      <c r="AK613" s="15">
        <f t="shared" si="2375"/>
        <v>80607</v>
      </c>
      <c r="AL613" s="15">
        <f t="shared" si="2375"/>
        <v>0</v>
      </c>
      <c r="AM613" s="11">
        <f t="shared" ref="AM613:AR613" si="2376">AM614+AM615</f>
        <v>0</v>
      </c>
      <c r="AN613" s="11">
        <f t="shared" si="2376"/>
        <v>0</v>
      </c>
      <c r="AO613" s="11">
        <f t="shared" si="2376"/>
        <v>0</v>
      </c>
      <c r="AP613" s="11">
        <f t="shared" si="2376"/>
        <v>0</v>
      </c>
      <c r="AQ613" s="15">
        <f t="shared" si="2376"/>
        <v>80607</v>
      </c>
      <c r="AR613" s="15">
        <f t="shared" si="2376"/>
        <v>0</v>
      </c>
      <c r="AS613" s="11">
        <f t="shared" ref="AS613:AX613" si="2377">AS614+AS615</f>
        <v>0</v>
      </c>
      <c r="AT613" s="11">
        <f t="shared" si="2377"/>
        <v>0</v>
      </c>
      <c r="AU613" s="11">
        <f t="shared" si="2377"/>
        <v>0</v>
      </c>
      <c r="AV613" s="11">
        <f t="shared" si="2377"/>
        <v>0</v>
      </c>
      <c r="AW613" s="15">
        <f t="shared" si="2377"/>
        <v>80607</v>
      </c>
      <c r="AX613" s="15">
        <f t="shared" si="2377"/>
        <v>0</v>
      </c>
      <c r="AY613" s="11">
        <f t="shared" ref="AY613:BD613" si="2378">AY614+AY615</f>
        <v>0</v>
      </c>
      <c r="AZ613" s="11">
        <f t="shared" si="2378"/>
        <v>0</v>
      </c>
      <c r="BA613" s="11">
        <f t="shared" si="2378"/>
        <v>0</v>
      </c>
      <c r="BB613" s="11">
        <f t="shared" si="2378"/>
        <v>0</v>
      </c>
      <c r="BC613" s="15">
        <f t="shared" si="2378"/>
        <v>80607</v>
      </c>
      <c r="BD613" s="15">
        <f t="shared" si="2378"/>
        <v>0</v>
      </c>
      <c r="BE613" s="11">
        <f t="shared" ref="BE613:BJ613" si="2379">BE614+BE615</f>
        <v>0</v>
      </c>
      <c r="BF613" s="11">
        <f t="shared" si="2379"/>
        <v>0</v>
      </c>
      <c r="BG613" s="11">
        <f t="shared" si="2379"/>
        <v>2048</v>
      </c>
      <c r="BH613" s="11">
        <f t="shared" si="2379"/>
        <v>0</v>
      </c>
      <c r="BI613" s="15">
        <f t="shared" si="2379"/>
        <v>82655</v>
      </c>
      <c r="BJ613" s="15">
        <f t="shared" si="2379"/>
        <v>0</v>
      </c>
      <c r="BK613" s="11">
        <f t="shared" ref="BK613:BP613" si="2380">BK614+BK615</f>
        <v>0</v>
      </c>
      <c r="BL613" s="11">
        <f t="shared" si="2380"/>
        <v>0</v>
      </c>
      <c r="BM613" s="11">
        <f t="shared" si="2380"/>
        <v>0</v>
      </c>
      <c r="BN613" s="11">
        <f t="shared" si="2380"/>
        <v>0</v>
      </c>
      <c r="BO613" s="15">
        <f t="shared" si="2380"/>
        <v>82655</v>
      </c>
      <c r="BP613" s="15">
        <f t="shared" si="2380"/>
        <v>0</v>
      </c>
      <c r="BQ613" s="11">
        <f t="shared" ref="BQ613:BV613" si="2381">BQ614+BQ615</f>
        <v>0</v>
      </c>
      <c r="BR613" s="11">
        <f t="shared" si="2381"/>
        <v>0</v>
      </c>
      <c r="BS613" s="11">
        <f t="shared" si="2381"/>
        <v>0</v>
      </c>
      <c r="BT613" s="11">
        <f t="shared" si="2381"/>
        <v>0</v>
      </c>
      <c r="BU613" s="15">
        <f t="shared" si="2381"/>
        <v>82655</v>
      </c>
      <c r="BV613" s="15">
        <f t="shared" si="2381"/>
        <v>0</v>
      </c>
      <c r="BW613" s="11">
        <f t="shared" ref="BW613:CB613" si="2382">BW614+BW615</f>
        <v>0</v>
      </c>
      <c r="BX613" s="11">
        <f t="shared" si="2382"/>
        <v>0</v>
      </c>
      <c r="BY613" s="11">
        <f t="shared" si="2382"/>
        <v>0</v>
      </c>
      <c r="BZ613" s="11">
        <f t="shared" si="2382"/>
        <v>0</v>
      </c>
      <c r="CA613" s="15">
        <f t="shared" si="2382"/>
        <v>82655</v>
      </c>
      <c r="CB613" s="15">
        <f t="shared" si="2382"/>
        <v>0</v>
      </c>
      <c r="CC613" s="11">
        <f t="shared" ref="CC613:CH613" si="2383">CC614+CC615</f>
        <v>0</v>
      </c>
      <c r="CD613" s="11">
        <f t="shared" si="2383"/>
        <v>0</v>
      </c>
      <c r="CE613" s="11">
        <f t="shared" si="2383"/>
        <v>0</v>
      </c>
      <c r="CF613" s="11">
        <f t="shared" si="2383"/>
        <v>0</v>
      </c>
      <c r="CG613" s="15">
        <f t="shared" si="2383"/>
        <v>82655</v>
      </c>
      <c r="CH613" s="15">
        <f t="shared" si="2383"/>
        <v>0</v>
      </c>
      <c r="CI613" s="11">
        <f t="shared" ref="CI613:CN613" si="2384">CI614+CI615</f>
        <v>0</v>
      </c>
      <c r="CJ613" s="11">
        <f t="shared" si="2384"/>
        <v>0</v>
      </c>
      <c r="CK613" s="11">
        <f t="shared" si="2384"/>
        <v>0</v>
      </c>
      <c r="CL613" s="11">
        <f t="shared" si="2384"/>
        <v>-1072</v>
      </c>
      <c r="CM613" s="15">
        <f t="shared" si="2384"/>
        <v>81583</v>
      </c>
      <c r="CN613" s="15">
        <f t="shared" si="2384"/>
        <v>0</v>
      </c>
      <c r="CO613" s="11">
        <f t="shared" ref="CO613:CS613" si="2385">CO614+CO615</f>
        <v>0</v>
      </c>
      <c r="CP613" s="11">
        <f t="shared" si="2385"/>
        <v>0</v>
      </c>
      <c r="CQ613" s="11">
        <f t="shared" si="2385"/>
        <v>0</v>
      </c>
      <c r="CR613" s="11">
        <f t="shared" si="2385"/>
        <v>0</v>
      </c>
      <c r="CS613" s="15">
        <f t="shared" si="2385"/>
        <v>81583</v>
      </c>
      <c r="CT613" s="15">
        <f t="shared" ref="CT613:CV613" si="2386">CT614+CT615</f>
        <v>0</v>
      </c>
      <c r="CU613" s="15">
        <f t="shared" si="2386"/>
        <v>78317</v>
      </c>
      <c r="CV613" s="15">
        <f t="shared" si="2386"/>
        <v>0</v>
      </c>
      <c r="CW613" s="34">
        <f t="shared" si="2304"/>
        <v>95.996715001899901</v>
      </c>
      <c r="CX613" s="34"/>
    </row>
    <row r="614" spans="1:102" ht="21" customHeight="1">
      <c r="A614" s="59" t="s">
        <v>14</v>
      </c>
      <c r="B614" s="14">
        <f>B613</f>
        <v>913</v>
      </c>
      <c r="C614" s="14" t="s">
        <v>7</v>
      </c>
      <c r="D614" s="14" t="s">
        <v>22</v>
      </c>
      <c r="E614" s="14" t="s">
        <v>223</v>
      </c>
      <c r="F614" s="11">
        <v>610</v>
      </c>
      <c r="G614" s="11">
        <f>73238+3847</f>
        <v>77085</v>
      </c>
      <c r="H614" s="11"/>
      <c r="I614" s="11"/>
      <c r="J614" s="11"/>
      <c r="K614" s="11"/>
      <c r="L614" s="11"/>
      <c r="M614" s="11">
        <f>G614+I614+J614+K614+L614</f>
        <v>77085</v>
      </c>
      <c r="N614" s="11">
        <f>H614+J614</f>
        <v>0</v>
      </c>
      <c r="O614" s="11"/>
      <c r="P614" s="11"/>
      <c r="Q614" s="11"/>
      <c r="R614" s="11"/>
      <c r="S614" s="11">
        <f>M614+O614+P614+Q614+R614</f>
        <v>77085</v>
      </c>
      <c r="T614" s="11">
        <f>N614+P614</f>
        <v>0</v>
      </c>
      <c r="U614" s="11"/>
      <c r="V614" s="11"/>
      <c r="W614" s="11"/>
      <c r="X614" s="11"/>
      <c r="Y614" s="11">
        <f>S614+U614+V614+W614+X614</f>
        <v>77085</v>
      </c>
      <c r="Z614" s="11">
        <f>T614+V614</f>
        <v>0</v>
      </c>
      <c r="AA614" s="11"/>
      <c r="AB614" s="11"/>
      <c r="AC614" s="11"/>
      <c r="AD614" s="11"/>
      <c r="AE614" s="11">
        <f>Y614+AA614+AB614+AC614+AD614</f>
        <v>77085</v>
      </c>
      <c r="AF614" s="11">
        <f>Z614+AB614</f>
        <v>0</v>
      </c>
      <c r="AG614" s="11">
        <f>129+59</f>
        <v>188</v>
      </c>
      <c r="AH614" s="11"/>
      <c r="AI614" s="11"/>
      <c r="AJ614" s="11"/>
      <c r="AK614" s="11">
        <f>AE614+AG614+AH614+AI614+AJ614</f>
        <v>77273</v>
      </c>
      <c r="AL614" s="11">
        <f>AF614+AH614</f>
        <v>0</v>
      </c>
      <c r="AM614" s="11"/>
      <c r="AN614" s="11"/>
      <c r="AO614" s="11"/>
      <c r="AP614" s="11"/>
      <c r="AQ614" s="11">
        <f>AK614+AM614+AN614+AO614+AP614</f>
        <v>77273</v>
      </c>
      <c r="AR614" s="11">
        <f>AL614+AN614</f>
        <v>0</v>
      </c>
      <c r="AS614" s="11"/>
      <c r="AT614" s="11"/>
      <c r="AU614" s="11"/>
      <c r="AV614" s="11"/>
      <c r="AW614" s="11">
        <f>AQ614+AS614+AT614+AU614+AV614</f>
        <v>77273</v>
      </c>
      <c r="AX614" s="11">
        <f>AR614+AT614</f>
        <v>0</v>
      </c>
      <c r="AY614" s="11"/>
      <c r="AZ614" s="11"/>
      <c r="BA614" s="11"/>
      <c r="BB614" s="11"/>
      <c r="BC614" s="11">
        <f>AW614+AY614+AZ614+BA614+BB614</f>
        <v>77273</v>
      </c>
      <c r="BD614" s="11">
        <f>AX614+AZ614</f>
        <v>0</v>
      </c>
      <c r="BE614" s="11"/>
      <c r="BF614" s="11"/>
      <c r="BG614" s="11">
        <v>2048</v>
      </c>
      <c r="BH614" s="11"/>
      <c r="BI614" s="11">
        <f>BC614+BE614+BF614+BG614+BH614</f>
        <v>79321</v>
      </c>
      <c r="BJ614" s="11">
        <f>BD614+BF614</f>
        <v>0</v>
      </c>
      <c r="BK614" s="11"/>
      <c r="BL614" s="11"/>
      <c r="BM614" s="11"/>
      <c r="BN614" s="11"/>
      <c r="BO614" s="11">
        <f>BI614+BK614+BL614+BM614+BN614</f>
        <v>79321</v>
      </c>
      <c r="BP614" s="11">
        <f>BJ614+BL614</f>
        <v>0</v>
      </c>
      <c r="BQ614" s="11"/>
      <c r="BR614" s="11"/>
      <c r="BS614" s="11"/>
      <c r="BT614" s="11"/>
      <c r="BU614" s="11">
        <f>BO614+BQ614+BR614+BS614+BT614</f>
        <v>79321</v>
      </c>
      <c r="BV614" s="11">
        <f>BP614+BR614</f>
        <v>0</v>
      </c>
      <c r="BW614" s="11"/>
      <c r="BX614" s="11"/>
      <c r="BY614" s="11"/>
      <c r="BZ614" s="11"/>
      <c r="CA614" s="11">
        <f>BU614+BW614+BX614+BY614+BZ614</f>
        <v>79321</v>
      </c>
      <c r="CB614" s="11">
        <f>BV614+BX614</f>
        <v>0</v>
      </c>
      <c r="CC614" s="11"/>
      <c r="CD614" s="11"/>
      <c r="CE614" s="11"/>
      <c r="CF614" s="11"/>
      <c r="CG614" s="11">
        <f>CA614+CC614+CD614+CE614+CF614</f>
        <v>79321</v>
      </c>
      <c r="CH614" s="11">
        <f>CB614+CD614</f>
        <v>0</v>
      </c>
      <c r="CI614" s="11"/>
      <c r="CJ614" s="11"/>
      <c r="CK614" s="11"/>
      <c r="CL614" s="11">
        <v>-1072</v>
      </c>
      <c r="CM614" s="11">
        <f>CG614+CI614+CJ614+CK614+CL614</f>
        <v>78249</v>
      </c>
      <c r="CN614" s="11">
        <f>CH614+CJ614</f>
        <v>0</v>
      </c>
      <c r="CO614" s="11"/>
      <c r="CP614" s="11"/>
      <c r="CQ614" s="11"/>
      <c r="CR614" s="11"/>
      <c r="CS614" s="11">
        <f>CM614+CO614+CP614+CQ614+CR614</f>
        <v>78249</v>
      </c>
      <c r="CT614" s="11">
        <f>CN614+CP614</f>
        <v>0</v>
      </c>
      <c r="CU614" s="18">
        <v>75801</v>
      </c>
      <c r="CV614" s="18"/>
      <c r="CW614" s="34">
        <f t="shared" si="2304"/>
        <v>96.871525514703066</v>
      </c>
      <c r="CX614" s="34"/>
    </row>
    <row r="615" spans="1:102" ht="23.25" customHeight="1">
      <c r="A615" s="59" t="s">
        <v>24</v>
      </c>
      <c r="B615" s="14">
        <f>B611</f>
        <v>913</v>
      </c>
      <c r="C615" s="14" t="s">
        <v>7</v>
      </c>
      <c r="D615" s="14" t="s">
        <v>22</v>
      </c>
      <c r="E615" s="14" t="s">
        <v>223</v>
      </c>
      <c r="F615" s="11">
        <v>620</v>
      </c>
      <c r="G615" s="11">
        <f>3163+230</f>
        <v>3393</v>
      </c>
      <c r="H615" s="11"/>
      <c r="I615" s="11"/>
      <c r="J615" s="11"/>
      <c r="K615" s="11"/>
      <c r="L615" s="11"/>
      <c r="M615" s="11">
        <f>G615+I615+J615+K615+L615</f>
        <v>3393</v>
      </c>
      <c r="N615" s="11">
        <f>H615+J615</f>
        <v>0</v>
      </c>
      <c r="O615" s="11"/>
      <c r="P615" s="11"/>
      <c r="Q615" s="11"/>
      <c r="R615" s="11"/>
      <c r="S615" s="11">
        <f>M615+O615+P615+Q615+R615</f>
        <v>3393</v>
      </c>
      <c r="T615" s="11">
        <f>N615+P615</f>
        <v>0</v>
      </c>
      <c r="U615" s="11"/>
      <c r="V615" s="11"/>
      <c r="W615" s="11"/>
      <c r="X615" s="11"/>
      <c r="Y615" s="11">
        <f>S615+U615+V615+W615+X615</f>
        <v>3393</v>
      </c>
      <c r="Z615" s="11">
        <f>T615+V615</f>
        <v>0</v>
      </c>
      <c r="AA615" s="11"/>
      <c r="AB615" s="11"/>
      <c r="AC615" s="11"/>
      <c r="AD615" s="11"/>
      <c r="AE615" s="11">
        <f>Y615+AA615+AB615+AC615+AD615</f>
        <v>3393</v>
      </c>
      <c r="AF615" s="11">
        <f>Z615+AB615</f>
        <v>0</v>
      </c>
      <c r="AG615" s="11">
        <v>-59</v>
      </c>
      <c r="AH615" s="11"/>
      <c r="AI615" s="11"/>
      <c r="AJ615" s="11"/>
      <c r="AK615" s="11">
        <f>AE615+AG615+AH615+AI615+AJ615</f>
        <v>3334</v>
      </c>
      <c r="AL615" s="11">
        <f>AF615+AH615</f>
        <v>0</v>
      </c>
      <c r="AM615" s="11"/>
      <c r="AN615" s="11"/>
      <c r="AO615" s="11"/>
      <c r="AP615" s="11"/>
      <c r="AQ615" s="11">
        <f>AK615+AM615+AN615+AO615+AP615</f>
        <v>3334</v>
      </c>
      <c r="AR615" s="11">
        <f>AL615+AN615</f>
        <v>0</v>
      </c>
      <c r="AS615" s="11"/>
      <c r="AT615" s="11"/>
      <c r="AU615" s="11"/>
      <c r="AV615" s="11"/>
      <c r="AW615" s="11">
        <f>AQ615+AS615+AT615+AU615+AV615</f>
        <v>3334</v>
      </c>
      <c r="AX615" s="11">
        <f>AR615+AT615</f>
        <v>0</v>
      </c>
      <c r="AY615" s="11"/>
      <c r="AZ615" s="11"/>
      <c r="BA615" s="11"/>
      <c r="BB615" s="11"/>
      <c r="BC615" s="11">
        <f>AW615+AY615+AZ615+BA615+BB615</f>
        <v>3334</v>
      </c>
      <c r="BD615" s="11">
        <f>AX615+AZ615</f>
        <v>0</v>
      </c>
      <c r="BE615" s="11"/>
      <c r="BF615" s="11"/>
      <c r="BG615" s="11"/>
      <c r="BH615" s="11"/>
      <c r="BI615" s="11">
        <f>BC615+BE615+BF615+BG615+BH615</f>
        <v>3334</v>
      </c>
      <c r="BJ615" s="11">
        <f>BD615+BF615</f>
        <v>0</v>
      </c>
      <c r="BK615" s="11"/>
      <c r="BL615" s="11"/>
      <c r="BM615" s="11"/>
      <c r="BN615" s="11"/>
      <c r="BO615" s="11">
        <f>BI615+BK615+BL615+BM615+BN615</f>
        <v>3334</v>
      </c>
      <c r="BP615" s="11">
        <f>BJ615+BL615</f>
        <v>0</v>
      </c>
      <c r="BQ615" s="11"/>
      <c r="BR615" s="11"/>
      <c r="BS615" s="11"/>
      <c r="BT615" s="11"/>
      <c r="BU615" s="11">
        <f>BO615+BQ615+BR615+BS615+BT615</f>
        <v>3334</v>
      </c>
      <c r="BV615" s="11">
        <f>BP615+BR615</f>
        <v>0</v>
      </c>
      <c r="BW615" s="11"/>
      <c r="BX615" s="11"/>
      <c r="BY615" s="11"/>
      <c r="BZ615" s="11"/>
      <c r="CA615" s="11">
        <f>BU615+BW615+BX615+BY615+BZ615</f>
        <v>3334</v>
      </c>
      <c r="CB615" s="11">
        <f>BV615+BX615</f>
        <v>0</v>
      </c>
      <c r="CC615" s="11"/>
      <c r="CD615" s="11"/>
      <c r="CE615" s="11"/>
      <c r="CF615" s="11"/>
      <c r="CG615" s="11">
        <f>CA615+CC615+CD615+CE615+CF615</f>
        <v>3334</v>
      </c>
      <c r="CH615" s="11">
        <f>CB615+CD615</f>
        <v>0</v>
      </c>
      <c r="CI615" s="11"/>
      <c r="CJ615" s="11"/>
      <c r="CK615" s="11"/>
      <c r="CL615" s="11"/>
      <c r="CM615" s="11">
        <f>CG615+CI615+CJ615+CK615+CL615</f>
        <v>3334</v>
      </c>
      <c r="CN615" s="11">
        <f>CH615+CJ615</f>
        <v>0</v>
      </c>
      <c r="CO615" s="11"/>
      <c r="CP615" s="11"/>
      <c r="CQ615" s="11"/>
      <c r="CR615" s="11"/>
      <c r="CS615" s="11">
        <f>CM615+CO615+CP615+CQ615+CR615</f>
        <v>3334</v>
      </c>
      <c r="CT615" s="11">
        <f>CN615+CP615</f>
        <v>0</v>
      </c>
      <c r="CU615" s="18">
        <v>2516</v>
      </c>
      <c r="CV615" s="18"/>
      <c r="CW615" s="34">
        <f t="shared" si="2304"/>
        <v>75.464907018596278</v>
      </c>
      <c r="CX615" s="34"/>
    </row>
    <row r="616" spans="1:102" ht="18.75" customHeight="1">
      <c r="A616" s="55" t="s">
        <v>156</v>
      </c>
      <c r="B616" s="14" t="s">
        <v>224</v>
      </c>
      <c r="C616" s="14" t="s">
        <v>7</v>
      </c>
      <c r="D616" s="14" t="s">
        <v>22</v>
      </c>
      <c r="E616" s="14" t="s">
        <v>225</v>
      </c>
      <c r="F616" s="14"/>
      <c r="G616" s="15">
        <f t="shared" ref="G616:R618" si="2387">G617</f>
        <v>217045</v>
      </c>
      <c r="H616" s="15">
        <f t="shared" si="2387"/>
        <v>0</v>
      </c>
      <c r="I616" s="11">
        <f t="shared" si="2387"/>
        <v>0</v>
      </c>
      <c r="J616" s="11">
        <f t="shared" si="2387"/>
        <v>0</v>
      </c>
      <c r="K616" s="11">
        <f t="shared" si="2387"/>
        <v>0</v>
      </c>
      <c r="L616" s="11">
        <f t="shared" si="2387"/>
        <v>0</v>
      </c>
      <c r="M616" s="15">
        <f t="shared" si="2387"/>
        <v>217045</v>
      </c>
      <c r="N616" s="15">
        <f t="shared" si="2387"/>
        <v>0</v>
      </c>
      <c r="O616" s="11">
        <f t="shared" si="2387"/>
        <v>0</v>
      </c>
      <c r="P616" s="11">
        <f t="shared" si="2387"/>
        <v>0</v>
      </c>
      <c r="Q616" s="11">
        <f t="shared" si="2387"/>
        <v>0</v>
      </c>
      <c r="R616" s="11">
        <f t="shared" si="2387"/>
        <v>0</v>
      </c>
      <c r="S616" s="15">
        <f t="shared" ref="S616:AH618" si="2388">S617</f>
        <v>217045</v>
      </c>
      <c r="T616" s="15">
        <f t="shared" si="2388"/>
        <v>0</v>
      </c>
      <c r="U616" s="11">
        <f t="shared" si="2388"/>
        <v>0</v>
      </c>
      <c r="V616" s="11">
        <f t="shared" si="2388"/>
        <v>0</v>
      </c>
      <c r="W616" s="11">
        <f t="shared" si="2388"/>
        <v>0</v>
      </c>
      <c r="X616" s="11">
        <f t="shared" si="2388"/>
        <v>0</v>
      </c>
      <c r="Y616" s="15">
        <f t="shared" si="2388"/>
        <v>217045</v>
      </c>
      <c r="Z616" s="15">
        <f t="shared" si="2388"/>
        <v>0</v>
      </c>
      <c r="AA616" s="11">
        <f t="shared" si="2388"/>
        <v>0</v>
      </c>
      <c r="AB616" s="11">
        <f t="shared" si="2388"/>
        <v>0</v>
      </c>
      <c r="AC616" s="11">
        <f t="shared" si="2388"/>
        <v>0</v>
      </c>
      <c r="AD616" s="11">
        <f t="shared" si="2388"/>
        <v>0</v>
      </c>
      <c r="AE616" s="15">
        <f t="shared" si="2388"/>
        <v>217045</v>
      </c>
      <c r="AF616" s="15">
        <f t="shared" si="2388"/>
        <v>0</v>
      </c>
      <c r="AG616" s="11">
        <f t="shared" si="2388"/>
        <v>0</v>
      </c>
      <c r="AH616" s="11">
        <f t="shared" si="2388"/>
        <v>0</v>
      </c>
      <c r="AI616" s="11">
        <f t="shared" ref="AG616:AV618" si="2389">AI617</f>
        <v>0</v>
      </c>
      <c r="AJ616" s="11">
        <f t="shared" si="2389"/>
        <v>0</v>
      </c>
      <c r="AK616" s="15">
        <f t="shared" si="2389"/>
        <v>217045</v>
      </c>
      <c r="AL616" s="15">
        <f t="shared" si="2389"/>
        <v>0</v>
      </c>
      <c r="AM616" s="11">
        <f t="shared" si="2389"/>
        <v>0</v>
      </c>
      <c r="AN616" s="11">
        <f t="shared" si="2389"/>
        <v>0</v>
      </c>
      <c r="AO616" s="11">
        <f t="shared" si="2389"/>
        <v>0</v>
      </c>
      <c r="AP616" s="11">
        <f t="shared" si="2389"/>
        <v>0</v>
      </c>
      <c r="AQ616" s="15">
        <f t="shared" si="2389"/>
        <v>217045</v>
      </c>
      <c r="AR616" s="15">
        <f t="shared" si="2389"/>
        <v>0</v>
      </c>
      <c r="AS616" s="11">
        <f t="shared" si="2389"/>
        <v>0</v>
      </c>
      <c r="AT616" s="11">
        <f t="shared" si="2389"/>
        <v>89083</v>
      </c>
      <c r="AU616" s="11">
        <f t="shared" si="2389"/>
        <v>72250</v>
      </c>
      <c r="AV616" s="11">
        <f t="shared" si="2389"/>
        <v>0</v>
      </c>
      <c r="AW616" s="15">
        <f t="shared" ref="AS616:BH618" si="2390">AW617</f>
        <v>378378</v>
      </c>
      <c r="AX616" s="15">
        <f t="shared" si="2390"/>
        <v>89083</v>
      </c>
      <c r="AY616" s="11">
        <f t="shared" si="2390"/>
        <v>0</v>
      </c>
      <c r="AZ616" s="11">
        <f t="shared" si="2390"/>
        <v>-89083</v>
      </c>
      <c r="BA616" s="11">
        <f t="shared" si="2390"/>
        <v>0</v>
      </c>
      <c r="BB616" s="11">
        <f t="shared" si="2390"/>
        <v>0</v>
      </c>
      <c r="BC616" s="15">
        <f t="shared" si="2390"/>
        <v>289295</v>
      </c>
      <c r="BD616" s="15">
        <f t="shared" si="2390"/>
        <v>0</v>
      </c>
      <c r="BE616" s="11">
        <f t="shared" si="2390"/>
        <v>0</v>
      </c>
      <c r="BF616" s="11">
        <f t="shared" si="2390"/>
        <v>0</v>
      </c>
      <c r="BG616" s="11">
        <f t="shared" si="2390"/>
        <v>0</v>
      </c>
      <c r="BH616" s="11">
        <f t="shared" si="2390"/>
        <v>0</v>
      </c>
      <c r="BI616" s="15">
        <f t="shared" ref="BE616:BT618" si="2391">BI617</f>
        <v>289295</v>
      </c>
      <c r="BJ616" s="15">
        <f t="shared" si="2391"/>
        <v>0</v>
      </c>
      <c r="BK616" s="11">
        <f t="shared" si="2391"/>
        <v>0</v>
      </c>
      <c r="BL616" s="11">
        <f t="shared" si="2391"/>
        <v>0</v>
      </c>
      <c r="BM616" s="11">
        <f t="shared" si="2391"/>
        <v>0</v>
      </c>
      <c r="BN616" s="11">
        <f t="shared" si="2391"/>
        <v>0</v>
      </c>
      <c r="BO616" s="15">
        <f t="shared" si="2391"/>
        <v>289295</v>
      </c>
      <c r="BP616" s="15">
        <f t="shared" si="2391"/>
        <v>0</v>
      </c>
      <c r="BQ616" s="11">
        <f t="shared" si="2391"/>
        <v>0</v>
      </c>
      <c r="BR616" s="11">
        <f t="shared" si="2391"/>
        <v>0</v>
      </c>
      <c r="BS616" s="11">
        <f t="shared" si="2391"/>
        <v>0</v>
      </c>
      <c r="BT616" s="11">
        <f t="shared" si="2391"/>
        <v>0</v>
      </c>
      <c r="BU616" s="15">
        <f t="shared" ref="BQ616:CF618" si="2392">BU617</f>
        <v>289295</v>
      </c>
      <c r="BV616" s="15">
        <f t="shared" si="2392"/>
        <v>0</v>
      </c>
      <c r="BW616" s="11">
        <f t="shared" si="2392"/>
        <v>0</v>
      </c>
      <c r="BX616" s="11">
        <f t="shared" si="2392"/>
        <v>0</v>
      </c>
      <c r="BY616" s="11">
        <f t="shared" si="2392"/>
        <v>0</v>
      </c>
      <c r="BZ616" s="11">
        <f t="shared" si="2392"/>
        <v>0</v>
      </c>
      <c r="CA616" s="15">
        <f t="shared" si="2392"/>
        <v>289295</v>
      </c>
      <c r="CB616" s="15">
        <f t="shared" si="2392"/>
        <v>0</v>
      </c>
      <c r="CC616" s="11">
        <f t="shared" si="2392"/>
        <v>0</v>
      </c>
      <c r="CD616" s="11">
        <f t="shared" si="2392"/>
        <v>0</v>
      </c>
      <c r="CE616" s="11">
        <f t="shared" si="2392"/>
        <v>0</v>
      </c>
      <c r="CF616" s="11">
        <f t="shared" si="2392"/>
        <v>0</v>
      </c>
      <c r="CG616" s="15">
        <f t="shared" ref="CC616:CR618" si="2393">CG617</f>
        <v>289295</v>
      </c>
      <c r="CH616" s="15">
        <f t="shared" si="2393"/>
        <v>0</v>
      </c>
      <c r="CI616" s="11">
        <f t="shared" si="2393"/>
        <v>0</v>
      </c>
      <c r="CJ616" s="11">
        <f t="shared" si="2393"/>
        <v>0</v>
      </c>
      <c r="CK616" s="11">
        <f t="shared" si="2393"/>
        <v>0</v>
      </c>
      <c r="CL616" s="11">
        <f t="shared" si="2393"/>
        <v>0</v>
      </c>
      <c r="CM616" s="15">
        <f t="shared" si="2393"/>
        <v>289295</v>
      </c>
      <c r="CN616" s="15">
        <f t="shared" si="2393"/>
        <v>0</v>
      </c>
      <c r="CO616" s="11">
        <f t="shared" si="2393"/>
        <v>0</v>
      </c>
      <c r="CP616" s="11">
        <f t="shared" si="2393"/>
        <v>0</v>
      </c>
      <c r="CQ616" s="11">
        <f t="shared" si="2393"/>
        <v>0</v>
      </c>
      <c r="CR616" s="11">
        <f t="shared" si="2393"/>
        <v>0</v>
      </c>
      <c r="CS616" s="15">
        <f t="shared" ref="CO616:CV618" si="2394">CS617</f>
        <v>289295</v>
      </c>
      <c r="CT616" s="15">
        <f t="shared" si="2394"/>
        <v>0</v>
      </c>
      <c r="CU616" s="15">
        <f t="shared" si="2394"/>
        <v>287780</v>
      </c>
      <c r="CV616" s="15">
        <f t="shared" si="2394"/>
        <v>0</v>
      </c>
      <c r="CW616" s="34">
        <f t="shared" si="2304"/>
        <v>99.476313105999068</v>
      </c>
      <c r="CX616" s="34"/>
    </row>
    <row r="617" spans="1:102" ht="33">
      <c r="A617" s="55" t="s">
        <v>226</v>
      </c>
      <c r="B617" s="14" t="s">
        <v>224</v>
      </c>
      <c r="C617" s="14" t="s">
        <v>7</v>
      </c>
      <c r="D617" s="14" t="s">
        <v>22</v>
      </c>
      <c r="E617" s="14" t="s">
        <v>227</v>
      </c>
      <c r="F617" s="14"/>
      <c r="G617" s="15">
        <f t="shared" si="2387"/>
        <v>217045</v>
      </c>
      <c r="H617" s="15">
        <f t="shared" si="2387"/>
        <v>0</v>
      </c>
      <c r="I617" s="11">
        <f t="shared" si="2387"/>
        <v>0</v>
      </c>
      <c r="J617" s="11">
        <f t="shared" si="2387"/>
        <v>0</v>
      </c>
      <c r="K617" s="11">
        <f t="shared" si="2387"/>
        <v>0</v>
      </c>
      <c r="L617" s="11">
        <f t="shared" si="2387"/>
        <v>0</v>
      </c>
      <c r="M617" s="15">
        <f t="shared" si="2387"/>
        <v>217045</v>
      </c>
      <c r="N617" s="15">
        <f t="shared" si="2387"/>
        <v>0</v>
      </c>
      <c r="O617" s="11">
        <f t="shared" si="2387"/>
        <v>0</v>
      </c>
      <c r="P617" s="11">
        <f t="shared" si="2387"/>
        <v>0</v>
      </c>
      <c r="Q617" s="11">
        <f t="shared" si="2387"/>
        <v>0</v>
      </c>
      <c r="R617" s="11">
        <f t="shared" si="2387"/>
        <v>0</v>
      </c>
      <c r="S617" s="15">
        <f t="shared" si="2388"/>
        <v>217045</v>
      </c>
      <c r="T617" s="15">
        <f t="shared" si="2388"/>
        <v>0</v>
      </c>
      <c r="U617" s="11">
        <f t="shared" si="2388"/>
        <v>0</v>
      </c>
      <c r="V617" s="11">
        <f t="shared" si="2388"/>
        <v>0</v>
      </c>
      <c r="W617" s="11">
        <f t="shared" si="2388"/>
        <v>0</v>
      </c>
      <c r="X617" s="11">
        <f t="shared" si="2388"/>
        <v>0</v>
      </c>
      <c r="Y617" s="15">
        <f t="shared" si="2388"/>
        <v>217045</v>
      </c>
      <c r="Z617" s="15">
        <f t="shared" si="2388"/>
        <v>0</v>
      </c>
      <c r="AA617" s="11">
        <f t="shared" si="2388"/>
        <v>0</v>
      </c>
      <c r="AB617" s="11">
        <f t="shared" si="2388"/>
        <v>0</v>
      </c>
      <c r="AC617" s="11">
        <f t="shared" si="2388"/>
        <v>0</v>
      </c>
      <c r="AD617" s="11">
        <f t="shared" si="2388"/>
        <v>0</v>
      </c>
      <c r="AE617" s="15">
        <f t="shared" si="2388"/>
        <v>217045</v>
      </c>
      <c r="AF617" s="15">
        <f t="shared" si="2388"/>
        <v>0</v>
      </c>
      <c r="AG617" s="11">
        <f t="shared" si="2389"/>
        <v>0</v>
      </c>
      <c r="AH617" s="11">
        <f t="shared" si="2389"/>
        <v>0</v>
      </c>
      <c r="AI617" s="11">
        <f t="shared" si="2389"/>
        <v>0</v>
      </c>
      <c r="AJ617" s="11">
        <f t="shared" si="2389"/>
        <v>0</v>
      </c>
      <c r="AK617" s="15">
        <f t="shared" si="2389"/>
        <v>217045</v>
      </c>
      <c r="AL617" s="15">
        <f t="shared" si="2389"/>
        <v>0</v>
      </c>
      <c r="AM617" s="11">
        <f t="shared" si="2389"/>
        <v>0</v>
      </c>
      <c r="AN617" s="11">
        <f t="shared" si="2389"/>
        <v>0</v>
      </c>
      <c r="AO617" s="11">
        <f t="shared" si="2389"/>
        <v>0</v>
      </c>
      <c r="AP617" s="11">
        <f t="shared" si="2389"/>
        <v>0</v>
      </c>
      <c r="AQ617" s="15">
        <f t="shared" si="2389"/>
        <v>217045</v>
      </c>
      <c r="AR617" s="15">
        <f t="shared" si="2389"/>
        <v>0</v>
      </c>
      <c r="AS617" s="11">
        <f t="shared" si="2390"/>
        <v>0</v>
      </c>
      <c r="AT617" s="11">
        <f t="shared" si="2390"/>
        <v>89083</v>
      </c>
      <c r="AU617" s="11">
        <f t="shared" si="2390"/>
        <v>72250</v>
      </c>
      <c r="AV617" s="11">
        <f t="shared" si="2390"/>
        <v>0</v>
      </c>
      <c r="AW617" s="15">
        <f t="shared" si="2390"/>
        <v>378378</v>
      </c>
      <c r="AX617" s="15">
        <f t="shared" si="2390"/>
        <v>89083</v>
      </c>
      <c r="AY617" s="11">
        <f t="shared" si="2390"/>
        <v>0</v>
      </c>
      <c r="AZ617" s="11">
        <f t="shared" si="2390"/>
        <v>-89083</v>
      </c>
      <c r="BA617" s="11">
        <f t="shared" si="2390"/>
        <v>0</v>
      </c>
      <c r="BB617" s="11">
        <f t="shared" si="2390"/>
        <v>0</v>
      </c>
      <c r="BC617" s="15">
        <f t="shared" si="2390"/>
        <v>289295</v>
      </c>
      <c r="BD617" s="15">
        <f t="shared" si="2390"/>
        <v>0</v>
      </c>
      <c r="BE617" s="11">
        <f t="shared" si="2391"/>
        <v>0</v>
      </c>
      <c r="BF617" s="11">
        <f t="shared" si="2391"/>
        <v>0</v>
      </c>
      <c r="BG617" s="11">
        <f t="shared" si="2391"/>
        <v>0</v>
      </c>
      <c r="BH617" s="11">
        <f t="shared" si="2391"/>
        <v>0</v>
      </c>
      <c r="BI617" s="15">
        <f t="shared" si="2391"/>
        <v>289295</v>
      </c>
      <c r="BJ617" s="15">
        <f t="shared" si="2391"/>
        <v>0</v>
      </c>
      <c r="BK617" s="11">
        <f t="shared" si="2391"/>
        <v>0</v>
      </c>
      <c r="BL617" s="11">
        <f t="shared" si="2391"/>
        <v>0</v>
      </c>
      <c r="BM617" s="11">
        <f t="shared" si="2391"/>
        <v>0</v>
      </c>
      <c r="BN617" s="11">
        <f t="shared" si="2391"/>
        <v>0</v>
      </c>
      <c r="BO617" s="15">
        <f t="shared" si="2391"/>
        <v>289295</v>
      </c>
      <c r="BP617" s="15">
        <f t="shared" si="2391"/>
        <v>0</v>
      </c>
      <c r="BQ617" s="11">
        <f t="shared" si="2392"/>
        <v>0</v>
      </c>
      <c r="BR617" s="11">
        <f t="shared" si="2392"/>
        <v>0</v>
      </c>
      <c r="BS617" s="11">
        <f t="shared" si="2392"/>
        <v>0</v>
      </c>
      <c r="BT617" s="11">
        <f t="shared" si="2392"/>
        <v>0</v>
      </c>
      <c r="BU617" s="15">
        <f t="shared" si="2392"/>
        <v>289295</v>
      </c>
      <c r="BV617" s="15">
        <f t="shared" si="2392"/>
        <v>0</v>
      </c>
      <c r="BW617" s="11">
        <f t="shared" si="2392"/>
        <v>0</v>
      </c>
      <c r="BX617" s="11">
        <f t="shared" si="2392"/>
        <v>0</v>
      </c>
      <c r="BY617" s="11">
        <f t="shared" si="2392"/>
        <v>0</v>
      </c>
      <c r="BZ617" s="11">
        <f t="shared" si="2392"/>
        <v>0</v>
      </c>
      <c r="CA617" s="15">
        <f t="shared" si="2392"/>
        <v>289295</v>
      </c>
      <c r="CB617" s="15">
        <f t="shared" si="2392"/>
        <v>0</v>
      </c>
      <c r="CC617" s="11">
        <f t="shared" si="2393"/>
        <v>0</v>
      </c>
      <c r="CD617" s="11">
        <f t="shared" si="2393"/>
        <v>0</v>
      </c>
      <c r="CE617" s="11">
        <f t="shared" si="2393"/>
        <v>0</v>
      </c>
      <c r="CF617" s="11">
        <f t="shared" si="2393"/>
        <v>0</v>
      </c>
      <c r="CG617" s="15">
        <f t="shared" si="2393"/>
        <v>289295</v>
      </c>
      <c r="CH617" s="15">
        <f t="shared" si="2393"/>
        <v>0</v>
      </c>
      <c r="CI617" s="11">
        <f t="shared" si="2393"/>
        <v>0</v>
      </c>
      <c r="CJ617" s="11">
        <f t="shared" si="2393"/>
        <v>0</v>
      </c>
      <c r="CK617" s="11">
        <f t="shared" si="2393"/>
        <v>0</v>
      </c>
      <c r="CL617" s="11">
        <f t="shared" si="2393"/>
        <v>0</v>
      </c>
      <c r="CM617" s="15">
        <f t="shared" si="2393"/>
        <v>289295</v>
      </c>
      <c r="CN617" s="15">
        <f t="shared" si="2393"/>
        <v>0</v>
      </c>
      <c r="CO617" s="11">
        <f t="shared" si="2394"/>
        <v>0</v>
      </c>
      <c r="CP617" s="11">
        <f t="shared" si="2394"/>
        <v>0</v>
      </c>
      <c r="CQ617" s="11">
        <f t="shared" si="2394"/>
        <v>0</v>
      </c>
      <c r="CR617" s="11">
        <f t="shared" si="2394"/>
        <v>0</v>
      </c>
      <c r="CS617" s="15">
        <f t="shared" si="2394"/>
        <v>289295</v>
      </c>
      <c r="CT617" s="15">
        <f t="shared" si="2394"/>
        <v>0</v>
      </c>
      <c r="CU617" s="15">
        <f t="shared" si="2394"/>
        <v>287780</v>
      </c>
      <c r="CV617" s="15">
        <f t="shared" si="2394"/>
        <v>0</v>
      </c>
      <c r="CW617" s="34">
        <f t="shared" si="2304"/>
        <v>99.476313105999068</v>
      </c>
      <c r="CX617" s="34"/>
    </row>
    <row r="618" spans="1:102" ht="33">
      <c r="A618" s="55" t="s">
        <v>12</v>
      </c>
      <c r="B618" s="14" t="str">
        <f>B616</f>
        <v>913</v>
      </c>
      <c r="C618" s="14" t="s">
        <v>7</v>
      </c>
      <c r="D618" s="14" t="s">
        <v>22</v>
      </c>
      <c r="E618" s="14" t="s">
        <v>227</v>
      </c>
      <c r="F618" s="14" t="s">
        <v>13</v>
      </c>
      <c r="G618" s="15">
        <f t="shared" si="2387"/>
        <v>217045</v>
      </c>
      <c r="H618" s="15">
        <f t="shared" si="2387"/>
        <v>0</v>
      </c>
      <c r="I618" s="11">
        <f t="shared" si="2387"/>
        <v>0</v>
      </c>
      <c r="J618" s="11">
        <f t="shared" si="2387"/>
        <v>0</v>
      </c>
      <c r="K618" s="11">
        <f t="shared" si="2387"/>
        <v>0</v>
      </c>
      <c r="L618" s="11">
        <f t="shared" si="2387"/>
        <v>0</v>
      </c>
      <c r="M618" s="15">
        <f t="shared" si="2387"/>
        <v>217045</v>
      </c>
      <c r="N618" s="15">
        <f t="shared" si="2387"/>
        <v>0</v>
      </c>
      <c r="O618" s="11">
        <f t="shared" si="2387"/>
        <v>0</v>
      </c>
      <c r="P618" s="11">
        <f t="shared" si="2387"/>
        <v>0</v>
      </c>
      <c r="Q618" s="11">
        <f t="shared" si="2387"/>
        <v>0</v>
      </c>
      <c r="R618" s="11">
        <f t="shared" si="2387"/>
        <v>0</v>
      </c>
      <c r="S618" s="15">
        <f t="shared" si="2388"/>
        <v>217045</v>
      </c>
      <c r="T618" s="15">
        <f t="shared" si="2388"/>
        <v>0</v>
      </c>
      <c r="U618" s="11">
        <f t="shared" si="2388"/>
        <v>0</v>
      </c>
      <c r="V618" s="11">
        <f t="shared" si="2388"/>
        <v>0</v>
      </c>
      <c r="W618" s="11">
        <f t="shared" si="2388"/>
        <v>0</v>
      </c>
      <c r="X618" s="11">
        <f t="shared" si="2388"/>
        <v>0</v>
      </c>
      <c r="Y618" s="15">
        <f t="shared" si="2388"/>
        <v>217045</v>
      </c>
      <c r="Z618" s="15">
        <f t="shared" si="2388"/>
        <v>0</v>
      </c>
      <c r="AA618" s="11">
        <f t="shared" si="2388"/>
        <v>0</v>
      </c>
      <c r="AB618" s="11">
        <f t="shared" si="2388"/>
        <v>0</v>
      </c>
      <c r="AC618" s="11">
        <f t="shared" si="2388"/>
        <v>0</v>
      </c>
      <c r="AD618" s="11">
        <f t="shared" si="2388"/>
        <v>0</v>
      </c>
      <c r="AE618" s="15">
        <f t="shared" si="2388"/>
        <v>217045</v>
      </c>
      <c r="AF618" s="15">
        <f t="shared" si="2388"/>
        <v>0</v>
      </c>
      <c r="AG618" s="11">
        <f t="shared" si="2389"/>
        <v>0</v>
      </c>
      <c r="AH618" s="11">
        <f t="shared" si="2389"/>
        <v>0</v>
      </c>
      <c r="AI618" s="11">
        <f t="shared" si="2389"/>
        <v>0</v>
      </c>
      <c r="AJ618" s="11">
        <f t="shared" si="2389"/>
        <v>0</v>
      </c>
      <c r="AK618" s="15">
        <f t="shared" si="2389"/>
        <v>217045</v>
      </c>
      <c r="AL618" s="15">
        <f t="shared" si="2389"/>
        <v>0</v>
      </c>
      <c r="AM618" s="11">
        <f t="shared" si="2389"/>
        <v>0</v>
      </c>
      <c r="AN618" s="11">
        <f t="shared" si="2389"/>
        <v>0</v>
      </c>
      <c r="AO618" s="11">
        <f t="shared" si="2389"/>
        <v>0</v>
      </c>
      <c r="AP618" s="11">
        <f t="shared" si="2389"/>
        <v>0</v>
      </c>
      <c r="AQ618" s="15">
        <f t="shared" si="2389"/>
        <v>217045</v>
      </c>
      <c r="AR618" s="15">
        <f t="shared" si="2389"/>
        <v>0</v>
      </c>
      <c r="AS618" s="11">
        <f t="shared" si="2390"/>
        <v>0</v>
      </c>
      <c r="AT618" s="11">
        <f t="shared" si="2390"/>
        <v>89083</v>
      </c>
      <c r="AU618" s="11">
        <f t="shared" si="2390"/>
        <v>72250</v>
      </c>
      <c r="AV618" s="11">
        <f t="shared" si="2390"/>
        <v>0</v>
      </c>
      <c r="AW618" s="15">
        <f t="shared" si="2390"/>
        <v>378378</v>
      </c>
      <c r="AX618" s="15">
        <f t="shared" si="2390"/>
        <v>89083</v>
      </c>
      <c r="AY618" s="11">
        <f t="shared" si="2390"/>
        <v>0</v>
      </c>
      <c r="AZ618" s="11">
        <f t="shared" si="2390"/>
        <v>-89083</v>
      </c>
      <c r="BA618" s="11">
        <f t="shared" si="2390"/>
        <v>0</v>
      </c>
      <c r="BB618" s="11">
        <f t="shared" si="2390"/>
        <v>0</v>
      </c>
      <c r="BC618" s="15">
        <f t="shared" si="2390"/>
        <v>289295</v>
      </c>
      <c r="BD618" s="15">
        <f t="shared" si="2390"/>
        <v>0</v>
      </c>
      <c r="BE618" s="11">
        <f t="shared" si="2391"/>
        <v>0</v>
      </c>
      <c r="BF618" s="11">
        <f t="shared" si="2391"/>
        <v>0</v>
      </c>
      <c r="BG618" s="11">
        <f t="shared" si="2391"/>
        <v>0</v>
      </c>
      <c r="BH618" s="11">
        <f t="shared" si="2391"/>
        <v>0</v>
      </c>
      <c r="BI618" s="15">
        <f t="shared" si="2391"/>
        <v>289295</v>
      </c>
      <c r="BJ618" s="15">
        <f t="shared" si="2391"/>
        <v>0</v>
      </c>
      <c r="BK618" s="11">
        <f t="shared" si="2391"/>
        <v>0</v>
      </c>
      <c r="BL618" s="11">
        <f t="shared" si="2391"/>
        <v>0</v>
      </c>
      <c r="BM618" s="11">
        <f t="shared" si="2391"/>
        <v>0</v>
      </c>
      <c r="BN618" s="11">
        <f t="shared" si="2391"/>
        <v>0</v>
      </c>
      <c r="BO618" s="15">
        <f t="shared" si="2391"/>
        <v>289295</v>
      </c>
      <c r="BP618" s="15">
        <f t="shared" si="2391"/>
        <v>0</v>
      </c>
      <c r="BQ618" s="11">
        <f t="shared" si="2392"/>
        <v>0</v>
      </c>
      <c r="BR618" s="11">
        <f t="shared" si="2392"/>
        <v>0</v>
      </c>
      <c r="BS618" s="11">
        <f t="shared" si="2392"/>
        <v>0</v>
      </c>
      <c r="BT618" s="11">
        <f t="shared" si="2392"/>
        <v>0</v>
      </c>
      <c r="BU618" s="15">
        <f t="shared" si="2392"/>
        <v>289295</v>
      </c>
      <c r="BV618" s="15">
        <f t="shared" si="2392"/>
        <v>0</v>
      </c>
      <c r="BW618" s="11">
        <f t="shared" si="2392"/>
        <v>0</v>
      </c>
      <c r="BX618" s="11">
        <f t="shared" si="2392"/>
        <v>0</v>
      </c>
      <c r="BY618" s="11">
        <f t="shared" si="2392"/>
        <v>0</v>
      </c>
      <c r="BZ618" s="11">
        <f t="shared" si="2392"/>
        <v>0</v>
      </c>
      <c r="CA618" s="15">
        <f t="shared" si="2392"/>
        <v>289295</v>
      </c>
      <c r="CB618" s="15">
        <f t="shared" si="2392"/>
        <v>0</v>
      </c>
      <c r="CC618" s="11">
        <f t="shared" si="2393"/>
        <v>0</v>
      </c>
      <c r="CD618" s="11">
        <f t="shared" si="2393"/>
        <v>0</v>
      </c>
      <c r="CE618" s="11">
        <f t="shared" si="2393"/>
        <v>0</v>
      </c>
      <c r="CF618" s="11">
        <f t="shared" si="2393"/>
        <v>0</v>
      </c>
      <c r="CG618" s="15">
        <f t="shared" si="2393"/>
        <v>289295</v>
      </c>
      <c r="CH618" s="15">
        <f t="shared" si="2393"/>
        <v>0</v>
      </c>
      <c r="CI618" s="11">
        <f t="shared" si="2393"/>
        <v>0</v>
      </c>
      <c r="CJ618" s="11">
        <f t="shared" si="2393"/>
        <v>0</v>
      </c>
      <c r="CK618" s="11">
        <f t="shared" si="2393"/>
        <v>0</v>
      </c>
      <c r="CL618" s="11">
        <f t="shared" si="2393"/>
        <v>0</v>
      </c>
      <c r="CM618" s="15">
        <f t="shared" si="2393"/>
        <v>289295</v>
      </c>
      <c r="CN618" s="15">
        <f t="shared" si="2393"/>
        <v>0</v>
      </c>
      <c r="CO618" s="11">
        <f t="shared" si="2394"/>
        <v>0</v>
      </c>
      <c r="CP618" s="11">
        <f t="shared" si="2394"/>
        <v>0</v>
      </c>
      <c r="CQ618" s="11">
        <f t="shared" si="2394"/>
        <v>0</v>
      </c>
      <c r="CR618" s="11">
        <f t="shared" si="2394"/>
        <v>0</v>
      </c>
      <c r="CS618" s="15">
        <f t="shared" si="2394"/>
        <v>289295</v>
      </c>
      <c r="CT618" s="15">
        <f t="shared" si="2394"/>
        <v>0</v>
      </c>
      <c r="CU618" s="15">
        <f t="shared" si="2394"/>
        <v>287780</v>
      </c>
      <c r="CV618" s="15">
        <f t="shared" si="2394"/>
        <v>0</v>
      </c>
      <c r="CW618" s="34">
        <f t="shared" si="2304"/>
        <v>99.476313105999068</v>
      </c>
      <c r="CX618" s="34"/>
    </row>
    <row r="619" spans="1:102" ht="36" customHeight="1">
      <c r="A619" s="55" t="s">
        <v>148</v>
      </c>
      <c r="B619" s="14" t="str">
        <f>B617</f>
        <v>913</v>
      </c>
      <c r="C619" s="14" t="s">
        <v>7</v>
      </c>
      <c r="D619" s="14" t="s">
        <v>22</v>
      </c>
      <c r="E619" s="14" t="s">
        <v>227</v>
      </c>
      <c r="F619" s="11">
        <v>630</v>
      </c>
      <c r="G619" s="11">
        <f>254295-37250</f>
        <v>217045</v>
      </c>
      <c r="H619" s="11"/>
      <c r="I619" s="11"/>
      <c r="J619" s="11"/>
      <c r="K619" s="11"/>
      <c r="L619" s="11"/>
      <c r="M619" s="11">
        <f>G619+I619+J619+K619+L619</f>
        <v>217045</v>
      </c>
      <c r="N619" s="11">
        <f>H619+J619</f>
        <v>0</v>
      </c>
      <c r="O619" s="11"/>
      <c r="P619" s="11"/>
      <c r="Q619" s="11"/>
      <c r="R619" s="11"/>
      <c r="S619" s="11">
        <f>M619+O619+P619+Q619+R619</f>
        <v>217045</v>
      </c>
      <c r="T619" s="11">
        <f>N619+P619</f>
        <v>0</v>
      </c>
      <c r="U619" s="11"/>
      <c r="V619" s="11"/>
      <c r="W619" s="11"/>
      <c r="X619" s="11"/>
      <c r="Y619" s="11">
        <f>S619+U619+V619+W619+X619</f>
        <v>217045</v>
      </c>
      <c r="Z619" s="11">
        <f>T619+V619</f>
        <v>0</v>
      </c>
      <c r="AA619" s="11"/>
      <c r="AB619" s="11"/>
      <c r="AC619" s="11"/>
      <c r="AD619" s="11"/>
      <c r="AE619" s="11">
        <f>Y619+AA619+AB619+AC619+AD619</f>
        <v>217045</v>
      </c>
      <c r="AF619" s="11">
        <f>Z619+AB619</f>
        <v>0</v>
      </c>
      <c r="AG619" s="11"/>
      <c r="AH619" s="11"/>
      <c r="AI619" s="11">
        <f>72250-72250</f>
        <v>0</v>
      </c>
      <c r="AJ619" s="11"/>
      <c r="AK619" s="11">
        <f>AE619+AG619+AH619+AI619+AJ619</f>
        <v>217045</v>
      </c>
      <c r="AL619" s="11">
        <f>AF619+AH619</f>
        <v>0</v>
      </c>
      <c r="AM619" s="11"/>
      <c r="AN619" s="11"/>
      <c r="AO619" s="11">
        <f>72250-72250</f>
        <v>0</v>
      </c>
      <c r="AP619" s="11"/>
      <c r="AQ619" s="11">
        <f>AK619+AM619+AN619+AO619+AP619</f>
        <v>217045</v>
      </c>
      <c r="AR619" s="11">
        <f>AL619+AN619</f>
        <v>0</v>
      </c>
      <c r="AS619" s="11"/>
      <c r="AT619" s="11">
        <v>89083</v>
      </c>
      <c r="AU619" s="11">
        <f>72250</f>
        <v>72250</v>
      </c>
      <c r="AV619" s="11"/>
      <c r="AW619" s="11">
        <f>AQ619+AS619+AT619+AU619+AV619</f>
        <v>378378</v>
      </c>
      <c r="AX619" s="11">
        <f>AR619+AT619</f>
        <v>89083</v>
      </c>
      <c r="AY619" s="11"/>
      <c r="AZ619" s="11">
        <v>-89083</v>
      </c>
      <c r="BA619" s="11"/>
      <c r="BB619" s="11"/>
      <c r="BC619" s="11">
        <f>AW619+AY619+AZ619+BA619+BB619</f>
        <v>289295</v>
      </c>
      <c r="BD619" s="11">
        <f>AX619+AZ619</f>
        <v>0</v>
      </c>
      <c r="BE619" s="11"/>
      <c r="BF619" s="11"/>
      <c r="BG619" s="11"/>
      <c r="BH619" s="11"/>
      <c r="BI619" s="11">
        <f>BC619+BE619+BF619+BG619+BH619</f>
        <v>289295</v>
      </c>
      <c r="BJ619" s="11">
        <f>BD619+BF619</f>
        <v>0</v>
      </c>
      <c r="BK619" s="11"/>
      <c r="BL619" s="11"/>
      <c r="BM619" s="11"/>
      <c r="BN619" s="11"/>
      <c r="BO619" s="11">
        <f>BI619+BK619+BL619+BM619+BN619</f>
        <v>289295</v>
      </c>
      <c r="BP619" s="11">
        <f>BJ619+BL619</f>
        <v>0</v>
      </c>
      <c r="BQ619" s="11"/>
      <c r="BR619" s="11"/>
      <c r="BS619" s="11"/>
      <c r="BT619" s="11"/>
      <c r="BU619" s="11">
        <f>BO619+BQ619+BR619+BS619+BT619</f>
        <v>289295</v>
      </c>
      <c r="BV619" s="11">
        <f>BP619+BR619</f>
        <v>0</v>
      </c>
      <c r="BW619" s="11"/>
      <c r="BX619" s="11"/>
      <c r="BY619" s="11"/>
      <c r="BZ619" s="11"/>
      <c r="CA619" s="11">
        <f>BU619+BW619+BX619+BY619+BZ619</f>
        <v>289295</v>
      </c>
      <c r="CB619" s="11">
        <f>BV619+BX619</f>
        <v>0</v>
      </c>
      <c r="CC619" s="11"/>
      <c r="CD619" s="11"/>
      <c r="CE619" s="11"/>
      <c r="CF619" s="11"/>
      <c r="CG619" s="11">
        <f>CA619+CC619+CD619+CE619+CF619</f>
        <v>289295</v>
      </c>
      <c r="CH619" s="11">
        <f>CB619+CD619</f>
        <v>0</v>
      </c>
      <c r="CI619" s="11"/>
      <c r="CJ619" s="11"/>
      <c r="CK619" s="11"/>
      <c r="CL619" s="11"/>
      <c r="CM619" s="11">
        <f>CG619+CI619+CJ619+CK619+CL619</f>
        <v>289295</v>
      </c>
      <c r="CN619" s="11">
        <f>CH619+CJ619</f>
        <v>0</v>
      </c>
      <c r="CO619" s="11"/>
      <c r="CP619" s="11"/>
      <c r="CQ619" s="11"/>
      <c r="CR619" s="11"/>
      <c r="CS619" s="11">
        <f>CM619+CO619+CP619+CQ619+CR619</f>
        <v>289295</v>
      </c>
      <c r="CT619" s="11">
        <f>CN619+CP619</f>
        <v>0</v>
      </c>
      <c r="CU619" s="18">
        <v>287780</v>
      </c>
      <c r="CV619" s="18"/>
      <c r="CW619" s="34">
        <f t="shared" si="2304"/>
        <v>99.476313105999068</v>
      </c>
      <c r="CX619" s="34"/>
    </row>
    <row r="620" spans="1:102" ht="36" customHeight="1">
      <c r="A620" s="55" t="s">
        <v>454</v>
      </c>
      <c r="B620" s="14">
        <v>913</v>
      </c>
      <c r="C620" s="14" t="s">
        <v>7</v>
      </c>
      <c r="D620" s="14" t="s">
        <v>22</v>
      </c>
      <c r="E620" s="14" t="s">
        <v>458</v>
      </c>
      <c r="F620" s="14"/>
      <c r="G620" s="11"/>
      <c r="H620" s="11"/>
      <c r="I620" s="11"/>
      <c r="J620" s="11"/>
      <c r="K620" s="11"/>
      <c r="L620" s="11"/>
      <c r="M620" s="11"/>
      <c r="N620" s="11"/>
      <c r="O620" s="11"/>
      <c r="P620" s="11"/>
      <c r="Q620" s="11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  <c r="AJ620" s="11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>
        <f>AY621</f>
        <v>0</v>
      </c>
      <c r="AZ620" s="11">
        <f t="shared" ref="AZ620:BO622" si="2395">AZ621</f>
        <v>89083</v>
      </c>
      <c r="BA620" s="11">
        <f t="shared" si="2395"/>
        <v>0</v>
      </c>
      <c r="BB620" s="11">
        <f t="shared" si="2395"/>
        <v>0</v>
      </c>
      <c r="BC620" s="11">
        <f t="shared" si="2395"/>
        <v>89083</v>
      </c>
      <c r="BD620" s="11">
        <f t="shared" si="2395"/>
        <v>89083</v>
      </c>
      <c r="BE620" s="11">
        <f>BE621</f>
        <v>0</v>
      </c>
      <c r="BF620" s="11">
        <f t="shared" si="2395"/>
        <v>0</v>
      </c>
      <c r="BG620" s="11">
        <f t="shared" si="2395"/>
        <v>0</v>
      </c>
      <c r="BH620" s="11">
        <f t="shared" si="2395"/>
        <v>0</v>
      </c>
      <c r="BI620" s="11">
        <f t="shared" si="2395"/>
        <v>89083</v>
      </c>
      <c r="BJ620" s="11">
        <f t="shared" si="2395"/>
        <v>89083</v>
      </c>
      <c r="BK620" s="11">
        <f>BK621</f>
        <v>0</v>
      </c>
      <c r="BL620" s="11">
        <f t="shared" si="2395"/>
        <v>0</v>
      </c>
      <c r="BM620" s="11">
        <f t="shared" si="2395"/>
        <v>0</v>
      </c>
      <c r="BN620" s="11">
        <f t="shared" si="2395"/>
        <v>0</v>
      </c>
      <c r="BO620" s="11">
        <f t="shared" si="2395"/>
        <v>89083</v>
      </c>
      <c r="BP620" s="11">
        <f t="shared" ref="BL620:BP622" si="2396">BP621</f>
        <v>89083</v>
      </c>
      <c r="BQ620" s="11">
        <f>BQ621</f>
        <v>0</v>
      </c>
      <c r="BR620" s="11">
        <f t="shared" ref="BR620:CG622" si="2397">BR621</f>
        <v>0</v>
      </c>
      <c r="BS620" s="11">
        <f t="shared" si="2397"/>
        <v>0</v>
      </c>
      <c r="BT620" s="11">
        <f t="shared" si="2397"/>
        <v>0</v>
      </c>
      <c r="BU620" s="11">
        <f t="shared" si="2397"/>
        <v>89083</v>
      </c>
      <c r="BV620" s="11">
        <f t="shared" si="2397"/>
        <v>89083</v>
      </c>
      <c r="BW620" s="11">
        <f>BW621</f>
        <v>0</v>
      </c>
      <c r="BX620" s="11">
        <f t="shared" si="2397"/>
        <v>0</v>
      </c>
      <c r="BY620" s="11">
        <f t="shared" si="2397"/>
        <v>0</v>
      </c>
      <c r="BZ620" s="11">
        <f t="shared" si="2397"/>
        <v>0</v>
      </c>
      <c r="CA620" s="11">
        <f t="shared" si="2397"/>
        <v>89083</v>
      </c>
      <c r="CB620" s="11">
        <f t="shared" si="2397"/>
        <v>89083</v>
      </c>
      <c r="CC620" s="11">
        <f>CC621</f>
        <v>0</v>
      </c>
      <c r="CD620" s="11">
        <f t="shared" si="2397"/>
        <v>0</v>
      </c>
      <c r="CE620" s="11">
        <f t="shared" si="2397"/>
        <v>0</v>
      </c>
      <c r="CF620" s="11">
        <f t="shared" si="2397"/>
        <v>0</v>
      </c>
      <c r="CG620" s="11">
        <f t="shared" si="2397"/>
        <v>89083</v>
      </c>
      <c r="CH620" s="11">
        <f t="shared" ref="CD620:CH622" si="2398">CH621</f>
        <v>89083</v>
      </c>
      <c r="CI620" s="11">
        <f>CI621</f>
        <v>0</v>
      </c>
      <c r="CJ620" s="11">
        <f t="shared" ref="CJ620:CV622" si="2399">CJ621</f>
        <v>0</v>
      </c>
      <c r="CK620" s="11">
        <f t="shared" si="2399"/>
        <v>0</v>
      </c>
      <c r="CL620" s="11">
        <f t="shared" si="2399"/>
        <v>0</v>
      </c>
      <c r="CM620" s="11">
        <f t="shared" si="2399"/>
        <v>89083</v>
      </c>
      <c r="CN620" s="11">
        <f t="shared" si="2399"/>
        <v>89083</v>
      </c>
      <c r="CO620" s="11">
        <f>CO621</f>
        <v>0</v>
      </c>
      <c r="CP620" s="11">
        <f t="shared" si="2399"/>
        <v>0</v>
      </c>
      <c r="CQ620" s="11">
        <f t="shared" si="2399"/>
        <v>0</v>
      </c>
      <c r="CR620" s="11">
        <f t="shared" si="2399"/>
        <v>0</v>
      </c>
      <c r="CS620" s="11">
        <f t="shared" si="2399"/>
        <v>89083</v>
      </c>
      <c r="CT620" s="11">
        <f t="shared" si="2399"/>
        <v>89083</v>
      </c>
      <c r="CU620" s="11">
        <f t="shared" si="2399"/>
        <v>89083</v>
      </c>
      <c r="CV620" s="11">
        <f t="shared" si="2399"/>
        <v>89083</v>
      </c>
      <c r="CW620" s="34">
        <f t="shared" si="2304"/>
        <v>100</v>
      </c>
      <c r="CX620" s="34">
        <f t="shared" si="2305"/>
        <v>100</v>
      </c>
    </row>
    <row r="621" spans="1:102" ht="33" customHeight="1">
      <c r="A621" s="59" t="s">
        <v>455</v>
      </c>
      <c r="B621" s="14">
        <v>913</v>
      </c>
      <c r="C621" s="14" t="s">
        <v>7</v>
      </c>
      <c r="D621" s="14" t="s">
        <v>22</v>
      </c>
      <c r="E621" s="14" t="s">
        <v>484</v>
      </c>
      <c r="F621" s="14"/>
      <c r="G621" s="11"/>
      <c r="H621" s="11"/>
      <c r="I621" s="11"/>
      <c r="J621" s="11"/>
      <c r="K621" s="11"/>
      <c r="L621" s="11"/>
      <c r="M621" s="11"/>
      <c r="N621" s="11"/>
      <c r="O621" s="11"/>
      <c r="P621" s="11"/>
      <c r="Q621" s="11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  <c r="AJ621" s="11"/>
      <c r="AK621" s="11"/>
      <c r="AL621" s="11"/>
      <c r="AM621" s="11"/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>
        <f>AY622</f>
        <v>0</v>
      </c>
      <c r="AZ621" s="11">
        <f t="shared" si="2395"/>
        <v>89083</v>
      </c>
      <c r="BA621" s="11">
        <f t="shared" si="2395"/>
        <v>0</v>
      </c>
      <c r="BB621" s="11">
        <f t="shared" si="2395"/>
        <v>0</v>
      </c>
      <c r="BC621" s="11">
        <f t="shared" si="2395"/>
        <v>89083</v>
      </c>
      <c r="BD621" s="11">
        <f t="shared" si="2395"/>
        <v>89083</v>
      </c>
      <c r="BE621" s="11">
        <f>BE622</f>
        <v>0</v>
      </c>
      <c r="BF621" s="11">
        <f t="shared" si="2395"/>
        <v>0</v>
      </c>
      <c r="BG621" s="11">
        <f t="shared" si="2395"/>
        <v>0</v>
      </c>
      <c r="BH621" s="11">
        <f t="shared" si="2395"/>
        <v>0</v>
      </c>
      <c r="BI621" s="11">
        <f t="shared" si="2395"/>
        <v>89083</v>
      </c>
      <c r="BJ621" s="11">
        <f t="shared" si="2395"/>
        <v>89083</v>
      </c>
      <c r="BK621" s="11">
        <f>BK622</f>
        <v>0</v>
      </c>
      <c r="BL621" s="11">
        <f t="shared" si="2396"/>
        <v>0</v>
      </c>
      <c r="BM621" s="11">
        <f t="shared" si="2396"/>
        <v>0</v>
      </c>
      <c r="BN621" s="11">
        <f t="shared" si="2396"/>
        <v>0</v>
      </c>
      <c r="BO621" s="11">
        <f t="shared" si="2396"/>
        <v>89083</v>
      </c>
      <c r="BP621" s="11">
        <f t="shared" si="2396"/>
        <v>89083</v>
      </c>
      <c r="BQ621" s="11">
        <f>BQ622</f>
        <v>0</v>
      </c>
      <c r="BR621" s="11">
        <f t="shared" si="2397"/>
        <v>0</v>
      </c>
      <c r="BS621" s="11">
        <f t="shared" si="2397"/>
        <v>0</v>
      </c>
      <c r="BT621" s="11">
        <f t="shared" si="2397"/>
        <v>0</v>
      </c>
      <c r="BU621" s="11">
        <f t="shared" si="2397"/>
        <v>89083</v>
      </c>
      <c r="BV621" s="11">
        <f t="shared" si="2397"/>
        <v>89083</v>
      </c>
      <c r="BW621" s="11">
        <f>BW622</f>
        <v>0</v>
      </c>
      <c r="BX621" s="11">
        <f t="shared" si="2397"/>
        <v>0</v>
      </c>
      <c r="BY621" s="11">
        <f t="shared" si="2397"/>
        <v>0</v>
      </c>
      <c r="BZ621" s="11">
        <f t="shared" si="2397"/>
        <v>0</v>
      </c>
      <c r="CA621" s="11">
        <f t="shared" si="2397"/>
        <v>89083</v>
      </c>
      <c r="CB621" s="11">
        <f t="shared" si="2397"/>
        <v>89083</v>
      </c>
      <c r="CC621" s="11">
        <f>CC622</f>
        <v>0</v>
      </c>
      <c r="CD621" s="11">
        <f t="shared" si="2398"/>
        <v>0</v>
      </c>
      <c r="CE621" s="11">
        <f t="shared" si="2398"/>
        <v>0</v>
      </c>
      <c r="CF621" s="11">
        <f t="shared" si="2398"/>
        <v>0</v>
      </c>
      <c r="CG621" s="11">
        <f t="shared" si="2398"/>
        <v>89083</v>
      </c>
      <c r="CH621" s="11">
        <f t="shared" si="2398"/>
        <v>89083</v>
      </c>
      <c r="CI621" s="11">
        <f>CI622</f>
        <v>0</v>
      </c>
      <c r="CJ621" s="11">
        <f t="shared" si="2399"/>
        <v>0</v>
      </c>
      <c r="CK621" s="11">
        <f t="shared" si="2399"/>
        <v>0</v>
      </c>
      <c r="CL621" s="11">
        <f t="shared" si="2399"/>
        <v>0</v>
      </c>
      <c r="CM621" s="11">
        <f t="shared" si="2399"/>
        <v>89083</v>
      </c>
      <c r="CN621" s="11">
        <f t="shared" si="2399"/>
        <v>89083</v>
      </c>
      <c r="CO621" s="11">
        <f>CO622</f>
        <v>0</v>
      </c>
      <c r="CP621" s="11">
        <f t="shared" si="2399"/>
        <v>0</v>
      </c>
      <c r="CQ621" s="11">
        <f t="shared" si="2399"/>
        <v>0</v>
      </c>
      <c r="CR621" s="11">
        <f t="shared" si="2399"/>
        <v>0</v>
      </c>
      <c r="CS621" s="11">
        <f t="shared" si="2399"/>
        <v>89083</v>
      </c>
      <c r="CT621" s="11">
        <f t="shared" si="2399"/>
        <v>89083</v>
      </c>
      <c r="CU621" s="11">
        <f t="shared" si="2399"/>
        <v>89083</v>
      </c>
      <c r="CV621" s="11">
        <f t="shared" si="2399"/>
        <v>89083</v>
      </c>
      <c r="CW621" s="34">
        <f t="shared" si="2304"/>
        <v>100</v>
      </c>
      <c r="CX621" s="34">
        <f t="shared" si="2305"/>
        <v>100</v>
      </c>
    </row>
    <row r="622" spans="1:102" ht="36" customHeight="1">
      <c r="A622" s="55" t="s">
        <v>12</v>
      </c>
      <c r="B622" s="14">
        <v>913</v>
      </c>
      <c r="C622" s="14" t="s">
        <v>7</v>
      </c>
      <c r="D622" s="14" t="s">
        <v>22</v>
      </c>
      <c r="E622" s="14" t="s">
        <v>484</v>
      </c>
      <c r="F622" s="14" t="s">
        <v>13</v>
      </c>
      <c r="G622" s="11"/>
      <c r="H622" s="11"/>
      <c r="I622" s="11"/>
      <c r="J622" s="11"/>
      <c r="K622" s="11"/>
      <c r="L622" s="11"/>
      <c r="M622" s="11"/>
      <c r="N622" s="11"/>
      <c r="O622" s="11"/>
      <c r="P622" s="11"/>
      <c r="Q622" s="11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  <c r="AJ622" s="11"/>
      <c r="AK622" s="11"/>
      <c r="AL622" s="11"/>
      <c r="AM622" s="11"/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>
        <f>AY623</f>
        <v>0</v>
      </c>
      <c r="AZ622" s="11">
        <f t="shared" si="2395"/>
        <v>89083</v>
      </c>
      <c r="BA622" s="11">
        <f t="shared" si="2395"/>
        <v>0</v>
      </c>
      <c r="BB622" s="11">
        <f t="shared" si="2395"/>
        <v>0</v>
      </c>
      <c r="BC622" s="11">
        <f t="shared" si="2395"/>
        <v>89083</v>
      </c>
      <c r="BD622" s="11">
        <f t="shared" si="2395"/>
        <v>89083</v>
      </c>
      <c r="BE622" s="11">
        <f>BE623</f>
        <v>0</v>
      </c>
      <c r="BF622" s="11">
        <f t="shared" si="2395"/>
        <v>0</v>
      </c>
      <c r="BG622" s="11">
        <f t="shared" si="2395"/>
        <v>0</v>
      </c>
      <c r="BH622" s="11">
        <f t="shared" si="2395"/>
        <v>0</v>
      </c>
      <c r="BI622" s="11">
        <f t="shared" si="2395"/>
        <v>89083</v>
      </c>
      <c r="BJ622" s="11">
        <f t="shared" si="2395"/>
        <v>89083</v>
      </c>
      <c r="BK622" s="11">
        <f>BK623</f>
        <v>0</v>
      </c>
      <c r="BL622" s="11">
        <f t="shared" si="2396"/>
        <v>0</v>
      </c>
      <c r="BM622" s="11">
        <f t="shared" si="2396"/>
        <v>0</v>
      </c>
      <c r="BN622" s="11">
        <f t="shared" si="2396"/>
        <v>0</v>
      </c>
      <c r="BO622" s="11">
        <f t="shared" si="2396"/>
        <v>89083</v>
      </c>
      <c r="BP622" s="11">
        <f t="shared" si="2396"/>
        <v>89083</v>
      </c>
      <c r="BQ622" s="11">
        <f>BQ623</f>
        <v>0</v>
      </c>
      <c r="BR622" s="11">
        <f t="shared" si="2397"/>
        <v>0</v>
      </c>
      <c r="BS622" s="11">
        <f t="shared" si="2397"/>
        <v>0</v>
      </c>
      <c r="BT622" s="11">
        <f t="shared" si="2397"/>
        <v>0</v>
      </c>
      <c r="BU622" s="11">
        <f t="shared" si="2397"/>
        <v>89083</v>
      </c>
      <c r="BV622" s="11">
        <f t="shared" si="2397"/>
        <v>89083</v>
      </c>
      <c r="BW622" s="11">
        <f>BW623</f>
        <v>0</v>
      </c>
      <c r="BX622" s="11">
        <f t="shared" si="2397"/>
        <v>0</v>
      </c>
      <c r="BY622" s="11">
        <f t="shared" si="2397"/>
        <v>0</v>
      </c>
      <c r="BZ622" s="11">
        <f t="shared" si="2397"/>
        <v>0</v>
      </c>
      <c r="CA622" s="11">
        <f t="shared" si="2397"/>
        <v>89083</v>
      </c>
      <c r="CB622" s="11">
        <f t="shared" si="2397"/>
        <v>89083</v>
      </c>
      <c r="CC622" s="11">
        <f>CC623</f>
        <v>0</v>
      </c>
      <c r="CD622" s="11">
        <f t="shared" si="2398"/>
        <v>0</v>
      </c>
      <c r="CE622" s="11">
        <f t="shared" si="2398"/>
        <v>0</v>
      </c>
      <c r="CF622" s="11">
        <f t="shared" si="2398"/>
        <v>0</v>
      </c>
      <c r="CG622" s="11">
        <f t="shared" si="2398"/>
        <v>89083</v>
      </c>
      <c r="CH622" s="11">
        <f t="shared" si="2398"/>
        <v>89083</v>
      </c>
      <c r="CI622" s="11">
        <f>CI623</f>
        <v>0</v>
      </c>
      <c r="CJ622" s="11">
        <f t="shared" si="2399"/>
        <v>0</v>
      </c>
      <c r="CK622" s="11">
        <f t="shared" si="2399"/>
        <v>0</v>
      </c>
      <c r="CL622" s="11">
        <f t="shared" si="2399"/>
        <v>0</v>
      </c>
      <c r="CM622" s="11">
        <f t="shared" si="2399"/>
        <v>89083</v>
      </c>
      <c r="CN622" s="11">
        <f t="shared" si="2399"/>
        <v>89083</v>
      </c>
      <c r="CO622" s="11">
        <f>CO623</f>
        <v>0</v>
      </c>
      <c r="CP622" s="11">
        <f t="shared" si="2399"/>
        <v>0</v>
      </c>
      <c r="CQ622" s="11">
        <f t="shared" si="2399"/>
        <v>0</v>
      </c>
      <c r="CR622" s="11">
        <f t="shared" si="2399"/>
        <v>0</v>
      </c>
      <c r="CS622" s="11">
        <f t="shared" si="2399"/>
        <v>89083</v>
      </c>
      <c r="CT622" s="11">
        <f t="shared" si="2399"/>
        <v>89083</v>
      </c>
      <c r="CU622" s="11">
        <f t="shared" si="2399"/>
        <v>89083</v>
      </c>
      <c r="CV622" s="11">
        <f t="shared" si="2399"/>
        <v>89083</v>
      </c>
      <c r="CW622" s="34">
        <f t="shared" si="2304"/>
        <v>100</v>
      </c>
      <c r="CX622" s="34">
        <f t="shared" si="2305"/>
        <v>100</v>
      </c>
    </row>
    <row r="623" spans="1:102" ht="33" customHeight="1">
      <c r="A623" s="55" t="s">
        <v>148</v>
      </c>
      <c r="B623" s="14">
        <v>913</v>
      </c>
      <c r="C623" s="14" t="s">
        <v>7</v>
      </c>
      <c r="D623" s="14" t="s">
        <v>22</v>
      </c>
      <c r="E623" s="14" t="s">
        <v>484</v>
      </c>
      <c r="F623" s="14" t="s">
        <v>149</v>
      </c>
      <c r="G623" s="11"/>
      <c r="H623" s="11"/>
      <c r="I623" s="11"/>
      <c r="J623" s="11"/>
      <c r="K623" s="11"/>
      <c r="L623" s="11"/>
      <c r="M623" s="11"/>
      <c r="N623" s="11"/>
      <c r="O623" s="11"/>
      <c r="P623" s="11"/>
      <c r="Q623" s="11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  <c r="AJ623" s="11"/>
      <c r="AK623" s="11"/>
      <c r="AL623" s="11"/>
      <c r="AM623" s="11"/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  <c r="AZ623" s="11">
        <v>89083</v>
      </c>
      <c r="BA623" s="11"/>
      <c r="BB623" s="11"/>
      <c r="BC623" s="11">
        <f>AW623+AY623+AZ623+BA623+BB623</f>
        <v>89083</v>
      </c>
      <c r="BD623" s="11">
        <f>AX623+AZ623</f>
        <v>89083</v>
      </c>
      <c r="BE623" s="11"/>
      <c r="BF623" s="11"/>
      <c r="BG623" s="11"/>
      <c r="BH623" s="11"/>
      <c r="BI623" s="11">
        <f>BC623+BE623+BF623+BG623+BH623</f>
        <v>89083</v>
      </c>
      <c r="BJ623" s="11">
        <f>BD623+BF623</f>
        <v>89083</v>
      </c>
      <c r="BK623" s="11"/>
      <c r="BL623" s="11"/>
      <c r="BM623" s="11"/>
      <c r="BN623" s="11"/>
      <c r="BO623" s="11">
        <f>BI623+BK623+BL623+BM623+BN623</f>
        <v>89083</v>
      </c>
      <c r="BP623" s="11">
        <f>BJ623+BL623</f>
        <v>89083</v>
      </c>
      <c r="BQ623" s="11"/>
      <c r="BR623" s="11"/>
      <c r="BS623" s="11"/>
      <c r="BT623" s="11"/>
      <c r="BU623" s="11">
        <f>BO623+BQ623+BR623+BS623+BT623</f>
        <v>89083</v>
      </c>
      <c r="BV623" s="11">
        <f>BP623+BR623</f>
        <v>89083</v>
      </c>
      <c r="BW623" s="11"/>
      <c r="BX623" s="11"/>
      <c r="BY623" s="11"/>
      <c r="BZ623" s="11"/>
      <c r="CA623" s="11">
        <f>BU623+BW623+BX623+BY623+BZ623</f>
        <v>89083</v>
      </c>
      <c r="CB623" s="11">
        <f>BV623+BX623</f>
        <v>89083</v>
      </c>
      <c r="CC623" s="11"/>
      <c r="CD623" s="11"/>
      <c r="CE623" s="11"/>
      <c r="CF623" s="11"/>
      <c r="CG623" s="11">
        <f>CA623+CC623+CD623+CE623+CF623</f>
        <v>89083</v>
      </c>
      <c r="CH623" s="11">
        <f>CB623+CD623</f>
        <v>89083</v>
      </c>
      <c r="CI623" s="11"/>
      <c r="CJ623" s="11"/>
      <c r="CK623" s="11"/>
      <c r="CL623" s="11"/>
      <c r="CM623" s="11">
        <f>CG623+CI623+CJ623+CK623+CL623</f>
        <v>89083</v>
      </c>
      <c r="CN623" s="11">
        <f>CH623+CJ623</f>
        <v>89083</v>
      </c>
      <c r="CO623" s="11"/>
      <c r="CP623" s="11"/>
      <c r="CQ623" s="11"/>
      <c r="CR623" s="11"/>
      <c r="CS623" s="11">
        <f>CM623+CO623+CP623+CQ623+CR623</f>
        <v>89083</v>
      </c>
      <c r="CT623" s="11">
        <f>CN623+CP623</f>
        <v>89083</v>
      </c>
      <c r="CU623" s="18">
        <v>89083</v>
      </c>
      <c r="CV623" s="18">
        <v>89083</v>
      </c>
      <c r="CW623" s="34">
        <f t="shared" si="2304"/>
        <v>100</v>
      </c>
      <c r="CX623" s="34">
        <f t="shared" si="2305"/>
        <v>100</v>
      </c>
    </row>
    <row r="624" spans="1:102" ht="22.5" customHeight="1">
      <c r="A624" s="55" t="s">
        <v>581</v>
      </c>
      <c r="B624" s="31" t="s">
        <v>224</v>
      </c>
      <c r="C624" s="14" t="s">
        <v>7</v>
      </c>
      <c r="D624" s="14" t="s">
        <v>22</v>
      </c>
      <c r="E624" s="14" t="s">
        <v>623</v>
      </c>
      <c r="F624" s="11"/>
      <c r="G624" s="11"/>
      <c r="H624" s="11"/>
      <c r="I624" s="11"/>
      <c r="J624" s="11"/>
      <c r="K624" s="11"/>
      <c r="L624" s="11"/>
      <c r="M624" s="11"/>
      <c r="N624" s="11"/>
      <c r="O624" s="11"/>
      <c r="P624" s="11"/>
      <c r="Q624" s="11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>
        <f t="shared" ref="AB624:AL624" si="2400">AB625+AB629</f>
        <v>1504487</v>
      </c>
      <c r="AC624" s="11">
        <f t="shared" si="2400"/>
        <v>0</v>
      </c>
      <c r="AD624" s="11">
        <f t="shared" si="2400"/>
        <v>0</v>
      </c>
      <c r="AE624" s="11">
        <f t="shared" si="2400"/>
        <v>1504487</v>
      </c>
      <c r="AF624" s="11">
        <f t="shared" si="2400"/>
        <v>1504487</v>
      </c>
      <c r="AG624" s="11">
        <f t="shared" si="2400"/>
        <v>0</v>
      </c>
      <c r="AH624" s="11">
        <f t="shared" si="2400"/>
        <v>0</v>
      </c>
      <c r="AI624" s="11">
        <f t="shared" si="2400"/>
        <v>0</v>
      </c>
      <c r="AJ624" s="11">
        <f t="shared" si="2400"/>
        <v>0</v>
      </c>
      <c r="AK624" s="11">
        <f t="shared" si="2400"/>
        <v>1504487</v>
      </c>
      <c r="AL624" s="11">
        <f t="shared" si="2400"/>
        <v>1504487</v>
      </c>
      <c r="AM624" s="11">
        <f t="shared" ref="AM624:AR624" si="2401">AM625+AM629</f>
        <v>0</v>
      </c>
      <c r="AN624" s="11">
        <f t="shared" si="2401"/>
        <v>0</v>
      </c>
      <c r="AO624" s="11">
        <f t="shared" si="2401"/>
        <v>0</v>
      </c>
      <c r="AP624" s="11">
        <f t="shared" si="2401"/>
        <v>0</v>
      </c>
      <c r="AQ624" s="11">
        <f t="shared" si="2401"/>
        <v>1504487</v>
      </c>
      <c r="AR624" s="11">
        <f t="shared" si="2401"/>
        <v>1504487</v>
      </c>
      <c r="AS624" s="11">
        <f t="shared" ref="AS624:AX624" si="2402">AS625+AS629</f>
        <v>0</v>
      </c>
      <c r="AT624" s="11">
        <f t="shared" si="2402"/>
        <v>0</v>
      </c>
      <c r="AU624" s="11">
        <f t="shared" si="2402"/>
        <v>0</v>
      </c>
      <c r="AV624" s="11">
        <f t="shared" si="2402"/>
        <v>0</v>
      </c>
      <c r="AW624" s="11">
        <f t="shared" si="2402"/>
        <v>1504487</v>
      </c>
      <c r="AX624" s="11">
        <f t="shared" si="2402"/>
        <v>1504487</v>
      </c>
      <c r="AY624" s="11">
        <f t="shared" ref="AY624:BD624" si="2403">AY625+AY629</f>
        <v>0</v>
      </c>
      <c r="AZ624" s="11">
        <f t="shared" si="2403"/>
        <v>0</v>
      </c>
      <c r="BA624" s="11">
        <f t="shared" si="2403"/>
        <v>0</v>
      </c>
      <c r="BB624" s="11">
        <f t="shared" si="2403"/>
        <v>0</v>
      </c>
      <c r="BC624" s="11">
        <f t="shared" si="2403"/>
        <v>1504487</v>
      </c>
      <c r="BD624" s="11">
        <f t="shared" si="2403"/>
        <v>1504487</v>
      </c>
      <c r="BE624" s="11">
        <f t="shared" ref="BE624:BJ624" si="2404">BE625+BE629</f>
        <v>0</v>
      </c>
      <c r="BF624" s="11">
        <f t="shared" si="2404"/>
        <v>0</v>
      </c>
      <c r="BG624" s="11">
        <f t="shared" si="2404"/>
        <v>0</v>
      </c>
      <c r="BH624" s="11">
        <f t="shared" si="2404"/>
        <v>0</v>
      </c>
      <c r="BI624" s="11">
        <f t="shared" si="2404"/>
        <v>1504487</v>
      </c>
      <c r="BJ624" s="11">
        <f t="shared" si="2404"/>
        <v>1504487</v>
      </c>
      <c r="BK624" s="11">
        <f t="shared" ref="BK624:BP624" si="2405">BK625+BK629</f>
        <v>0</v>
      </c>
      <c r="BL624" s="11">
        <f t="shared" si="2405"/>
        <v>1505</v>
      </c>
      <c r="BM624" s="11">
        <f t="shared" si="2405"/>
        <v>0</v>
      </c>
      <c r="BN624" s="11">
        <f t="shared" si="2405"/>
        <v>0</v>
      </c>
      <c r="BO624" s="11">
        <f t="shared" si="2405"/>
        <v>1505992</v>
      </c>
      <c r="BP624" s="11">
        <f t="shared" si="2405"/>
        <v>1505992</v>
      </c>
      <c r="BQ624" s="11">
        <f t="shared" ref="BQ624:BV624" si="2406">BQ625+BQ629</f>
        <v>0</v>
      </c>
      <c r="BR624" s="11">
        <f t="shared" si="2406"/>
        <v>0</v>
      </c>
      <c r="BS624" s="11">
        <f t="shared" si="2406"/>
        <v>0</v>
      </c>
      <c r="BT624" s="11">
        <f t="shared" si="2406"/>
        <v>0</v>
      </c>
      <c r="BU624" s="11">
        <f t="shared" si="2406"/>
        <v>1505992</v>
      </c>
      <c r="BV624" s="11">
        <f t="shared" si="2406"/>
        <v>1505992</v>
      </c>
      <c r="BW624" s="11">
        <f t="shared" ref="BW624:CB624" si="2407">BW625+BW629</f>
        <v>0</v>
      </c>
      <c r="BX624" s="11">
        <f t="shared" si="2407"/>
        <v>0</v>
      </c>
      <c r="BY624" s="11">
        <f t="shared" si="2407"/>
        <v>0</v>
      </c>
      <c r="BZ624" s="11">
        <f t="shared" si="2407"/>
        <v>0</v>
      </c>
      <c r="CA624" s="11">
        <f t="shared" si="2407"/>
        <v>1505992</v>
      </c>
      <c r="CB624" s="11">
        <f t="shared" si="2407"/>
        <v>1505992</v>
      </c>
      <c r="CC624" s="11">
        <f t="shared" ref="CC624:CH624" si="2408">CC625+CC629</f>
        <v>0</v>
      </c>
      <c r="CD624" s="11">
        <f t="shared" si="2408"/>
        <v>0</v>
      </c>
      <c r="CE624" s="11">
        <f t="shared" si="2408"/>
        <v>0</v>
      </c>
      <c r="CF624" s="11">
        <f t="shared" si="2408"/>
        <v>0</v>
      </c>
      <c r="CG624" s="11">
        <f t="shared" si="2408"/>
        <v>1505992</v>
      </c>
      <c r="CH624" s="11">
        <f t="shared" si="2408"/>
        <v>1505992</v>
      </c>
      <c r="CI624" s="11">
        <f t="shared" ref="CI624:CN624" si="2409">CI625+CI629</f>
        <v>0</v>
      </c>
      <c r="CJ624" s="11">
        <f t="shared" si="2409"/>
        <v>-401</v>
      </c>
      <c r="CK624" s="11">
        <f t="shared" si="2409"/>
        <v>0</v>
      </c>
      <c r="CL624" s="11">
        <f t="shared" si="2409"/>
        <v>0</v>
      </c>
      <c r="CM624" s="11">
        <f t="shared" si="2409"/>
        <v>1505591</v>
      </c>
      <c r="CN624" s="11">
        <f t="shared" si="2409"/>
        <v>1505591</v>
      </c>
      <c r="CO624" s="11">
        <f t="shared" ref="CO624:CT624" si="2410">CO625+CO629</f>
        <v>0</v>
      </c>
      <c r="CP624" s="11">
        <f t="shared" si="2410"/>
        <v>4765</v>
      </c>
      <c r="CQ624" s="11">
        <f t="shared" si="2410"/>
        <v>0</v>
      </c>
      <c r="CR624" s="11">
        <f t="shared" si="2410"/>
        <v>0</v>
      </c>
      <c r="CS624" s="11">
        <f t="shared" si="2410"/>
        <v>1510356</v>
      </c>
      <c r="CT624" s="11">
        <f t="shared" si="2410"/>
        <v>1510356</v>
      </c>
      <c r="CU624" s="11">
        <f t="shared" ref="CU624:CV624" si="2411">CU625+CU629</f>
        <v>1501273</v>
      </c>
      <c r="CV624" s="11">
        <f t="shared" si="2411"/>
        <v>1501273</v>
      </c>
      <c r="CW624" s="34">
        <f t="shared" si="2304"/>
        <v>99.398618603825852</v>
      </c>
      <c r="CX624" s="34">
        <f t="shared" si="2305"/>
        <v>99.398618603825852</v>
      </c>
    </row>
    <row r="625" spans="1:102" ht="54.75" customHeight="1">
      <c r="A625" s="55" t="s">
        <v>619</v>
      </c>
      <c r="B625" s="31" t="s">
        <v>224</v>
      </c>
      <c r="C625" s="14" t="s">
        <v>7</v>
      </c>
      <c r="D625" s="14" t="s">
        <v>22</v>
      </c>
      <c r="E625" s="14" t="s">
        <v>620</v>
      </c>
      <c r="F625" s="11"/>
      <c r="G625" s="11"/>
      <c r="H625" s="11"/>
      <c r="I625" s="11"/>
      <c r="J625" s="11"/>
      <c r="K625" s="11"/>
      <c r="L625" s="11"/>
      <c r="M625" s="11"/>
      <c r="N625" s="11"/>
      <c r="O625" s="11"/>
      <c r="P625" s="11"/>
      <c r="Q625" s="11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>
        <f>AB626</f>
        <v>1322499</v>
      </c>
      <c r="AC625" s="11">
        <f>AC626</f>
        <v>0</v>
      </c>
      <c r="AD625" s="11">
        <f>AD626</f>
        <v>0</v>
      </c>
      <c r="AE625" s="11">
        <f>AE626</f>
        <v>1322499</v>
      </c>
      <c r="AF625" s="11">
        <f>AF626</f>
        <v>1322499</v>
      </c>
      <c r="AG625" s="11"/>
      <c r="AH625" s="11">
        <f>AH626</f>
        <v>0</v>
      </c>
      <c r="AI625" s="11">
        <f>AI626</f>
        <v>0</v>
      </c>
      <c r="AJ625" s="11">
        <f>AJ626</f>
        <v>0</v>
      </c>
      <c r="AK625" s="11">
        <f>AK626</f>
        <v>1322499</v>
      </c>
      <c r="AL625" s="11">
        <f>AL626</f>
        <v>1322499</v>
      </c>
      <c r="AM625" s="11"/>
      <c r="AN625" s="11">
        <f>AN626</f>
        <v>0</v>
      </c>
      <c r="AO625" s="11">
        <f>AO626</f>
        <v>0</v>
      </c>
      <c r="AP625" s="11">
        <f>AP626</f>
        <v>0</v>
      </c>
      <c r="AQ625" s="11">
        <f>AQ626</f>
        <v>1322499</v>
      </c>
      <c r="AR625" s="11">
        <f>AR626</f>
        <v>1322499</v>
      </c>
      <c r="AS625" s="11"/>
      <c r="AT625" s="11">
        <f>AT626</f>
        <v>0</v>
      </c>
      <c r="AU625" s="11">
        <f>AU626</f>
        <v>0</v>
      </c>
      <c r="AV625" s="11">
        <f>AV626</f>
        <v>0</v>
      </c>
      <c r="AW625" s="11">
        <f>AW626</f>
        <v>1322499</v>
      </c>
      <c r="AX625" s="11">
        <f>AX626</f>
        <v>1322499</v>
      </c>
      <c r="AY625" s="11"/>
      <c r="AZ625" s="11">
        <f>AZ626</f>
        <v>0</v>
      </c>
      <c r="BA625" s="11">
        <f>BA626</f>
        <v>0</v>
      </c>
      <c r="BB625" s="11">
        <f>BB626</f>
        <v>0</v>
      </c>
      <c r="BC625" s="11">
        <f>BC626</f>
        <v>1322499</v>
      </c>
      <c r="BD625" s="11">
        <f>BD626</f>
        <v>1322499</v>
      </c>
      <c r="BE625" s="11"/>
      <c r="BF625" s="11">
        <f>BF626</f>
        <v>0</v>
      </c>
      <c r="BG625" s="11">
        <f>BG626</f>
        <v>0</v>
      </c>
      <c r="BH625" s="11">
        <f>BH626</f>
        <v>0</v>
      </c>
      <c r="BI625" s="11">
        <f>BI626</f>
        <v>1322499</v>
      </c>
      <c r="BJ625" s="11">
        <f>BJ626</f>
        <v>1322499</v>
      </c>
      <c r="BK625" s="11"/>
      <c r="BL625" s="11">
        <f>BL626</f>
        <v>0</v>
      </c>
      <c r="BM625" s="11">
        <f>BM626</f>
        <v>0</v>
      </c>
      <c r="BN625" s="11">
        <f>BN626</f>
        <v>0</v>
      </c>
      <c r="BO625" s="11">
        <f>BO626</f>
        <v>1322499</v>
      </c>
      <c r="BP625" s="11">
        <f>BP626</f>
        <v>1322499</v>
      </c>
      <c r="BQ625" s="11"/>
      <c r="BR625" s="11">
        <f>BR626</f>
        <v>0</v>
      </c>
      <c r="BS625" s="11">
        <f>BS626</f>
        <v>0</v>
      </c>
      <c r="BT625" s="11">
        <f>BT626</f>
        <v>0</v>
      </c>
      <c r="BU625" s="11">
        <f>BU626</f>
        <v>1322499</v>
      </c>
      <c r="BV625" s="11">
        <f>BV626</f>
        <v>1322499</v>
      </c>
      <c r="BW625" s="11"/>
      <c r="BX625" s="11">
        <f>BX626</f>
        <v>0</v>
      </c>
      <c r="BY625" s="11">
        <f>BY626</f>
        <v>0</v>
      </c>
      <c r="BZ625" s="11">
        <f>BZ626</f>
        <v>0</v>
      </c>
      <c r="CA625" s="11">
        <f>CA626</f>
        <v>1322499</v>
      </c>
      <c r="CB625" s="11">
        <f>CB626</f>
        <v>1322499</v>
      </c>
      <c r="CC625" s="11"/>
      <c r="CD625" s="11">
        <f>CD626</f>
        <v>0</v>
      </c>
      <c r="CE625" s="11">
        <f>CE626</f>
        <v>0</v>
      </c>
      <c r="CF625" s="11">
        <f>CF626</f>
        <v>0</v>
      </c>
      <c r="CG625" s="11">
        <f>CG626</f>
        <v>1322499</v>
      </c>
      <c r="CH625" s="11">
        <f>CH626</f>
        <v>1322499</v>
      </c>
      <c r="CI625" s="11"/>
      <c r="CJ625" s="11">
        <f>CJ626</f>
        <v>0</v>
      </c>
      <c r="CK625" s="11">
        <f>CK626</f>
        <v>0</v>
      </c>
      <c r="CL625" s="11">
        <f>CL626</f>
        <v>0</v>
      </c>
      <c r="CM625" s="11">
        <f>CM626</f>
        <v>1322499</v>
      </c>
      <c r="CN625" s="11">
        <f>CN626</f>
        <v>1322499</v>
      </c>
      <c r="CO625" s="11"/>
      <c r="CP625" s="11">
        <f>CP626</f>
        <v>4765</v>
      </c>
      <c r="CQ625" s="11">
        <f>CQ626</f>
        <v>0</v>
      </c>
      <c r="CR625" s="11">
        <f>CR626</f>
        <v>0</v>
      </c>
      <c r="CS625" s="11">
        <f>CS626</f>
        <v>1327264</v>
      </c>
      <c r="CT625" s="11">
        <f>CT626</f>
        <v>1327264</v>
      </c>
      <c r="CU625" s="11">
        <f t="shared" ref="CU625:CV625" si="2412">CU626</f>
        <v>1327264</v>
      </c>
      <c r="CV625" s="11">
        <f t="shared" si="2412"/>
        <v>1327264</v>
      </c>
      <c r="CW625" s="34">
        <f t="shared" si="2304"/>
        <v>100</v>
      </c>
      <c r="CX625" s="34">
        <f t="shared" si="2305"/>
        <v>100</v>
      </c>
    </row>
    <row r="626" spans="1:102" ht="33">
      <c r="A626" s="55" t="s">
        <v>12</v>
      </c>
      <c r="B626" s="31" t="s">
        <v>224</v>
      </c>
      <c r="C626" s="14" t="s">
        <v>7</v>
      </c>
      <c r="D626" s="14" t="s">
        <v>22</v>
      </c>
      <c r="E626" s="14" t="s">
        <v>620</v>
      </c>
      <c r="F626" s="11">
        <v>600</v>
      </c>
      <c r="G626" s="11"/>
      <c r="H626" s="11"/>
      <c r="I626" s="11"/>
      <c r="J626" s="11"/>
      <c r="K626" s="11"/>
      <c r="L626" s="11"/>
      <c r="M626" s="11"/>
      <c r="N626" s="11"/>
      <c r="O626" s="11"/>
      <c r="P626" s="11"/>
      <c r="Q626" s="11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>
        <f>AB627+AB628</f>
        <v>1322499</v>
      </c>
      <c r="AC626" s="11">
        <f>AC627+AC628</f>
        <v>0</v>
      </c>
      <c r="AD626" s="11">
        <f>AD627+AD628</f>
        <v>0</v>
      </c>
      <c r="AE626" s="11">
        <f>AE627+AE628</f>
        <v>1322499</v>
      </c>
      <c r="AF626" s="11">
        <f>AF627+AF628</f>
        <v>1322499</v>
      </c>
      <c r="AG626" s="11"/>
      <c r="AH626" s="11">
        <f>AH627+AH628</f>
        <v>0</v>
      </c>
      <c r="AI626" s="11">
        <f>AI627+AI628</f>
        <v>0</v>
      </c>
      <c r="AJ626" s="11">
        <f>AJ627+AJ628</f>
        <v>0</v>
      </c>
      <c r="AK626" s="11">
        <f>AK627+AK628</f>
        <v>1322499</v>
      </c>
      <c r="AL626" s="11">
        <f>AL627+AL628</f>
        <v>1322499</v>
      </c>
      <c r="AM626" s="11"/>
      <c r="AN626" s="11">
        <f>AN627+AN628</f>
        <v>0</v>
      </c>
      <c r="AO626" s="11">
        <f>AO627+AO628</f>
        <v>0</v>
      </c>
      <c r="AP626" s="11">
        <f>AP627+AP628</f>
        <v>0</v>
      </c>
      <c r="AQ626" s="11">
        <f>AQ627+AQ628</f>
        <v>1322499</v>
      </c>
      <c r="AR626" s="11">
        <f>AR627+AR628</f>
        <v>1322499</v>
      </c>
      <c r="AS626" s="11"/>
      <c r="AT626" s="11">
        <f>AT627+AT628</f>
        <v>0</v>
      </c>
      <c r="AU626" s="11">
        <f>AU627+AU628</f>
        <v>0</v>
      </c>
      <c r="AV626" s="11">
        <f>AV627+AV628</f>
        <v>0</v>
      </c>
      <c r="AW626" s="11">
        <f>AW627+AW628</f>
        <v>1322499</v>
      </c>
      <c r="AX626" s="11">
        <f>AX627+AX628</f>
        <v>1322499</v>
      </c>
      <c r="AY626" s="11"/>
      <c r="AZ626" s="11">
        <f>AZ627+AZ628</f>
        <v>0</v>
      </c>
      <c r="BA626" s="11">
        <f>BA627+BA628</f>
        <v>0</v>
      </c>
      <c r="BB626" s="11">
        <f>BB627+BB628</f>
        <v>0</v>
      </c>
      <c r="BC626" s="11">
        <f>BC627+BC628</f>
        <v>1322499</v>
      </c>
      <c r="BD626" s="11">
        <f>BD627+BD628</f>
        <v>1322499</v>
      </c>
      <c r="BE626" s="11"/>
      <c r="BF626" s="11">
        <f>BF627+BF628</f>
        <v>0</v>
      </c>
      <c r="BG626" s="11">
        <f>BG627+BG628</f>
        <v>0</v>
      </c>
      <c r="BH626" s="11">
        <f>BH627+BH628</f>
        <v>0</v>
      </c>
      <c r="BI626" s="11">
        <f>BI627+BI628</f>
        <v>1322499</v>
      </c>
      <c r="BJ626" s="11">
        <f>BJ627+BJ628</f>
        <v>1322499</v>
      </c>
      <c r="BK626" s="11"/>
      <c r="BL626" s="11">
        <f>BL627+BL628</f>
        <v>0</v>
      </c>
      <c r="BM626" s="11">
        <f>BM627+BM628</f>
        <v>0</v>
      </c>
      <c r="BN626" s="11">
        <f>BN627+BN628</f>
        <v>0</v>
      </c>
      <c r="BO626" s="11">
        <f>BO627+BO628</f>
        <v>1322499</v>
      </c>
      <c r="BP626" s="11">
        <f>BP627+BP628</f>
        <v>1322499</v>
      </c>
      <c r="BQ626" s="11"/>
      <c r="BR626" s="11">
        <f>BR627+BR628</f>
        <v>0</v>
      </c>
      <c r="BS626" s="11">
        <f>BS627+BS628</f>
        <v>0</v>
      </c>
      <c r="BT626" s="11">
        <f>BT627+BT628</f>
        <v>0</v>
      </c>
      <c r="BU626" s="11">
        <f>BU627+BU628</f>
        <v>1322499</v>
      </c>
      <c r="BV626" s="11">
        <f>BV627+BV628</f>
        <v>1322499</v>
      </c>
      <c r="BW626" s="11"/>
      <c r="BX626" s="11">
        <f>BX627+BX628</f>
        <v>0</v>
      </c>
      <c r="BY626" s="11">
        <f>BY627+BY628</f>
        <v>0</v>
      </c>
      <c r="BZ626" s="11">
        <f>BZ627+BZ628</f>
        <v>0</v>
      </c>
      <c r="CA626" s="11">
        <f>CA627+CA628</f>
        <v>1322499</v>
      </c>
      <c r="CB626" s="11">
        <f>CB627+CB628</f>
        <v>1322499</v>
      </c>
      <c r="CC626" s="11"/>
      <c r="CD626" s="11">
        <f>CD627+CD628</f>
        <v>0</v>
      </c>
      <c r="CE626" s="11">
        <f>CE627+CE628</f>
        <v>0</v>
      </c>
      <c r="CF626" s="11">
        <f>CF627+CF628</f>
        <v>0</v>
      </c>
      <c r="CG626" s="11">
        <f>CG627+CG628</f>
        <v>1322499</v>
      </c>
      <c r="CH626" s="11">
        <f>CH627+CH628</f>
        <v>1322499</v>
      </c>
      <c r="CI626" s="11"/>
      <c r="CJ626" s="11">
        <f>CJ627+CJ628</f>
        <v>0</v>
      </c>
      <c r="CK626" s="11">
        <f>CK627+CK628</f>
        <v>0</v>
      </c>
      <c r="CL626" s="11">
        <f>CL627+CL628</f>
        <v>0</v>
      </c>
      <c r="CM626" s="11">
        <f>CM627+CM628</f>
        <v>1322499</v>
      </c>
      <c r="CN626" s="11">
        <f>CN627+CN628</f>
        <v>1322499</v>
      </c>
      <c r="CO626" s="11"/>
      <c r="CP626" s="11">
        <f>CP627+CP628</f>
        <v>4765</v>
      </c>
      <c r="CQ626" s="11">
        <f>CQ627+CQ628</f>
        <v>0</v>
      </c>
      <c r="CR626" s="11">
        <f>CR627+CR628</f>
        <v>0</v>
      </c>
      <c r="CS626" s="11">
        <f>CS627+CS628</f>
        <v>1327264</v>
      </c>
      <c r="CT626" s="11">
        <f>CT627+CT628</f>
        <v>1327264</v>
      </c>
      <c r="CU626" s="11">
        <f t="shared" ref="CU626:CV626" si="2413">CU627+CU628</f>
        <v>1327264</v>
      </c>
      <c r="CV626" s="11">
        <f t="shared" si="2413"/>
        <v>1327264</v>
      </c>
      <c r="CW626" s="34">
        <f t="shared" si="2304"/>
        <v>100</v>
      </c>
      <c r="CX626" s="34">
        <f t="shared" si="2305"/>
        <v>100</v>
      </c>
    </row>
    <row r="627" spans="1:102" ht="21" customHeight="1">
      <c r="A627" s="59" t="s">
        <v>14</v>
      </c>
      <c r="B627" s="31" t="s">
        <v>224</v>
      </c>
      <c r="C627" s="14" t="s">
        <v>7</v>
      </c>
      <c r="D627" s="14" t="s">
        <v>22</v>
      </c>
      <c r="E627" s="14" t="s">
        <v>620</v>
      </c>
      <c r="F627" s="11">
        <v>610</v>
      </c>
      <c r="G627" s="11"/>
      <c r="H627" s="11"/>
      <c r="I627" s="11"/>
      <c r="J627" s="11"/>
      <c r="K627" s="11"/>
      <c r="L627" s="11"/>
      <c r="M627" s="11"/>
      <c r="N627" s="11"/>
      <c r="O627" s="11"/>
      <c r="P627" s="11"/>
      <c r="Q627" s="11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>
        <v>1219348</v>
      </c>
      <c r="AC627" s="11"/>
      <c r="AD627" s="11"/>
      <c r="AE627" s="11">
        <f>Y627+AB627</f>
        <v>1219348</v>
      </c>
      <c r="AF627" s="11">
        <f>Z627+AB627</f>
        <v>1219348</v>
      </c>
      <c r="AG627" s="11"/>
      <c r="AH627" s="11"/>
      <c r="AI627" s="11"/>
      <c r="AJ627" s="11"/>
      <c r="AK627" s="11">
        <f>AE627+AG627+AH627+AI627+AJ627</f>
        <v>1219348</v>
      </c>
      <c r="AL627" s="11">
        <f>AF627+AH627</f>
        <v>1219348</v>
      </c>
      <c r="AM627" s="11"/>
      <c r="AN627" s="11"/>
      <c r="AO627" s="11"/>
      <c r="AP627" s="11"/>
      <c r="AQ627" s="11">
        <f>AK627+AM627+AN627+AO627+AP627</f>
        <v>1219348</v>
      </c>
      <c r="AR627" s="11">
        <f>AL627+AN627</f>
        <v>1219348</v>
      </c>
      <c r="AS627" s="11"/>
      <c r="AT627" s="11"/>
      <c r="AU627" s="11"/>
      <c r="AV627" s="11"/>
      <c r="AW627" s="11">
        <f>AQ627+AS627+AT627+AU627+AV627</f>
        <v>1219348</v>
      </c>
      <c r="AX627" s="11">
        <f>AR627+AT627</f>
        <v>1219348</v>
      </c>
      <c r="AY627" s="11"/>
      <c r="AZ627" s="11"/>
      <c r="BA627" s="11"/>
      <c r="BB627" s="11"/>
      <c r="BC627" s="11">
        <f>AW627+AY627+AZ627+BA627+BB627</f>
        <v>1219348</v>
      </c>
      <c r="BD627" s="11">
        <f>AX627+AZ627</f>
        <v>1219348</v>
      </c>
      <c r="BE627" s="11"/>
      <c r="BF627" s="11"/>
      <c r="BG627" s="11"/>
      <c r="BH627" s="11"/>
      <c r="BI627" s="11">
        <f>BC627+BE627+BF627+BG627+BH627</f>
        <v>1219348</v>
      </c>
      <c r="BJ627" s="11">
        <f>BD627+BF627</f>
        <v>1219348</v>
      </c>
      <c r="BK627" s="11"/>
      <c r="BL627" s="11"/>
      <c r="BM627" s="11"/>
      <c r="BN627" s="11"/>
      <c r="BO627" s="11">
        <f>BI627+BK627+BL627+BM627+BN627</f>
        <v>1219348</v>
      </c>
      <c r="BP627" s="11">
        <f>BJ627+BL627</f>
        <v>1219348</v>
      </c>
      <c r="BQ627" s="11"/>
      <c r="BR627" s="11"/>
      <c r="BS627" s="11"/>
      <c r="BT627" s="11"/>
      <c r="BU627" s="11">
        <f>BO627+BQ627+BR627+BS627+BT627</f>
        <v>1219348</v>
      </c>
      <c r="BV627" s="11">
        <f>BP627+BR627</f>
        <v>1219348</v>
      </c>
      <c r="BW627" s="11"/>
      <c r="BX627" s="11"/>
      <c r="BY627" s="11"/>
      <c r="BZ627" s="11"/>
      <c r="CA627" s="11">
        <f>BU627+BW627+BX627+BY627+BZ627</f>
        <v>1219348</v>
      </c>
      <c r="CB627" s="11">
        <f>BV627+BX627</f>
        <v>1219348</v>
      </c>
      <c r="CC627" s="11"/>
      <c r="CD627" s="11"/>
      <c r="CE627" s="11"/>
      <c r="CF627" s="11"/>
      <c r="CG627" s="11">
        <f>CA627+CC627+CD627+CE627+CF627</f>
        <v>1219348</v>
      </c>
      <c r="CH627" s="11">
        <f>CB627+CD627</f>
        <v>1219348</v>
      </c>
      <c r="CI627" s="11"/>
      <c r="CJ627" s="11">
        <v>540</v>
      </c>
      <c r="CK627" s="11"/>
      <c r="CL627" s="11"/>
      <c r="CM627" s="11">
        <f>CG627+CI627+CJ627+CK627+CL627</f>
        <v>1219888</v>
      </c>
      <c r="CN627" s="11">
        <f>CH627+CJ627</f>
        <v>1219888</v>
      </c>
      <c r="CO627" s="11"/>
      <c r="CP627" s="11">
        <v>4765</v>
      </c>
      <c r="CQ627" s="11"/>
      <c r="CR627" s="11"/>
      <c r="CS627" s="11">
        <f>CM627+CO627+CP627+CQ627+CR627</f>
        <v>1224653</v>
      </c>
      <c r="CT627" s="11">
        <f>CN627+CP627</f>
        <v>1224653</v>
      </c>
      <c r="CU627" s="18">
        <v>1224653</v>
      </c>
      <c r="CV627" s="18">
        <v>1224653</v>
      </c>
      <c r="CW627" s="34">
        <f t="shared" si="2304"/>
        <v>100</v>
      </c>
      <c r="CX627" s="34">
        <f t="shared" si="2305"/>
        <v>100</v>
      </c>
    </row>
    <row r="628" spans="1:102" ht="21" customHeight="1">
      <c r="A628" s="59" t="s">
        <v>24</v>
      </c>
      <c r="B628" s="31" t="s">
        <v>224</v>
      </c>
      <c r="C628" s="14" t="s">
        <v>7</v>
      </c>
      <c r="D628" s="14" t="s">
        <v>22</v>
      </c>
      <c r="E628" s="14" t="s">
        <v>620</v>
      </c>
      <c r="F628" s="11">
        <v>620</v>
      </c>
      <c r="G628" s="11"/>
      <c r="H628" s="11"/>
      <c r="I628" s="11"/>
      <c r="J628" s="11"/>
      <c r="K628" s="11"/>
      <c r="L628" s="11"/>
      <c r="M628" s="11"/>
      <c r="N628" s="11"/>
      <c r="O628" s="11"/>
      <c r="P628" s="11"/>
      <c r="Q628" s="11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>
        <v>103151</v>
      </c>
      <c r="AC628" s="11"/>
      <c r="AD628" s="11"/>
      <c r="AE628" s="11">
        <f>Y628+AB628</f>
        <v>103151</v>
      </c>
      <c r="AF628" s="11">
        <f>Z628+AB628</f>
        <v>103151</v>
      </c>
      <c r="AG628" s="11"/>
      <c r="AH628" s="11"/>
      <c r="AI628" s="11"/>
      <c r="AJ628" s="11"/>
      <c r="AK628" s="11">
        <f>AE628+AG628+AH628+AI628+AJ628</f>
        <v>103151</v>
      </c>
      <c r="AL628" s="11">
        <f>AF628+AH628</f>
        <v>103151</v>
      </c>
      <c r="AM628" s="11"/>
      <c r="AN628" s="11"/>
      <c r="AO628" s="11"/>
      <c r="AP628" s="11"/>
      <c r="AQ628" s="11">
        <f>AK628+AM628+AN628+AO628+AP628</f>
        <v>103151</v>
      </c>
      <c r="AR628" s="11">
        <f>AL628+AN628</f>
        <v>103151</v>
      </c>
      <c r="AS628" s="11"/>
      <c r="AT628" s="11"/>
      <c r="AU628" s="11"/>
      <c r="AV628" s="11"/>
      <c r="AW628" s="11">
        <f>AQ628+AS628+AT628+AU628+AV628</f>
        <v>103151</v>
      </c>
      <c r="AX628" s="11">
        <f>AR628+AT628</f>
        <v>103151</v>
      </c>
      <c r="AY628" s="11"/>
      <c r="AZ628" s="11"/>
      <c r="BA628" s="11"/>
      <c r="BB628" s="11"/>
      <c r="BC628" s="11">
        <f>AW628+AY628+AZ628+BA628+BB628</f>
        <v>103151</v>
      </c>
      <c r="BD628" s="11">
        <f>AX628+AZ628</f>
        <v>103151</v>
      </c>
      <c r="BE628" s="11"/>
      <c r="BF628" s="11"/>
      <c r="BG628" s="11"/>
      <c r="BH628" s="11"/>
      <c r="BI628" s="11">
        <f>BC628+BE628+BF628+BG628+BH628</f>
        <v>103151</v>
      </c>
      <c r="BJ628" s="11">
        <f>BD628+BF628</f>
        <v>103151</v>
      </c>
      <c r="BK628" s="11"/>
      <c r="BL628" s="11"/>
      <c r="BM628" s="11"/>
      <c r="BN628" s="11"/>
      <c r="BO628" s="11">
        <f>BI628+BK628+BL628+BM628+BN628</f>
        <v>103151</v>
      </c>
      <c r="BP628" s="11">
        <f>BJ628+BL628</f>
        <v>103151</v>
      </c>
      <c r="BQ628" s="11"/>
      <c r="BR628" s="11"/>
      <c r="BS628" s="11"/>
      <c r="BT628" s="11"/>
      <c r="BU628" s="11">
        <f>BO628+BQ628+BR628+BS628+BT628</f>
        <v>103151</v>
      </c>
      <c r="BV628" s="11">
        <f>BP628+BR628</f>
        <v>103151</v>
      </c>
      <c r="BW628" s="11"/>
      <c r="BX628" s="11"/>
      <c r="BY628" s="11"/>
      <c r="BZ628" s="11"/>
      <c r="CA628" s="11">
        <f>BU628+BW628+BX628+BY628+BZ628</f>
        <v>103151</v>
      </c>
      <c r="CB628" s="11">
        <f>BV628+BX628</f>
        <v>103151</v>
      </c>
      <c r="CC628" s="11"/>
      <c r="CD628" s="11"/>
      <c r="CE628" s="11"/>
      <c r="CF628" s="11"/>
      <c r="CG628" s="11">
        <f>CA628+CC628+CD628+CE628+CF628</f>
        <v>103151</v>
      </c>
      <c r="CH628" s="11">
        <f>CB628+CD628</f>
        <v>103151</v>
      </c>
      <c r="CI628" s="11"/>
      <c r="CJ628" s="11">
        <v>-540</v>
      </c>
      <c r="CK628" s="11"/>
      <c r="CL628" s="11"/>
      <c r="CM628" s="11">
        <f>CG628+CI628+CJ628+CK628+CL628</f>
        <v>102611</v>
      </c>
      <c r="CN628" s="11">
        <f>CH628+CJ628</f>
        <v>102611</v>
      </c>
      <c r="CO628" s="11"/>
      <c r="CP628" s="11"/>
      <c r="CQ628" s="11"/>
      <c r="CR628" s="11"/>
      <c r="CS628" s="11">
        <f>CM628+CO628+CP628+CQ628+CR628</f>
        <v>102611</v>
      </c>
      <c r="CT628" s="11">
        <f>CN628+CP628</f>
        <v>102611</v>
      </c>
      <c r="CU628" s="18">
        <v>102611</v>
      </c>
      <c r="CV628" s="18">
        <v>102611</v>
      </c>
      <c r="CW628" s="34">
        <f t="shared" si="2304"/>
        <v>100</v>
      </c>
      <c r="CX628" s="34">
        <f t="shared" si="2305"/>
        <v>100</v>
      </c>
    </row>
    <row r="629" spans="1:102" ht="103.5" customHeight="1">
      <c r="A629" s="59" t="s">
        <v>621</v>
      </c>
      <c r="B629" s="31" t="s">
        <v>224</v>
      </c>
      <c r="C629" s="14" t="s">
        <v>7</v>
      </c>
      <c r="D629" s="14" t="s">
        <v>22</v>
      </c>
      <c r="E629" s="14" t="s">
        <v>622</v>
      </c>
      <c r="F629" s="11"/>
      <c r="G629" s="11"/>
      <c r="H629" s="11"/>
      <c r="I629" s="11"/>
      <c r="J629" s="11"/>
      <c r="K629" s="11"/>
      <c r="L629" s="11"/>
      <c r="M629" s="11"/>
      <c r="N629" s="11"/>
      <c r="O629" s="11"/>
      <c r="P629" s="11"/>
      <c r="Q629" s="11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>
        <f>AB630</f>
        <v>181988</v>
      </c>
      <c r="AC629" s="11">
        <f>AC630</f>
        <v>0</v>
      </c>
      <c r="AD629" s="11">
        <f>AD630</f>
        <v>0</v>
      </c>
      <c r="AE629" s="11">
        <f>AE630</f>
        <v>181988</v>
      </c>
      <c r="AF629" s="11">
        <f>AF630</f>
        <v>181988</v>
      </c>
      <c r="AG629" s="11"/>
      <c r="AH629" s="11">
        <f>AH630</f>
        <v>0</v>
      </c>
      <c r="AI629" s="11">
        <f>AI630</f>
        <v>0</v>
      </c>
      <c r="AJ629" s="11">
        <f>AJ630</f>
        <v>0</v>
      </c>
      <c r="AK629" s="11">
        <f>AK630</f>
        <v>181988</v>
      </c>
      <c r="AL629" s="11">
        <f>AL630</f>
        <v>181988</v>
      </c>
      <c r="AM629" s="11"/>
      <c r="AN629" s="11">
        <f>AN630</f>
        <v>0</v>
      </c>
      <c r="AO629" s="11">
        <f>AO630</f>
        <v>0</v>
      </c>
      <c r="AP629" s="11">
        <f>AP630</f>
        <v>0</v>
      </c>
      <c r="AQ629" s="11">
        <f>AQ630</f>
        <v>181988</v>
      </c>
      <c r="AR629" s="11">
        <f>AR630</f>
        <v>181988</v>
      </c>
      <c r="AS629" s="11"/>
      <c r="AT629" s="11">
        <f>AT630</f>
        <v>0</v>
      </c>
      <c r="AU629" s="11">
        <f>AU630</f>
        <v>0</v>
      </c>
      <c r="AV629" s="11">
        <f>AV630</f>
        <v>0</v>
      </c>
      <c r="AW629" s="11">
        <f>AW630</f>
        <v>181988</v>
      </c>
      <c r="AX629" s="11">
        <f>AX630</f>
        <v>181988</v>
      </c>
      <c r="AY629" s="11"/>
      <c r="AZ629" s="11">
        <f>AZ630</f>
        <v>0</v>
      </c>
      <c r="BA629" s="11">
        <f>BA630</f>
        <v>0</v>
      </c>
      <c r="BB629" s="11">
        <f>BB630</f>
        <v>0</v>
      </c>
      <c r="BC629" s="11">
        <f>BC630</f>
        <v>181988</v>
      </c>
      <c r="BD629" s="11">
        <f>BD630</f>
        <v>181988</v>
      </c>
      <c r="BE629" s="11"/>
      <c r="BF629" s="11">
        <f>BF630</f>
        <v>0</v>
      </c>
      <c r="BG629" s="11">
        <f>BG630</f>
        <v>0</v>
      </c>
      <c r="BH629" s="11">
        <f>BH630</f>
        <v>0</v>
      </c>
      <c r="BI629" s="11">
        <f>BI630</f>
        <v>181988</v>
      </c>
      <c r="BJ629" s="11">
        <f>BJ630</f>
        <v>181988</v>
      </c>
      <c r="BK629" s="11"/>
      <c r="BL629" s="11">
        <f>BL630</f>
        <v>1505</v>
      </c>
      <c r="BM629" s="11">
        <f>BM630</f>
        <v>0</v>
      </c>
      <c r="BN629" s="11">
        <f>BN630</f>
        <v>0</v>
      </c>
      <c r="BO629" s="11">
        <f>BO630</f>
        <v>183493</v>
      </c>
      <c r="BP629" s="11">
        <f>BP630</f>
        <v>183493</v>
      </c>
      <c r="BQ629" s="11"/>
      <c r="BR629" s="11">
        <f>BR630</f>
        <v>0</v>
      </c>
      <c r="BS629" s="11">
        <f>BS630</f>
        <v>0</v>
      </c>
      <c r="BT629" s="11">
        <f>BT630</f>
        <v>0</v>
      </c>
      <c r="BU629" s="11">
        <f>BU630</f>
        <v>183493</v>
      </c>
      <c r="BV629" s="11">
        <f>BV630</f>
        <v>183493</v>
      </c>
      <c r="BW629" s="11"/>
      <c r="BX629" s="11">
        <f>BX630</f>
        <v>0</v>
      </c>
      <c r="BY629" s="11">
        <f>BY630</f>
        <v>0</v>
      </c>
      <c r="BZ629" s="11">
        <f>BZ630</f>
        <v>0</v>
      </c>
      <c r="CA629" s="11">
        <f>CA630</f>
        <v>183493</v>
      </c>
      <c r="CB629" s="11">
        <f>CB630</f>
        <v>183493</v>
      </c>
      <c r="CC629" s="11"/>
      <c r="CD629" s="11">
        <f>CD630</f>
        <v>0</v>
      </c>
      <c r="CE629" s="11">
        <f>CE630</f>
        <v>0</v>
      </c>
      <c r="CF629" s="11">
        <f>CF630</f>
        <v>0</v>
      </c>
      <c r="CG629" s="11">
        <f>CG630</f>
        <v>183493</v>
      </c>
      <c r="CH629" s="11">
        <f>CH630</f>
        <v>183493</v>
      </c>
      <c r="CI629" s="11"/>
      <c r="CJ629" s="11">
        <f>CJ630</f>
        <v>-401</v>
      </c>
      <c r="CK629" s="11">
        <f>CK630</f>
        <v>0</v>
      </c>
      <c r="CL629" s="11">
        <f>CL630</f>
        <v>0</v>
      </c>
      <c r="CM629" s="11">
        <f>CM630</f>
        <v>183092</v>
      </c>
      <c r="CN629" s="11">
        <f>CN630</f>
        <v>183092</v>
      </c>
      <c r="CO629" s="11"/>
      <c r="CP629" s="11">
        <f>CP630</f>
        <v>0</v>
      </c>
      <c r="CQ629" s="11">
        <f>CQ630</f>
        <v>0</v>
      </c>
      <c r="CR629" s="11">
        <f>CR630</f>
        <v>0</v>
      </c>
      <c r="CS629" s="11">
        <f>CS630</f>
        <v>183092</v>
      </c>
      <c r="CT629" s="11">
        <f>CT630</f>
        <v>183092</v>
      </c>
      <c r="CU629" s="11">
        <f t="shared" ref="CU629:CV629" si="2414">CU630</f>
        <v>174009</v>
      </c>
      <c r="CV629" s="11">
        <f t="shared" si="2414"/>
        <v>174009</v>
      </c>
      <c r="CW629" s="34">
        <f t="shared" si="2304"/>
        <v>95.039106023201441</v>
      </c>
      <c r="CX629" s="34">
        <f t="shared" si="2305"/>
        <v>95.039106023201441</v>
      </c>
    </row>
    <row r="630" spans="1:102" ht="33">
      <c r="A630" s="55" t="s">
        <v>12</v>
      </c>
      <c r="B630" s="31" t="s">
        <v>224</v>
      </c>
      <c r="C630" s="14" t="s">
        <v>7</v>
      </c>
      <c r="D630" s="14" t="s">
        <v>22</v>
      </c>
      <c r="E630" s="14" t="s">
        <v>622</v>
      </c>
      <c r="F630" s="11">
        <v>600</v>
      </c>
      <c r="G630" s="11"/>
      <c r="H630" s="11"/>
      <c r="I630" s="11"/>
      <c r="J630" s="11"/>
      <c r="K630" s="11"/>
      <c r="L630" s="11"/>
      <c r="M630" s="11"/>
      <c r="N630" s="11"/>
      <c r="O630" s="11"/>
      <c r="P630" s="11"/>
      <c r="Q630" s="11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>
        <f>AB631+AB632</f>
        <v>181988</v>
      </c>
      <c r="AC630" s="11">
        <f>AC631+AC632</f>
        <v>0</v>
      </c>
      <c r="AD630" s="11">
        <f>AD631+AD632</f>
        <v>0</v>
      </c>
      <c r="AE630" s="11">
        <f>AE631+AE632</f>
        <v>181988</v>
      </c>
      <c r="AF630" s="11">
        <f>AF631+AF632</f>
        <v>181988</v>
      </c>
      <c r="AG630" s="11"/>
      <c r="AH630" s="11">
        <f>AH631+AH632</f>
        <v>0</v>
      </c>
      <c r="AI630" s="11">
        <f>AI631+AI632</f>
        <v>0</v>
      </c>
      <c r="AJ630" s="11">
        <f>AJ631+AJ632</f>
        <v>0</v>
      </c>
      <c r="AK630" s="11">
        <f>AK631+AK632</f>
        <v>181988</v>
      </c>
      <c r="AL630" s="11">
        <f>AL631+AL632</f>
        <v>181988</v>
      </c>
      <c r="AM630" s="11"/>
      <c r="AN630" s="11">
        <f>AN631+AN632</f>
        <v>0</v>
      </c>
      <c r="AO630" s="11">
        <f>AO631+AO632</f>
        <v>0</v>
      </c>
      <c r="AP630" s="11">
        <f>AP631+AP632</f>
        <v>0</v>
      </c>
      <c r="AQ630" s="11">
        <f>AQ631+AQ632</f>
        <v>181988</v>
      </c>
      <c r="AR630" s="11">
        <f>AR631+AR632</f>
        <v>181988</v>
      </c>
      <c r="AS630" s="11"/>
      <c r="AT630" s="11">
        <f>AT631+AT632</f>
        <v>0</v>
      </c>
      <c r="AU630" s="11">
        <f>AU631+AU632</f>
        <v>0</v>
      </c>
      <c r="AV630" s="11">
        <f>AV631+AV632</f>
        <v>0</v>
      </c>
      <c r="AW630" s="11">
        <f>AW631+AW632</f>
        <v>181988</v>
      </c>
      <c r="AX630" s="11">
        <f>AX631+AX632</f>
        <v>181988</v>
      </c>
      <c r="AY630" s="11"/>
      <c r="AZ630" s="11">
        <f>AZ631+AZ632</f>
        <v>0</v>
      </c>
      <c r="BA630" s="11">
        <f>BA631+BA632</f>
        <v>0</v>
      </c>
      <c r="BB630" s="11">
        <f>BB631+BB632</f>
        <v>0</v>
      </c>
      <c r="BC630" s="11">
        <f>BC631+BC632</f>
        <v>181988</v>
      </c>
      <c r="BD630" s="11">
        <f>BD631+BD632</f>
        <v>181988</v>
      </c>
      <c r="BE630" s="11"/>
      <c r="BF630" s="11">
        <f>BF631+BF632</f>
        <v>0</v>
      </c>
      <c r="BG630" s="11">
        <f>BG631+BG632</f>
        <v>0</v>
      </c>
      <c r="BH630" s="11">
        <f>BH631+BH632</f>
        <v>0</v>
      </c>
      <c r="BI630" s="11">
        <f>BI631+BI632</f>
        <v>181988</v>
      </c>
      <c r="BJ630" s="11">
        <f>BJ631+BJ632</f>
        <v>181988</v>
      </c>
      <c r="BK630" s="11"/>
      <c r="BL630" s="11">
        <f>BL631+BL632</f>
        <v>1505</v>
      </c>
      <c r="BM630" s="11">
        <f>BM631+BM632</f>
        <v>0</v>
      </c>
      <c r="BN630" s="11">
        <f>BN631+BN632</f>
        <v>0</v>
      </c>
      <c r="BO630" s="11">
        <f>BO631+BO632</f>
        <v>183493</v>
      </c>
      <c r="BP630" s="11">
        <f>BP631+BP632</f>
        <v>183493</v>
      </c>
      <c r="BQ630" s="11"/>
      <c r="BR630" s="11">
        <f>BR631+BR632</f>
        <v>0</v>
      </c>
      <c r="BS630" s="11">
        <f>BS631+BS632</f>
        <v>0</v>
      </c>
      <c r="BT630" s="11">
        <f>BT631+BT632</f>
        <v>0</v>
      </c>
      <c r="BU630" s="11">
        <f>BU631+BU632</f>
        <v>183493</v>
      </c>
      <c r="BV630" s="11">
        <f>BV631+BV632</f>
        <v>183493</v>
      </c>
      <c r="BW630" s="11"/>
      <c r="BX630" s="11">
        <f>BX631+BX632</f>
        <v>0</v>
      </c>
      <c r="BY630" s="11">
        <f>BY631+BY632</f>
        <v>0</v>
      </c>
      <c r="BZ630" s="11">
        <f>BZ631+BZ632</f>
        <v>0</v>
      </c>
      <c r="CA630" s="11">
        <f>CA631+CA632</f>
        <v>183493</v>
      </c>
      <c r="CB630" s="11">
        <f>CB631+CB632</f>
        <v>183493</v>
      </c>
      <c r="CC630" s="11"/>
      <c r="CD630" s="11">
        <f>CD631+CD632</f>
        <v>0</v>
      </c>
      <c r="CE630" s="11">
        <f>CE631+CE632</f>
        <v>0</v>
      </c>
      <c r="CF630" s="11">
        <f>CF631+CF632</f>
        <v>0</v>
      </c>
      <c r="CG630" s="11">
        <f>CG631+CG632</f>
        <v>183493</v>
      </c>
      <c r="CH630" s="11">
        <f>CH631+CH632</f>
        <v>183493</v>
      </c>
      <c r="CI630" s="11"/>
      <c r="CJ630" s="11">
        <f>CJ631+CJ632</f>
        <v>-401</v>
      </c>
      <c r="CK630" s="11">
        <f>CK631+CK632</f>
        <v>0</v>
      </c>
      <c r="CL630" s="11">
        <f>CL631+CL632</f>
        <v>0</v>
      </c>
      <c r="CM630" s="11">
        <f>CM631+CM632</f>
        <v>183092</v>
      </c>
      <c r="CN630" s="11">
        <f>CN631+CN632</f>
        <v>183092</v>
      </c>
      <c r="CO630" s="11"/>
      <c r="CP630" s="11">
        <f>CP631+CP632</f>
        <v>0</v>
      </c>
      <c r="CQ630" s="11">
        <f>CQ631+CQ632</f>
        <v>0</v>
      </c>
      <c r="CR630" s="11">
        <f>CR631+CR632</f>
        <v>0</v>
      </c>
      <c r="CS630" s="11">
        <f>CS631+CS632</f>
        <v>183092</v>
      </c>
      <c r="CT630" s="11">
        <f>CT631+CT632</f>
        <v>183092</v>
      </c>
      <c r="CU630" s="11">
        <f t="shared" ref="CU630:CV630" si="2415">CU631+CU632</f>
        <v>174009</v>
      </c>
      <c r="CV630" s="11">
        <f t="shared" si="2415"/>
        <v>174009</v>
      </c>
      <c r="CW630" s="34">
        <f t="shared" si="2304"/>
        <v>95.039106023201441</v>
      </c>
      <c r="CX630" s="34">
        <f t="shared" si="2305"/>
        <v>95.039106023201441</v>
      </c>
    </row>
    <row r="631" spans="1:102" ht="23.25" customHeight="1">
      <c r="A631" s="59" t="s">
        <v>14</v>
      </c>
      <c r="B631" s="31" t="s">
        <v>224</v>
      </c>
      <c r="C631" s="14" t="s">
        <v>7</v>
      </c>
      <c r="D631" s="14" t="s">
        <v>22</v>
      </c>
      <c r="E631" s="14" t="s">
        <v>622</v>
      </c>
      <c r="F631" s="11">
        <v>610</v>
      </c>
      <c r="G631" s="11"/>
      <c r="H631" s="11"/>
      <c r="I631" s="11"/>
      <c r="J631" s="11"/>
      <c r="K631" s="11"/>
      <c r="L631" s="11"/>
      <c r="M631" s="11"/>
      <c r="N631" s="11"/>
      <c r="O631" s="11"/>
      <c r="P631" s="11"/>
      <c r="Q631" s="11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>
        <v>168745</v>
      </c>
      <c r="AC631" s="11"/>
      <c r="AD631" s="11"/>
      <c r="AE631" s="11">
        <f>AB631</f>
        <v>168745</v>
      </c>
      <c r="AF631" s="11">
        <f>AB631</f>
        <v>168745</v>
      </c>
      <c r="AG631" s="11"/>
      <c r="AH631" s="11"/>
      <c r="AI631" s="11"/>
      <c r="AJ631" s="11"/>
      <c r="AK631" s="11">
        <f>AE631+AG631+AH631+AI631+AJ631</f>
        <v>168745</v>
      </c>
      <c r="AL631" s="11">
        <f>AF631+AH631</f>
        <v>168745</v>
      </c>
      <c r="AM631" s="11"/>
      <c r="AN631" s="11"/>
      <c r="AO631" s="11"/>
      <c r="AP631" s="11"/>
      <c r="AQ631" s="11">
        <f>AK631+AM631+AN631+AO631+AP631</f>
        <v>168745</v>
      </c>
      <c r="AR631" s="11">
        <f>AL631+AN631</f>
        <v>168745</v>
      </c>
      <c r="AS631" s="11"/>
      <c r="AT631" s="11"/>
      <c r="AU631" s="11"/>
      <c r="AV631" s="11"/>
      <c r="AW631" s="11">
        <f>AQ631+AS631+AT631+AU631+AV631</f>
        <v>168745</v>
      </c>
      <c r="AX631" s="11">
        <f>AR631+AT631</f>
        <v>168745</v>
      </c>
      <c r="AY631" s="11"/>
      <c r="AZ631" s="11"/>
      <c r="BA631" s="11"/>
      <c r="BB631" s="11"/>
      <c r="BC631" s="11">
        <f>AW631+AY631+AZ631+BA631+BB631</f>
        <v>168745</v>
      </c>
      <c r="BD631" s="11">
        <f>AX631+AZ631</f>
        <v>168745</v>
      </c>
      <c r="BE631" s="11"/>
      <c r="BF631" s="11"/>
      <c r="BG631" s="11"/>
      <c r="BH631" s="11"/>
      <c r="BI631" s="11">
        <f>BC631+BE631+BF631+BG631+BH631</f>
        <v>168745</v>
      </c>
      <c r="BJ631" s="11">
        <f>BD631+BF631</f>
        <v>168745</v>
      </c>
      <c r="BK631" s="11"/>
      <c r="BL631" s="11">
        <v>755</v>
      </c>
      <c r="BM631" s="11"/>
      <c r="BN631" s="11"/>
      <c r="BO631" s="11">
        <f>BI631+BK631+BL631+BM631+BN631</f>
        <v>169500</v>
      </c>
      <c r="BP631" s="11">
        <f>BJ631+BL631</f>
        <v>169500</v>
      </c>
      <c r="BQ631" s="11"/>
      <c r="BR631" s="11"/>
      <c r="BS631" s="11"/>
      <c r="BT631" s="11"/>
      <c r="BU631" s="11">
        <f>BO631+BQ631+BR631+BS631+BT631</f>
        <v>169500</v>
      </c>
      <c r="BV631" s="11">
        <f>BP631+BR631</f>
        <v>169500</v>
      </c>
      <c r="BW631" s="11"/>
      <c r="BX631" s="11"/>
      <c r="BY631" s="11"/>
      <c r="BZ631" s="11"/>
      <c r="CA631" s="11">
        <f>BU631+BW631+BX631+BY631+BZ631</f>
        <v>169500</v>
      </c>
      <c r="CB631" s="11">
        <f>BV631+BX631</f>
        <v>169500</v>
      </c>
      <c r="CC631" s="11"/>
      <c r="CD631" s="11"/>
      <c r="CE631" s="11"/>
      <c r="CF631" s="11"/>
      <c r="CG631" s="11">
        <f>CA631+CC631+CD631+CE631+CF631</f>
        <v>169500</v>
      </c>
      <c r="CH631" s="11">
        <f>CB631+CD631</f>
        <v>169500</v>
      </c>
      <c r="CI631" s="11"/>
      <c r="CJ631" s="11">
        <v>-401</v>
      </c>
      <c r="CK631" s="11"/>
      <c r="CL631" s="11"/>
      <c r="CM631" s="11">
        <f>CG631+CI631+CJ631+CK631+CL631</f>
        <v>169099</v>
      </c>
      <c r="CN631" s="11">
        <f>CH631+CJ631</f>
        <v>169099</v>
      </c>
      <c r="CO631" s="11"/>
      <c r="CP631" s="11"/>
      <c r="CQ631" s="11"/>
      <c r="CR631" s="11"/>
      <c r="CS631" s="11">
        <f>CM631+CO631+CP631+CQ631+CR631</f>
        <v>169099</v>
      </c>
      <c r="CT631" s="11">
        <f>CN631+CP631</f>
        <v>169099</v>
      </c>
      <c r="CU631" s="18">
        <v>161173</v>
      </c>
      <c r="CV631" s="18">
        <v>161173</v>
      </c>
      <c r="CW631" s="34">
        <f t="shared" si="2304"/>
        <v>95.312804924925629</v>
      </c>
      <c r="CX631" s="34">
        <f t="shared" si="2305"/>
        <v>95.312804924925629</v>
      </c>
    </row>
    <row r="632" spans="1:102" ht="21" customHeight="1">
      <c r="A632" s="59" t="s">
        <v>24</v>
      </c>
      <c r="B632" s="31" t="s">
        <v>224</v>
      </c>
      <c r="C632" s="14" t="s">
        <v>7</v>
      </c>
      <c r="D632" s="14" t="s">
        <v>22</v>
      </c>
      <c r="E632" s="14" t="s">
        <v>622</v>
      </c>
      <c r="F632" s="11">
        <v>620</v>
      </c>
      <c r="G632" s="11"/>
      <c r="H632" s="11"/>
      <c r="I632" s="11"/>
      <c r="J632" s="11"/>
      <c r="K632" s="11"/>
      <c r="L632" s="11"/>
      <c r="M632" s="11"/>
      <c r="N632" s="11"/>
      <c r="O632" s="11"/>
      <c r="P632" s="11"/>
      <c r="Q632" s="11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>
        <v>13243</v>
      </c>
      <c r="AC632" s="11"/>
      <c r="AD632" s="11"/>
      <c r="AE632" s="11">
        <f>AB632</f>
        <v>13243</v>
      </c>
      <c r="AF632" s="11">
        <f>AB632</f>
        <v>13243</v>
      </c>
      <c r="AG632" s="11"/>
      <c r="AH632" s="11"/>
      <c r="AI632" s="11"/>
      <c r="AJ632" s="11"/>
      <c r="AK632" s="11">
        <f>AE632+AG632+AH632+AI632+AJ632</f>
        <v>13243</v>
      </c>
      <c r="AL632" s="11">
        <f>AF632+AH632</f>
        <v>13243</v>
      </c>
      <c r="AM632" s="11"/>
      <c r="AN632" s="11"/>
      <c r="AO632" s="11"/>
      <c r="AP632" s="11"/>
      <c r="AQ632" s="11">
        <f>AK632+AM632+AN632+AO632+AP632</f>
        <v>13243</v>
      </c>
      <c r="AR632" s="11">
        <f>AL632+AN632</f>
        <v>13243</v>
      </c>
      <c r="AS632" s="11"/>
      <c r="AT632" s="11"/>
      <c r="AU632" s="11"/>
      <c r="AV632" s="11"/>
      <c r="AW632" s="11">
        <f>AQ632+AS632+AT632+AU632+AV632</f>
        <v>13243</v>
      </c>
      <c r="AX632" s="11">
        <f>AR632+AT632</f>
        <v>13243</v>
      </c>
      <c r="AY632" s="11"/>
      <c r="AZ632" s="11"/>
      <c r="BA632" s="11"/>
      <c r="BB632" s="11"/>
      <c r="BC632" s="11">
        <f>AW632+AY632+AZ632+BA632+BB632</f>
        <v>13243</v>
      </c>
      <c r="BD632" s="11">
        <f>AX632+AZ632</f>
        <v>13243</v>
      </c>
      <c r="BE632" s="11"/>
      <c r="BF632" s="11"/>
      <c r="BG632" s="11"/>
      <c r="BH632" s="11"/>
      <c r="BI632" s="11">
        <f>BC632+BE632+BF632+BG632+BH632</f>
        <v>13243</v>
      </c>
      <c r="BJ632" s="11">
        <f>BD632+BF632</f>
        <v>13243</v>
      </c>
      <c r="BK632" s="11"/>
      <c r="BL632" s="11">
        <v>750</v>
      </c>
      <c r="BM632" s="11"/>
      <c r="BN632" s="11"/>
      <c r="BO632" s="11">
        <f>BI632+BK632+BL632+BM632+BN632</f>
        <v>13993</v>
      </c>
      <c r="BP632" s="11">
        <f>BJ632+BL632</f>
        <v>13993</v>
      </c>
      <c r="BQ632" s="11"/>
      <c r="BR632" s="11"/>
      <c r="BS632" s="11"/>
      <c r="BT632" s="11"/>
      <c r="BU632" s="11">
        <f>BO632+BQ632+BR632+BS632+BT632</f>
        <v>13993</v>
      </c>
      <c r="BV632" s="11">
        <f>BP632+BR632</f>
        <v>13993</v>
      </c>
      <c r="BW632" s="11"/>
      <c r="BX632" s="11"/>
      <c r="BY632" s="11"/>
      <c r="BZ632" s="11"/>
      <c r="CA632" s="11">
        <f>BU632+BW632+BX632+BY632+BZ632</f>
        <v>13993</v>
      </c>
      <c r="CB632" s="11">
        <f>BV632+BX632</f>
        <v>13993</v>
      </c>
      <c r="CC632" s="11"/>
      <c r="CD632" s="11"/>
      <c r="CE632" s="11"/>
      <c r="CF632" s="11"/>
      <c r="CG632" s="11">
        <f>CA632+CC632+CD632+CE632+CF632</f>
        <v>13993</v>
      </c>
      <c r="CH632" s="11">
        <f>CB632+CD632</f>
        <v>13993</v>
      </c>
      <c r="CI632" s="11"/>
      <c r="CJ632" s="11"/>
      <c r="CK632" s="11"/>
      <c r="CL632" s="11"/>
      <c r="CM632" s="11">
        <f>CG632+CI632+CJ632+CK632+CL632</f>
        <v>13993</v>
      </c>
      <c r="CN632" s="11">
        <f>CH632+CJ632</f>
        <v>13993</v>
      </c>
      <c r="CO632" s="11"/>
      <c r="CP632" s="11"/>
      <c r="CQ632" s="11"/>
      <c r="CR632" s="11"/>
      <c r="CS632" s="11">
        <f>CM632+CO632+CP632+CQ632+CR632</f>
        <v>13993</v>
      </c>
      <c r="CT632" s="11">
        <f>CN632+CP632</f>
        <v>13993</v>
      </c>
      <c r="CU632" s="18">
        <v>12836</v>
      </c>
      <c r="CV632" s="18">
        <v>12836</v>
      </c>
      <c r="CW632" s="34">
        <f t="shared" si="2304"/>
        <v>91.731580075752163</v>
      </c>
      <c r="CX632" s="34">
        <f t="shared" si="2305"/>
        <v>91.731580075752163</v>
      </c>
    </row>
    <row r="633" spans="1:102" ht="49.5">
      <c r="A633" s="59" t="s">
        <v>670</v>
      </c>
      <c r="B633" s="31" t="s">
        <v>224</v>
      </c>
      <c r="C633" s="22" t="s">
        <v>7</v>
      </c>
      <c r="D633" s="14" t="s">
        <v>22</v>
      </c>
      <c r="E633" s="66" t="s">
        <v>671</v>
      </c>
      <c r="F633" s="14"/>
      <c r="G633" s="11"/>
      <c r="H633" s="11"/>
      <c r="I633" s="11"/>
      <c r="J633" s="11"/>
      <c r="K633" s="11"/>
      <c r="L633" s="11"/>
      <c r="M633" s="11"/>
      <c r="N633" s="11"/>
      <c r="O633" s="11"/>
      <c r="P633" s="11"/>
      <c r="Q633" s="11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>
        <f>AG634</f>
        <v>0</v>
      </c>
      <c r="AH633" s="11">
        <f t="shared" ref="AH633:AW634" si="2416">AH634</f>
        <v>0</v>
      </c>
      <c r="AI633" s="11">
        <f t="shared" si="2416"/>
        <v>1828</v>
      </c>
      <c r="AJ633" s="11">
        <f t="shared" si="2416"/>
        <v>0</v>
      </c>
      <c r="AK633" s="11">
        <f t="shared" si="2416"/>
        <v>1828</v>
      </c>
      <c r="AL633" s="11">
        <f t="shared" si="2416"/>
        <v>0</v>
      </c>
      <c r="AM633" s="11">
        <f>AM634</f>
        <v>0</v>
      </c>
      <c r="AN633" s="11">
        <f t="shared" si="2416"/>
        <v>0</v>
      </c>
      <c r="AO633" s="11">
        <f t="shared" si="2416"/>
        <v>0</v>
      </c>
      <c r="AP633" s="11">
        <f t="shared" si="2416"/>
        <v>0</v>
      </c>
      <c r="AQ633" s="11">
        <f t="shared" si="2416"/>
        <v>1828</v>
      </c>
      <c r="AR633" s="11">
        <f t="shared" si="2416"/>
        <v>0</v>
      </c>
      <c r="AS633" s="11">
        <f>AS634</f>
        <v>0</v>
      </c>
      <c r="AT633" s="11">
        <f t="shared" si="2416"/>
        <v>0</v>
      </c>
      <c r="AU633" s="11">
        <f t="shared" si="2416"/>
        <v>0</v>
      </c>
      <c r="AV633" s="11">
        <f t="shared" si="2416"/>
        <v>0</v>
      </c>
      <c r="AW633" s="11">
        <f t="shared" si="2416"/>
        <v>1828</v>
      </c>
      <c r="AX633" s="11">
        <f t="shared" ref="AT633:AX634" si="2417">AX634</f>
        <v>0</v>
      </c>
      <c r="AY633" s="11">
        <f>AY634</f>
        <v>0</v>
      </c>
      <c r="AZ633" s="11">
        <f t="shared" ref="AZ633:BO634" si="2418">AZ634</f>
        <v>0</v>
      </c>
      <c r="BA633" s="11">
        <f t="shared" si="2418"/>
        <v>0</v>
      </c>
      <c r="BB633" s="11">
        <f t="shared" si="2418"/>
        <v>0</v>
      </c>
      <c r="BC633" s="11">
        <f t="shared" si="2418"/>
        <v>1828</v>
      </c>
      <c r="BD633" s="11">
        <f t="shared" si="2418"/>
        <v>0</v>
      </c>
      <c r="BE633" s="11">
        <f>BE634</f>
        <v>0</v>
      </c>
      <c r="BF633" s="11">
        <f t="shared" si="2418"/>
        <v>0</v>
      </c>
      <c r="BG633" s="11">
        <f t="shared" si="2418"/>
        <v>0</v>
      </c>
      <c r="BH633" s="11">
        <f t="shared" si="2418"/>
        <v>0</v>
      </c>
      <c r="BI633" s="11">
        <f t="shared" si="2418"/>
        <v>1828</v>
      </c>
      <c r="BJ633" s="11">
        <f t="shared" si="2418"/>
        <v>0</v>
      </c>
      <c r="BK633" s="11">
        <f>BK634</f>
        <v>0</v>
      </c>
      <c r="BL633" s="11">
        <f t="shared" si="2418"/>
        <v>0</v>
      </c>
      <c r="BM633" s="11">
        <f t="shared" si="2418"/>
        <v>0</v>
      </c>
      <c r="BN633" s="11">
        <f t="shared" si="2418"/>
        <v>0</v>
      </c>
      <c r="BO633" s="11">
        <f t="shared" si="2418"/>
        <v>1828</v>
      </c>
      <c r="BP633" s="11">
        <f t="shared" ref="BL633:BP634" si="2419">BP634</f>
        <v>0</v>
      </c>
      <c r="BQ633" s="11">
        <f>BQ634</f>
        <v>0</v>
      </c>
      <c r="BR633" s="11">
        <f t="shared" ref="BR633:CG634" si="2420">BR634</f>
        <v>0</v>
      </c>
      <c r="BS633" s="11">
        <f t="shared" si="2420"/>
        <v>0</v>
      </c>
      <c r="BT633" s="11">
        <f t="shared" si="2420"/>
        <v>0</v>
      </c>
      <c r="BU633" s="11">
        <f t="shared" si="2420"/>
        <v>1828</v>
      </c>
      <c r="BV633" s="11">
        <f t="shared" si="2420"/>
        <v>0</v>
      </c>
      <c r="BW633" s="11">
        <f>BW634</f>
        <v>0</v>
      </c>
      <c r="BX633" s="11">
        <f t="shared" si="2420"/>
        <v>0</v>
      </c>
      <c r="BY633" s="11">
        <f t="shared" si="2420"/>
        <v>0</v>
      </c>
      <c r="BZ633" s="11">
        <f t="shared" si="2420"/>
        <v>0</v>
      </c>
      <c r="CA633" s="11">
        <f t="shared" si="2420"/>
        <v>1828</v>
      </c>
      <c r="CB633" s="11">
        <f t="shared" si="2420"/>
        <v>0</v>
      </c>
      <c r="CC633" s="11">
        <f>CC634</f>
        <v>0</v>
      </c>
      <c r="CD633" s="11">
        <f t="shared" si="2420"/>
        <v>0</v>
      </c>
      <c r="CE633" s="11">
        <f t="shared" si="2420"/>
        <v>0</v>
      </c>
      <c r="CF633" s="11">
        <f t="shared" si="2420"/>
        <v>0</v>
      </c>
      <c r="CG633" s="11">
        <f t="shared" si="2420"/>
        <v>1828</v>
      </c>
      <c r="CH633" s="11">
        <f t="shared" ref="CD633:CH634" si="2421">CH634</f>
        <v>0</v>
      </c>
      <c r="CI633" s="11">
        <f>CI634</f>
        <v>0</v>
      </c>
      <c r="CJ633" s="11">
        <f t="shared" ref="CJ633:CV634" si="2422">CJ634</f>
        <v>0</v>
      </c>
      <c r="CK633" s="11">
        <f t="shared" si="2422"/>
        <v>0</v>
      </c>
      <c r="CL633" s="11">
        <f t="shared" si="2422"/>
        <v>0</v>
      </c>
      <c r="CM633" s="11">
        <f t="shared" si="2422"/>
        <v>1828</v>
      </c>
      <c r="CN633" s="11">
        <f t="shared" si="2422"/>
        <v>0</v>
      </c>
      <c r="CO633" s="11">
        <f>CO634</f>
        <v>0</v>
      </c>
      <c r="CP633" s="11">
        <f t="shared" si="2422"/>
        <v>0</v>
      </c>
      <c r="CQ633" s="11">
        <f t="shared" si="2422"/>
        <v>0</v>
      </c>
      <c r="CR633" s="11">
        <f t="shared" si="2422"/>
        <v>0</v>
      </c>
      <c r="CS633" s="11">
        <f t="shared" si="2422"/>
        <v>1828</v>
      </c>
      <c r="CT633" s="11">
        <f t="shared" si="2422"/>
        <v>0</v>
      </c>
      <c r="CU633" s="11">
        <f t="shared" si="2422"/>
        <v>1828</v>
      </c>
      <c r="CV633" s="11">
        <f t="shared" si="2422"/>
        <v>0</v>
      </c>
      <c r="CW633" s="34">
        <f t="shared" si="2304"/>
        <v>100</v>
      </c>
      <c r="CX633" s="34"/>
    </row>
    <row r="634" spans="1:102" ht="33">
      <c r="A634" s="55" t="s">
        <v>12</v>
      </c>
      <c r="B634" s="31" t="s">
        <v>224</v>
      </c>
      <c r="C634" s="22" t="s">
        <v>7</v>
      </c>
      <c r="D634" s="14" t="s">
        <v>22</v>
      </c>
      <c r="E634" s="66" t="s">
        <v>671</v>
      </c>
      <c r="F634" s="14" t="s">
        <v>13</v>
      </c>
      <c r="G634" s="11"/>
      <c r="H634" s="11"/>
      <c r="I634" s="11"/>
      <c r="J634" s="11"/>
      <c r="K634" s="11"/>
      <c r="L634" s="11"/>
      <c r="M634" s="11"/>
      <c r="N634" s="11"/>
      <c r="O634" s="11"/>
      <c r="P634" s="11"/>
      <c r="Q634" s="11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>
        <f>AG635</f>
        <v>0</v>
      </c>
      <c r="AH634" s="11">
        <f t="shared" si="2416"/>
        <v>0</v>
      </c>
      <c r="AI634" s="11">
        <f t="shared" si="2416"/>
        <v>1828</v>
      </c>
      <c r="AJ634" s="11">
        <f t="shared" si="2416"/>
        <v>0</v>
      </c>
      <c r="AK634" s="11">
        <f t="shared" si="2416"/>
        <v>1828</v>
      </c>
      <c r="AL634" s="11">
        <f t="shared" si="2416"/>
        <v>0</v>
      </c>
      <c r="AM634" s="11">
        <f>AM635</f>
        <v>0</v>
      </c>
      <c r="AN634" s="11">
        <f t="shared" si="2416"/>
        <v>0</v>
      </c>
      <c r="AO634" s="11">
        <f t="shared" si="2416"/>
        <v>0</v>
      </c>
      <c r="AP634" s="11">
        <f t="shared" si="2416"/>
        <v>0</v>
      </c>
      <c r="AQ634" s="11">
        <f t="shared" si="2416"/>
        <v>1828</v>
      </c>
      <c r="AR634" s="11">
        <f t="shared" si="2416"/>
        <v>0</v>
      </c>
      <c r="AS634" s="11">
        <f>AS635</f>
        <v>0</v>
      </c>
      <c r="AT634" s="11">
        <f t="shared" si="2417"/>
        <v>0</v>
      </c>
      <c r="AU634" s="11">
        <f t="shared" si="2417"/>
        <v>0</v>
      </c>
      <c r="AV634" s="11">
        <f t="shared" si="2417"/>
        <v>0</v>
      </c>
      <c r="AW634" s="11">
        <f t="shared" si="2417"/>
        <v>1828</v>
      </c>
      <c r="AX634" s="11">
        <f t="shared" si="2417"/>
        <v>0</v>
      </c>
      <c r="AY634" s="11">
        <f>AY635</f>
        <v>0</v>
      </c>
      <c r="AZ634" s="11">
        <f t="shared" si="2418"/>
        <v>0</v>
      </c>
      <c r="BA634" s="11">
        <f t="shared" si="2418"/>
        <v>0</v>
      </c>
      <c r="BB634" s="11">
        <f t="shared" si="2418"/>
        <v>0</v>
      </c>
      <c r="BC634" s="11">
        <f t="shared" si="2418"/>
        <v>1828</v>
      </c>
      <c r="BD634" s="11">
        <f t="shared" si="2418"/>
        <v>0</v>
      </c>
      <c r="BE634" s="11">
        <f>BE635</f>
        <v>0</v>
      </c>
      <c r="BF634" s="11">
        <f t="shared" si="2418"/>
        <v>0</v>
      </c>
      <c r="BG634" s="11">
        <f t="shared" si="2418"/>
        <v>0</v>
      </c>
      <c r="BH634" s="11">
        <f t="shared" si="2418"/>
        <v>0</v>
      </c>
      <c r="BI634" s="11">
        <f t="shared" si="2418"/>
        <v>1828</v>
      </c>
      <c r="BJ634" s="11">
        <f t="shared" si="2418"/>
        <v>0</v>
      </c>
      <c r="BK634" s="11">
        <f>BK635</f>
        <v>0</v>
      </c>
      <c r="BL634" s="11">
        <f t="shared" si="2419"/>
        <v>0</v>
      </c>
      <c r="BM634" s="11">
        <f t="shared" si="2419"/>
        <v>0</v>
      </c>
      <c r="BN634" s="11">
        <f t="shared" si="2419"/>
        <v>0</v>
      </c>
      <c r="BO634" s="11">
        <f t="shared" si="2419"/>
        <v>1828</v>
      </c>
      <c r="BP634" s="11">
        <f t="shared" si="2419"/>
        <v>0</v>
      </c>
      <c r="BQ634" s="11">
        <f>BQ635</f>
        <v>0</v>
      </c>
      <c r="BR634" s="11">
        <f t="shared" si="2420"/>
        <v>0</v>
      </c>
      <c r="BS634" s="11">
        <f t="shared" si="2420"/>
        <v>0</v>
      </c>
      <c r="BT634" s="11">
        <f t="shared" si="2420"/>
        <v>0</v>
      </c>
      <c r="BU634" s="11">
        <f t="shared" si="2420"/>
        <v>1828</v>
      </c>
      <c r="BV634" s="11">
        <f t="shared" si="2420"/>
        <v>0</v>
      </c>
      <c r="BW634" s="11">
        <f>BW635</f>
        <v>0</v>
      </c>
      <c r="BX634" s="11">
        <f t="shared" si="2420"/>
        <v>0</v>
      </c>
      <c r="BY634" s="11">
        <f t="shared" si="2420"/>
        <v>0</v>
      </c>
      <c r="BZ634" s="11">
        <f t="shared" si="2420"/>
        <v>0</v>
      </c>
      <c r="CA634" s="11">
        <f t="shared" si="2420"/>
        <v>1828</v>
      </c>
      <c r="CB634" s="11">
        <f t="shared" si="2420"/>
        <v>0</v>
      </c>
      <c r="CC634" s="11">
        <f>CC635</f>
        <v>0</v>
      </c>
      <c r="CD634" s="11">
        <f t="shared" si="2421"/>
        <v>0</v>
      </c>
      <c r="CE634" s="11">
        <f t="shared" si="2421"/>
        <v>0</v>
      </c>
      <c r="CF634" s="11">
        <f t="shared" si="2421"/>
        <v>0</v>
      </c>
      <c r="CG634" s="11">
        <f t="shared" si="2421"/>
        <v>1828</v>
      </c>
      <c r="CH634" s="11">
        <f t="shared" si="2421"/>
        <v>0</v>
      </c>
      <c r="CI634" s="11">
        <f>CI635</f>
        <v>0</v>
      </c>
      <c r="CJ634" s="11">
        <f t="shared" si="2422"/>
        <v>0</v>
      </c>
      <c r="CK634" s="11">
        <f t="shared" si="2422"/>
        <v>0</v>
      </c>
      <c r="CL634" s="11">
        <f t="shared" si="2422"/>
        <v>0</v>
      </c>
      <c r="CM634" s="11">
        <f t="shared" si="2422"/>
        <v>1828</v>
      </c>
      <c r="CN634" s="11">
        <f t="shared" si="2422"/>
        <v>0</v>
      </c>
      <c r="CO634" s="11">
        <f>CO635</f>
        <v>0</v>
      </c>
      <c r="CP634" s="11">
        <f t="shared" si="2422"/>
        <v>0</v>
      </c>
      <c r="CQ634" s="11">
        <f t="shared" si="2422"/>
        <v>0</v>
      </c>
      <c r="CR634" s="11">
        <f t="shared" si="2422"/>
        <v>0</v>
      </c>
      <c r="CS634" s="11">
        <f t="shared" si="2422"/>
        <v>1828</v>
      </c>
      <c r="CT634" s="11">
        <f t="shared" si="2422"/>
        <v>0</v>
      </c>
      <c r="CU634" s="11">
        <f t="shared" si="2422"/>
        <v>1828</v>
      </c>
      <c r="CV634" s="11">
        <f t="shared" si="2422"/>
        <v>0</v>
      </c>
      <c r="CW634" s="34">
        <f t="shared" si="2304"/>
        <v>100</v>
      </c>
      <c r="CX634" s="34"/>
    </row>
    <row r="635" spans="1:102" ht="19.5" customHeight="1">
      <c r="A635" s="59" t="s">
        <v>14</v>
      </c>
      <c r="B635" s="31" t="s">
        <v>224</v>
      </c>
      <c r="C635" s="22" t="s">
        <v>7</v>
      </c>
      <c r="D635" s="14" t="s">
        <v>22</v>
      </c>
      <c r="E635" s="66" t="s">
        <v>671</v>
      </c>
      <c r="F635" s="14" t="s">
        <v>37</v>
      </c>
      <c r="G635" s="11"/>
      <c r="H635" s="11"/>
      <c r="I635" s="11"/>
      <c r="J635" s="11"/>
      <c r="K635" s="11"/>
      <c r="L635" s="11"/>
      <c r="M635" s="11"/>
      <c r="N635" s="11"/>
      <c r="O635" s="11"/>
      <c r="P635" s="11"/>
      <c r="Q635" s="11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>
        <v>1828</v>
      </c>
      <c r="AJ635" s="11"/>
      <c r="AK635" s="11">
        <f>AE635+AG635+AH635+AI635+AJ635</f>
        <v>1828</v>
      </c>
      <c r="AL635" s="11">
        <f>AF635+AH635</f>
        <v>0</v>
      </c>
      <c r="AM635" s="11"/>
      <c r="AN635" s="11"/>
      <c r="AO635" s="11"/>
      <c r="AP635" s="11"/>
      <c r="AQ635" s="11">
        <f>AK635+AM635+AN635+AO635+AP635</f>
        <v>1828</v>
      </c>
      <c r="AR635" s="11">
        <f>AL635+AN635</f>
        <v>0</v>
      </c>
      <c r="AS635" s="11"/>
      <c r="AT635" s="11"/>
      <c r="AU635" s="11"/>
      <c r="AV635" s="11"/>
      <c r="AW635" s="11">
        <f>AQ635+AS635+AT635+AU635+AV635</f>
        <v>1828</v>
      </c>
      <c r="AX635" s="11">
        <f>AR635+AT635</f>
        <v>0</v>
      </c>
      <c r="AY635" s="11"/>
      <c r="AZ635" s="11"/>
      <c r="BA635" s="11"/>
      <c r="BB635" s="11"/>
      <c r="BC635" s="11">
        <f>AW635+AY635+AZ635+BA635+BB635</f>
        <v>1828</v>
      </c>
      <c r="BD635" s="11">
        <f>AX635+AZ635</f>
        <v>0</v>
      </c>
      <c r="BE635" s="11"/>
      <c r="BF635" s="11"/>
      <c r="BG635" s="11"/>
      <c r="BH635" s="11"/>
      <c r="BI635" s="11">
        <f>BC635+BE635+BF635+BG635+BH635</f>
        <v>1828</v>
      </c>
      <c r="BJ635" s="11">
        <f>BD635+BF635</f>
        <v>0</v>
      </c>
      <c r="BK635" s="11"/>
      <c r="BL635" s="11"/>
      <c r="BM635" s="11"/>
      <c r="BN635" s="11"/>
      <c r="BO635" s="11">
        <f>BI635+BK635+BL635+BM635+BN635</f>
        <v>1828</v>
      </c>
      <c r="BP635" s="11">
        <f>BJ635+BL635</f>
        <v>0</v>
      </c>
      <c r="BQ635" s="11"/>
      <c r="BR635" s="11"/>
      <c r="BS635" s="11"/>
      <c r="BT635" s="11"/>
      <c r="BU635" s="11">
        <f>BO635+BQ635+BR635+BS635+BT635</f>
        <v>1828</v>
      </c>
      <c r="BV635" s="11">
        <f>BP635+BR635</f>
        <v>0</v>
      </c>
      <c r="BW635" s="11"/>
      <c r="BX635" s="11"/>
      <c r="BY635" s="11"/>
      <c r="BZ635" s="11"/>
      <c r="CA635" s="11">
        <f>BU635+BW635+BX635+BY635+BZ635</f>
        <v>1828</v>
      </c>
      <c r="CB635" s="11">
        <f>BV635+BX635</f>
        <v>0</v>
      </c>
      <c r="CC635" s="11"/>
      <c r="CD635" s="11"/>
      <c r="CE635" s="11"/>
      <c r="CF635" s="11"/>
      <c r="CG635" s="11">
        <f>CA635+CC635+CD635+CE635+CF635</f>
        <v>1828</v>
      </c>
      <c r="CH635" s="11">
        <f>CB635+CD635</f>
        <v>0</v>
      </c>
      <c r="CI635" s="11"/>
      <c r="CJ635" s="11"/>
      <c r="CK635" s="11"/>
      <c r="CL635" s="11"/>
      <c r="CM635" s="11">
        <f>CG635+CI635+CJ635+CK635+CL635</f>
        <v>1828</v>
      </c>
      <c r="CN635" s="11">
        <f>CH635+CJ635</f>
        <v>0</v>
      </c>
      <c r="CO635" s="11"/>
      <c r="CP635" s="11"/>
      <c r="CQ635" s="11"/>
      <c r="CR635" s="11"/>
      <c r="CS635" s="11">
        <f>CM635+CO635+CP635+CQ635+CR635</f>
        <v>1828</v>
      </c>
      <c r="CT635" s="11">
        <f>CN635+CP635</f>
        <v>0</v>
      </c>
      <c r="CU635" s="18">
        <v>1828</v>
      </c>
      <c r="CV635" s="18"/>
      <c r="CW635" s="34">
        <f t="shared" si="2304"/>
        <v>100</v>
      </c>
      <c r="CX635" s="34"/>
    </row>
    <row r="636" spans="1:102" ht="49.5">
      <c r="A636" s="59" t="s">
        <v>670</v>
      </c>
      <c r="B636" s="31" t="s">
        <v>224</v>
      </c>
      <c r="C636" s="22" t="s">
        <v>7</v>
      </c>
      <c r="D636" s="14" t="s">
        <v>22</v>
      </c>
      <c r="E636" s="66" t="s">
        <v>745</v>
      </c>
      <c r="F636" s="14"/>
      <c r="G636" s="11"/>
      <c r="H636" s="11"/>
      <c r="I636" s="11"/>
      <c r="J636" s="11"/>
      <c r="K636" s="11"/>
      <c r="L636" s="11"/>
      <c r="M636" s="11"/>
      <c r="N636" s="11"/>
      <c r="O636" s="11"/>
      <c r="P636" s="11"/>
      <c r="Q636" s="11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  <c r="AJ636" s="11"/>
      <c r="AK636" s="11"/>
      <c r="AL636" s="11"/>
      <c r="AM636" s="11"/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  <c r="AZ636" s="11"/>
      <c r="BA636" s="11"/>
      <c r="BB636" s="11"/>
      <c r="BC636" s="11"/>
      <c r="BD636" s="11"/>
      <c r="BE636" s="11">
        <f>BE637</f>
        <v>0</v>
      </c>
      <c r="BF636" s="11">
        <f t="shared" ref="BF636:BU637" si="2423">BF637</f>
        <v>5482</v>
      </c>
      <c r="BG636" s="11">
        <f t="shared" si="2423"/>
        <v>0</v>
      </c>
      <c r="BH636" s="11">
        <f t="shared" si="2423"/>
        <v>0</v>
      </c>
      <c r="BI636" s="11">
        <f t="shared" si="2423"/>
        <v>5482</v>
      </c>
      <c r="BJ636" s="11">
        <f t="shared" si="2423"/>
        <v>5482</v>
      </c>
      <c r="BK636" s="11">
        <f>BK637</f>
        <v>0</v>
      </c>
      <c r="BL636" s="11">
        <f t="shared" si="2423"/>
        <v>0</v>
      </c>
      <c r="BM636" s="11">
        <f t="shared" si="2423"/>
        <v>0</v>
      </c>
      <c r="BN636" s="11">
        <f t="shared" si="2423"/>
        <v>0</v>
      </c>
      <c r="BO636" s="11">
        <f t="shared" si="2423"/>
        <v>5482</v>
      </c>
      <c r="BP636" s="11">
        <f t="shared" si="2423"/>
        <v>5482</v>
      </c>
      <c r="BQ636" s="11">
        <f>BQ637</f>
        <v>0</v>
      </c>
      <c r="BR636" s="11">
        <f t="shared" si="2423"/>
        <v>0</v>
      </c>
      <c r="BS636" s="11">
        <f t="shared" si="2423"/>
        <v>0</v>
      </c>
      <c r="BT636" s="11">
        <f t="shared" si="2423"/>
        <v>0</v>
      </c>
      <c r="BU636" s="11">
        <f t="shared" si="2423"/>
        <v>5482</v>
      </c>
      <c r="BV636" s="11">
        <f t="shared" ref="BR636:BV637" si="2424">BV637</f>
        <v>5482</v>
      </c>
      <c r="BW636" s="11">
        <f>BW637</f>
        <v>0</v>
      </c>
      <c r="BX636" s="11">
        <f t="shared" ref="BX636:CM637" si="2425">BX637</f>
        <v>0</v>
      </c>
      <c r="BY636" s="11">
        <f t="shared" si="2425"/>
        <v>0</v>
      </c>
      <c r="BZ636" s="11">
        <f t="shared" si="2425"/>
        <v>0</v>
      </c>
      <c r="CA636" s="11">
        <f t="shared" si="2425"/>
        <v>5482</v>
      </c>
      <c r="CB636" s="11">
        <f t="shared" si="2425"/>
        <v>5482</v>
      </c>
      <c r="CC636" s="11">
        <f>CC637</f>
        <v>0</v>
      </c>
      <c r="CD636" s="11">
        <f t="shared" si="2425"/>
        <v>0</v>
      </c>
      <c r="CE636" s="11">
        <f t="shared" si="2425"/>
        <v>0</v>
      </c>
      <c r="CF636" s="11">
        <f t="shared" si="2425"/>
        <v>0</v>
      </c>
      <c r="CG636" s="11">
        <f t="shared" si="2425"/>
        <v>5482</v>
      </c>
      <c r="CH636" s="11">
        <f t="shared" si="2425"/>
        <v>5482</v>
      </c>
      <c r="CI636" s="11">
        <f>CI637</f>
        <v>0</v>
      </c>
      <c r="CJ636" s="11">
        <f t="shared" si="2425"/>
        <v>0</v>
      </c>
      <c r="CK636" s="11">
        <f t="shared" si="2425"/>
        <v>0</v>
      </c>
      <c r="CL636" s="11">
        <f t="shared" si="2425"/>
        <v>0</v>
      </c>
      <c r="CM636" s="11">
        <f t="shared" si="2425"/>
        <v>5482</v>
      </c>
      <c r="CN636" s="11">
        <f t="shared" ref="CJ636:CN637" si="2426">CN637</f>
        <v>5482</v>
      </c>
      <c r="CO636" s="11">
        <f>CO637</f>
        <v>0</v>
      </c>
      <c r="CP636" s="11">
        <f t="shared" ref="CP636:CV637" si="2427">CP637</f>
        <v>0</v>
      </c>
      <c r="CQ636" s="11">
        <f t="shared" si="2427"/>
        <v>0</v>
      </c>
      <c r="CR636" s="11">
        <f t="shared" si="2427"/>
        <v>0</v>
      </c>
      <c r="CS636" s="11">
        <f t="shared" si="2427"/>
        <v>5482</v>
      </c>
      <c r="CT636" s="11">
        <f t="shared" si="2427"/>
        <v>5482</v>
      </c>
      <c r="CU636" s="11">
        <f t="shared" si="2427"/>
        <v>5482</v>
      </c>
      <c r="CV636" s="11">
        <f t="shared" si="2427"/>
        <v>5482</v>
      </c>
      <c r="CW636" s="34">
        <f t="shared" si="2304"/>
        <v>100</v>
      </c>
      <c r="CX636" s="34">
        <f t="shared" si="2305"/>
        <v>100</v>
      </c>
    </row>
    <row r="637" spans="1:102" ht="33">
      <c r="A637" s="55" t="s">
        <v>12</v>
      </c>
      <c r="B637" s="31" t="s">
        <v>224</v>
      </c>
      <c r="C637" s="22" t="s">
        <v>7</v>
      </c>
      <c r="D637" s="14" t="s">
        <v>22</v>
      </c>
      <c r="E637" s="66" t="s">
        <v>745</v>
      </c>
      <c r="F637" s="14" t="s">
        <v>13</v>
      </c>
      <c r="G637" s="11"/>
      <c r="H637" s="11"/>
      <c r="I637" s="11"/>
      <c r="J637" s="11"/>
      <c r="K637" s="11"/>
      <c r="L637" s="11"/>
      <c r="M637" s="11"/>
      <c r="N637" s="11"/>
      <c r="O637" s="11"/>
      <c r="P637" s="11"/>
      <c r="Q637" s="11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  <c r="AJ637" s="11"/>
      <c r="AK637" s="11"/>
      <c r="AL637" s="11"/>
      <c r="AM637" s="11"/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  <c r="AZ637" s="11"/>
      <c r="BA637" s="11"/>
      <c r="BB637" s="11"/>
      <c r="BC637" s="11"/>
      <c r="BD637" s="11"/>
      <c r="BE637" s="11">
        <f>BE638</f>
        <v>0</v>
      </c>
      <c r="BF637" s="11">
        <f t="shared" si="2423"/>
        <v>5482</v>
      </c>
      <c r="BG637" s="11">
        <f t="shared" si="2423"/>
        <v>0</v>
      </c>
      <c r="BH637" s="11">
        <f t="shared" si="2423"/>
        <v>0</v>
      </c>
      <c r="BI637" s="11">
        <f t="shared" si="2423"/>
        <v>5482</v>
      </c>
      <c r="BJ637" s="11">
        <f t="shared" si="2423"/>
        <v>5482</v>
      </c>
      <c r="BK637" s="11">
        <f>BK638</f>
        <v>0</v>
      </c>
      <c r="BL637" s="11">
        <f t="shared" si="2423"/>
        <v>0</v>
      </c>
      <c r="BM637" s="11">
        <f t="shared" si="2423"/>
        <v>0</v>
      </c>
      <c r="BN637" s="11">
        <f t="shared" si="2423"/>
        <v>0</v>
      </c>
      <c r="BO637" s="11">
        <f t="shared" si="2423"/>
        <v>5482</v>
      </c>
      <c r="BP637" s="11">
        <f t="shared" si="2423"/>
        <v>5482</v>
      </c>
      <c r="BQ637" s="11">
        <f>BQ638</f>
        <v>0</v>
      </c>
      <c r="BR637" s="11">
        <f t="shared" si="2424"/>
        <v>0</v>
      </c>
      <c r="BS637" s="11">
        <f t="shared" si="2424"/>
        <v>0</v>
      </c>
      <c r="BT637" s="11">
        <f t="shared" si="2424"/>
        <v>0</v>
      </c>
      <c r="BU637" s="11">
        <f t="shared" si="2424"/>
        <v>5482</v>
      </c>
      <c r="BV637" s="11">
        <f t="shared" si="2424"/>
        <v>5482</v>
      </c>
      <c r="BW637" s="11">
        <f>BW638</f>
        <v>0</v>
      </c>
      <c r="BX637" s="11">
        <f t="shared" si="2425"/>
        <v>0</v>
      </c>
      <c r="BY637" s="11">
        <f t="shared" si="2425"/>
        <v>0</v>
      </c>
      <c r="BZ637" s="11">
        <f t="shared" si="2425"/>
        <v>0</v>
      </c>
      <c r="CA637" s="11">
        <f t="shared" si="2425"/>
        <v>5482</v>
      </c>
      <c r="CB637" s="11">
        <f t="shared" si="2425"/>
        <v>5482</v>
      </c>
      <c r="CC637" s="11">
        <f>CC638</f>
        <v>0</v>
      </c>
      <c r="CD637" s="11">
        <f t="shared" si="2425"/>
        <v>0</v>
      </c>
      <c r="CE637" s="11">
        <f t="shared" si="2425"/>
        <v>0</v>
      </c>
      <c r="CF637" s="11">
        <f t="shared" si="2425"/>
        <v>0</v>
      </c>
      <c r="CG637" s="11">
        <f t="shared" si="2425"/>
        <v>5482</v>
      </c>
      <c r="CH637" s="11">
        <f t="shared" si="2425"/>
        <v>5482</v>
      </c>
      <c r="CI637" s="11">
        <f>CI638</f>
        <v>0</v>
      </c>
      <c r="CJ637" s="11">
        <f t="shared" si="2426"/>
        <v>0</v>
      </c>
      <c r="CK637" s="11">
        <f t="shared" si="2426"/>
        <v>0</v>
      </c>
      <c r="CL637" s="11">
        <f t="shared" si="2426"/>
        <v>0</v>
      </c>
      <c r="CM637" s="11">
        <f t="shared" si="2426"/>
        <v>5482</v>
      </c>
      <c r="CN637" s="11">
        <f t="shared" si="2426"/>
        <v>5482</v>
      </c>
      <c r="CO637" s="11">
        <f>CO638</f>
        <v>0</v>
      </c>
      <c r="CP637" s="11">
        <f t="shared" si="2427"/>
        <v>0</v>
      </c>
      <c r="CQ637" s="11">
        <f t="shared" si="2427"/>
        <v>0</v>
      </c>
      <c r="CR637" s="11">
        <f t="shared" si="2427"/>
        <v>0</v>
      </c>
      <c r="CS637" s="11">
        <f t="shared" si="2427"/>
        <v>5482</v>
      </c>
      <c r="CT637" s="11">
        <f t="shared" si="2427"/>
        <v>5482</v>
      </c>
      <c r="CU637" s="11">
        <f t="shared" si="2427"/>
        <v>5482</v>
      </c>
      <c r="CV637" s="11">
        <f t="shared" si="2427"/>
        <v>5482</v>
      </c>
      <c r="CW637" s="34">
        <f t="shared" si="2304"/>
        <v>100</v>
      </c>
      <c r="CX637" s="34">
        <f t="shared" si="2305"/>
        <v>100</v>
      </c>
    </row>
    <row r="638" spans="1:102" ht="33">
      <c r="A638" s="59" t="s">
        <v>14</v>
      </c>
      <c r="B638" s="31" t="s">
        <v>224</v>
      </c>
      <c r="C638" s="22" t="s">
        <v>7</v>
      </c>
      <c r="D638" s="14" t="s">
        <v>22</v>
      </c>
      <c r="E638" s="66" t="s">
        <v>745</v>
      </c>
      <c r="F638" s="14" t="s">
        <v>37</v>
      </c>
      <c r="G638" s="11"/>
      <c r="H638" s="11"/>
      <c r="I638" s="11"/>
      <c r="J638" s="11"/>
      <c r="K638" s="11"/>
      <c r="L638" s="11"/>
      <c r="M638" s="11"/>
      <c r="N638" s="11"/>
      <c r="O638" s="11"/>
      <c r="P638" s="11"/>
      <c r="Q638" s="11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  <c r="AJ638" s="11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  <c r="AZ638" s="11"/>
      <c r="BA638" s="11"/>
      <c r="BB638" s="11"/>
      <c r="BC638" s="11"/>
      <c r="BD638" s="11"/>
      <c r="BE638" s="11"/>
      <c r="BF638" s="11">
        <v>5482</v>
      </c>
      <c r="BG638" s="11"/>
      <c r="BH638" s="11"/>
      <c r="BI638" s="11">
        <f>BC638+BE638+BF638+BG638+BH638</f>
        <v>5482</v>
      </c>
      <c r="BJ638" s="11">
        <f>BD638+BF638</f>
        <v>5482</v>
      </c>
      <c r="BK638" s="11"/>
      <c r="BL638" s="11"/>
      <c r="BM638" s="11"/>
      <c r="BN638" s="11"/>
      <c r="BO638" s="11">
        <f>BI638+BK638+BL638+BM638+BN638</f>
        <v>5482</v>
      </c>
      <c r="BP638" s="11">
        <f>BJ638+BL638</f>
        <v>5482</v>
      </c>
      <c r="BQ638" s="11"/>
      <c r="BR638" s="11"/>
      <c r="BS638" s="11"/>
      <c r="BT638" s="11"/>
      <c r="BU638" s="11">
        <f>BO638+BQ638+BR638+BS638+BT638</f>
        <v>5482</v>
      </c>
      <c r="BV638" s="11">
        <f>BP638+BR638</f>
        <v>5482</v>
      </c>
      <c r="BW638" s="11"/>
      <c r="BX638" s="11"/>
      <c r="BY638" s="11"/>
      <c r="BZ638" s="11"/>
      <c r="CA638" s="11">
        <f>BU638+BW638+BX638+BY638+BZ638</f>
        <v>5482</v>
      </c>
      <c r="CB638" s="11">
        <f>BV638+BX638</f>
        <v>5482</v>
      </c>
      <c r="CC638" s="11"/>
      <c r="CD638" s="11"/>
      <c r="CE638" s="11"/>
      <c r="CF638" s="11"/>
      <c r="CG638" s="11">
        <f>CA638+CC638+CD638+CE638+CF638</f>
        <v>5482</v>
      </c>
      <c r="CH638" s="11">
        <f>CB638+CD638</f>
        <v>5482</v>
      </c>
      <c r="CI638" s="11"/>
      <c r="CJ638" s="11"/>
      <c r="CK638" s="11"/>
      <c r="CL638" s="11"/>
      <c r="CM638" s="11">
        <f>CG638+CI638+CJ638+CK638+CL638</f>
        <v>5482</v>
      </c>
      <c r="CN638" s="11">
        <f>CH638+CJ638</f>
        <v>5482</v>
      </c>
      <c r="CO638" s="11"/>
      <c r="CP638" s="11"/>
      <c r="CQ638" s="11"/>
      <c r="CR638" s="11"/>
      <c r="CS638" s="11">
        <f>CM638+CO638+CP638+CQ638+CR638</f>
        <v>5482</v>
      </c>
      <c r="CT638" s="11">
        <f>CN638+CP638</f>
        <v>5482</v>
      </c>
      <c r="CU638" s="18">
        <v>5482</v>
      </c>
      <c r="CV638" s="18">
        <v>5482</v>
      </c>
      <c r="CW638" s="34">
        <f t="shared" si="2304"/>
        <v>100</v>
      </c>
      <c r="CX638" s="34">
        <f t="shared" si="2305"/>
        <v>100</v>
      </c>
    </row>
    <row r="639" spans="1:102">
      <c r="A639" s="59"/>
      <c r="B639" s="31"/>
      <c r="C639" s="14"/>
      <c r="D639" s="14"/>
      <c r="E639" s="14"/>
      <c r="F639" s="11"/>
      <c r="G639" s="11"/>
      <c r="H639" s="11"/>
      <c r="I639" s="11"/>
      <c r="J639" s="11"/>
      <c r="K639" s="11"/>
      <c r="L639" s="11"/>
      <c r="M639" s="11"/>
      <c r="N639" s="11"/>
      <c r="O639" s="11"/>
      <c r="P639" s="11"/>
      <c r="Q639" s="11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  <c r="AJ639" s="11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  <c r="AZ639" s="11"/>
      <c r="BA639" s="11"/>
      <c r="BB639" s="11"/>
      <c r="BC639" s="11"/>
      <c r="BD639" s="11"/>
      <c r="BE639" s="11"/>
      <c r="BF639" s="11"/>
      <c r="BG639" s="11"/>
      <c r="BH639" s="11"/>
      <c r="BI639" s="11"/>
      <c r="BJ639" s="11"/>
      <c r="BK639" s="11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  <c r="CR639" s="11"/>
      <c r="CS639" s="11"/>
      <c r="CT639" s="11"/>
      <c r="CU639" s="18"/>
      <c r="CV639" s="18"/>
      <c r="CW639" s="34"/>
      <c r="CX639" s="34"/>
    </row>
    <row r="640" spans="1:102" ht="18.75">
      <c r="A640" s="54" t="s">
        <v>6</v>
      </c>
      <c r="B640" s="12" t="s">
        <v>224</v>
      </c>
      <c r="C640" s="12" t="s">
        <v>7</v>
      </c>
      <c r="D640" s="12" t="s">
        <v>8</v>
      </c>
      <c r="E640" s="12"/>
      <c r="F640" s="12"/>
      <c r="G640" s="13">
        <f>G641</f>
        <v>678232</v>
      </c>
      <c r="H640" s="13">
        <f t="shared" ref="H640:R640" si="2428">H641</f>
        <v>0</v>
      </c>
      <c r="I640" s="11">
        <f t="shared" si="2428"/>
        <v>0</v>
      </c>
      <c r="J640" s="11">
        <f t="shared" si="2428"/>
        <v>0</v>
      </c>
      <c r="K640" s="11">
        <f t="shared" si="2428"/>
        <v>0</v>
      </c>
      <c r="L640" s="11">
        <f t="shared" si="2428"/>
        <v>0</v>
      </c>
      <c r="M640" s="13">
        <f t="shared" si="2428"/>
        <v>678232</v>
      </c>
      <c r="N640" s="13">
        <f t="shared" si="2428"/>
        <v>0</v>
      </c>
      <c r="O640" s="11">
        <f t="shared" si="2428"/>
        <v>0</v>
      </c>
      <c r="P640" s="11">
        <f t="shared" si="2428"/>
        <v>0</v>
      </c>
      <c r="Q640" s="11">
        <f t="shared" si="2428"/>
        <v>0</v>
      </c>
      <c r="R640" s="11">
        <f t="shared" si="2428"/>
        <v>0</v>
      </c>
      <c r="S640" s="13">
        <f t="shared" ref="S640:AL640" si="2429">S641</f>
        <v>678232</v>
      </c>
      <c r="T640" s="13">
        <f t="shared" si="2429"/>
        <v>0</v>
      </c>
      <c r="U640" s="11">
        <f t="shared" si="2429"/>
        <v>0</v>
      </c>
      <c r="V640" s="11">
        <f t="shared" si="2429"/>
        <v>0</v>
      </c>
      <c r="W640" s="11">
        <f t="shared" si="2429"/>
        <v>0</v>
      </c>
      <c r="X640" s="11">
        <f t="shared" si="2429"/>
        <v>0</v>
      </c>
      <c r="Y640" s="13">
        <f t="shared" si="2429"/>
        <v>678232</v>
      </c>
      <c r="Z640" s="13">
        <f t="shared" si="2429"/>
        <v>0</v>
      </c>
      <c r="AA640" s="11">
        <f t="shared" si="2429"/>
        <v>0</v>
      </c>
      <c r="AB640" s="13">
        <f t="shared" si="2429"/>
        <v>2157180</v>
      </c>
      <c r="AC640" s="11">
        <f t="shared" si="2429"/>
        <v>0</v>
      </c>
      <c r="AD640" s="11">
        <f t="shared" si="2429"/>
        <v>0</v>
      </c>
      <c r="AE640" s="13">
        <f t="shared" si="2429"/>
        <v>2835412</v>
      </c>
      <c r="AF640" s="13">
        <f t="shared" si="2429"/>
        <v>2157180</v>
      </c>
      <c r="AG640" s="11">
        <f t="shared" si="2429"/>
        <v>-306</v>
      </c>
      <c r="AH640" s="16">
        <f t="shared" si="2429"/>
        <v>0</v>
      </c>
      <c r="AI640" s="11">
        <f t="shared" si="2429"/>
        <v>0</v>
      </c>
      <c r="AJ640" s="11">
        <f t="shared" si="2429"/>
        <v>0</v>
      </c>
      <c r="AK640" s="13">
        <f t="shared" si="2429"/>
        <v>2835106</v>
      </c>
      <c r="AL640" s="13">
        <f t="shared" si="2429"/>
        <v>2157180</v>
      </c>
      <c r="AM640" s="13">
        <f>AM641+AM668</f>
        <v>60247</v>
      </c>
      <c r="AN640" s="13">
        <f t="shared" ref="AN640:AR640" si="2430">AN641+AN668</f>
        <v>0</v>
      </c>
      <c r="AO640" s="13">
        <f t="shared" si="2430"/>
        <v>0</v>
      </c>
      <c r="AP640" s="13">
        <f t="shared" si="2430"/>
        <v>0</v>
      </c>
      <c r="AQ640" s="13">
        <f t="shared" si="2430"/>
        <v>2895353</v>
      </c>
      <c r="AR640" s="13">
        <f t="shared" si="2430"/>
        <v>2157180</v>
      </c>
      <c r="AS640" s="13">
        <f>AS641+AS668</f>
        <v>0</v>
      </c>
      <c r="AT640" s="13">
        <f t="shared" ref="AT640:AX640" si="2431">AT641+AT668</f>
        <v>0</v>
      </c>
      <c r="AU640" s="13">
        <f t="shared" si="2431"/>
        <v>5000</v>
      </c>
      <c r="AV640" s="13">
        <f t="shared" si="2431"/>
        <v>0</v>
      </c>
      <c r="AW640" s="13">
        <f t="shared" si="2431"/>
        <v>2900353</v>
      </c>
      <c r="AX640" s="13">
        <f t="shared" si="2431"/>
        <v>2157180</v>
      </c>
      <c r="AY640" s="13">
        <f>AY641+AY668</f>
        <v>-5000</v>
      </c>
      <c r="AZ640" s="13">
        <f t="shared" ref="AZ640:BD640" si="2432">AZ641+AZ668</f>
        <v>0</v>
      </c>
      <c r="BA640" s="13">
        <f t="shared" si="2432"/>
        <v>26804</v>
      </c>
      <c r="BB640" s="13">
        <f t="shared" si="2432"/>
        <v>0</v>
      </c>
      <c r="BC640" s="13">
        <f t="shared" si="2432"/>
        <v>2922157</v>
      </c>
      <c r="BD640" s="13">
        <f t="shared" si="2432"/>
        <v>2157180</v>
      </c>
      <c r="BE640" s="13">
        <f>BE641+BE668</f>
        <v>0</v>
      </c>
      <c r="BF640" s="13">
        <f t="shared" ref="BF640:BJ640" si="2433">BF641+BF668</f>
        <v>0</v>
      </c>
      <c r="BG640" s="13">
        <f t="shared" si="2433"/>
        <v>6406</v>
      </c>
      <c r="BH640" s="13">
        <f t="shared" si="2433"/>
        <v>0</v>
      </c>
      <c r="BI640" s="13">
        <f t="shared" si="2433"/>
        <v>2928563</v>
      </c>
      <c r="BJ640" s="13">
        <f t="shared" si="2433"/>
        <v>2157180</v>
      </c>
      <c r="BK640" s="13">
        <f>BK641+BK668</f>
        <v>0</v>
      </c>
      <c r="BL640" s="13">
        <f t="shared" ref="BL640:BP640" si="2434">BL641+BL668</f>
        <v>291</v>
      </c>
      <c r="BM640" s="13">
        <f t="shared" si="2434"/>
        <v>0</v>
      </c>
      <c r="BN640" s="13">
        <f t="shared" si="2434"/>
        <v>0</v>
      </c>
      <c r="BO640" s="13">
        <f t="shared" si="2434"/>
        <v>2928854</v>
      </c>
      <c r="BP640" s="13">
        <f t="shared" si="2434"/>
        <v>2157471</v>
      </c>
      <c r="BQ640" s="13">
        <f>BQ641+BQ668</f>
        <v>0</v>
      </c>
      <c r="BR640" s="13">
        <f t="shared" ref="BR640:BV640" si="2435">BR641+BR668</f>
        <v>0</v>
      </c>
      <c r="BS640" s="13">
        <f t="shared" si="2435"/>
        <v>0</v>
      </c>
      <c r="BT640" s="13">
        <f t="shared" si="2435"/>
        <v>0</v>
      </c>
      <c r="BU640" s="13">
        <f t="shared" si="2435"/>
        <v>2928854</v>
      </c>
      <c r="BV640" s="13">
        <f t="shared" si="2435"/>
        <v>2157471</v>
      </c>
      <c r="BW640" s="13">
        <f>BW641+BW668</f>
        <v>0</v>
      </c>
      <c r="BX640" s="13">
        <f t="shared" ref="BX640:CB640" si="2436">BX641+BX668</f>
        <v>0</v>
      </c>
      <c r="BY640" s="13">
        <f t="shared" si="2436"/>
        <v>0</v>
      </c>
      <c r="BZ640" s="13">
        <f t="shared" si="2436"/>
        <v>0</v>
      </c>
      <c r="CA640" s="13">
        <f t="shared" si="2436"/>
        <v>2928854</v>
      </c>
      <c r="CB640" s="13">
        <f t="shared" si="2436"/>
        <v>2157471</v>
      </c>
      <c r="CC640" s="13">
        <f>CC641+CC668</f>
        <v>0</v>
      </c>
      <c r="CD640" s="13">
        <f t="shared" ref="CD640:CH640" si="2437">CD641+CD668</f>
        <v>0</v>
      </c>
      <c r="CE640" s="13">
        <f t="shared" si="2437"/>
        <v>0</v>
      </c>
      <c r="CF640" s="13">
        <f t="shared" si="2437"/>
        <v>0</v>
      </c>
      <c r="CG640" s="13">
        <f t="shared" si="2437"/>
        <v>2928854</v>
      </c>
      <c r="CH640" s="13">
        <f t="shared" si="2437"/>
        <v>2157471</v>
      </c>
      <c r="CI640" s="13">
        <f>CI641+CI668</f>
        <v>0</v>
      </c>
      <c r="CJ640" s="13">
        <f t="shared" ref="CJ640:CN640" si="2438">CJ641+CJ668</f>
        <v>-7202</v>
      </c>
      <c r="CK640" s="13">
        <f t="shared" si="2438"/>
        <v>8532</v>
      </c>
      <c r="CL640" s="13">
        <f t="shared" si="2438"/>
        <v>-682</v>
      </c>
      <c r="CM640" s="13">
        <f t="shared" si="2438"/>
        <v>2929502</v>
      </c>
      <c r="CN640" s="13">
        <f t="shared" si="2438"/>
        <v>2150269</v>
      </c>
      <c r="CO640" s="13">
        <f>CO641+CO668</f>
        <v>0</v>
      </c>
      <c r="CP640" s="13">
        <f t="shared" ref="CP640:CT640" si="2439">CP641+CP668</f>
        <v>0</v>
      </c>
      <c r="CQ640" s="13">
        <f t="shared" si="2439"/>
        <v>0</v>
      </c>
      <c r="CR640" s="13">
        <f t="shared" si="2439"/>
        <v>0</v>
      </c>
      <c r="CS640" s="13">
        <f t="shared" si="2439"/>
        <v>2929502</v>
      </c>
      <c r="CT640" s="13">
        <f t="shared" si="2439"/>
        <v>2150269</v>
      </c>
      <c r="CU640" s="13">
        <f t="shared" ref="CU640:CV640" si="2440">CU641+CU668</f>
        <v>2911734</v>
      </c>
      <c r="CV640" s="13">
        <f t="shared" si="2440"/>
        <v>2146866</v>
      </c>
      <c r="CW640" s="81">
        <f t="shared" si="2304"/>
        <v>99.393480530137893</v>
      </c>
      <c r="CX640" s="81">
        <f t="shared" si="2305"/>
        <v>99.841740731043416</v>
      </c>
    </row>
    <row r="641" spans="1:102" ht="43.5" customHeight="1">
      <c r="A641" s="51" t="s">
        <v>538</v>
      </c>
      <c r="B641" s="14">
        <v>913</v>
      </c>
      <c r="C641" s="14" t="s">
        <v>7</v>
      </c>
      <c r="D641" s="14" t="s">
        <v>8</v>
      </c>
      <c r="E641" s="14" t="s">
        <v>208</v>
      </c>
      <c r="F641" s="14"/>
      <c r="G641" s="18">
        <f>G642+G646+G650</f>
        <v>678232</v>
      </c>
      <c r="H641" s="18">
        <f t="shared" ref="H641:N641" si="2441">H642+H646+H650</f>
        <v>0</v>
      </c>
      <c r="I641" s="11">
        <f t="shared" si="2441"/>
        <v>0</v>
      </c>
      <c r="J641" s="11">
        <f t="shared" si="2441"/>
        <v>0</v>
      </c>
      <c r="K641" s="11">
        <f t="shared" si="2441"/>
        <v>0</v>
      </c>
      <c r="L641" s="11">
        <f t="shared" si="2441"/>
        <v>0</v>
      </c>
      <c r="M641" s="18">
        <f t="shared" si="2441"/>
        <v>678232</v>
      </c>
      <c r="N641" s="18">
        <f t="shared" si="2441"/>
        <v>0</v>
      </c>
      <c r="O641" s="11">
        <f t="shared" ref="O641:T641" si="2442">O642+O646+O650</f>
        <v>0</v>
      </c>
      <c r="P641" s="11">
        <f t="shared" si="2442"/>
        <v>0</v>
      </c>
      <c r="Q641" s="11">
        <f t="shared" si="2442"/>
        <v>0</v>
      </c>
      <c r="R641" s="11">
        <f t="shared" si="2442"/>
        <v>0</v>
      </c>
      <c r="S641" s="18">
        <f t="shared" si="2442"/>
        <v>678232</v>
      </c>
      <c r="T641" s="18">
        <f t="shared" si="2442"/>
        <v>0</v>
      </c>
      <c r="U641" s="11">
        <f t="shared" ref="U641:Z641" si="2443">U642+U646+U650</f>
        <v>0</v>
      </c>
      <c r="V641" s="11">
        <f t="shared" si="2443"/>
        <v>0</v>
      </c>
      <c r="W641" s="11">
        <f t="shared" si="2443"/>
        <v>0</v>
      </c>
      <c r="X641" s="11">
        <f t="shared" si="2443"/>
        <v>0</v>
      </c>
      <c r="Y641" s="18">
        <f t="shared" si="2443"/>
        <v>678232</v>
      </c>
      <c r="Z641" s="18">
        <f t="shared" si="2443"/>
        <v>0</v>
      </c>
      <c r="AA641" s="11">
        <f>AA642+AA646+AA650</f>
        <v>0</v>
      </c>
      <c r="AB641" s="11">
        <f>AB642+AB646+AB650+AB654</f>
        <v>2157180</v>
      </c>
      <c r="AC641" s="11">
        <f>AC642+AC646+AC650+AC654</f>
        <v>0</v>
      </c>
      <c r="AD641" s="11">
        <f>AD642+AD646+AD650+AD654</f>
        <v>0</v>
      </c>
      <c r="AE641" s="11">
        <f>AE642+AE646+AE650+AE654</f>
        <v>2835412</v>
      </c>
      <c r="AF641" s="11">
        <f>AF642+AF646+AF650+AF654</f>
        <v>2157180</v>
      </c>
      <c r="AG641" s="11">
        <f>AG642+AG646+AG650</f>
        <v>-306</v>
      </c>
      <c r="AH641" s="11">
        <f>AH642+AH646+AH650+AH654</f>
        <v>0</v>
      </c>
      <c r="AI641" s="11">
        <f>AI642+AI646+AI650+AI654</f>
        <v>0</v>
      </c>
      <c r="AJ641" s="11">
        <f>AJ642+AJ646+AJ650+AJ654</f>
        <v>0</v>
      </c>
      <c r="AK641" s="11">
        <f>AK642+AK646+AK650+AK654</f>
        <v>2835106</v>
      </c>
      <c r="AL641" s="11">
        <f>AL642+AL646+AL650+AL654</f>
        <v>2157180</v>
      </c>
      <c r="AM641" s="11">
        <f>AM642+AM646+AM650</f>
        <v>0</v>
      </c>
      <c r="AN641" s="11">
        <f>AN642+AN646+AN650+AN654</f>
        <v>0</v>
      </c>
      <c r="AO641" s="11">
        <f>AO642+AO646+AO650+AO654</f>
        <v>0</v>
      </c>
      <c r="AP641" s="11">
        <f>AP642+AP646+AP650+AP654</f>
        <v>0</v>
      </c>
      <c r="AQ641" s="11">
        <f>AQ642+AQ646+AQ650+AQ654</f>
        <v>2835106</v>
      </c>
      <c r="AR641" s="11">
        <f>AR642+AR646+AR650+AR654</f>
        <v>2157180</v>
      </c>
      <c r="AS641" s="11">
        <f>AS642+AS646+AS650</f>
        <v>0</v>
      </c>
      <c r="AT641" s="11">
        <f>AT642+AT646+AT650+AT654</f>
        <v>0</v>
      </c>
      <c r="AU641" s="11">
        <f>AU642+AU646+AU650+AU654</f>
        <v>0</v>
      </c>
      <c r="AV641" s="11">
        <f>AV642+AV646+AV650+AV654</f>
        <v>0</v>
      </c>
      <c r="AW641" s="11">
        <f>AW642+AW646+AW650+AW654</f>
        <v>2835106</v>
      </c>
      <c r="AX641" s="11">
        <f>AX642+AX646+AX650+AX654</f>
        <v>2157180</v>
      </c>
      <c r="AY641" s="11">
        <f>AY642+AY646+AY650</f>
        <v>0</v>
      </c>
      <c r="AZ641" s="11">
        <f>AZ642+AZ646+AZ650+AZ654</f>
        <v>0</v>
      </c>
      <c r="BA641" s="11">
        <f>BA642+BA646+BA650+BA654</f>
        <v>26804</v>
      </c>
      <c r="BB641" s="11">
        <f>BB642+BB646+BB650+BB654</f>
        <v>0</v>
      </c>
      <c r="BC641" s="11">
        <f>BC642+BC646+BC650+BC654</f>
        <v>2861910</v>
      </c>
      <c r="BD641" s="11">
        <f>BD642+BD646+BD650+BD654</f>
        <v>2157180</v>
      </c>
      <c r="BE641" s="11">
        <f>BE642+BE646+BE650</f>
        <v>0</v>
      </c>
      <c r="BF641" s="11">
        <f>BF642+BF646+BF650+BF654</f>
        <v>0</v>
      </c>
      <c r="BG641" s="11">
        <f>BG642+BG646+BG650+BG654</f>
        <v>6406</v>
      </c>
      <c r="BH641" s="11">
        <f>BH642+BH646+BH650+BH654</f>
        <v>0</v>
      </c>
      <c r="BI641" s="11">
        <f>BI642+BI646+BI650+BI654</f>
        <v>2868316</v>
      </c>
      <c r="BJ641" s="11">
        <f>BJ642+BJ646+BJ650+BJ654</f>
        <v>2157180</v>
      </c>
      <c r="BK641" s="11">
        <f>BK642+BK646+BK650</f>
        <v>0</v>
      </c>
      <c r="BL641" s="11">
        <f>BL642+BL646+BL650+BL654</f>
        <v>291</v>
      </c>
      <c r="BM641" s="11">
        <f>BM642+BM646+BM650+BM654</f>
        <v>0</v>
      </c>
      <c r="BN641" s="11">
        <f>BN642+BN646+BN650+BN654</f>
        <v>0</v>
      </c>
      <c r="BO641" s="11">
        <f>BO642+BO646+BO650+BO654</f>
        <v>2868607</v>
      </c>
      <c r="BP641" s="11">
        <f>BP642+BP646+BP650+BP654</f>
        <v>2157471</v>
      </c>
      <c r="BQ641" s="11">
        <f>BQ642+BQ646+BQ650</f>
        <v>0</v>
      </c>
      <c r="BR641" s="11">
        <f>BR642+BR646+BR650+BR654</f>
        <v>0</v>
      </c>
      <c r="BS641" s="11">
        <f>BS642+BS646+BS650+BS654</f>
        <v>0</v>
      </c>
      <c r="BT641" s="11">
        <f>BT642+BT646+BT650+BT654</f>
        <v>0</v>
      </c>
      <c r="BU641" s="11">
        <f>BU642+BU646+BU650+BU654</f>
        <v>2868607</v>
      </c>
      <c r="BV641" s="11">
        <f>BV642+BV646+BV650+BV654</f>
        <v>2157471</v>
      </c>
      <c r="BW641" s="11">
        <f>BW642+BW646+BW650</f>
        <v>0</v>
      </c>
      <c r="BX641" s="11">
        <f>BX642+BX646+BX650+BX654</f>
        <v>0</v>
      </c>
      <c r="BY641" s="11">
        <f>BY642+BY646+BY650+BY654</f>
        <v>0</v>
      </c>
      <c r="BZ641" s="11">
        <f>BZ642+BZ646+BZ650+BZ654</f>
        <v>0</v>
      </c>
      <c r="CA641" s="11">
        <f>CA642+CA646+CA650+CA654</f>
        <v>2868607</v>
      </c>
      <c r="CB641" s="11">
        <f>CB642+CB646+CB650+CB654</f>
        <v>2157471</v>
      </c>
      <c r="CC641" s="11">
        <f>CC642+CC646+CC650</f>
        <v>0</v>
      </c>
      <c r="CD641" s="11">
        <f>CD642+CD646+CD650+CD654</f>
        <v>0</v>
      </c>
      <c r="CE641" s="11">
        <f>CE642+CE646+CE650+CE654</f>
        <v>0</v>
      </c>
      <c r="CF641" s="11">
        <f>CF642+CF646+CF650+CF654</f>
        <v>0</v>
      </c>
      <c r="CG641" s="11">
        <f>CG642+CG646+CG650+CG654</f>
        <v>2868607</v>
      </c>
      <c r="CH641" s="11">
        <f>CH642+CH646+CH650+CH654</f>
        <v>2157471</v>
      </c>
      <c r="CI641" s="11">
        <f>CI642+CI646+CI650</f>
        <v>0</v>
      </c>
      <c r="CJ641" s="11">
        <f>CJ642+CJ646+CJ650+CJ654</f>
        <v>-7202</v>
      </c>
      <c r="CK641" s="11">
        <f>CK642+CK646+CK650+CK654</f>
        <v>8532</v>
      </c>
      <c r="CL641" s="11">
        <f>CL642+CL646+CL650+CL654</f>
        <v>-538</v>
      </c>
      <c r="CM641" s="11">
        <f>CM642+CM646+CM650+CM654</f>
        <v>2869399</v>
      </c>
      <c r="CN641" s="11">
        <f>CN642+CN646+CN650+CN654</f>
        <v>2150269</v>
      </c>
      <c r="CO641" s="11">
        <f>CO642+CO646+CO650</f>
        <v>0</v>
      </c>
      <c r="CP641" s="11">
        <f>CP642+CP646+CP650+CP654</f>
        <v>0</v>
      </c>
      <c r="CQ641" s="11">
        <f>CQ642+CQ646+CQ650+CQ654</f>
        <v>0</v>
      </c>
      <c r="CR641" s="11">
        <f>CR642+CR646+CR650+CR654</f>
        <v>0</v>
      </c>
      <c r="CS641" s="11">
        <f>CS642+CS646+CS650+CS654</f>
        <v>2869399</v>
      </c>
      <c r="CT641" s="11">
        <f>CT642+CT646+CT650+CT654</f>
        <v>2150269</v>
      </c>
      <c r="CU641" s="11">
        <f t="shared" ref="CU641:CV641" si="2444">CU642+CU646+CU650+CU654</f>
        <v>2851781</v>
      </c>
      <c r="CV641" s="11">
        <f t="shared" si="2444"/>
        <v>2146866</v>
      </c>
      <c r="CW641" s="34">
        <f t="shared" si="2304"/>
        <v>99.386003828676323</v>
      </c>
      <c r="CX641" s="34">
        <f t="shared" si="2305"/>
        <v>99.841740731043416</v>
      </c>
    </row>
    <row r="642" spans="1:102" ht="33">
      <c r="A642" s="55" t="s">
        <v>10</v>
      </c>
      <c r="B642" s="14">
        <f>B641</f>
        <v>913</v>
      </c>
      <c r="C642" s="14" t="s">
        <v>7</v>
      </c>
      <c r="D642" s="14" t="s">
        <v>8</v>
      </c>
      <c r="E642" s="14" t="s">
        <v>219</v>
      </c>
      <c r="F642" s="14"/>
      <c r="G642" s="18">
        <f t="shared" ref="G642:R644" si="2445">G643</f>
        <v>628094</v>
      </c>
      <c r="H642" s="18">
        <f t="shared" si="2445"/>
        <v>0</v>
      </c>
      <c r="I642" s="11">
        <f t="shared" si="2445"/>
        <v>0</v>
      </c>
      <c r="J642" s="11">
        <f t="shared" si="2445"/>
        <v>0</v>
      </c>
      <c r="K642" s="11">
        <f t="shared" si="2445"/>
        <v>0</v>
      </c>
      <c r="L642" s="11">
        <f t="shared" si="2445"/>
        <v>0</v>
      </c>
      <c r="M642" s="18">
        <f t="shared" si="2445"/>
        <v>628094</v>
      </c>
      <c r="N642" s="18">
        <f t="shared" si="2445"/>
        <v>0</v>
      </c>
      <c r="O642" s="11">
        <f t="shared" si="2445"/>
        <v>0</v>
      </c>
      <c r="P642" s="11">
        <f t="shared" si="2445"/>
        <v>0</v>
      </c>
      <c r="Q642" s="11">
        <f t="shared" si="2445"/>
        <v>0</v>
      </c>
      <c r="R642" s="11">
        <f t="shared" si="2445"/>
        <v>0</v>
      </c>
      <c r="S642" s="18">
        <f t="shared" ref="S642:AH644" si="2446">S643</f>
        <v>628094</v>
      </c>
      <c r="T642" s="18">
        <f t="shared" si="2446"/>
        <v>0</v>
      </c>
      <c r="U642" s="11">
        <f t="shared" si="2446"/>
        <v>0</v>
      </c>
      <c r="V642" s="11">
        <f t="shared" si="2446"/>
        <v>0</v>
      </c>
      <c r="W642" s="11">
        <f t="shared" si="2446"/>
        <v>0</v>
      </c>
      <c r="X642" s="11">
        <f t="shared" si="2446"/>
        <v>0</v>
      </c>
      <c r="Y642" s="18">
        <f t="shared" si="2446"/>
        <v>628094</v>
      </c>
      <c r="Z642" s="18">
        <f t="shared" si="2446"/>
        <v>0</v>
      </c>
      <c r="AA642" s="11">
        <f t="shared" si="2446"/>
        <v>0</v>
      </c>
      <c r="AB642" s="11">
        <f t="shared" si="2446"/>
        <v>0</v>
      </c>
      <c r="AC642" s="11">
        <f t="shared" si="2446"/>
        <v>0</v>
      </c>
      <c r="AD642" s="11">
        <f t="shared" si="2446"/>
        <v>0</v>
      </c>
      <c r="AE642" s="18">
        <f t="shared" si="2446"/>
        <v>628094</v>
      </c>
      <c r="AF642" s="18">
        <f t="shared" si="2446"/>
        <v>0</v>
      </c>
      <c r="AG642" s="11">
        <f t="shared" si="2446"/>
        <v>0</v>
      </c>
      <c r="AH642" s="11">
        <f t="shared" si="2446"/>
        <v>0</v>
      </c>
      <c r="AI642" s="11">
        <f t="shared" ref="AG642:AV644" si="2447">AI643</f>
        <v>0</v>
      </c>
      <c r="AJ642" s="11">
        <f t="shared" si="2447"/>
        <v>0</v>
      </c>
      <c r="AK642" s="18">
        <f t="shared" si="2447"/>
        <v>628094</v>
      </c>
      <c r="AL642" s="18">
        <f t="shared" si="2447"/>
        <v>0</v>
      </c>
      <c r="AM642" s="11">
        <f t="shared" si="2447"/>
        <v>0</v>
      </c>
      <c r="AN642" s="11">
        <f t="shared" si="2447"/>
        <v>0</v>
      </c>
      <c r="AO642" s="11">
        <f t="shared" si="2447"/>
        <v>0</v>
      </c>
      <c r="AP642" s="11">
        <f t="shared" si="2447"/>
        <v>0</v>
      </c>
      <c r="AQ642" s="18">
        <f t="shared" si="2447"/>
        <v>628094</v>
      </c>
      <c r="AR642" s="18">
        <f t="shared" si="2447"/>
        <v>0</v>
      </c>
      <c r="AS642" s="11">
        <f t="shared" si="2447"/>
        <v>0</v>
      </c>
      <c r="AT642" s="11">
        <f t="shared" si="2447"/>
        <v>0</v>
      </c>
      <c r="AU642" s="11">
        <f t="shared" si="2447"/>
        <v>0</v>
      </c>
      <c r="AV642" s="11">
        <f t="shared" si="2447"/>
        <v>0</v>
      </c>
      <c r="AW642" s="18">
        <f t="shared" ref="AS642:BH644" si="2448">AW643</f>
        <v>628094</v>
      </c>
      <c r="AX642" s="18">
        <f t="shared" si="2448"/>
        <v>0</v>
      </c>
      <c r="AY642" s="11">
        <f t="shared" si="2448"/>
        <v>0</v>
      </c>
      <c r="AZ642" s="11">
        <f t="shared" si="2448"/>
        <v>0</v>
      </c>
      <c r="BA642" s="11">
        <f t="shared" si="2448"/>
        <v>26804</v>
      </c>
      <c r="BB642" s="11">
        <f t="shared" si="2448"/>
        <v>0</v>
      </c>
      <c r="BC642" s="18">
        <f t="shared" si="2448"/>
        <v>654898</v>
      </c>
      <c r="BD642" s="18">
        <f t="shared" si="2448"/>
        <v>0</v>
      </c>
      <c r="BE642" s="11">
        <f t="shared" si="2448"/>
        <v>0</v>
      </c>
      <c r="BF642" s="11">
        <f t="shared" si="2448"/>
        <v>0</v>
      </c>
      <c r="BG642" s="11">
        <f t="shared" si="2448"/>
        <v>0</v>
      </c>
      <c r="BH642" s="11">
        <f t="shared" si="2448"/>
        <v>0</v>
      </c>
      <c r="BI642" s="18">
        <f t="shared" ref="BE642:BT644" si="2449">BI643</f>
        <v>654898</v>
      </c>
      <c r="BJ642" s="18">
        <f t="shared" si="2449"/>
        <v>0</v>
      </c>
      <c r="BK642" s="11">
        <f t="shared" si="2449"/>
        <v>0</v>
      </c>
      <c r="BL642" s="11">
        <f t="shared" si="2449"/>
        <v>0</v>
      </c>
      <c r="BM642" s="11">
        <f t="shared" si="2449"/>
        <v>0</v>
      </c>
      <c r="BN642" s="11">
        <f t="shared" si="2449"/>
        <v>0</v>
      </c>
      <c r="BO642" s="18">
        <f t="shared" si="2449"/>
        <v>654898</v>
      </c>
      <c r="BP642" s="18">
        <f t="shared" si="2449"/>
        <v>0</v>
      </c>
      <c r="BQ642" s="11">
        <f t="shared" si="2449"/>
        <v>0</v>
      </c>
      <c r="BR642" s="11">
        <f t="shared" si="2449"/>
        <v>0</v>
      </c>
      <c r="BS642" s="11">
        <f t="shared" si="2449"/>
        <v>0</v>
      </c>
      <c r="BT642" s="11">
        <f t="shared" si="2449"/>
        <v>0</v>
      </c>
      <c r="BU642" s="18">
        <f t="shared" ref="BQ642:CF644" si="2450">BU643</f>
        <v>654898</v>
      </c>
      <c r="BV642" s="18">
        <f t="shared" si="2450"/>
        <v>0</v>
      </c>
      <c r="BW642" s="11">
        <f t="shared" si="2450"/>
        <v>0</v>
      </c>
      <c r="BX642" s="11">
        <f t="shared" si="2450"/>
        <v>0</v>
      </c>
      <c r="BY642" s="11">
        <f t="shared" si="2450"/>
        <v>0</v>
      </c>
      <c r="BZ642" s="11">
        <f t="shared" si="2450"/>
        <v>0</v>
      </c>
      <c r="CA642" s="18">
        <f t="shared" si="2450"/>
        <v>654898</v>
      </c>
      <c r="CB642" s="18">
        <f t="shared" si="2450"/>
        <v>0</v>
      </c>
      <c r="CC642" s="11">
        <f t="shared" si="2450"/>
        <v>0</v>
      </c>
      <c r="CD642" s="11">
        <f t="shared" si="2450"/>
        <v>0</v>
      </c>
      <c r="CE642" s="11">
        <f t="shared" si="2450"/>
        <v>0</v>
      </c>
      <c r="CF642" s="11">
        <f t="shared" si="2450"/>
        <v>0</v>
      </c>
      <c r="CG642" s="18">
        <f t="shared" ref="CC642:CR644" si="2451">CG643</f>
        <v>654898</v>
      </c>
      <c r="CH642" s="18">
        <f t="shared" si="2451"/>
        <v>0</v>
      </c>
      <c r="CI642" s="11">
        <f t="shared" si="2451"/>
        <v>0</v>
      </c>
      <c r="CJ642" s="11">
        <f t="shared" si="2451"/>
        <v>0</v>
      </c>
      <c r="CK642" s="11">
        <f t="shared" si="2451"/>
        <v>8532</v>
      </c>
      <c r="CL642" s="11">
        <f t="shared" si="2451"/>
        <v>0</v>
      </c>
      <c r="CM642" s="18">
        <f t="shared" si="2451"/>
        <v>663430</v>
      </c>
      <c r="CN642" s="18">
        <f t="shared" si="2451"/>
        <v>0</v>
      </c>
      <c r="CO642" s="11">
        <f t="shared" si="2451"/>
        <v>0</v>
      </c>
      <c r="CP642" s="11">
        <f t="shared" si="2451"/>
        <v>0</v>
      </c>
      <c r="CQ642" s="11">
        <f t="shared" si="2451"/>
        <v>0</v>
      </c>
      <c r="CR642" s="11">
        <f t="shared" si="2451"/>
        <v>0</v>
      </c>
      <c r="CS642" s="18">
        <f t="shared" ref="CO642:CV644" si="2452">CS643</f>
        <v>663430</v>
      </c>
      <c r="CT642" s="18">
        <f t="shared" si="2452"/>
        <v>0</v>
      </c>
      <c r="CU642" s="18">
        <f t="shared" si="2452"/>
        <v>663429</v>
      </c>
      <c r="CV642" s="18">
        <f t="shared" si="2452"/>
        <v>0</v>
      </c>
      <c r="CW642" s="34">
        <f t="shared" si="2304"/>
        <v>99.999849268197096</v>
      </c>
      <c r="CX642" s="34"/>
    </row>
    <row r="643" spans="1:102" ht="20.25" customHeight="1">
      <c r="A643" s="55" t="s">
        <v>228</v>
      </c>
      <c r="B643" s="14">
        <f>B642</f>
        <v>913</v>
      </c>
      <c r="C643" s="14" t="s">
        <v>7</v>
      </c>
      <c r="D643" s="14" t="s">
        <v>8</v>
      </c>
      <c r="E643" s="14" t="s">
        <v>229</v>
      </c>
      <c r="F643" s="14"/>
      <c r="G643" s="18">
        <f t="shared" si="2445"/>
        <v>628094</v>
      </c>
      <c r="H643" s="18">
        <f t="shared" si="2445"/>
        <v>0</v>
      </c>
      <c r="I643" s="11">
        <f t="shared" si="2445"/>
        <v>0</v>
      </c>
      <c r="J643" s="11">
        <f t="shared" si="2445"/>
        <v>0</v>
      </c>
      <c r="K643" s="11">
        <f t="shared" si="2445"/>
        <v>0</v>
      </c>
      <c r="L643" s="11">
        <f t="shared" si="2445"/>
        <v>0</v>
      </c>
      <c r="M643" s="18">
        <f t="shared" si="2445"/>
        <v>628094</v>
      </c>
      <c r="N643" s="18">
        <f t="shared" si="2445"/>
        <v>0</v>
      </c>
      <c r="O643" s="11">
        <f t="shared" si="2445"/>
        <v>0</v>
      </c>
      <c r="P643" s="11">
        <f t="shared" si="2445"/>
        <v>0</v>
      </c>
      <c r="Q643" s="11">
        <f t="shared" si="2445"/>
        <v>0</v>
      </c>
      <c r="R643" s="11">
        <f t="shared" si="2445"/>
        <v>0</v>
      </c>
      <c r="S643" s="18">
        <f t="shared" si="2446"/>
        <v>628094</v>
      </c>
      <c r="T643" s="18">
        <f t="shared" si="2446"/>
        <v>0</v>
      </c>
      <c r="U643" s="11">
        <f t="shared" si="2446"/>
        <v>0</v>
      </c>
      <c r="V643" s="11">
        <f t="shared" si="2446"/>
        <v>0</v>
      </c>
      <c r="W643" s="11">
        <f t="shared" si="2446"/>
        <v>0</v>
      </c>
      <c r="X643" s="11">
        <f t="shared" si="2446"/>
        <v>0</v>
      </c>
      <c r="Y643" s="18">
        <f t="shared" si="2446"/>
        <v>628094</v>
      </c>
      <c r="Z643" s="18">
        <f t="shared" si="2446"/>
        <v>0</v>
      </c>
      <c r="AA643" s="11">
        <f t="shared" si="2446"/>
        <v>0</v>
      </c>
      <c r="AB643" s="11">
        <f t="shared" si="2446"/>
        <v>0</v>
      </c>
      <c r="AC643" s="11">
        <f t="shared" si="2446"/>
        <v>0</v>
      </c>
      <c r="AD643" s="11">
        <f t="shared" si="2446"/>
        <v>0</v>
      </c>
      <c r="AE643" s="18">
        <f t="shared" si="2446"/>
        <v>628094</v>
      </c>
      <c r="AF643" s="18">
        <f t="shared" si="2446"/>
        <v>0</v>
      </c>
      <c r="AG643" s="11">
        <f t="shared" si="2447"/>
        <v>0</v>
      </c>
      <c r="AH643" s="11">
        <f t="shared" si="2447"/>
        <v>0</v>
      </c>
      <c r="AI643" s="11">
        <f t="shared" si="2447"/>
        <v>0</v>
      </c>
      <c r="AJ643" s="11">
        <f t="shared" si="2447"/>
        <v>0</v>
      </c>
      <c r="AK643" s="18">
        <f t="shared" si="2447"/>
        <v>628094</v>
      </c>
      <c r="AL643" s="18">
        <f t="shared" si="2447"/>
        <v>0</v>
      </c>
      <c r="AM643" s="11">
        <f t="shared" si="2447"/>
        <v>0</v>
      </c>
      <c r="AN643" s="11">
        <f t="shared" si="2447"/>
        <v>0</v>
      </c>
      <c r="AO643" s="11">
        <f t="shared" si="2447"/>
        <v>0</v>
      </c>
      <c r="AP643" s="11">
        <f t="shared" si="2447"/>
        <v>0</v>
      </c>
      <c r="AQ643" s="18">
        <f t="shared" si="2447"/>
        <v>628094</v>
      </c>
      <c r="AR643" s="18">
        <f t="shared" si="2447"/>
        <v>0</v>
      </c>
      <c r="AS643" s="11">
        <f t="shared" si="2448"/>
        <v>0</v>
      </c>
      <c r="AT643" s="11">
        <f t="shared" si="2448"/>
        <v>0</v>
      </c>
      <c r="AU643" s="11">
        <f t="shared" si="2448"/>
        <v>0</v>
      </c>
      <c r="AV643" s="11">
        <f t="shared" si="2448"/>
        <v>0</v>
      </c>
      <c r="AW643" s="18">
        <f t="shared" si="2448"/>
        <v>628094</v>
      </c>
      <c r="AX643" s="18">
        <f t="shared" si="2448"/>
        <v>0</v>
      </c>
      <c r="AY643" s="11">
        <f t="shared" si="2448"/>
        <v>0</v>
      </c>
      <c r="AZ643" s="11">
        <f t="shared" si="2448"/>
        <v>0</v>
      </c>
      <c r="BA643" s="11">
        <f t="shared" si="2448"/>
        <v>26804</v>
      </c>
      <c r="BB643" s="11">
        <f t="shared" si="2448"/>
        <v>0</v>
      </c>
      <c r="BC643" s="18">
        <f t="shared" si="2448"/>
        <v>654898</v>
      </c>
      <c r="BD643" s="18">
        <f t="shared" si="2448"/>
        <v>0</v>
      </c>
      <c r="BE643" s="11">
        <f t="shared" si="2449"/>
        <v>0</v>
      </c>
      <c r="BF643" s="11">
        <f t="shared" si="2449"/>
        <v>0</v>
      </c>
      <c r="BG643" s="11">
        <f t="shared" si="2449"/>
        <v>0</v>
      </c>
      <c r="BH643" s="11">
        <f t="shared" si="2449"/>
        <v>0</v>
      </c>
      <c r="BI643" s="18">
        <f t="shared" si="2449"/>
        <v>654898</v>
      </c>
      <c r="BJ643" s="18">
        <f t="shared" si="2449"/>
        <v>0</v>
      </c>
      <c r="BK643" s="11">
        <f t="shared" si="2449"/>
        <v>0</v>
      </c>
      <c r="BL643" s="11">
        <f t="shared" si="2449"/>
        <v>0</v>
      </c>
      <c r="BM643" s="11">
        <f t="shared" si="2449"/>
        <v>0</v>
      </c>
      <c r="BN643" s="11">
        <f t="shared" si="2449"/>
        <v>0</v>
      </c>
      <c r="BO643" s="18">
        <f t="shared" si="2449"/>
        <v>654898</v>
      </c>
      <c r="BP643" s="18">
        <f t="shared" si="2449"/>
        <v>0</v>
      </c>
      <c r="BQ643" s="11">
        <f t="shared" si="2450"/>
        <v>0</v>
      </c>
      <c r="BR643" s="11">
        <f t="shared" si="2450"/>
        <v>0</v>
      </c>
      <c r="BS643" s="11">
        <f t="shared" si="2450"/>
        <v>0</v>
      </c>
      <c r="BT643" s="11">
        <f t="shared" si="2450"/>
        <v>0</v>
      </c>
      <c r="BU643" s="18">
        <f t="shared" si="2450"/>
        <v>654898</v>
      </c>
      <c r="BV643" s="18">
        <f t="shared" si="2450"/>
        <v>0</v>
      </c>
      <c r="BW643" s="11">
        <f t="shared" si="2450"/>
        <v>0</v>
      </c>
      <c r="BX643" s="11">
        <f t="shared" si="2450"/>
        <v>0</v>
      </c>
      <c r="BY643" s="11">
        <f t="shared" si="2450"/>
        <v>0</v>
      </c>
      <c r="BZ643" s="11">
        <f t="shared" si="2450"/>
        <v>0</v>
      </c>
      <c r="CA643" s="18">
        <f t="shared" si="2450"/>
        <v>654898</v>
      </c>
      <c r="CB643" s="18">
        <f t="shared" si="2450"/>
        <v>0</v>
      </c>
      <c r="CC643" s="11">
        <f t="shared" si="2451"/>
        <v>0</v>
      </c>
      <c r="CD643" s="11">
        <f t="shared" si="2451"/>
        <v>0</v>
      </c>
      <c r="CE643" s="11">
        <f t="shared" si="2451"/>
        <v>0</v>
      </c>
      <c r="CF643" s="11">
        <f t="shared" si="2451"/>
        <v>0</v>
      </c>
      <c r="CG643" s="18">
        <f t="shared" si="2451"/>
        <v>654898</v>
      </c>
      <c r="CH643" s="18">
        <f t="shared" si="2451"/>
        <v>0</v>
      </c>
      <c r="CI643" s="11">
        <f t="shared" si="2451"/>
        <v>0</v>
      </c>
      <c r="CJ643" s="11">
        <f t="shared" si="2451"/>
        <v>0</v>
      </c>
      <c r="CK643" s="11">
        <f t="shared" si="2451"/>
        <v>8532</v>
      </c>
      <c r="CL643" s="11">
        <f t="shared" si="2451"/>
        <v>0</v>
      </c>
      <c r="CM643" s="18">
        <f t="shared" si="2451"/>
        <v>663430</v>
      </c>
      <c r="CN643" s="18">
        <f t="shared" si="2451"/>
        <v>0</v>
      </c>
      <c r="CO643" s="11">
        <f t="shared" si="2452"/>
        <v>0</v>
      </c>
      <c r="CP643" s="11">
        <f t="shared" si="2452"/>
        <v>0</v>
      </c>
      <c r="CQ643" s="11">
        <f t="shared" si="2452"/>
        <v>0</v>
      </c>
      <c r="CR643" s="11">
        <f t="shared" si="2452"/>
        <v>0</v>
      </c>
      <c r="CS643" s="18">
        <f t="shared" si="2452"/>
        <v>663430</v>
      </c>
      <c r="CT643" s="18">
        <f t="shared" si="2452"/>
        <v>0</v>
      </c>
      <c r="CU643" s="18">
        <f t="shared" si="2452"/>
        <v>663429</v>
      </c>
      <c r="CV643" s="18">
        <f t="shared" si="2452"/>
        <v>0</v>
      </c>
      <c r="CW643" s="34">
        <f t="shared" si="2304"/>
        <v>99.999849268197096</v>
      </c>
      <c r="CX643" s="34"/>
    </row>
    <row r="644" spans="1:102" ht="33">
      <c r="A644" s="55" t="s">
        <v>12</v>
      </c>
      <c r="B644" s="14">
        <f>B643</f>
        <v>913</v>
      </c>
      <c r="C644" s="14" t="s">
        <v>7</v>
      </c>
      <c r="D644" s="14" t="s">
        <v>8</v>
      </c>
      <c r="E644" s="14" t="s">
        <v>229</v>
      </c>
      <c r="F644" s="14" t="s">
        <v>13</v>
      </c>
      <c r="G644" s="15">
        <f t="shared" si="2445"/>
        <v>628094</v>
      </c>
      <c r="H644" s="15">
        <f t="shared" si="2445"/>
        <v>0</v>
      </c>
      <c r="I644" s="11">
        <f t="shared" si="2445"/>
        <v>0</v>
      </c>
      <c r="J644" s="11">
        <f t="shared" si="2445"/>
        <v>0</v>
      </c>
      <c r="K644" s="11">
        <f t="shared" si="2445"/>
        <v>0</v>
      </c>
      <c r="L644" s="11">
        <f t="shared" si="2445"/>
        <v>0</v>
      </c>
      <c r="M644" s="15">
        <f t="shared" si="2445"/>
        <v>628094</v>
      </c>
      <c r="N644" s="15">
        <f t="shared" si="2445"/>
        <v>0</v>
      </c>
      <c r="O644" s="11">
        <f t="shared" si="2445"/>
        <v>0</v>
      </c>
      <c r="P644" s="11">
        <f t="shared" si="2445"/>
        <v>0</v>
      </c>
      <c r="Q644" s="11">
        <f t="shared" si="2445"/>
        <v>0</v>
      </c>
      <c r="R644" s="11">
        <f t="shared" si="2445"/>
        <v>0</v>
      </c>
      <c r="S644" s="15">
        <f t="shared" si="2446"/>
        <v>628094</v>
      </c>
      <c r="T644" s="15">
        <f t="shared" si="2446"/>
        <v>0</v>
      </c>
      <c r="U644" s="11">
        <f t="shared" si="2446"/>
        <v>0</v>
      </c>
      <c r="V644" s="11">
        <f t="shared" si="2446"/>
        <v>0</v>
      </c>
      <c r="W644" s="11">
        <f t="shared" si="2446"/>
        <v>0</v>
      </c>
      <c r="X644" s="11">
        <f t="shared" si="2446"/>
        <v>0</v>
      </c>
      <c r="Y644" s="15">
        <f t="shared" si="2446"/>
        <v>628094</v>
      </c>
      <c r="Z644" s="15">
        <f t="shared" si="2446"/>
        <v>0</v>
      </c>
      <c r="AA644" s="11">
        <f t="shared" si="2446"/>
        <v>0</v>
      </c>
      <c r="AB644" s="11">
        <f t="shared" si="2446"/>
        <v>0</v>
      </c>
      <c r="AC644" s="11">
        <f t="shared" si="2446"/>
        <v>0</v>
      </c>
      <c r="AD644" s="11">
        <f t="shared" si="2446"/>
        <v>0</v>
      </c>
      <c r="AE644" s="15">
        <f t="shared" si="2446"/>
        <v>628094</v>
      </c>
      <c r="AF644" s="15">
        <f t="shared" si="2446"/>
        <v>0</v>
      </c>
      <c r="AG644" s="11">
        <f t="shared" si="2447"/>
        <v>0</v>
      </c>
      <c r="AH644" s="11">
        <f t="shared" si="2447"/>
        <v>0</v>
      </c>
      <c r="AI644" s="11">
        <f t="shared" si="2447"/>
        <v>0</v>
      </c>
      <c r="AJ644" s="11">
        <f t="shared" si="2447"/>
        <v>0</v>
      </c>
      <c r="AK644" s="15">
        <f t="shared" si="2447"/>
        <v>628094</v>
      </c>
      <c r="AL644" s="15">
        <f t="shared" si="2447"/>
        <v>0</v>
      </c>
      <c r="AM644" s="11">
        <f t="shared" si="2447"/>
        <v>0</v>
      </c>
      <c r="AN644" s="11">
        <f t="shared" si="2447"/>
        <v>0</v>
      </c>
      <c r="AO644" s="11">
        <f t="shared" si="2447"/>
        <v>0</v>
      </c>
      <c r="AP644" s="11">
        <f t="shared" si="2447"/>
        <v>0</v>
      </c>
      <c r="AQ644" s="15">
        <f t="shared" si="2447"/>
        <v>628094</v>
      </c>
      <c r="AR644" s="15">
        <f t="shared" si="2447"/>
        <v>0</v>
      </c>
      <c r="AS644" s="11">
        <f t="shared" si="2448"/>
        <v>0</v>
      </c>
      <c r="AT644" s="11">
        <f t="shared" si="2448"/>
        <v>0</v>
      </c>
      <c r="AU644" s="11">
        <f t="shared" si="2448"/>
        <v>0</v>
      </c>
      <c r="AV644" s="11">
        <f t="shared" si="2448"/>
        <v>0</v>
      </c>
      <c r="AW644" s="15">
        <f t="shared" si="2448"/>
        <v>628094</v>
      </c>
      <c r="AX644" s="15">
        <f t="shared" si="2448"/>
        <v>0</v>
      </c>
      <c r="AY644" s="11">
        <f t="shared" si="2448"/>
        <v>0</v>
      </c>
      <c r="AZ644" s="11">
        <f t="shared" si="2448"/>
        <v>0</v>
      </c>
      <c r="BA644" s="11">
        <f t="shared" si="2448"/>
        <v>26804</v>
      </c>
      <c r="BB644" s="11">
        <f t="shared" si="2448"/>
        <v>0</v>
      </c>
      <c r="BC644" s="15">
        <f t="shared" si="2448"/>
        <v>654898</v>
      </c>
      <c r="BD644" s="15">
        <f t="shared" si="2448"/>
        <v>0</v>
      </c>
      <c r="BE644" s="11">
        <f t="shared" si="2449"/>
        <v>0</v>
      </c>
      <c r="BF644" s="11">
        <f t="shared" si="2449"/>
        <v>0</v>
      </c>
      <c r="BG644" s="11">
        <f t="shared" si="2449"/>
        <v>0</v>
      </c>
      <c r="BH644" s="11">
        <f t="shared" si="2449"/>
        <v>0</v>
      </c>
      <c r="BI644" s="15">
        <f t="shared" si="2449"/>
        <v>654898</v>
      </c>
      <c r="BJ644" s="15">
        <f t="shared" si="2449"/>
        <v>0</v>
      </c>
      <c r="BK644" s="11">
        <f t="shared" si="2449"/>
        <v>0</v>
      </c>
      <c r="BL644" s="11">
        <f t="shared" si="2449"/>
        <v>0</v>
      </c>
      <c r="BM644" s="11">
        <f t="shared" si="2449"/>
        <v>0</v>
      </c>
      <c r="BN644" s="11">
        <f t="shared" si="2449"/>
        <v>0</v>
      </c>
      <c r="BO644" s="15">
        <f t="shared" si="2449"/>
        <v>654898</v>
      </c>
      <c r="BP644" s="15">
        <f t="shared" si="2449"/>
        <v>0</v>
      </c>
      <c r="BQ644" s="11">
        <f t="shared" si="2450"/>
        <v>0</v>
      </c>
      <c r="BR644" s="11">
        <f t="shared" si="2450"/>
        <v>0</v>
      </c>
      <c r="BS644" s="11">
        <f t="shared" si="2450"/>
        <v>0</v>
      </c>
      <c r="BT644" s="11">
        <f t="shared" si="2450"/>
        <v>0</v>
      </c>
      <c r="BU644" s="15">
        <f t="shared" si="2450"/>
        <v>654898</v>
      </c>
      <c r="BV644" s="15">
        <f t="shared" si="2450"/>
        <v>0</v>
      </c>
      <c r="BW644" s="11">
        <f t="shared" si="2450"/>
        <v>0</v>
      </c>
      <c r="BX644" s="11">
        <f t="shared" si="2450"/>
        <v>0</v>
      </c>
      <c r="BY644" s="11">
        <f t="shared" si="2450"/>
        <v>0</v>
      </c>
      <c r="BZ644" s="11">
        <f t="shared" si="2450"/>
        <v>0</v>
      </c>
      <c r="CA644" s="15">
        <f t="shared" si="2450"/>
        <v>654898</v>
      </c>
      <c r="CB644" s="15">
        <f t="shared" si="2450"/>
        <v>0</v>
      </c>
      <c r="CC644" s="11">
        <f t="shared" si="2451"/>
        <v>0</v>
      </c>
      <c r="CD644" s="11">
        <f t="shared" si="2451"/>
        <v>0</v>
      </c>
      <c r="CE644" s="11">
        <f t="shared" si="2451"/>
        <v>0</v>
      </c>
      <c r="CF644" s="11">
        <f t="shared" si="2451"/>
        <v>0</v>
      </c>
      <c r="CG644" s="15">
        <f t="shared" si="2451"/>
        <v>654898</v>
      </c>
      <c r="CH644" s="15">
        <f t="shared" si="2451"/>
        <v>0</v>
      </c>
      <c r="CI644" s="11">
        <f t="shared" si="2451"/>
        <v>0</v>
      </c>
      <c r="CJ644" s="11">
        <f t="shared" si="2451"/>
        <v>0</v>
      </c>
      <c r="CK644" s="11">
        <f t="shared" si="2451"/>
        <v>8532</v>
      </c>
      <c r="CL644" s="11">
        <f t="shared" si="2451"/>
        <v>0</v>
      </c>
      <c r="CM644" s="15">
        <f t="shared" si="2451"/>
        <v>663430</v>
      </c>
      <c r="CN644" s="15">
        <f t="shared" si="2451"/>
        <v>0</v>
      </c>
      <c r="CO644" s="11">
        <f t="shared" si="2452"/>
        <v>0</v>
      </c>
      <c r="CP644" s="11">
        <f t="shared" si="2452"/>
        <v>0</v>
      </c>
      <c r="CQ644" s="11">
        <f t="shared" si="2452"/>
        <v>0</v>
      </c>
      <c r="CR644" s="11">
        <f t="shared" si="2452"/>
        <v>0</v>
      </c>
      <c r="CS644" s="15">
        <f t="shared" si="2452"/>
        <v>663430</v>
      </c>
      <c r="CT644" s="15">
        <f t="shared" si="2452"/>
        <v>0</v>
      </c>
      <c r="CU644" s="15">
        <f t="shared" si="2452"/>
        <v>663429</v>
      </c>
      <c r="CV644" s="15">
        <f t="shared" si="2452"/>
        <v>0</v>
      </c>
      <c r="CW644" s="34">
        <f t="shared" si="2304"/>
        <v>99.999849268197096</v>
      </c>
      <c r="CX644" s="34"/>
    </row>
    <row r="645" spans="1:102" ht="21" customHeight="1">
      <c r="A645" s="59" t="s">
        <v>14</v>
      </c>
      <c r="B645" s="14">
        <f>B644</f>
        <v>913</v>
      </c>
      <c r="C645" s="14" t="s">
        <v>7</v>
      </c>
      <c r="D645" s="14" t="s">
        <v>8</v>
      </c>
      <c r="E645" s="14" t="s">
        <v>229</v>
      </c>
      <c r="F645" s="11">
        <v>610</v>
      </c>
      <c r="G645" s="11">
        <v>628094</v>
      </c>
      <c r="H645" s="11"/>
      <c r="I645" s="11"/>
      <c r="J645" s="11"/>
      <c r="K645" s="11"/>
      <c r="L645" s="11"/>
      <c r="M645" s="11">
        <f>G645+I645+J645+K645+L645</f>
        <v>628094</v>
      </c>
      <c r="N645" s="11">
        <f>H645+J645</f>
        <v>0</v>
      </c>
      <c r="O645" s="11"/>
      <c r="P645" s="11"/>
      <c r="Q645" s="11"/>
      <c r="R645" s="11"/>
      <c r="S645" s="11">
        <f>M645+O645+P645+Q645+R645</f>
        <v>628094</v>
      </c>
      <c r="T645" s="11">
        <f>N645+P645</f>
        <v>0</v>
      </c>
      <c r="U645" s="11"/>
      <c r="V645" s="11"/>
      <c r="W645" s="11"/>
      <c r="X645" s="11"/>
      <c r="Y645" s="11">
        <f>S645+U645+V645+W645+X645</f>
        <v>628094</v>
      </c>
      <c r="Z645" s="11">
        <f>T645+V645</f>
        <v>0</v>
      </c>
      <c r="AA645" s="11"/>
      <c r="AB645" s="11"/>
      <c r="AC645" s="11"/>
      <c r="AD645" s="11"/>
      <c r="AE645" s="11">
        <f>Y645+AA645+AB645+AC645+AD645</f>
        <v>628094</v>
      </c>
      <c r="AF645" s="11">
        <f>Z645+AB645</f>
        <v>0</v>
      </c>
      <c r="AG645" s="11"/>
      <c r="AH645" s="11"/>
      <c r="AI645" s="11"/>
      <c r="AJ645" s="11"/>
      <c r="AK645" s="11">
        <f>AE645+AG645+AH645+AI645+AJ645</f>
        <v>628094</v>
      </c>
      <c r="AL645" s="11">
        <f>AF645+AH645</f>
        <v>0</v>
      </c>
      <c r="AM645" s="11"/>
      <c r="AN645" s="11"/>
      <c r="AO645" s="11"/>
      <c r="AP645" s="11"/>
      <c r="AQ645" s="11">
        <f>AK645+AM645+AN645+AO645+AP645</f>
        <v>628094</v>
      </c>
      <c r="AR645" s="11">
        <f>AL645+AN645</f>
        <v>0</v>
      </c>
      <c r="AS645" s="11"/>
      <c r="AT645" s="11"/>
      <c r="AU645" s="11"/>
      <c r="AV645" s="11"/>
      <c r="AW645" s="11">
        <f>AQ645+AS645+AT645+AU645+AV645</f>
        <v>628094</v>
      </c>
      <c r="AX645" s="11">
        <f>AR645+AT645</f>
        <v>0</v>
      </c>
      <c r="AY645" s="11"/>
      <c r="AZ645" s="11"/>
      <c r="BA645" s="11">
        <v>26804</v>
      </c>
      <c r="BB645" s="11"/>
      <c r="BC645" s="11">
        <f>AW645+AY645+AZ645+BA645+BB645</f>
        <v>654898</v>
      </c>
      <c r="BD645" s="11">
        <f>AX645+AZ645</f>
        <v>0</v>
      </c>
      <c r="BE645" s="11"/>
      <c r="BF645" s="11"/>
      <c r="BG645" s="11"/>
      <c r="BH645" s="11"/>
      <c r="BI645" s="11">
        <f>BC645+BE645+BF645+BG645+BH645</f>
        <v>654898</v>
      </c>
      <c r="BJ645" s="11">
        <f>BD645+BF645</f>
        <v>0</v>
      </c>
      <c r="BK645" s="11"/>
      <c r="BL645" s="11"/>
      <c r="BM645" s="11"/>
      <c r="BN645" s="11"/>
      <c r="BO645" s="11">
        <f>BI645+BK645+BL645+BM645+BN645</f>
        <v>654898</v>
      </c>
      <c r="BP645" s="11">
        <f>BJ645+BL645</f>
        <v>0</v>
      </c>
      <c r="BQ645" s="11"/>
      <c r="BR645" s="11"/>
      <c r="BS645" s="11"/>
      <c r="BT645" s="11"/>
      <c r="BU645" s="11">
        <f>BO645+BQ645+BR645+BS645+BT645</f>
        <v>654898</v>
      </c>
      <c r="BV645" s="11">
        <f>BP645+BR645</f>
        <v>0</v>
      </c>
      <c r="BW645" s="11"/>
      <c r="BX645" s="11"/>
      <c r="BY645" s="11"/>
      <c r="BZ645" s="11"/>
      <c r="CA645" s="11">
        <f>BU645+BW645+BX645+BY645+BZ645</f>
        <v>654898</v>
      </c>
      <c r="CB645" s="11">
        <f>BV645+BX645</f>
        <v>0</v>
      </c>
      <c r="CC645" s="11"/>
      <c r="CD645" s="11"/>
      <c r="CE645" s="11"/>
      <c r="CF645" s="11"/>
      <c r="CG645" s="11">
        <f>CA645+CC645+CD645+CE645+CF645</f>
        <v>654898</v>
      </c>
      <c r="CH645" s="11">
        <f>CB645+CD645</f>
        <v>0</v>
      </c>
      <c r="CI645" s="11"/>
      <c r="CJ645" s="11"/>
      <c r="CK645" s="11">
        <v>8532</v>
      </c>
      <c r="CL645" s="11"/>
      <c r="CM645" s="11">
        <f>CG645+CI645+CJ645+CK645+CL645</f>
        <v>663430</v>
      </c>
      <c r="CN645" s="11">
        <f>CH645+CJ645</f>
        <v>0</v>
      </c>
      <c r="CO645" s="11"/>
      <c r="CP645" s="11"/>
      <c r="CQ645" s="11"/>
      <c r="CR645" s="11"/>
      <c r="CS645" s="11">
        <f>CM645+CO645+CP645+CQ645+CR645</f>
        <v>663430</v>
      </c>
      <c r="CT645" s="11">
        <f>CN645+CP645</f>
        <v>0</v>
      </c>
      <c r="CU645" s="18">
        <v>663429</v>
      </c>
      <c r="CV645" s="18"/>
      <c r="CW645" s="34">
        <f t="shared" si="2304"/>
        <v>99.999849268197096</v>
      </c>
      <c r="CX645" s="34"/>
    </row>
    <row r="646" spans="1:102" ht="22.5" customHeight="1">
      <c r="A646" s="55" t="s">
        <v>15</v>
      </c>
      <c r="B646" s="14">
        <v>913</v>
      </c>
      <c r="C646" s="14" t="s">
        <v>7</v>
      </c>
      <c r="D646" s="14" t="s">
        <v>8</v>
      </c>
      <c r="E646" s="14" t="s">
        <v>209</v>
      </c>
      <c r="F646" s="14"/>
      <c r="G646" s="18">
        <f t="shared" ref="G646:R648" si="2453">G647</f>
        <v>26342</v>
      </c>
      <c r="H646" s="18">
        <f t="shared" si="2453"/>
        <v>0</v>
      </c>
      <c r="I646" s="11">
        <f t="shared" si="2453"/>
        <v>0</v>
      </c>
      <c r="J646" s="11">
        <f t="shared" si="2453"/>
        <v>0</v>
      </c>
      <c r="K646" s="11">
        <f t="shared" si="2453"/>
        <v>0</v>
      </c>
      <c r="L646" s="11">
        <f t="shared" si="2453"/>
        <v>0</v>
      </c>
      <c r="M646" s="18">
        <f t="shared" si="2453"/>
        <v>26342</v>
      </c>
      <c r="N646" s="18">
        <f t="shared" si="2453"/>
        <v>0</v>
      </c>
      <c r="O646" s="11">
        <f t="shared" si="2453"/>
        <v>0</v>
      </c>
      <c r="P646" s="11">
        <f t="shared" si="2453"/>
        <v>0</v>
      </c>
      <c r="Q646" s="11">
        <f t="shared" si="2453"/>
        <v>0</v>
      </c>
      <c r="R646" s="11">
        <f t="shared" si="2453"/>
        <v>0</v>
      </c>
      <c r="S646" s="18">
        <f t="shared" ref="S646:AH648" si="2454">S647</f>
        <v>26342</v>
      </c>
      <c r="T646" s="18">
        <f t="shared" si="2454"/>
        <v>0</v>
      </c>
      <c r="U646" s="11">
        <f t="shared" si="2454"/>
        <v>0</v>
      </c>
      <c r="V646" s="11">
        <f t="shared" si="2454"/>
        <v>0</v>
      </c>
      <c r="W646" s="11">
        <f t="shared" si="2454"/>
        <v>0</v>
      </c>
      <c r="X646" s="11">
        <f t="shared" si="2454"/>
        <v>0</v>
      </c>
      <c r="Y646" s="18">
        <f t="shared" si="2454"/>
        <v>26342</v>
      </c>
      <c r="Z646" s="18">
        <f t="shared" si="2454"/>
        <v>0</v>
      </c>
      <c r="AA646" s="11">
        <f t="shared" si="2454"/>
        <v>0</v>
      </c>
      <c r="AB646" s="11">
        <f t="shared" si="2454"/>
        <v>0</v>
      </c>
      <c r="AC646" s="11">
        <f t="shared" si="2454"/>
        <v>0</v>
      </c>
      <c r="AD646" s="11">
        <f t="shared" si="2454"/>
        <v>0</v>
      </c>
      <c r="AE646" s="18">
        <f t="shared" si="2454"/>
        <v>26342</v>
      </c>
      <c r="AF646" s="18">
        <f t="shared" si="2454"/>
        <v>0</v>
      </c>
      <c r="AG646" s="11">
        <f t="shared" si="2454"/>
        <v>-306</v>
      </c>
      <c r="AH646" s="11">
        <f t="shared" si="2454"/>
        <v>0</v>
      </c>
      <c r="AI646" s="11">
        <f t="shared" ref="AG646:AV648" si="2455">AI647</f>
        <v>0</v>
      </c>
      <c r="AJ646" s="11">
        <f t="shared" si="2455"/>
        <v>0</v>
      </c>
      <c r="AK646" s="18">
        <f t="shared" si="2455"/>
        <v>26036</v>
      </c>
      <c r="AL646" s="18">
        <f t="shared" si="2455"/>
        <v>0</v>
      </c>
      <c r="AM646" s="11">
        <f t="shared" si="2455"/>
        <v>0</v>
      </c>
      <c r="AN646" s="11">
        <f t="shared" si="2455"/>
        <v>0</v>
      </c>
      <c r="AO646" s="11">
        <f t="shared" si="2455"/>
        <v>0</v>
      </c>
      <c r="AP646" s="11">
        <f t="shared" si="2455"/>
        <v>0</v>
      </c>
      <c r="AQ646" s="18">
        <f t="shared" si="2455"/>
        <v>26036</v>
      </c>
      <c r="AR646" s="18">
        <f t="shared" si="2455"/>
        <v>0</v>
      </c>
      <c r="AS646" s="11">
        <f t="shared" si="2455"/>
        <v>0</v>
      </c>
      <c r="AT646" s="11">
        <f t="shared" si="2455"/>
        <v>0</v>
      </c>
      <c r="AU646" s="11">
        <f t="shared" si="2455"/>
        <v>0</v>
      </c>
      <c r="AV646" s="11">
        <f t="shared" si="2455"/>
        <v>0</v>
      </c>
      <c r="AW646" s="18">
        <f t="shared" ref="AS646:BH648" si="2456">AW647</f>
        <v>26036</v>
      </c>
      <c r="AX646" s="18">
        <f t="shared" si="2456"/>
        <v>0</v>
      </c>
      <c r="AY646" s="11">
        <f t="shared" si="2456"/>
        <v>0</v>
      </c>
      <c r="AZ646" s="11">
        <f t="shared" si="2456"/>
        <v>0</v>
      </c>
      <c r="BA646" s="11">
        <f t="shared" si="2456"/>
        <v>0</v>
      </c>
      <c r="BB646" s="11">
        <f t="shared" si="2456"/>
        <v>0</v>
      </c>
      <c r="BC646" s="18">
        <f t="shared" si="2456"/>
        <v>26036</v>
      </c>
      <c r="BD646" s="18">
        <f t="shared" si="2456"/>
        <v>0</v>
      </c>
      <c r="BE646" s="11">
        <f t="shared" si="2456"/>
        <v>0</v>
      </c>
      <c r="BF646" s="11">
        <f t="shared" si="2456"/>
        <v>0</v>
      </c>
      <c r="BG646" s="11">
        <f t="shared" si="2456"/>
        <v>6406</v>
      </c>
      <c r="BH646" s="11">
        <f t="shared" si="2456"/>
        <v>0</v>
      </c>
      <c r="BI646" s="18">
        <f t="shared" ref="BE646:BT648" si="2457">BI647</f>
        <v>32442</v>
      </c>
      <c r="BJ646" s="18">
        <f t="shared" si="2457"/>
        <v>0</v>
      </c>
      <c r="BK646" s="11">
        <f t="shared" si="2457"/>
        <v>0</v>
      </c>
      <c r="BL646" s="11">
        <f t="shared" si="2457"/>
        <v>0</v>
      </c>
      <c r="BM646" s="11">
        <f t="shared" si="2457"/>
        <v>0</v>
      </c>
      <c r="BN646" s="11">
        <f t="shared" si="2457"/>
        <v>0</v>
      </c>
      <c r="BO646" s="18">
        <f t="shared" si="2457"/>
        <v>32442</v>
      </c>
      <c r="BP646" s="18">
        <f t="shared" si="2457"/>
        <v>0</v>
      </c>
      <c r="BQ646" s="11">
        <f t="shared" si="2457"/>
        <v>0</v>
      </c>
      <c r="BR646" s="11">
        <f t="shared" si="2457"/>
        <v>0</v>
      </c>
      <c r="BS646" s="11">
        <f t="shared" si="2457"/>
        <v>0</v>
      </c>
      <c r="BT646" s="11">
        <f t="shared" si="2457"/>
        <v>0</v>
      </c>
      <c r="BU646" s="18">
        <f t="shared" ref="BQ646:CF648" si="2458">BU647</f>
        <v>32442</v>
      </c>
      <c r="BV646" s="18">
        <f t="shared" si="2458"/>
        <v>0</v>
      </c>
      <c r="BW646" s="11">
        <f t="shared" si="2458"/>
        <v>0</v>
      </c>
      <c r="BX646" s="11">
        <f t="shared" si="2458"/>
        <v>0</v>
      </c>
      <c r="BY646" s="11">
        <f t="shared" si="2458"/>
        <v>0</v>
      </c>
      <c r="BZ646" s="11">
        <f t="shared" si="2458"/>
        <v>0</v>
      </c>
      <c r="CA646" s="18">
        <f t="shared" si="2458"/>
        <v>32442</v>
      </c>
      <c r="CB646" s="18">
        <f t="shared" si="2458"/>
        <v>0</v>
      </c>
      <c r="CC646" s="11">
        <f t="shared" si="2458"/>
        <v>0</v>
      </c>
      <c r="CD646" s="11">
        <f t="shared" si="2458"/>
        <v>0</v>
      </c>
      <c r="CE646" s="11">
        <f t="shared" si="2458"/>
        <v>0</v>
      </c>
      <c r="CF646" s="11">
        <f t="shared" si="2458"/>
        <v>0</v>
      </c>
      <c r="CG646" s="18">
        <f t="shared" ref="CC646:CR648" si="2459">CG647</f>
        <v>32442</v>
      </c>
      <c r="CH646" s="18">
        <f t="shared" si="2459"/>
        <v>0</v>
      </c>
      <c r="CI646" s="11">
        <f t="shared" si="2459"/>
        <v>0</v>
      </c>
      <c r="CJ646" s="11">
        <f t="shared" si="2459"/>
        <v>0</v>
      </c>
      <c r="CK646" s="11">
        <f t="shared" si="2459"/>
        <v>0</v>
      </c>
      <c r="CL646" s="11">
        <f t="shared" si="2459"/>
        <v>-538</v>
      </c>
      <c r="CM646" s="18">
        <f t="shared" si="2459"/>
        <v>31904</v>
      </c>
      <c r="CN646" s="18">
        <f t="shared" si="2459"/>
        <v>0</v>
      </c>
      <c r="CO646" s="11">
        <f t="shared" si="2459"/>
        <v>0</v>
      </c>
      <c r="CP646" s="11">
        <f t="shared" si="2459"/>
        <v>0</v>
      </c>
      <c r="CQ646" s="11">
        <f t="shared" si="2459"/>
        <v>0</v>
      </c>
      <c r="CR646" s="11">
        <f t="shared" si="2459"/>
        <v>0</v>
      </c>
      <c r="CS646" s="18">
        <f t="shared" ref="CO646:CV648" si="2460">CS647</f>
        <v>31904</v>
      </c>
      <c r="CT646" s="18">
        <f t="shared" si="2460"/>
        <v>0</v>
      </c>
      <c r="CU646" s="18">
        <f t="shared" si="2460"/>
        <v>23990</v>
      </c>
      <c r="CV646" s="18">
        <f t="shared" si="2460"/>
        <v>0</v>
      </c>
      <c r="CW646" s="34">
        <f t="shared" si="2304"/>
        <v>75.194332998996998</v>
      </c>
      <c r="CX646" s="34"/>
    </row>
    <row r="647" spans="1:102" ht="19.5" customHeight="1">
      <c r="A647" s="55" t="s">
        <v>231</v>
      </c>
      <c r="B647" s="14">
        <v>913</v>
      </c>
      <c r="C647" s="14" t="s">
        <v>7</v>
      </c>
      <c r="D647" s="14" t="s">
        <v>8</v>
      </c>
      <c r="E647" s="14" t="s">
        <v>232</v>
      </c>
      <c r="F647" s="14"/>
      <c r="G647" s="18">
        <f t="shared" si="2453"/>
        <v>26342</v>
      </c>
      <c r="H647" s="18">
        <f t="shared" si="2453"/>
        <v>0</v>
      </c>
      <c r="I647" s="11">
        <f t="shared" si="2453"/>
        <v>0</v>
      </c>
      <c r="J647" s="11">
        <f t="shared" si="2453"/>
        <v>0</v>
      </c>
      <c r="K647" s="11">
        <f t="shared" si="2453"/>
        <v>0</v>
      </c>
      <c r="L647" s="11">
        <f t="shared" si="2453"/>
        <v>0</v>
      </c>
      <c r="M647" s="18">
        <f t="shared" si="2453"/>
        <v>26342</v>
      </c>
      <c r="N647" s="18">
        <f t="shared" si="2453"/>
        <v>0</v>
      </c>
      <c r="O647" s="11">
        <f t="shared" si="2453"/>
        <v>0</v>
      </c>
      <c r="P647" s="11">
        <f t="shared" si="2453"/>
        <v>0</v>
      </c>
      <c r="Q647" s="11">
        <f t="shared" si="2453"/>
        <v>0</v>
      </c>
      <c r="R647" s="11">
        <f t="shared" si="2453"/>
        <v>0</v>
      </c>
      <c r="S647" s="18">
        <f t="shared" si="2454"/>
        <v>26342</v>
      </c>
      <c r="T647" s="18">
        <f t="shared" si="2454"/>
        <v>0</v>
      </c>
      <c r="U647" s="11">
        <f t="shared" si="2454"/>
        <v>0</v>
      </c>
      <c r="V647" s="11">
        <f t="shared" si="2454"/>
        <v>0</v>
      </c>
      <c r="W647" s="11">
        <f t="shared" si="2454"/>
        <v>0</v>
      </c>
      <c r="X647" s="11">
        <f t="shared" si="2454"/>
        <v>0</v>
      </c>
      <c r="Y647" s="18">
        <f t="shared" si="2454"/>
        <v>26342</v>
      </c>
      <c r="Z647" s="18">
        <f t="shared" si="2454"/>
        <v>0</v>
      </c>
      <c r="AA647" s="11">
        <f t="shared" si="2454"/>
        <v>0</v>
      </c>
      <c r="AB647" s="11">
        <f t="shared" si="2454"/>
        <v>0</v>
      </c>
      <c r="AC647" s="11">
        <f t="shared" si="2454"/>
        <v>0</v>
      </c>
      <c r="AD647" s="11">
        <f t="shared" si="2454"/>
        <v>0</v>
      </c>
      <c r="AE647" s="18">
        <f t="shared" si="2454"/>
        <v>26342</v>
      </c>
      <c r="AF647" s="18">
        <f t="shared" si="2454"/>
        <v>0</v>
      </c>
      <c r="AG647" s="11">
        <f t="shared" si="2455"/>
        <v>-306</v>
      </c>
      <c r="AH647" s="11">
        <f t="shared" si="2455"/>
        <v>0</v>
      </c>
      <c r="AI647" s="11">
        <f t="shared" si="2455"/>
        <v>0</v>
      </c>
      <c r="AJ647" s="11">
        <f t="shared" si="2455"/>
        <v>0</v>
      </c>
      <c r="AK647" s="18">
        <f t="shared" si="2455"/>
        <v>26036</v>
      </c>
      <c r="AL647" s="18">
        <f t="shared" si="2455"/>
        <v>0</v>
      </c>
      <c r="AM647" s="11">
        <f t="shared" si="2455"/>
        <v>0</v>
      </c>
      <c r="AN647" s="11">
        <f t="shared" si="2455"/>
        <v>0</v>
      </c>
      <c r="AO647" s="11">
        <f t="shared" si="2455"/>
        <v>0</v>
      </c>
      <c r="AP647" s="11">
        <f t="shared" si="2455"/>
        <v>0</v>
      </c>
      <c r="AQ647" s="18">
        <f t="shared" si="2455"/>
        <v>26036</v>
      </c>
      <c r="AR647" s="18">
        <f t="shared" si="2455"/>
        <v>0</v>
      </c>
      <c r="AS647" s="11">
        <f t="shared" si="2456"/>
        <v>0</v>
      </c>
      <c r="AT647" s="11">
        <f t="shared" si="2456"/>
        <v>0</v>
      </c>
      <c r="AU647" s="11">
        <f t="shared" si="2456"/>
        <v>0</v>
      </c>
      <c r="AV647" s="11">
        <f t="shared" si="2456"/>
        <v>0</v>
      </c>
      <c r="AW647" s="18">
        <f t="shared" si="2456"/>
        <v>26036</v>
      </c>
      <c r="AX647" s="18">
        <f t="shared" si="2456"/>
        <v>0</v>
      </c>
      <c r="AY647" s="11">
        <f t="shared" si="2456"/>
        <v>0</v>
      </c>
      <c r="AZ647" s="11">
        <f t="shared" si="2456"/>
        <v>0</v>
      </c>
      <c r="BA647" s="11">
        <f t="shared" si="2456"/>
        <v>0</v>
      </c>
      <c r="BB647" s="11">
        <f t="shared" si="2456"/>
        <v>0</v>
      </c>
      <c r="BC647" s="18">
        <f t="shared" si="2456"/>
        <v>26036</v>
      </c>
      <c r="BD647" s="18">
        <f t="shared" si="2456"/>
        <v>0</v>
      </c>
      <c r="BE647" s="11">
        <f t="shared" si="2457"/>
        <v>0</v>
      </c>
      <c r="BF647" s="11">
        <f t="shared" si="2457"/>
        <v>0</v>
      </c>
      <c r="BG647" s="11">
        <f t="shared" si="2457"/>
        <v>6406</v>
      </c>
      <c r="BH647" s="11">
        <f t="shared" si="2457"/>
        <v>0</v>
      </c>
      <c r="BI647" s="18">
        <f t="shared" si="2457"/>
        <v>32442</v>
      </c>
      <c r="BJ647" s="18">
        <f t="shared" si="2457"/>
        <v>0</v>
      </c>
      <c r="BK647" s="11">
        <f t="shared" si="2457"/>
        <v>0</v>
      </c>
      <c r="BL647" s="11">
        <f t="shared" si="2457"/>
        <v>0</v>
      </c>
      <c r="BM647" s="11">
        <f t="shared" si="2457"/>
        <v>0</v>
      </c>
      <c r="BN647" s="11">
        <f t="shared" si="2457"/>
        <v>0</v>
      </c>
      <c r="BO647" s="18">
        <f t="shared" si="2457"/>
        <v>32442</v>
      </c>
      <c r="BP647" s="18">
        <f t="shared" si="2457"/>
        <v>0</v>
      </c>
      <c r="BQ647" s="11">
        <f t="shared" si="2458"/>
        <v>0</v>
      </c>
      <c r="BR647" s="11">
        <f t="shared" si="2458"/>
        <v>0</v>
      </c>
      <c r="BS647" s="11">
        <f t="shared" si="2458"/>
        <v>0</v>
      </c>
      <c r="BT647" s="11">
        <f t="shared" si="2458"/>
        <v>0</v>
      </c>
      <c r="BU647" s="18">
        <f t="shared" si="2458"/>
        <v>32442</v>
      </c>
      <c r="BV647" s="18">
        <f t="shared" si="2458"/>
        <v>0</v>
      </c>
      <c r="BW647" s="11">
        <f t="shared" si="2458"/>
        <v>0</v>
      </c>
      <c r="BX647" s="11">
        <f t="shared" si="2458"/>
        <v>0</v>
      </c>
      <c r="BY647" s="11">
        <f t="shared" si="2458"/>
        <v>0</v>
      </c>
      <c r="BZ647" s="11">
        <f t="shared" si="2458"/>
        <v>0</v>
      </c>
      <c r="CA647" s="18">
        <f t="shared" si="2458"/>
        <v>32442</v>
      </c>
      <c r="CB647" s="18">
        <f t="shared" si="2458"/>
        <v>0</v>
      </c>
      <c r="CC647" s="11">
        <f t="shared" si="2459"/>
        <v>0</v>
      </c>
      <c r="CD647" s="11">
        <f t="shared" si="2459"/>
        <v>0</v>
      </c>
      <c r="CE647" s="11">
        <f t="shared" si="2459"/>
        <v>0</v>
      </c>
      <c r="CF647" s="11">
        <f t="shared" si="2459"/>
        <v>0</v>
      </c>
      <c r="CG647" s="18">
        <f t="shared" si="2459"/>
        <v>32442</v>
      </c>
      <c r="CH647" s="18">
        <f t="shared" si="2459"/>
        <v>0</v>
      </c>
      <c r="CI647" s="11">
        <f t="shared" si="2459"/>
        <v>0</v>
      </c>
      <c r="CJ647" s="11">
        <f t="shared" si="2459"/>
        <v>0</v>
      </c>
      <c r="CK647" s="11">
        <f t="shared" si="2459"/>
        <v>0</v>
      </c>
      <c r="CL647" s="11">
        <f t="shared" si="2459"/>
        <v>-538</v>
      </c>
      <c r="CM647" s="18">
        <f t="shared" si="2459"/>
        <v>31904</v>
      </c>
      <c r="CN647" s="18">
        <f t="shared" si="2459"/>
        <v>0</v>
      </c>
      <c r="CO647" s="11">
        <f t="shared" si="2460"/>
        <v>0</v>
      </c>
      <c r="CP647" s="11">
        <f t="shared" si="2460"/>
        <v>0</v>
      </c>
      <c r="CQ647" s="11">
        <f t="shared" si="2460"/>
        <v>0</v>
      </c>
      <c r="CR647" s="11">
        <f t="shared" si="2460"/>
        <v>0</v>
      </c>
      <c r="CS647" s="18">
        <f t="shared" si="2460"/>
        <v>31904</v>
      </c>
      <c r="CT647" s="18">
        <f t="shared" si="2460"/>
        <v>0</v>
      </c>
      <c r="CU647" s="18">
        <f t="shared" si="2460"/>
        <v>23990</v>
      </c>
      <c r="CV647" s="18">
        <f t="shared" si="2460"/>
        <v>0</v>
      </c>
      <c r="CW647" s="34">
        <f t="shared" si="2304"/>
        <v>75.194332998996998</v>
      </c>
      <c r="CX647" s="34"/>
    </row>
    <row r="648" spans="1:102" ht="33">
      <c r="A648" s="55" t="s">
        <v>12</v>
      </c>
      <c r="B648" s="14">
        <v>913</v>
      </c>
      <c r="C648" s="14" t="s">
        <v>7</v>
      </c>
      <c r="D648" s="14" t="s">
        <v>8</v>
      </c>
      <c r="E648" s="14" t="s">
        <v>232</v>
      </c>
      <c r="F648" s="14" t="s">
        <v>13</v>
      </c>
      <c r="G648" s="15">
        <f t="shared" si="2453"/>
        <v>26342</v>
      </c>
      <c r="H648" s="15">
        <f t="shared" si="2453"/>
        <v>0</v>
      </c>
      <c r="I648" s="11">
        <f t="shared" si="2453"/>
        <v>0</v>
      </c>
      <c r="J648" s="11">
        <f t="shared" si="2453"/>
        <v>0</v>
      </c>
      <c r="K648" s="11">
        <f t="shared" si="2453"/>
        <v>0</v>
      </c>
      <c r="L648" s="11">
        <f t="shared" si="2453"/>
        <v>0</v>
      </c>
      <c r="M648" s="15">
        <f t="shared" si="2453"/>
        <v>26342</v>
      </c>
      <c r="N648" s="15">
        <f t="shared" si="2453"/>
        <v>0</v>
      </c>
      <c r="O648" s="11">
        <f t="shared" si="2453"/>
        <v>0</v>
      </c>
      <c r="P648" s="11">
        <f t="shared" si="2453"/>
        <v>0</v>
      </c>
      <c r="Q648" s="11">
        <f t="shared" si="2453"/>
        <v>0</v>
      </c>
      <c r="R648" s="11">
        <f t="shared" si="2453"/>
        <v>0</v>
      </c>
      <c r="S648" s="15">
        <f t="shared" si="2454"/>
        <v>26342</v>
      </c>
      <c r="T648" s="15">
        <f t="shared" si="2454"/>
        <v>0</v>
      </c>
      <c r="U648" s="11">
        <f t="shared" si="2454"/>
        <v>0</v>
      </c>
      <c r="V648" s="11">
        <f t="shared" si="2454"/>
        <v>0</v>
      </c>
      <c r="W648" s="11">
        <f t="shared" si="2454"/>
        <v>0</v>
      </c>
      <c r="X648" s="11">
        <f t="shared" si="2454"/>
        <v>0</v>
      </c>
      <c r="Y648" s="15">
        <f t="shared" si="2454"/>
        <v>26342</v>
      </c>
      <c r="Z648" s="15">
        <f t="shared" si="2454"/>
        <v>0</v>
      </c>
      <c r="AA648" s="11">
        <f t="shared" si="2454"/>
        <v>0</v>
      </c>
      <c r="AB648" s="11">
        <f t="shared" si="2454"/>
        <v>0</v>
      </c>
      <c r="AC648" s="11">
        <f t="shared" si="2454"/>
        <v>0</v>
      </c>
      <c r="AD648" s="11">
        <f t="shared" si="2454"/>
        <v>0</v>
      </c>
      <c r="AE648" s="15">
        <f t="shared" si="2454"/>
        <v>26342</v>
      </c>
      <c r="AF648" s="15">
        <f t="shared" si="2454"/>
        <v>0</v>
      </c>
      <c r="AG648" s="11">
        <f t="shared" si="2455"/>
        <v>-306</v>
      </c>
      <c r="AH648" s="11">
        <f t="shared" si="2455"/>
        <v>0</v>
      </c>
      <c r="AI648" s="11">
        <f t="shared" si="2455"/>
        <v>0</v>
      </c>
      <c r="AJ648" s="11">
        <f t="shared" si="2455"/>
        <v>0</v>
      </c>
      <c r="AK648" s="15">
        <f t="shared" si="2455"/>
        <v>26036</v>
      </c>
      <c r="AL648" s="15">
        <f t="shared" si="2455"/>
        <v>0</v>
      </c>
      <c r="AM648" s="11">
        <f t="shared" si="2455"/>
        <v>0</v>
      </c>
      <c r="AN648" s="11">
        <f t="shared" si="2455"/>
        <v>0</v>
      </c>
      <c r="AO648" s="11">
        <f t="shared" si="2455"/>
        <v>0</v>
      </c>
      <c r="AP648" s="11">
        <f t="shared" si="2455"/>
        <v>0</v>
      </c>
      <c r="AQ648" s="15">
        <f t="shared" si="2455"/>
        <v>26036</v>
      </c>
      <c r="AR648" s="15">
        <f t="shared" si="2455"/>
        <v>0</v>
      </c>
      <c r="AS648" s="11">
        <f t="shared" si="2456"/>
        <v>0</v>
      </c>
      <c r="AT648" s="11">
        <f t="shared" si="2456"/>
        <v>0</v>
      </c>
      <c r="AU648" s="11">
        <f t="shared" si="2456"/>
        <v>0</v>
      </c>
      <c r="AV648" s="11">
        <f t="shared" si="2456"/>
        <v>0</v>
      </c>
      <c r="AW648" s="15">
        <f t="shared" si="2456"/>
        <v>26036</v>
      </c>
      <c r="AX648" s="15">
        <f t="shared" si="2456"/>
        <v>0</v>
      </c>
      <c r="AY648" s="11">
        <f t="shared" si="2456"/>
        <v>0</v>
      </c>
      <c r="AZ648" s="11">
        <f t="shared" si="2456"/>
        <v>0</v>
      </c>
      <c r="BA648" s="11">
        <f t="shared" si="2456"/>
        <v>0</v>
      </c>
      <c r="BB648" s="11">
        <f t="shared" si="2456"/>
        <v>0</v>
      </c>
      <c r="BC648" s="15">
        <f t="shared" si="2456"/>
        <v>26036</v>
      </c>
      <c r="BD648" s="15">
        <f t="shared" si="2456"/>
        <v>0</v>
      </c>
      <c r="BE648" s="11">
        <f t="shared" si="2457"/>
        <v>0</v>
      </c>
      <c r="BF648" s="11">
        <f t="shared" si="2457"/>
        <v>0</v>
      </c>
      <c r="BG648" s="11">
        <f t="shared" si="2457"/>
        <v>6406</v>
      </c>
      <c r="BH648" s="11">
        <f t="shared" si="2457"/>
        <v>0</v>
      </c>
      <c r="BI648" s="15">
        <f t="shared" si="2457"/>
        <v>32442</v>
      </c>
      <c r="BJ648" s="15">
        <f t="shared" si="2457"/>
        <v>0</v>
      </c>
      <c r="BK648" s="11">
        <f t="shared" si="2457"/>
        <v>0</v>
      </c>
      <c r="BL648" s="11">
        <f t="shared" si="2457"/>
        <v>0</v>
      </c>
      <c r="BM648" s="11">
        <f t="shared" si="2457"/>
        <v>0</v>
      </c>
      <c r="BN648" s="11">
        <f t="shared" si="2457"/>
        <v>0</v>
      </c>
      <c r="BO648" s="15">
        <f t="shared" si="2457"/>
        <v>32442</v>
      </c>
      <c r="BP648" s="15">
        <f t="shared" si="2457"/>
        <v>0</v>
      </c>
      <c r="BQ648" s="11">
        <f t="shared" si="2458"/>
        <v>0</v>
      </c>
      <c r="BR648" s="11">
        <f t="shared" si="2458"/>
        <v>0</v>
      </c>
      <c r="BS648" s="11">
        <f t="shared" si="2458"/>
        <v>0</v>
      </c>
      <c r="BT648" s="11">
        <f t="shared" si="2458"/>
        <v>0</v>
      </c>
      <c r="BU648" s="15">
        <f t="shared" si="2458"/>
        <v>32442</v>
      </c>
      <c r="BV648" s="15">
        <f t="shared" si="2458"/>
        <v>0</v>
      </c>
      <c r="BW648" s="11">
        <f t="shared" si="2458"/>
        <v>0</v>
      </c>
      <c r="BX648" s="11">
        <f t="shared" si="2458"/>
        <v>0</v>
      </c>
      <c r="BY648" s="11">
        <f t="shared" si="2458"/>
        <v>0</v>
      </c>
      <c r="BZ648" s="11">
        <f t="shared" si="2458"/>
        <v>0</v>
      </c>
      <c r="CA648" s="15">
        <f t="shared" si="2458"/>
        <v>32442</v>
      </c>
      <c r="CB648" s="15">
        <f t="shared" si="2458"/>
        <v>0</v>
      </c>
      <c r="CC648" s="11">
        <f t="shared" si="2459"/>
        <v>0</v>
      </c>
      <c r="CD648" s="11">
        <f t="shared" si="2459"/>
        <v>0</v>
      </c>
      <c r="CE648" s="11">
        <f t="shared" si="2459"/>
        <v>0</v>
      </c>
      <c r="CF648" s="11">
        <f t="shared" si="2459"/>
        <v>0</v>
      </c>
      <c r="CG648" s="15">
        <f t="shared" si="2459"/>
        <v>32442</v>
      </c>
      <c r="CH648" s="15">
        <f t="shared" si="2459"/>
        <v>0</v>
      </c>
      <c r="CI648" s="11">
        <f t="shared" si="2459"/>
        <v>0</v>
      </c>
      <c r="CJ648" s="11">
        <f t="shared" si="2459"/>
        <v>0</v>
      </c>
      <c r="CK648" s="11">
        <f t="shared" si="2459"/>
        <v>0</v>
      </c>
      <c r="CL648" s="11">
        <f t="shared" si="2459"/>
        <v>-538</v>
      </c>
      <c r="CM648" s="15">
        <f t="shared" si="2459"/>
        <v>31904</v>
      </c>
      <c r="CN648" s="15">
        <f t="shared" si="2459"/>
        <v>0</v>
      </c>
      <c r="CO648" s="11">
        <f t="shared" si="2460"/>
        <v>0</v>
      </c>
      <c r="CP648" s="11">
        <f t="shared" si="2460"/>
        <v>0</v>
      </c>
      <c r="CQ648" s="11">
        <f t="shared" si="2460"/>
        <v>0</v>
      </c>
      <c r="CR648" s="11">
        <f t="shared" si="2460"/>
        <v>0</v>
      </c>
      <c r="CS648" s="15">
        <f t="shared" si="2460"/>
        <v>31904</v>
      </c>
      <c r="CT648" s="15">
        <f t="shared" si="2460"/>
        <v>0</v>
      </c>
      <c r="CU648" s="15">
        <f t="shared" si="2460"/>
        <v>23990</v>
      </c>
      <c r="CV648" s="15">
        <f t="shared" si="2460"/>
        <v>0</v>
      </c>
      <c r="CW648" s="34">
        <f t="shared" si="2304"/>
        <v>75.194332998996998</v>
      </c>
      <c r="CX648" s="34"/>
    </row>
    <row r="649" spans="1:102" ht="20.25" customHeight="1">
      <c r="A649" s="59" t="s">
        <v>14</v>
      </c>
      <c r="B649" s="14">
        <v>913</v>
      </c>
      <c r="C649" s="14" t="s">
        <v>7</v>
      </c>
      <c r="D649" s="14" t="s">
        <v>8</v>
      </c>
      <c r="E649" s="14" t="s">
        <v>232</v>
      </c>
      <c r="F649" s="11">
        <v>610</v>
      </c>
      <c r="G649" s="11">
        <f>21220+1322+3800</f>
        <v>26342</v>
      </c>
      <c r="H649" s="11"/>
      <c r="I649" s="11"/>
      <c r="J649" s="11"/>
      <c r="K649" s="11"/>
      <c r="L649" s="11"/>
      <c r="M649" s="11">
        <f>G649+I649+J649+K649+L649</f>
        <v>26342</v>
      </c>
      <c r="N649" s="11">
        <f>H649+J649</f>
        <v>0</v>
      </c>
      <c r="O649" s="11"/>
      <c r="P649" s="11"/>
      <c r="Q649" s="11"/>
      <c r="R649" s="11"/>
      <c r="S649" s="11">
        <f>M649+O649+P649+Q649+R649</f>
        <v>26342</v>
      </c>
      <c r="T649" s="11">
        <f>N649+P649</f>
        <v>0</v>
      </c>
      <c r="U649" s="11"/>
      <c r="V649" s="11"/>
      <c r="W649" s="11"/>
      <c r="X649" s="11"/>
      <c r="Y649" s="11">
        <f>S649+U649+V649+W649+X649</f>
        <v>26342</v>
      </c>
      <c r="Z649" s="11">
        <f>T649+V649</f>
        <v>0</v>
      </c>
      <c r="AA649" s="11"/>
      <c r="AB649" s="11"/>
      <c r="AC649" s="11"/>
      <c r="AD649" s="11"/>
      <c r="AE649" s="11">
        <f>Y649+AA649+AB649+AC649+AD649</f>
        <v>26342</v>
      </c>
      <c r="AF649" s="11">
        <f>Z649+AB649</f>
        <v>0</v>
      </c>
      <c r="AG649" s="11">
        <v>-306</v>
      </c>
      <c r="AH649" s="11"/>
      <c r="AI649" s="11"/>
      <c r="AJ649" s="11"/>
      <c r="AK649" s="11">
        <f>AE649+AG649+AH649+AI649+AJ649</f>
        <v>26036</v>
      </c>
      <c r="AL649" s="11">
        <f>AF649+AH649</f>
        <v>0</v>
      </c>
      <c r="AM649" s="11"/>
      <c r="AN649" s="11"/>
      <c r="AO649" s="11"/>
      <c r="AP649" s="11"/>
      <c r="AQ649" s="11">
        <f>AK649+AM649+AN649+AO649+AP649</f>
        <v>26036</v>
      </c>
      <c r="AR649" s="11">
        <f>AL649+AN649</f>
        <v>0</v>
      </c>
      <c r="AS649" s="11"/>
      <c r="AT649" s="11"/>
      <c r="AU649" s="11"/>
      <c r="AV649" s="11"/>
      <c r="AW649" s="11">
        <f>AQ649+AS649+AT649+AU649+AV649</f>
        <v>26036</v>
      </c>
      <c r="AX649" s="11">
        <f>AR649+AT649</f>
        <v>0</v>
      </c>
      <c r="AY649" s="11"/>
      <c r="AZ649" s="11"/>
      <c r="BA649" s="11"/>
      <c r="BB649" s="11"/>
      <c r="BC649" s="11">
        <f>AW649+AY649+AZ649+BA649+BB649</f>
        <v>26036</v>
      </c>
      <c r="BD649" s="11">
        <f>AX649+AZ649</f>
        <v>0</v>
      </c>
      <c r="BE649" s="11"/>
      <c r="BF649" s="11"/>
      <c r="BG649" s="11">
        <f>2900+3506</f>
        <v>6406</v>
      </c>
      <c r="BH649" s="11"/>
      <c r="BI649" s="11">
        <f>BC649+BE649+BF649+BG649+BH649</f>
        <v>32442</v>
      </c>
      <c r="BJ649" s="11">
        <f>BD649+BF649</f>
        <v>0</v>
      </c>
      <c r="BK649" s="11"/>
      <c r="BL649" s="11"/>
      <c r="BM649" s="11"/>
      <c r="BN649" s="11"/>
      <c r="BO649" s="11">
        <f>BI649+BK649+BL649+BM649+BN649</f>
        <v>32442</v>
      </c>
      <c r="BP649" s="11">
        <f>BJ649+BL649</f>
        <v>0</v>
      </c>
      <c r="BQ649" s="11"/>
      <c r="BR649" s="11"/>
      <c r="BS649" s="11"/>
      <c r="BT649" s="11"/>
      <c r="BU649" s="11">
        <f>BO649+BQ649+BR649+BS649+BT649</f>
        <v>32442</v>
      </c>
      <c r="BV649" s="11">
        <f>BP649+BR649</f>
        <v>0</v>
      </c>
      <c r="BW649" s="11"/>
      <c r="BX649" s="11"/>
      <c r="BY649" s="11"/>
      <c r="BZ649" s="11"/>
      <c r="CA649" s="11">
        <f>BU649+BW649+BX649+BY649+BZ649</f>
        <v>32442</v>
      </c>
      <c r="CB649" s="11">
        <f>BV649+BX649</f>
        <v>0</v>
      </c>
      <c r="CC649" s="11"/>
      <c r="CD649" s="11"/>
      <c r="CE649" s="11"/>
      <c r="CF649" s="11"/>
      <c r="CG649" s="11">
        <f>CA649+CC649+CD649+CE649+CF649</f>
        <v>32442</v>
      </c>
      <c r="CH649" s="11">
        <f>CB649+CD649</f>
        <v>0</v>
      </c>
      <c r="CI649" s="11"/>
      <c r="CJ649" s="11"/>
      <c r="CK649" s="11"/>
      <c r="CL649" s="11">
        <v>-538</v>
      </c>
      <c r="CM649" s="11">
        <f>CG649+CI649+CJ649+CK649+CL649</f>
        <v>31904</v>
      </c>
      <c r="CN649" s="11">
        <f>CH649+CJ649</f>
        <v>0</v>
      </c>
      <c r="CO649" s="11"/>
      <c r="CP649" s="11"/>
      <c r="CQ649" s="11"/>
      <c r="CR649" s="11"/>
      <c r="CS649" s="11">
        <f>CM649+CO649+CP649+CQ649+CR649</f>
        <v>31904</v>
      </c>
      <c r="CT649" s="11">
        <f>CN649+CP649</f>
        <v>0</v>
      </c>
      <c r="CU649" s="18">
        <v>23990</v>
      </c>
      <c r="CV649" s="18"/>
      <c r="CW649" s="34">
        <f t="shared" si="2304"/>
        <v>75.194332998996998</v>
      </c>
      <c r="CX649" s="34"/>
    </row>
    <row r="650" spans="1:102" ht="49.5">
      <c r="A650" s="55" t="s">
        <v>234</v>
      </c>
      <c r="B650" s="14">
        <v>913</v>
      </c>
      <c r="C650" s="14" t="s">
        <v>7</v>
      </c>
      <c r="D650" s="14" t="s">
        <v>8</v>
      </c>
      <c r="E650" s="14" t="s">
        <v>235</v>
      </c>
      <c r="F650" s="14"/>
      <c r="G650" s="15">
        <f t="shared" ref="G650:R652" si="2461">G651</f>
        <v>23796</v>
      </c>
      <c r="H650" s="15">
        <f t="shared" si="2461"/>
        <v>0</v>
      </c>
      <c r="I650" s="11">
        <f t="shared" si="2461"/>
        <v>0</v>
      </c>
      <c r="J650" s="11">
        <f t="shared" si="2461"/>
        <v>0</v>
      </c>
      <c r="K650" s="11">
        <f t="shared" si="2461"/>
        <v>0</v>
      </c>
      <c r="L650" s="11">
        <f t="shared" si="2461"/>
        <v>0</v>
      </c>
      <c r="M650" s="15">
        <f t="shared" si="2461"/>
        <v>23796</v>
      </c>
      <c r="N650" s="15">
        <f t="shared" si="2461"/>
        <v>0</v>
      </c>
      <c r="O650" s="11">
        <f t="shared" si="2461"/>
        <v>0</v>
      </c>
      <c r="P650" s="11">
        <f t="shared" si="2461"/>
        <v>0</v>
      </c>
      <c r="Q650" s="11">
        <f t="shared" si="2461"/>
        <v>0</v>
      </c>
      <c r="R650" s="11">
        <f t="shared" si="2461"/>
        <v>0</v>
      </c>
      <c r="S650" s="15">
        <f t="shared" ref="S650:AH652" si="2462">S651</f>
        <v>23796</v>
      </c>
      <c r="T650" s="15">
        <f t="shared" si="2462"/>
        <v>0</v>
      </c>
      <c r="U650" s="11">
        <f t="shared" si="2462"/>
        <v>0</v>
      </c>
      <c r="V650" s="11">
        <f t="shared" si="2462"/>
        <v>0</v>
      </c>
      <c r="W650" s="11">
        <f t="shared" si="2462"/>
        <v>0</v>
      </c>
      <c r="X650" s="11">
        <f t="shared" si="2462"/>
        <v>0</v>
      </c>
      <c r="Y650" s="15">
        <f t="shared" si="2462"/>
        <v>23796</v>
      </c>
      <c r="Z650" s="15">
        <f t="shared" si="2462"/>
        <v>0</v>
      </c>
      <c r="AA650" s="11">
        <f t="shared" si="2462"/>
        <v>0</v>
      </c>
      <c r="AB650" s="11">
        <f t="shared" si="2462"/>
        <v>0</v>
      </c>
      <c r="AC650" s="11">
        <f t="shared" si="2462"/>
        <v>0</v>
      </c>
      <c r="AD650" s="11">
        <f t="shared" si="2462"/>
        <v>0</v>
      </c>
      <c r="AE650" s="15">
        <f t="shared" si="2462"/>
        <v>23796</v>
      </c>
      <c r="AF650" s="15">
        <f t="shared" si="2462"/>
        <v>0</v>
      </c>
      <c r="AG650" s="11">
        <f t="shared" si="2462"/>
        <v>0</v>
      </c>
      <c r="AH650" s="11">
        <f t="shared" si="2462"/>
        <v>0</v>
      </c>
      <c r="AI650" s="11">
        <f t="shared" ref="AG650:AV652" si="2463">AI651</f>
        <v>0</v>
      </c>
      <c r="AJ650" s="11">
        <f t="shared" si="2463"/>
        <v>0</v>
      </c>
      <c r="AK650" s="15">
        <f t="shared" si="2463"/>
        <v>23796</v>
      </c>
      <c r="AL650" s="15">
        <f t="shared" si="2463"/>
        <v>0</v>
      </c>
      <c r="AM650" s="11">
        <f t="shared" si="2463"/>
        <v>0</v>
      </c>
      <c r="AN650" s="11">
        <f t="shared" si="2463"/>
        <v>0</v>
      </c>
      <c r="AO650" s="11">
        <f t="shared" si="2463"/>
        <v>0</v>
      </c>
      <c r="AP650" s="11">
        <f t="shared" si="2463"/>
        <v>0</v>
      </c>
      <c r="AQ650" s="15">
        <f t="shared" si="2463"/>
        <v>23796</v>
      </c>
      <c r="AR650" s="15">
        <f t="shared" si="2463"/>
        <v>0</v>
      </c>
      <c r="AS650" s="11">
        <f t="shared" si="2463"/>
        <v>0</v>
      </c>
      <c r="AT650" s="11">
        <f t="shared" si="2463"/>
        <v>0</v>
      </c>
      <c r="AU650" s="11">
        <f t="shared" si="2463"/>
        <v>0</v>
      </c>
      <c r="AV650" s="11">
        <f t="shared" si="2463"/>
        <v>0</v>
      </c>
      <c r="AW650" s="15">
        <f t="shared" ref="AS650:BH652" si="2464">AW651</f>
        <v>23796</v>
      </c>
      <c r="AX650" s="15">
        <f t="shared" si="2464"/>
        <v>0</v>
      </c>
      <c r="AY650" s="11">
        <f t="shared" si="2464"/>
        <v>0</v>
      </c>
      <c r="AZ650" s="11">
        <f t="shared" si="2464"/>
        <v>0</v>
      </c>
      <c r="BA650" s="11">
        <f t="shared" si="2464"/>
        <v>0</v>
      </c>
      <c r="BB650" s="11">
        <f t="shared" si="2464"/>
        <v>0</v>
      </c>
      <c r="BC650" s="15">
        <f t="shared" si="2464"/>
        <v>23796</v>
      </c>
      <c r="BD650" s="15">
        <f t="shared" si="2464"/>
        <v>0</v>
      </c>
      <c r="BE650" s="11">
        <f t="shared" si="2464"/>
        <v>0</v>
      </c>
      <c r="BF650" s="11">
        <f t="shared" si="2464"/>
        <v>0</v>
      </c>
      <c r="BG650" s="11">
        <f t="shared" si="2464"/>
        <v>0</v>
      </c>
      <c r="BH650" s="11">
        <f t="shared" si="2464"/>
        <v>0</v>
      </c>
      <c r="BI650" s="15">
        <f t="shared" ref="BE650:BT652" si="2465">BI651</f>
        <v>23796</v>
      </c>
      <c r="BJ650" s="15">
        <f t="shared" si="2465"/>
        <v>0</v>
      </c>
      <c r="BK650" s="11">
        <f t="shared" si="2465"/>
        <v>0</v>
      </c>
      <c r="BL650" s="11">
        <f t="shared" si="2465"/>
        <v>0</v>
      </c>
      <c r="BM650" s="11">
        <f t="shared" si="2465"/>
        <v>0</v>
      </c>
      <c r="BN650" s="11">
        <f t="shared" si="2465"/>
        <v>0</v>
      </c>
      <c r="BO650" s="15">
        <f t="shared" si="2465"/>
        <v>23796</v>
      </c>
      <c r="BP650" s="15">
        <f t="shared" si="2465"/>
        <v>0</v>
      </c>
      <c r="BQ650" s="11">
        <f t="shared" si="2465"/>
        <v>0</v>
      </c>
      <c r="BR650" s="11">
        <f t="shared" si="2465"/>
        <v>0</v>
      </c>
      <c r="BS650" s="11">
        <f t="shared" si="2465"/>
        <v>0</v>
      </c>
      <c r="BT650" s="11">
        <f t="shared" si="2465"/>
        <v>0</v>
      </c>
      <c r="BU650" s="15">
        <f t="shared" ref="BQ650:CF652" si="2466">BU651</f>
        <v>23796</v>
      </c>
      <c r="BV650" s="15">
        <f t="shared" si="2466"/>
        <v>0</v>
      </c>
      <c r="BW650" s="11">
        <f t="shared" si="2466"/>
        <v>0</v>
      </c>
      <c r="BX650" s="11">
        <f t="shared" si="2466"/>
        <v>0</v>
      </c>
      <c r="BY650" s="11">
        <f t="shared" si="2466"/>
        <v>0</v>
      </c>
      <c r="BZ650" s="11">
        <f t="shared" si="2466"/>
        <v>0</v>
      </c>
      <c r="CA650" s="15">
        <f t="shared" si="2466"/>
        <v>23796</v>
      </c>
      <c r="CB650" s="15">
        <f t="shared" si="2466"/>
        <v>0</v>
      </c>
      <c r="CC650" s="11">
        <f t="shared" si="2466"/>
        <v>0</v>
      </c>
      <c r="CD650" s="11">
        <f t="shared" si="2466"/>
        <v>0</v>
      </c>
      <c r="CE650" s="11">
        <f t="shared" si="2466"/>
        <v>0</v>
      </c>
      <c r="CF650" s="11">
        <f t="shared" si="2466"/>
        <v>0</v>
      </c>
      <c r="CG650" s="15">
        <f t="shared" ref="CC650:CR652" si="2467">CG651</f>
        <v>23796</v>
      </c>
      <c r="CH650" s="15">
        <f t="shared" si="2467"/>
        <v>0</v>
      </c>
      <c r="CI650" s="11">
        <f t="shared" si="2467"/>
        <v>0</v>
      </c>
      <c r="CJ650" s="11">
        <f t="shared" si="2467"/>
        <v>0</v>
      </c>
      <c r="CK650" s="11">
        <f t="shared" si="2467"/>
        <v>0</v>
      </c>
      <c r="CL650" s="11">
        <f t="shared" si="2467"/>
        <v>0</v>
      </c>
      <c r="CM650" s="15">
        <f t="shared" si="2467"/>
        <v>23796</v>
      </c>
      <c r="CN650" s="15">
        <f t="shared" si="2467"/>
        <v>0</v>
      </c>
      <c r="CO650" s="11">
        <f t="shared" si="2467"/>
        <v>0</v>
      </c>
      <c r="CP650" s="11">
        <f t="shared" si="2467"/>
        <v>0</v>
      </c>
      <c r="CQ650" s="11">
        <f t="shared" si="2467"/>
        <v>0</v>
      </c>
      <c r="CR650" s="11">
        <f t="shared" si="2467"/>
        <v>0</v>
      </c>
      <c r="CS650" s="15">
        <f t="shared" ref="CO650:CV652" si="2468">CS651</f>
        <v>23796</v>
      </c>
      <c r="CT650" s="15">
        <f t="shared" si="2468"/>
        <v>0</v>
      </c>
      <c r="CU650" s="15">
        <f t="shared" si="2468"/>
        <v>17496</v>
      </c>
      <c r="CV650" s="15">
        <f t="shared" si="2468"/>
        <v>0</v>
      </c>
      <c r="CW650" s="34">
        <f t="shared" si="2304"/>
        <v>73.524962178517399</v>
      </c>
      <c r="CX650" s="34"/>
    </row>
    <row r="651" spans="1:102" ht="21" customHeight="1">
      <c r="A651" s="59" t="s">
        <v>236</v>
      </c>
      <c r="B651" s="14">
        <v>913</v>
      </c>
      <c r="C651" s="14" t="s">
        <v>7</v>
      </c>
      <c r="D651" s="14" t="s">
        <v>8</v>
      </c>
      <c r="E651" s="14" t="s">
        <v>237</v>
      </c>
      <c r="F651" s="14"/>
      <c r="G651" s="15">
        <f t="shared" si="2461"/>
        <v>23796</v>
      </c>
      <c r="H651" s="15">
        <f t="shared" si="2461"/>
        <v>0</v>
      </c>
      <c r="I651" s="11">
        <f t="shared" si="2461"/>
        <v>0</v>
      </c>
      <c r="J651" s="11">
        <f t="shared" si="2461"/>
        <v>0</v>
      </c>
      <c r="K651" s="11">
        <f t="shared" si="2461"/>
        <v>0</v>
      </c>
      <c r="L651" s="11">
        <f t="shared" si="2461"/>
        <v>0</v>
      </c>
      <c r="M651" s="15">
        <f t="shared" si="2461"/>
        <v>23796</v>
      </c>
      <c r="N651" s="15">
        <f t="shared" si="2461"/>
        <v>0</v>
      </c>
      <c r="O651" s="11">
        <f t="shared" si="2461"/>
        <v>0</v>
      </c>
      <c r="P651" s="11">
        <f t="shared" si="2461"/>
        <v>0</v>
      </c>
      <c r="Q651" s="11">
        <f t="shared" si="2461"/>
        <v>0</v>
      </c>
      <c r="R651" s="11">
        <f t="shared" si="2461"/>
        <v>0</v>
      </c>
      <c r="S651" s="15">
        <f t="shared" si="2462"/>
        <v>23796</v>
      </c>
      <c r="T651" s="15">
        <f t="shared" si="2462"/>
        <v>0</v>
      </c>
      <c r="U651" s="11">
        <f t="shared" si="2462"/>
        <v>0</v>
      </c>
      <c r="V651" s="11">
        <f t="shared" si="2462"/>
        <v>0</v>
      </c>
      <c r="W651" s="11">
        <f t="shared" si="2462"/>
        <v>0</v>
      </c>
      <c r="X651" s="11">
        <f t="shared" si="2462"/>
        <v>0</v>
      </c>
      <c r="Y651" s="15">
        <f t="shared" si="2462"/>
        <v>23796</v>
      </c>
      <c r="Z651" s="15">
        <f t="shared" si="2462"/>
        <v>0</v>
      </c>
      <c r="AA651" s="11">
        <f t="shared" si="2462"/>
        <v>0</v>
      </c>
      <c r="AB651" s="11">
        <f t="shared" si="2462"/>
        <v>0</v>
      </c>
      <c r="AC651" s="11">
        <f t="shared" si="2462"/>
        <v>0</v>
      </c>
      <c r="AD651" s="11">
        <f t="shared" si="2462"/>
        <v>0</v>
      </c>
      <c r="AE651" s="15">
        <f t="shared" si="2462"/>
        <v>23796</v>
      </c>
      <c r="AF651" s="15">
        <f t="shared" si="2462"/>
        <v>0</v>
      </c>
      <c r="AG651" s="11">
        <f t="shared" si="2463"/>
        <v>0</v>
      </c>
      <c r="AH651" s="11">
        <f t="shared" si="2463"/>
        <v>0</v>
      </c>
      <c r="AI651" s="11">
        <f t="shared" si="2463"/>
        <v>0</v>
      </c>
      <c r="AJ651" s="11">
        <f t="shared" si="2463"/>
        <v>0</v>
      </c>
      <c r="AK651" s="15">
        <f t="shared" si="2463"/>
        <v>23796</v>
      </c>
      <c r="AL651" s="15">
        <f t="shared" si="2463"/>
        <v>0</v>
      </c>
      <c r="AM651" s="11">
        <f t="shared" si="2463"/>
        <v>0</v>
      </c>
      <c r="AN651" s="11">
        <f t="shared" si="2463"/>
        <v>0</v>
      </c>
      <c r="AO651" s="11">
        <f t="shared" si="2463"/>
        <v>0</v>
      </c>
      <c r="AP651" s="11">
        <f t="shared" si="2463"/>
        <v>0</v>
      </c>
      <c r="AQ651" s="15">
        <f t="shared" si="2463"/>
        <v>23796</v>
      </c>
      <c r="AR651" s="15">
        <f t="shared" si="2463"/>
        <v>0</v>
      </c>
      <c r="AS651" s="11">
        <f t="shared" si="2464"/>
        <v>0</v>
      </c>
      <c r="AT651" s="11">
        <f t="shared" si="2464"/>
        <v>0</v>
      </c>
      <c r="AU651" s="11">
        <f t="shared" si="2464"/>
        <v>0</v>
      </c>
      <c r="AV651" s="11">
        <f t="shared" si="2464"/>
        <v>0</v>
      </c>
      <c r="AW651" s="15">
        <f t="shared" si="2464"/>
        <v>23796</v>
      </c>
      <c r="AX651" s="15">
        <f t="shared" si="2464"/>
        <v>0</v>
      </c>
      <c r="AY651" s="11">
        <f t="shared" si="2464"/>
        <v>0</v>
      </c>
      <c r="AZ651" s="11">
        <f t="shared" si="2464"/>
        <v>0</v>
      </c>
      <c r="BA651" s="11">
        <f t="shared" si="2464"/>
        <v>0</v>
      </c>
      <c r="BB651" s="11">
        <f t="shared" si="2464"/>
        <v>0</v>
      </c>
      <c r="BC651" s="15">
        <f t="shared" si="2464"/>
        <v>23796</v>
      </c>
      <c r="BD651" s="15">
        <f t="shared" si="2464"/>
        <v>0</v>
      </c>
      <c r="BE651" s="11">
        <f t="shared" si="2465"/>
        <v>0</v>
      </c>
      <c r="BF651" s="11">
        <f t="shared" si="2465"/>
        <v>0</v>
      </c>
      <c r="BG651" s="11">
        <f t="shared" si="2465"/>
        <v>0</v>
      </c>
      <c r="BH651" s="11">
        <f t="shared" si="2465"/>
        <v>0</v>
      </c>
      <c r="BI651" s="15">
        <f t="shared" si="2465"/>
        <v>23796</v>
      </c>
      <c r="BJ651" s="15">
        <f t="shared" si="2465"/>
        <v>0</v>
      </c>
      <c r="BK651" s="11">
        <f t="shared" si="2465"/>
        <v>0</v>
      </c>
      <c r="BL651" s="11">
        <f t="shared" si="2465"/>
        <v>0</v>
      </c>
      <c r="BM651" s="11">
        <f t="shared" si="2465"/>
        <v>0</v>
      </c>
      <c r="BN651" s="11">
        <f t="shared" si="2465"/>
        <v>0</v>
      </c>
      <c r="BO651" s="15">
        <f t="shared" si="2465"/>
        <v>23796</v>
      </c>
      <c r="BP651" s="15">
        <f t="shared" si="2465"/>
        <v>0</v>
      </c>
      <c r="BQ651" s="11">
        <f t="shared" si="2466"/>
        <v>0</v>
      </c>
      <c r="BR651" s="11">
        <f t="shared" si="2466"/>
        <v>0</v>
      </c>
      <c r="BS651" s="11">
        <f t="shared" si="2466"/>
        <v>0</v>
      </c>
      <c r="BT651" s="11">
        <f t="shared" si="2466"/>
        <v>0</v>
      </c>
      <c r="BU651" s="15">
        <f t="shared" si="2466"/>
        <v>23796</v>
      </c>
      <c r="BV651" s="15">
        <f t="shared" si="2466"/>
        <v>0</v>
      </c>
      <c r="BW651" s="11">
        <f t="shared" si="2466"/>
        <v>0</v>
      </c>
      <c r="BX651" s="11">
        <f t="shared" si="2466"/>
        <v>0</v>
      </c>
      <c r="BY651" s="11">
        <f t="shared" si="2466"/>
        <v>0</v>
      </c>
      <c r="BZ651" s="11">
        <f t="shared" si="2466"/>
        <v>0</v>
      </c>
      <c r="CA651" s="15">
        <f t="shared" si="2466"/>
        <v>23796</v>
      </c>
      <c r="CB651" s="15">
        <f t="shared" si="2466"/>
        <v>0</v>
      </c>
      <c r="CC651" s="11">
        <f t="shared" si="2467"/>
        <v>0</v>
      </c>
      <c r="CD651" s="11">
        <f t="shared" si="2467"/>
        <v>0</v>
      </c>
      <c r="CE651" s="11">
        <f t="shared" si="2467"/>
        <v>0</v>
      </c>
      <c r="CF651" s="11">
        <f t="shared" si="2467"/>
        <v>0</v>
      </c>
      <c r="CG651" s="15">
        <f t="shared" si="2467"/>
        <v>23796</v>
      </c>
      <c r="CH651" s="15">
        <f t="shared" si="2467"/>
        <v>0</v>
      </c>
      <c r="CI651" s="11">
        <f t="shared" si="2467"/>
        <v>0</v>
      </c>
      <c r="CJ651" s="11">
        <f t="shared" si="2467"/>
        <v>0</v>
      </c>
      <c r="CK651" s="11">
        <f t="shared" si="2467"/>
        <v>0</v>
      </c>
      <c r="CL651" s="11">
        <f t="shared" si="2467"/>
        <v>0</v>
      </c>
      <c r="CM651" s="15">
        <f t="shared" si="2467"/>
        <v>23796</v>
      </c>
      <c r="CN651" s="15">
        <f t="shared" si="2467"/>
        <v>0</v>
      </c>
      <c r="CO651" s="11">
        <f t="shared" si="2468"/>
        <v>0</v>
      </c>
      <c r="CP651" s="11">
        <f t="shared" si="2468"/>
        <v>0</v>
      </c>
      <c r="CQ651" s="11">
        <f t="shared" si="2468"/>
        <v>0</v>
      </c>
      <c r="CR651" s="11">
        <f t="shared" si="2468"/>
        <v>0</v>
      </c>
      <c r="CS651" s="15">
        <f t="shared" si="2468"/>
        <v>23796</v>
      </c>
      <c r="CT651" s="15">
        <f t="shared" si="2468"/>
        <v>0</v>
      </c>
      <c r="CU651" s="15">
        <f t="shared" si="2468"/>
        <v>17496</v>
      </c>
      <c r="CV651" s="15">
        <f t="shared" si="2468"/>
        <v>0</v>
      </c>
      <c r="CW651" s="34">
        <f t="shared" si="2304"/>
        <v>73.524962178517399</v>
      </c>
      <c r="CX651" s="34"/>
    </row>
    <row r="652" spans="1:102" ht="21" customHeight="1">
      <c r="A652" s="55" t="s">
        <v>70</v>
      </c>
      <c r="B652" s="14">
        <v>913</v>
      </c>
      <c r="C652" s="14" t="s">
        <v>7</v>
      </c>
      <c r="D652" s="14" t="s">
        <v>8</v>
      </c>
      <c r="E652" s="14" t="s">
        <v>237</v>
      </c>
      <c r="F652" s="14" t="s">
        <v>71</v>
      </c>
      <c r="G652" s="15">
        <f t="shared" si="2461"/>
        <v>23796</v>
      </c>
      <c r="H652" s="15">
        <f t="shared" si="2461"/>
        <v>0</v>
      </c>
      <c r="I652" s="11">
        <f t="shared" si="2461"/>
        <v>0</v>
      </c>
      <c r="J652" s="11">
        <f t="shared" si="2461"/>
        <v>0</v>
      </c>
      <c r="K652" s="11">
        <f t="shared" si="2461"/>
        <v>0</v>
      </c>
      <c r="L652" s="11">
        <f t="shared" si="2461"/>
        <v>0</v>
      </c>
      <c r="M652" s="15">
        <f t="shared" si="2461"/>
        <v>23796</v>
      </c>
      <c r="N652" s="15">
        <f t="shared" si="2461"/>
        <v>0</v>
      </c>
      <c r="O652" s="11">
        <f t="shared" si="2461"/>
        <v>0</v>
      </c>
      <c r="P652" s="11">
        <f t="shared" si="2461"/>
        <v>0</v>
      </c>
      <c r="Q652" s="11">
        <f t="shared" si="2461"/>
        <v>0</v>
      </c>
      <c r="R652" s="11">
        <f t="shared" si="2461"/>
        <v>0</v>
      </c>
      <c r="S652" s="15">
        <f t="shared" si="2462"/>
        <v>23796</v>
      </c>
      <c r="T652" s="15">
        <f t="shared" si="2462"/>
        <v>0</v>
      </c>
      <c r="U652" s="11">
        <f t="shared" si="2462"/>
        <v>0</v>
      </c>
      <c r="V652" s="11">
        <f t="shared" si="2462"/>
        <v>0</v>
      </c>
      <c r="W652" s="11">
        <f t="shared" si="2462"/>
        <v>0</v>
      </c>
      <c r="X652" s="11">
        <f t="shared" si="2462"/>
        <v>0</v>
      </c>
      <c r="Y652" s="15">
        <f t="shared" si="2462"/>
        <v>23796</v>
      </c>
      <c r="Z652" s="15">
        <f t="shared" si="2462"/>
        <v>0</v>
      </c>
      <c r="AA652" s="11">
        <f t="shared" si="2462"/>
        <v>0</v>
      </c>
      <c r="AB652" s="11">
        <f t="shared" si="2462"/>
        <v>0</v>
      </c>
      <c r="AC652" s="11">
        <f t="shared" si="2462"/>
        <v>0</v>
      </c>
      <c r="AD652" s="11">
        <f t="shared" si="2462"/>
        <v>0</v>
      </c>
      <c r="AE652" s="15">
        <f t="shared" si="2462"/>
        <v>23796</v>
      </c>
      <c r="AF652" s="15">
        <f t="shared" si="2462"/>
        <v>0</v>
      </c>
      <c r="AG652" s="11">
        <f t="shared" si="2463"/>
        <v>0</v>
      </c>
      <c r="AH652" s="11">
        <f t="shared" si="2463"/>
        <v>0</v>
      </c>
      <c r="AI652" s="11">
        <f t="shared" si="2463"/>
        <v>0</v>
      </c>
      <c r="AJ652" s="11">
        <f t="shared" si="2463"/>
        <v>0</v>
      </c>
      <c r="AK652" s="15">
        <f t="shared" si="2463"/>
        <v>23796</v>
      </c>
      <c r="AL652" s="15">
        <f t="shared" si="2463"/>
        <v>0</v>
      </c>
      <c r="AM652" s="11">
        <f t="shared" si="2463"/>
        <v>0</v>
      </c>
      <c r="AN652" s="11">
        <f t="shared" si="2463"/>
        <v>0</v>
      </c>
      <c r="AO652" s="11">
        <f t="shared" si="2463"/>
        <v>0</v>
      </c>
      <c r="AP652" s="11">
        <f t="shared" si="2463"/>
        <v>0</v>
      </c>
      <c r="AQ652" s="15">
        <f t="shared" si="2463"/>
        <v>23796</v>
      </c>
      <c r="AR652" s="15">
        <f t="shared" si="2463"/>
        <v>0</v>
      </c>
      <c r="AS652" s="11">
        <f t="shared" si="2464"/>
        <v>0</v>
      </c>
      <c r="AT652" s="11">
        <f t="shared" si="2464"/>
        <v>0</v>
      </c>
      <c r="AU652" s="11">
        <f t="shared" si="2464"/>
        <v>0</v>
      </c>
      <c r="AV652" s="11">
        <f t="shared" si="2464"/>
        <v>0</v>
      </c>
      <c r="AW652" s="15">
        <f t="shared" si="2464"/>
        <v>23796</v>
      </c>
      <c r="AX652" s="15">
        <f t="shared" si="2464"/>
        <v>0</v>
      </c>
      <c r="AY652" s="11">
        <f t="shared" si="2464"/>
        <v>0</v>
      </c>
      <c r="AZ652" s="11">
        <f t="shared" si="2464"/>
        <v>0</v>
      </c>
      <c r="BA652" s="11">
        <f t="shared" si="2464"/>
        <v>0</v>
      </c>
      <c r="BB652" s="11">
        <f t="shared" si="2464"/>
        <v>0</v>
      </c>
      <c r="BC652" s="15">
        <f t="shared" si="2464"/>
        <v>23796</v>
      </c>
      <c r="BD652" s="15">
        <f t="shared" si="2464"/>
        <v>0</v>
      </c>
      <c r="BE652" s="11">
        <f t="shared" si="2465"/>
        <v>0</v>
      </c>
      <c r="BF652" s="11">
        <f t="shared" si="2465"/>
        <v>0</v>
      </c>
      <c r="BG652" s="11">
        <f t="shared" si="2465"/>
        <v>0</v>
      </c>
      <c r="BH652" s="11">
        <f t="shared" si="2465"/>
        <v>0</v>
      </c>
      <c r="BI652" s="15">
        <f t="shared" si="2465"/>
        <v>23796</v>
      </c>
      <c r="BJ652" s="15">
        <f t="shared" si="2465"/>
        <v>0</v>
      </c>
      <c r="BK652" s="11">
        <f t="shared" si="2465"/>
        <v>0</v>
      </c>
      <c r="BL652" s="11">
        <f t="shared" si="2465"/>
        <v>0</v>
      </c>
      <c r="BM652" s="11">
        <f t="shared" si="2465"/>
        <v>0</v>
      </c>
      <c r="BN652" s="11">
        <f t="shared" si="2465"/>
        <v>0</v>
      </c>
      <c r="BO652" s="15">
        <f t="shared" si="2465"/>
        <v>23796</v>
      </c>
      <c r="BP652" s="15">
        <f t="shared" si="2465"/>
        <v>0</v>
      </c>
      <c r="BQ652" s="11">
        <f t="shared" si="2466"/>
        <v>0</v>
      </c>
      <c r="BR652" s="11">
        <f t="shared" si="2466"/>
        <v>0</v>
      </c>
      <c r="BS652" s="11">
        <f t="shared" si="2466"/>
        <v>0</v>
      </c>
      <c r="BT652" s="11">
        <f t="shared" si="2466"/>
        <v>0</v>
      </c>
      <c r="BU652" s="15">
        <f t="shared" si="2466"/>
        <v>23796</v>
      </c>
      <c r="BV652" s="15">
        <f t="shared" si="2466"/>
        <v>0</v>
      </c>
      <c r="BW652" s="11">
        <f t="shared" si="2466"/>
        <v>0</v>
      </c>
      <c r="BX652" s="11">
        <f t="shared" si="2466"/>
        <v>0</v>
      </c>
      <c r="BY652" s="11">
        <f t="shared" si="2466"/>
        <v>0</v>
      </c>
      <c r="BZ652" s="11">
        <f t="shared" si="2466"/>
        <v>0</v>
      </c>
      <c r="CA652" s="15">
        <f t="shared" si="2466"/>
        <v>23796</v>
      </c>
      <c r="CB652" s="15">
        <f t="shared" si="2466"/>
        <v>0</v>
      </c>
      <c r="CC652" s="11">
        <f t="shared" si="2467"/>
        <v>0</v>
      </c>
      <c r="CD652" s="11">
        <f t="shared" si="2467"/>
        <v>0</v>
      </c>
      <c r="CE652" s="11">
        <f t="shared" si="2467"/>
        <v>0</v>
      </c>
      <c r="CF652" s="11">
        <f t="shared" si="2467"/>
        <v>0</v>
      </c>
      <c r="CG652" s="15">
        <f t="shared" si="2467"/>
        <v>23796</v>
      </c>
      <c r="CH652" s="15">
        <f t="shared" si="2467"/>
        <v>0</v>
      </c>
      <c r="CI652" s="11">
        <f t="shared" si="2467"/>
        <v>0</v>
      </c>
      <c r="CJ652" s="11">
        <f t="shared" si="2467"/>
        <v>0</v>
      </c>
      <c r="CK652" s="11">
        <f t="shared" si="2467"/>
        <v>0</v>
      </c>
      <c r="CL652" s="11">
        <f t="shared" si="2467"/>
        <v>0</v>
      </c>
      <c r="CM652" s="15">
        <f t="shared" si="2467"/>
        <v>23796</v>
      </c>
      <c r="CN652" s="15">
        <f t="shared" si="2467"/>
        <v>0</v>
      </c>
      <c r="CO652" s="11">
        <f t="shared" si="2468"/>
        <v>0</v>
      </c>
      <c r="CP652" s="11">
        <f t="shared" si="2468"/>
        <v>0</v>
      </c>
      <c r="CQ652" s="11">
        <f t="shared" si="2468"/>
        <v>0</v>
      </c>
      <c r="CR652" s="11">
        <f t="shared" si="2468"/>
        <v>0</v>
      </c>
      <c r="CS652" s="15">
        <f t="shared" si="2468"/>
        <v>23796</v>
      </c>
      <c r="CT652" s="15">
        <f t="shared" si="2468"/>
        <v>0</v>
      </c>
      <c r="CU652" s="15">
        <f t="shared" si="2468"/>
        <v>17496</v>
      </c>
      <c r="CV652" s="15">
        <f t="shared" si="2468"/>
        <v>0</v>
      </c>
      <c r="CW652" s="34">
        <f t="shared" si="2304"/>
        <v>73.524962178517399</v>
      </c>
      <c r="CX652" s="34"/>
    </row>
    <row r="653" spans="1:102" ht="57.75" customHeight="1">
      <c r="A653" s="55" t="s">
        <v>468</v>
      </c>
      <c r="B653" s="14">
        <f>B651</f>
        <v>913</v>
      </c>
      <c r="C653" s="14" t="s">
        <v>7</v>
      </c>
      <c r="D653" s="14" t="s">
        <v>8</v>
      </c>
      <c r="E653" s="14" t="s">
        <v>237</v>
      </c>
      <c r="F653" s="11">
        <v>810</v>
      </c>
      <c r="G653" s="11">
        <v>23796</v>
      </c>
      <c r="H653" s="11"/>
      <c r="I653" s="11"/>
      <c r="J653" s="11"/>
      <c r="K653" s="11"/>
      <c r="L653" s="11"/>
      <c r="M653" s="11">
        <f>G653+I653+J653+K653+L653</f>
        <v>23796</v>
      </c>
      <c r="N653" s="11">
        <f>H653+J653</f>
        <v>0</v>
      </c>
      <c r="O653" s="11"/>
      <c r="P653" s="11"/>
      <c r="Q653" s="11"/>
      <c r="R653" s="11"/>
      <c r="S653" s="11">
        <f>M653+O653+P653+Q653+R653</f>
        <v>23796</v>
      </c>
      <c r="T653" s="11">
        <f>N653+P653</f>
        <v>0</v>
      </c>
      <c r="U653" s="11"/>
      <c r="V653" s="11"/>
      <c r="W653" s="11"/>
      <c r="X653" s="11"/>
      <c r="Y653" s="11">
        <f>S653+U653+V653+W653+X653</f>
        <v>23796</v>
      </c>
      <c r="Z653" s="11">
        <f>T653+V653</f>
        <v>0</v>
      </c>
      <c r="AA653" s="11"/>
      <c r="AB653" s="11"/>
      <c r="AC653" s="11"/>
      <c r="AD653" s="11"/>
      <c r="AE653" s="11">
        <f>Y653+AA653+AB653+AC653+AD653</f>
        <v>23796</v>
      </c>
      <c r="AF653" s="11">
        <f>Z653+AB653</f>
        <v>0</v>
      </c>
      <c r="AG653" s="11"/>
      <c r="AH653" s="11"/>
      <c r="AI653" s="11"/>
      <c r="AJ653" s="11"/>
      <c r="AK653" s="11">
        <f>AE653+AG653+AH653+AI653+AJ653</f>
        <v>23796</v>
      </c>
      <c r="AL653" s="11">
        <f>AF653+AH653</f>
        <v>0</v>
      </c>
      <c r="AM653" s="11"/>
      <c r="AN653" s="11"/>
      <c r="AO653" s="11"/>
      <c r="AP653" s="11"/>
      <c r="AQ653" s="11">
        <f>AK653+AM653+AN653+AO653+AP653</f>
        <v>23796</v>
      </c>
      <c r="AR653" s="11">
        <f>AL653+AN653</f>
        <v>0</v>
      </c>
      <c r="AS653" s="11"/>
      <c r="AT653" s="11"/>
      <c r="AU653" s="11"/>
      <c r="AV653" s="11"/>
      <c r="AW653" s="11">
        <f>AQ653+AS653+AT653+AU653+AV653</f>
        <v>23796</v>
      </c>
      <c r="AX653" s="11">
        <f>AR653+AT653</f>
        <v>0</v>
      </c>
      <c r="AY653" s="11"/>
      <c r="AZ653" s="11"/>
      <c r="BA653" s="11"/>
      <c r="BB653" s="11"/>
      <c r="BC653" s="11">
        <f>AW653+AY653+AZ653+BA653+BB653</f>
        <v>23796</v>
      </c>
      <c r="BD653" s="11">
        <f>AX653+AZ653</f>
        <v>0</v>
      </c>
      <c r="BE653" s="11"/>
      <c r="BF653" s="11"/>
      <c r="BG653" s="11"/>
      <c r="BH653" s="11"/>
      <c r="BI653" s="11">
        <f>BC653+BE653+BF653+BG653+BH653</f>
        <v>23796</v>
      </c>
      <c r="BJ653" s="11">
        <f>BD653+BF653</f>
        <v>0</v>
      </c>
      <c r="BK653" s="11"/>
      <c r="BL653" s="11"/>
      <c r="BM653" s="11"/>
      <c r="BN653" s="11"/>
      <c r="BO653" s="11">
        <f>BI653+BK653+BL653+BM653+BN653</f>
        <v>23796</v>
      </c>
      <c r="BP653" s="11">
        <f>BJ653+BL653</f>
        <v>0</v>
      </c>
      <c r="BQ653" s="11"/>
      <c r="BR653" s="11"/>
      <c r="BS653" s="11"/>
      <c r="BT653" s="11"/>
      <c r="BU653" s="11">
        <f>BO653+BQ653+BR653+BS653+BT653</f>
        <v>23796</v>
      </c>
      <c r="BV653" s="11">
        <f>BP653+BR653</f>
        <v>0</v>
      </c>
      <c r="BW653" s="11"/>
      <c r="BX653" s="11"/>
      <c r="BY653" s="11"/>
      <c r="BZ653" s="11"/>
      <c r="CA653" s="11">
        <f>BU653+BW653+BX653+BY653+BZ653</f>
        <v>23796</v>
      </c>
      <c r="CB653" s="11">
        <f>BV653+BX653</f>
        <v>0</v>
      </c>
      <c r="CC653" s="11"/>
      <c r="CD653" s="11"/>
      <c r="CE653" s="11"/>
      <c r="CF653" s="11"/>
      <c r="CG653" s="11">
        <f>CA653+CC653+CD653+CE653+CF653</f>
        <v>23796</v>
      </c>
      <c r="CH653" s="11">
        <f>CB653+CD653</f>
        <v>0</v>
      </c>
      <c r="CI653" s="11"/>
      <c r="CJ653" s="11"/>
      <c r="CK653" s="11"/>
      <c r="CL653" s="11"/>
      <c r="CM653" s="11">
        <f>CG653+CI653+CJ653+CK653+CL653</f>
        <v>23796</v>
      </c>
      <c r="CN653" s="11">
        <f>CH653+CJ653</f>
        <v>0</v>
      </c>
      <c r="CO653" s="11"/>
      <c r="CP653" s="11"/>
      <c r="CQ653" s="11"/>
      <c r="CR653" s="11"/>
      <c r="CS653" s="11">
        <f>CM653+CO653+CP653+CQ653+CR653</f>
        <v>23796</v>
      </c>
      <c r="CT653" s="11">
        <f>CN653+CP653</f>
        <v>0</v>
      </c>
      <c r="CU653" s="18">
        <v>17496</v>
      </c>
      <c r="CV653" s="18"/>
      <c r="CW653" s="34">
        <f t="shared" si="2304"/>
        <v>73.524962178517399</v>
      </c>
      <c r="CX653" s="34"/>
    </row>
    <row r="654" spans="1:102" ht="21" customHeight="1">
      <c r="A654" s="55" t="s">
        <v>581</v>
      </c>
      <c r="B654" s="31">
        <v>913</v>
      </c>
      <c r="C654" s="14" t="s">
        <v>7</v>
      </c>
      <c r="D654" s="14" t="s">
        <v>8</v>
      </c>
      <c r="E654" s="14" t="s">
        <v>623</v>
      </c>
      <c r="F654" s="11"/>
      <c r="G654" s="11"/>
      <c r="H654" s="11"/>
      <c r="I654" s="11"/>
      <c r="J654" s="11"/>
      <c r="K654" s="11"/>
      <c r="L654" s="11"/>
      <c r="M654" s="11"/>
      <c r="N654" s="11"/>
      <c r="O654" s="11"/>
      <c r="P654" s="11"/>
      <c r="Q654" s="11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>
        <f>AB655+AB658+AB662+AB665</f>
        <v>2157180</v>
      </c>
      <c r="AC654" s="11">
        <f>AC655+AC658+AC662+AC665</f>
        <v>0</v>
      </c>
      <c r="AD654" s="11">
        <f>AD655+AD658+AD662+AD665</f>
        <v>0</v>
      </c>
      <c r="AE654" s="11">
        <f>AE655+AE658+AE662+AE665</f>
        <v>2157180</v>
      </c>
      <c r="AF654" s="11">
        <f>AF655+AF658+AF662+AF665</f>
        <v>2157180</v>
      </c>
      <c r="AG654" s="11"/>
      <c r="AH654" s="11">
        <f>AH655+AH658+AH662+AH665</f>
        <v>0</v>
      </c>
      <c r="AI654" s="11">
        <f>AI655+AI658+AI662+AI665</f>
        <v>0</v>
      </c>
      <c r="AJ654" s="11">
        <f>AJ655+AJ658+AJ662+AJ665</f>
        <v>0</v>
      </c>
      <c r="AK654" s="11">
        <f>AK655+AK658+AK662+AK665</f>
        <v>2157180</v>
      </c>
      <c r="AL654" s="11">
        <f>AL655+AL658+AL662+AL665</f>
        <v>2157180</v>
      </c>
      <c r="AM654" s="11"/>
      <c r="AN654" s="11">
        <f>AN655+AN658+AN662+AN665</f>
        <v>0</v>
      </c>
      <c r="AO654" s="11">
        <f>AO655+AO658+AO662+AO665</f>
        <v>0</v>
      </c>
      <c r="AP654" s="11">
        <f>AP655+AP658+AP662+AP665</f>
        <v>0</v>
      </c>
      <c r="AQ654" s="11">
        <f>AQ655+AQ658+AQ662+AQ665</f>
        <v>2157180</v>
      </c>
      <c r="AR654" s="11">
        <f>AR655+AR658+AR662+AR665</f>
        <v>2157180</v>
      </c>
      <c r="AS654" s="11"/>
      <c r="AT654" s="11">
        <f>AT655+AT658+AT662+AT665</f>
        <v>0</v>
      </c>
      <c r="AU654" s="11">
        <f>AU655+AU658+AU662+AU665</f>
        <v>0</v>
      </c>
      <c r="AV654" s="11">
        <f>AV655+AV658+AV662+AV665</f>
        <v>0</v>
      </c>
      <c r="AW654" s="11">
        <f>AW655+AW658+AW662+AW665</f>
        <v>2157180</v>
      </c>
      <c r="AX654" s="11">
        <f>AX655+AX658+AX662+AX665</f>
        <v>2157180</v>
      </c>
      <c r="AY654" s="11"/>
      <c r="AZ654" s="11">
        <f>AZ655+AZ658+AZ662+AZ665</f>
        <v>0</v>
      </c>
      <c r="BA654" s="11">
        <f>BA655+BA658+BA662+BA665</f>
        <v>0</v>
      </c>
      <c r="BB654" s="11">
        <f>BB655+BB658+BB662+BB665</f>
        <v>0</v>
      </c>
      <c r="BC654" s="11">
        <f>BC655+BC658+BC662+BC665</f>
        <v>2157180</v>
      </c>
      <c r="BD654" s="11">
        <f>BD655+BD658+BD662+BD665</f>
        <v>2157180</v>
      </c>
      <c r="BE654" s="11"/>
      <c r="BF654" s="11">
        <f>BF655+BF658+BF662+BF665</f>
        <v>0</v>
      </c>
      <c r="BG654" s="11">
        <f>BG655+BG658+BG662+BG665</f>
        <v>0</v>
      </c>
      <c r="BH654" s="11">
        <f>BH655+BH658+BH662+BH665</f>
        <v>0</v>
      </c>
      <c r="BI654" s="11">
        <f>BI655+BI658+BI662+BI665</f>
        <v>2157180</v>
      </c>
      <c r="BJ654" s="11">
        <f>BJ655+BJ658+BJ662+BJ665</f>
        <v>2157180</v>
      </c>
      <c r="BK654" s="11"/>
      <c r="BL654" s="11">
        <f>BL655+BL658+BL662+BL665</f>
        <v>291</v>
      </c>
      <c r="BM654" s="11">
        <f>BM655+BM658+BM662+BM665</f>
        <v>0</v>
      </c>
      <c r="BN654" s="11">
        <f>BN655+BN658+BN662+BN665</f>
        <v>0</v>
      </c>
      <c r="BO654" s="11">
        <f>BO655+BO658+BO662+BO665</f>
        <v>2157471</v>
      </c>
      <c r="BP654" s="11">
        <f>BP655+BP658+BP662+BP665</f>
        <v>2157471</v>
      </c>
      <c r="BQ654" s="11"/>
      <c r="BR654" s="11">
        <f>BR655+BR658+BR662+BR665</f>
        <v>0</v>
      </c>
      <c r="BS654" s="11">
        <f>BS655+BS658+BS662+BS665</f>
        <v>0</v>
      </c>
      <c r="BT654" s="11">
        <f>BT655+BT658+BT662+BT665</f>
        <v>0</v>
      </c>
      <c r="BU654" s="11">
        <f>BU655+BU658+BU662+BU665</f>
        <v>2157471</v>
      </c>
      <c r="BV654" s="11">
        <f>BV655+BV658+BV662+BV665</f>
        <v>2157471</v>
      </c>
      <c r="BW654" s="11"/>
      <c r="BX654" s="11">
        <f>BX655+BX658+BX662+BX665</f>
        <v>0</v>
      </c>
      <c r="BY654" s="11">
        <f>BY655+BY658+BY662+BY665</f>
        <v>0</v>
      </c>
      <c r="BZ654" s="11">
        <f>BZ655+BZ658+BZ662+BZ665</f>
        <v>0</v>
      </c>
      <c r="CA654" s="11">
        <f>CA655+CA658+CA662+CA665</f>
        <v>2157471</v>
      </c>
      <c r="CB654" s="11">
        <f>CB655+CB658+CB662+CB665</f>
        <v>2157471</v>
      </c>
      <c r="CC654" s="11"/>
      <c r="CD654" s="11">
        <f>CD655+CD658+CD662+CD665</f>
        <v>0</v>
      </c>
      <c r="CE654" s="11">
        <f>CE655+CE658+CE662+CE665</f>
        <v>0</v>
      </c>
      <c r="CF654" s="11">
        <f>CF655+CF658+CF662+CF665</f>
        <v>0</v>
      </c>
      <c r="CG654" s="11">
        <f>CG655+CG658+CG662+CG665</f>
        <v>2157471</v>
      </c>
      <c r="CH654" s="11">
        <f>CH655+CH658+CH662+CH665</f>
        <v>2157471</v>
      </c>
      <c r="CI654" s="11"/>
      <c r="CJ654" s="11">
        <f>CJ655+CJ658+CJ662+CJ665</f>
        <v>-7202</v>
      </c>
      <c r="CK654" s="11">
        <f>CK655+CK658+CK662+CK665</f>
        <v>0</v>
      </c>
      <c r="CL654" s="11">
        <f>CL655+CL658+CL662+CL665</f>
        <v>0</v>
      </c>
      <c r="CM654" s="11">
        <f>CM655+CM658+CM662+CM665</f>
        <v>2150269</v>
      </c>
      <c r="CN654" s="11">
        <f>CN655+CN658+CN662+CN665</f>
        <v>2150269</v>
      </c>
      <c r="CO654" s="11"/>
      <c r="CP654" s="11">
        <f>CP655+CP658+CP662+CP665</f>
        <v>0</v>
      </c>
      <c r="CQ654" s="11">
        <f>CQ655+CQ658+CQ662+CQ665</f>
        <v>0</v>
      </c>
      <c r="CR654" s="11">
        <f>CR655+CR658+CR662+CR665</f>
        <v>0</v>
      </c>
      <c r="CS654" s="11">
        <f>CS655+CS658+CS662+CS665</f>
        <v>2150269</v>
      </c>
      <c r="CT654" s="11">
        <f>CT655+CT658+CT662+CT665</f>
        <v>2150269</v>
      </c>
      <c r="CU654" s="11">
        <f t="shared" ref="CU654:CV654" si="2469">CU655+CU658+CU662+CU665</f>
        <v>2146866</v>
      </c>
      <c r="CV654" s="11">
        <f t="shared" si="2469"/>
        <v>2146866</v>
      </c>
      <c r="CW654" s="34">
        <f t="shared" si="2304"/>
        <v>99.841740731043416</v>
      </c>
      <c r="CX654" s="34">
        <f t="shared" si="2305"/>
        <v>99.841740731043416</v>
      </c>
    </row>
    <row r="655" spans="1:102" ht="66">
      <c r="A655" s="59" t="s">
        <v>624</v>
      </c>
      <c r="B655" s="31">
        <v>913</v>
      </c>
      <c r="C655" s="14" t="s">
        <v>7</v>
      </c>
      <c r="D655" s="14" t="s">
        <v>8</v>
      </c>
      <c r="E655" s="14" t="s">
        <v>625</v>
      </c>
      <c r="F655" s="14"/>
      <c r="G655" s="11"/>
      <c r="H655" s="11"/>
      <c r="I655" s="11"/>
      <c r="J655" s="11"/>
      <c r="K655" s="11"/>
      <c r="L655" s="11"/>
      <c r="M655" s="11"/>
      <c r="N655" s="11"/>
      <c r="O655" s="11"/>
      <c r="P655" s="11"/>
      <c r="Q655" s="11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>
        <f>AB656</f>
        <v>19505</v>
      </c>
      <c r="AC655" s="11">
        <f t="shared" ref="AC655:AF656" si="2470">AC656</f>
        <v>0</v>
      </c>
      <c r="AD655" s="11">
        <f t="shared" si="2470"/>
        <v>0</v>
      </c>
      <c r="AE655" s="11">
        <f t="shared" si="2470"/>
        <v>19505</v>
      </c>
      <c r="AF655" s="11">
        <f t="shared" si="2470"/>
        <v>19505</v>
      </c>
      <c r="AG655" s="11"/>
      <c r="AH655" s="11">
        <f>AH656</f>
        <v>0</v>
      </c>
      <c r="AI655" s="11">
        <f t="shared" ref="AI655:AL656" si="2471">AI656</f>
        <v>0</v>
      </c>
      <c r="AJ655" s="11">
        <f t="shared" si="2471"/>
        <v>0</v>
      </c>
      <c r="AK655" s="11">
        <f t="shared" si="2471"/>
        <v>19505</v>
      </c>
      <c r="AL655" s="11">
        <f t="shared" si="2471"/>
        <v>19505</v>
      </c>
      <c r="AM655" s="11"/>
      <c r="AN655" s="11">
        <f>AN656</f>
        <v>0</v>
      </c>
      <c r="AO655" s="11">
        <f t="shared" ref="AO655:AR656" si="2472">AO656</f>
        <v>0</v>
      </c>
      <c r="AP655" s="11">
        <f t="shared" si="2472"/>
        <v>0</v>
      </c>
      <c r="AQ655" s="11">
        <f t="shared" si="2472"/>
        <v>19505</v>
      </c>
      <c r="AR655" s="11">
        <f t="shared" si="2472"/>
        <v>19505</v>
      </c>
      <c r="AS655" s="11"/>
      <c r="AT655" s="11">
        <f>AT656</f>
        <v>0</v>
      </c>
      <c r="AU655" s="11">
        <f t="shared" ref="AU655:AX656" si="2473">AU656</f>
        <v>0</v>
      </c>
      <c r="AV655" s="11">
        <f t="shared" si="2473"/>
        <v>0</v>
      </c>
      <c r="AW655" s="11">
        <f t="shared" si="2473"/>
        <v>19505</v>
      </c>
      <c r="AX655" s="11">
        <f t="shared" si="2473"/>
        <v>19505</v>
      </c>
      <c r="AY655" s="11"/>
      <c r="AZ655" s="11">
        <f>AZ656</f>
        <v>0</v>
      </c>
      <c r="BA655" s="11">
        <f t="shared" ref="BA655:BD656" si="2474">BA656</f>
        <v>0</v>
      </c>
      <c r="BB655" s="11">
        <f t="shared" si="2474"/>
        <v>0</v>
      </c>
      <c r="BC655" s="11">
        <f t="shared" si="2474"/>
        <v>19505</v>
      </c>
      <c r="BD655" s="11">
        <f t="shared" si="2474"/>
        <v>19505</v>
      </c>
      <c r="BE655" s="11"/>
      <c r="BF655" s="11">
        <f>BF656</f>
        <v>0</v>
      </c>
      <c r="BG655" s="11">
        <f t="shared" ref="BG655:BJ656" si="2475">BG656</f>
        <v>0</v>
      </c>
      <c r="BH655" s="11">
        <f t="shared" si="2475"/>
        <v>0</v>
      </c>
      <c r="BI655" s="11">
        <f t="shared" si="2475"/>
        <v>19505</v>
      </c>
      <c r="BJ655" s="11">
        <f t="shared" si="2475"/>
        <v>19505</v>
      </c>
      <c r="BK655" s="11"/>
      <c r="BL655" s="11">
        <f>BL656</f>
        <v>0</v>
      </c>
      <c r="BM655" s="11">
        <f t="shared" ref="BM655:BP656" si="2476">BM656</f>
        <v>0</v>
      </c>
      <c r="BN655" s="11">
        <f t="shared" si="2476"/>
        <v>0</v>
      </c>
      <c r="BO655" s="11">
        <f t="shared" si="2476"/>
        <v>19505</v>
      </c>
      <c r="BP655" s="11">
        <f t="shared" si="2476"/>
        <v>19505</v>
      </c>
      <c r="BQ655" s="11"/>
      <c r="BR655" s="11">
        <f>BR656</f>
        <v>0</v>
      </c>
      <c r="BS655" s="11">
        <f t="shared" ref="BS655:BV656" si="2477">BS656</f>
        <v>0</v>
      </c>
      <c r="BT655" s="11">
        <f t="shared" si="2477"/>
        <v>0</v>
      </c>
      <c r="BU655" s="11">
        <f t="shared" si="2477"/>
        <v>19505</v>
      </c>
      <c r="BV655" s="11">
        <f t="shared" si="2477"/>
        <v>19505</v>
      </c>
      <c r="BW655" s="11"/>
      <c r="BX655" s="11">
        <f>BX656</f>
        <v>0</v>
      </c>
      <c r="BY655" s="11">
        <f t="shared" ref="BY655:CB656" si="2478">BY656</f>
        <v>0</v>
      </c>
      <c r="BZ655" s="11">
        <f t="shared" si="2478"/>
        <v>0</v>
      </c>
      <c r="CA655" s="11">
        <f t="shared" si="2478"/>
        <v>19505</v>
      </c>
      <c r="CB655" s="11">
        <f t="shared" si="2478"/>
        <v>19505</v>
      </c>
      <c r="CC655" s="11"/>
      <c r="CD655" s="11">
        <f>CD656</f>
        <v>0</v>
      </c>
      <c r="CE655" s="11">
        <f t="shared" ref="CE655:CH656" si="2479">CE656</f>
        <v>0</v>
      </c>
      <c r="CF655" s="11">
        <f t="shared" si="2479"/>
        <v>0</v>
      </c>
      <c r="CG655" s="11">
        <f t="shared" si="2479"/>
        <v>19505</v>
      </c>
      <c r="CH655" s="11">
        <f t="shared" si="2479"/>
        <v>19505</v>
      </c>
      <c r="CI655" s="11"/>
      <c r="CJ655" s="11">
        <f>CJ656</f>
        <v>-400</v>
      </c>
      <c r="CK655" s="11">
        <f t="shared" ref="CK655:CN656" si="2480">CK656</f>
        <v>0</v>
      </c>
      <c r="CL655" s="11">
        <f t="shared" si="2480"/>
        <v>0</v>
      </c>
      <c r="CM655" s="11">
        <f t="shared" si="2480"/>
        <v>19105</v>
      </c>
      <c r="CN655" s="11">
        <f t="shared" si="2480"/>
        <v>19105</v>
      </c>
      <c r="CO655" s="11"/>
      <c r="CP655" s="11">
        <f>CP656</f>
        <v>0</v>
      </c>
      <c r="CQ655" s="11">
        <f t="shared" ref="CQ655:CV656" si="2481">CQ656</f>
        <v>0</v>
      </c>
      <c r="CR655" s="11">
        <f t="shared" si="2481"/>
        <v>0</v>
      </c>
      <c r="CS655" s="11">
        <f t="shared" si="2481"/>
        <v>19105</v>
      </c>
      <c r="CT655" s="11">
        <f t="shared" si="2481"/>
        <v>19105</v>
      </c>
      <c r="CU655" s="11">
        <f t="shared" si="2481"/>
        <v>18796</v>
      </c>
      <c r="CV655" s="11">
        <f t="shared" si="2481"/>
        <v>18796</v>
      </c>
      <c r="CW655" s="34">
        <f t="shared" si="2304"/>
        <v>98.382622350170109</v>
      </c>
      <c r="CX655" s="34">
        <f t="shared" si="2305"/>
        <v>98.382622350170109</v>
      </c>
    </row>
    <row r="656" spans="1:102" ht="33">
      <c r="A656" s="55" t="s">
        <v>12</v>
      </c>
      <c r="B656" s="31">
        <v>913</v>
      </c>
      <c r="C656" s="14" t="s">
        <v>7</v>
      </c>
      <c r="D656" s="14" t="s">
        <v>8</v>
      </c>
      <c r="E656" s="14" t="s">
        <v>625</v>
      </c>
      <c r="F656" s="14" t="s">
        <v>13</v>
      </c>
      <c r="G656" s="11"/>
      <c r="H656" s="11"/>
      <c r="I656" s="11"/>
      <c r="J656" s="11"/>
      <c r="K656" s="11"/>
      <c r="L656" s="11"/>
      <c r="M656" s="11"/>
      <c r="N656" s="11"/>
      <c r="O656" s="11"/>
      <c r="P656" s="11"/>
      <c r="Q656" s="11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>
        <f>AB657</f>
        <v>19505</v>
      </c>
      <c r="AC656" s="11">
        <f t="shared" si="2470"/>
        <v>0</v>
      </c>
      <c r="AD656" s="11">
        <f t="shared" si="2470"/>
        <v>0</v>
      </c>
      <c r="AE656" s="11">
        <f t="shared" si="2470"/>
        <v>19505</v>
      </c>
      <c r="AF656" s="11">
        <f t="shared" si="2470"/>
        <v>19505</v>
      </c>
      <c r="AG656" s="11"/>
      <c r="AH656" s="11">
        <f>AH657</f>
        <v>0</v>
      </c>
      <c r="AI656" s="11">
        <f t="shared" si="2471"/>
        <v>0</v>
      </c>
      <c r="AJ656" s="11">
        <f t="shared" si="2471"/>
        <v>0</v>
      </c>
      <c r="AK656" s="11">
        <f t="shared" si="2471"/>
        <v>19505</v>
      </c>
      <c r="AL656" s="11">
        <f t="shared" si="2471"/>
        <v>19505</v>
      </c>
      <c r="AM656" s="11"/>
      <c r="AN656" s="11">
        <f>AN657</f>
        <v>0</v>
      </c>
      <c r="AO656" s="11">
        <f t="shared" si="2472"/>
        <v>0</v>
      </c>
      <c r="AP656" s="11">
        <f t="shared" si="2472"/>
        <v>0</v>
      </c>
      <c r="AQ656" s="11">
        <f t="shared" si="2472"/>
        <v>19505</v>
      </c>
      <c r="AR656" s="11">
        <f t="shared" si="2472"/>
        <v>19505</v>
      </c>
      <c r="AS656" s="11"/>
      <c r="AT656" s="11">
        <f>AT657</f>
        <v>0</v>
      </c>
      <c r="AU656" s="11">
        <f t="shared" si="2473"/>
        <v>0</v>
      </c>
      <c r="AV656" s="11">
        <f t="shared" si="2473"/>
        <v>0</v>
      </c>
      <c r="AW656" s="11">
        <f t="shared" si="2473"/>
        <v>19505</v>
      </c>
      <c r="AX656" s="11">
        <f t="shared" si="2473"/>
        <v>19505</v>
      </c>
      <c r="AY656" s="11"/>
      <c r="AZ656" s="11">
        <f>AZ657</f>
        <v>0</v>
      </c>
      <c r="BA656" s="11">
        <f t="shared" si="2474"/>
        <v>0</v>
      </c>
      <c r="BB656" s="11">
        <f t="shared" si="2474"/>
        <v>0</v>
      </c>
      <c r="BC656" s="11">
        <f t="shared" si="2474"/>
        <v>19505</v>
      </c>
      <c r="BD656" s="11">
        <f t="shared" si="2474"/>
        <v>19505</v>
      </c>
      <c r="BE656" s="11"/>
      <c r="BF656" s="11">
        <f>BF657</f>
        <v>0</v>
      </c>
      <c r="BG656" s="11">
        <f t="shared" si="2475"/>
        <v>0</v>
      </c>
      <c r="BH656" s="11">
        <f t="shared" si="2475"/>
        <v>0</v>
      </c>
      <c r="BI656" s="11">
        <f t="shared" si="2475"/>
        <v>19505</v>
      </c>
      <c r="BJ656" s="11">
        <f t="shared" si="2475"/>
        <v>19505</v>
      </c>
      <c r="BK656" s="11"/>
      <c r="BL656" s="11">
        <f>BL657</f>
        <v>0</v>
      </c>
      <c r="BM656" s="11">
        <f t="shared" si="2476"/>
        <v>0</v>
      </c>
      <c r="BN656" s="11">
        <f t="shared" si="2476"/>
        <v>0</v>
      </c>
      <c r="BO656" s="11">
        <f t="shared" si="2476"/>
        <v>19505</v>
      </c>
      <c r="BP656" s="11">
        <f t="shared" si="2476"/>
        <v>19505</v>
      </c>
      <c r="BQ656" s="11"/>
      <c r="BR656" s="11">
        <f>BR657</f>
        <v>0</v>
      </c>
      <c r="BS656" s="11">
        <f t="shared" si="2477"/>
        <v>0</v>
      </c>
      <c r="BT656" s="11">
        <f t="shared" si="2477"/>
        <v>0</v>
      </c>
      <c r="BU656" s="11">
        <f t="shared" si="2477"/>
        <v>19505</v>
      </c>
      <c r="BV656" s="11">
        <f t="shared" si="2477"/>
        <v>19505</v>
      </c>
      <c r="BW656" s="11"/>
      <c r="BX656" s="11">
        <f>BX657</f>
        <v>0</v>
      </c>
      <c r="BY656" s="11">
        <f t="shared" si="2478"/>
        <v>0</v>
      </c>
      <c r="BZ656" s="11">
        <f t="shared" si="2478"/>
        <v>0</v>
      </c>
      <c r="CA656" s="11">
        <f t="shared" si="2478"/>
        <v>19505</v>
      </c>
      <c r="CB656" s="11">
        <f t="shared" si="2478"/>
        <v>19505</v>
      </c>
      <c r="CC656" s="11"/>
      <c r="CD656" s="11">
        <f>CD657</f>
        <v>0</v>
      </c>
      <c r="CE656" s="11">
        <f t="shared" si="2479"/>
        <v>0</v>
      </c>
      <c r="CF656" s="11">
        <f t="shared" si="2479"/>
        <v>0</v>
      </c>
      <c r="CG656" s="11">
        <f t="shared" si="2479"/>
        <v>19505</v>
      </c>
      <c r="CH656" s="11">
        <f t="shared" si="2479"/>
        <v>19505</v>
      </c>
      <c r="CI656" s="11"/>
      <c r="CJ656" s="11">
        <f>CJ657</f>
        <v>-400</v>
      </c>
      <c r="CK656" s="11">
        <f t="shared" si="2480"/>
        <v>0</v>
      </c>
      <c r="CL656" s="11">
        <f t="shared" si="2480"/>
        <v>0</v>
      </c>
      <c r="CM656" s="11">
        <f t="shared" si="2480"/>
        <v>19105</v>
      </c>
      <c r="CN656" s="11">
        <f t="shared" si="2480"/>
        <v>19105</v>
      </c>
      <c r="CO656" s="11"/>
      <c r="CP656" s="11">
        <f>CP657</f>
        <v>0</v>
      </c>
      <c r="CQ656" s="11">
        <f t="shared" si="2481"/>
        <v>0</v>
      </c>
      <c r="CR656" s="11">
        <f t="shared" si="2481"/>
        <v>0</v>
      </c>
      <c r="CS656" s="11">
        <f t="shared" si="2481"/>
        <v>19105</v>
      </c>
      <c r="CT656" s="11">
        <f t="shared" si="2481"/>
        <v>19105</v>
      </c>
      <c r="CU656" s="11">
        <f t="shared" si="2481"/>
        <v>18796</v>
      </c>
      <c r="CV656" s="11">
        <f t="shared" si="2481"/>
        <v>18796</v>
      </c>
      <c r="CW656" s="34">
        <f t="shared" si="2304"/>
        <v>98.382622350170109</v>
      </c>
      <c r="CX656" s="34">
        <f t="shared" si="2305"/>
        <v>98.382622350170109</v>
      </c>
    </row>
    <row r="657" spans="1:102" ht="21.75" customHeight="1">
      <c r="A657" s="59" t="s">
        <v>14</v>
      </c>
      <c r="B657" s="31">
        <v>913</v>
      </c>
      <c r="C657" s="14" t="s">
        <v>7</v>
      </c>
      <c r="D657" s="14" t="s">
        <v>8</v>
      </c>
      <c r="E657" s="14" t="s">
        <v>625</v>
      </c>
      <c r="F657" s="14" t="s">
        <v>37</v>
      </c>
      <c r="G657" s="11"/>
      <c r="H657" s="11"/>
      <c r="I657" s="11"/>
      <c r="J657" s="11"/>
      <c r="K657" s="11"/>
      <c r="L657" s="11"/>
      <c r="M657" s="11"/>
      <c r="N657" s="11"/>
      <c r="O657" s="11"/>
      <c r="P657" s="11"/>
      <c r="Q657" s="11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>
        <v>19505</v>
      </c>
      <c r="AC657" s="11"/>
      <c r="AD657" s="11"/>
      <c r="AE657" s="11">
        <f>Y657+AB657</f>
        <v>19505</v>
      </c>
      <c r="AF657" s="11">
        <f>Z657+AB657</f>
        <v>19505</v>
      </c>
      <c r="AG657" s="11"/>
      <c r="AH657" s="11"/>
      <c r="AI657" s="11"/>
      <c r="AJ657" s="11"/>
      <c r="AK657" s="11">
        <f>AE657+AG657+AH657+AI657+AJ657</f>
        <v>19505</v>
      </c>
      <c r="AL657" s="11">
        <f>AF657+AH657</f>
        <v>19505</v>
      </c>
      <c r="AM657" s="11"/>
      <c r="AN657" s="11"/>
      <c r="AO657" s="11"/>
      <c r="AP657" s="11"/>
      <c r="AQ657" s="11">
        <f>AK657+AM657+AN657+AO657+AP657</f>
        <v>19505</v>
      </c>
      <c r="AR657" s="11">
        <f>AL657+AN657</f>
        <v>19505</v>
      </c>
      <c r="AS657" s="11"/>
      <c r="AT657" s="11"/>
      <c r="AU657" s="11"/>
      <c r="AV657" s="11"/>
      <c r="AW657" s="11">
        <f>AQ657+AS657+AT657+AU657+AV657</f>
        <v>19505</v>
      </c>
      <c r="AX657" s="11">
        <f>AR657+AT657</f>
        <v>19505</v>
      </c>
      <c r="AY657" s="11"/>
      <c r="AZ657" s="11"/>
      <c r="BA657" s="11"/>
      <c r="BB657" s="11"/>
      <c r="BC657" s="11">
        <f>AW657+AY657+AZ657+BA657+BB657</f>
        <v>19505</v>
      </c>
      <c r="BD657" s="11">
        <f>AX657+AZ657</f>
        <v>19505</v>
      </c>
      <c r="BE657" s="11"/>
      <c r="BF657" s="11"/>
      <c r="BG657" s="11"/>
      <c r="BH657" s="11"/>
      <c r="BI657" s="11">
        <f>BC657+BE657+BF657+BG657+BH657</f>
        <v>19505</v>
      </c>
      <c r="BJ657" s="11">
        <f>BD657+BF657</f>
        <v>19505</v>
      </c>
      <c r="BK657" s="11"/>
      <c r="BL657" s="11"/>
      <c r="BM657" s="11"/>
      <c r="BN657" s="11"/>
      <c r="BO657" s="11">
        <f>BI657+BK657+BL657+BM657+BN657</f>
        <v>19505</v>
      </c>
      <c r="BP657" s="11">
        <f>BJ657+BL657</f>
        <v>19505</v>
      </c>
      <c r="BQ657" s="11"/>
      <c r="BR657" s="11"/>
      <c r="BS657" s="11"/>
      <c r="BT657" s="11"/>
      <c r="BU657" s="11">
        <f>BO657+BQ657+BR657+BS657+BT657</f>
        <v>19505</v>
      </c>
      <c r="BV657" s="11">
        <f>BP657+BR657</f>
        <v>19505</v>
      </c>
      <c r="BW657" s="11"/>
      <c r="BX657" s="11"/>
      <c r="BY657" s="11"/>
      <c r="BZ657" s="11"/>
      <c r="CA657" s="11">
        <f>BU657+BW657+BX657+BY657+BZ657</f>
        <v>19505</v>
      </c>
      <c r="CB657" s="11">
        <f>BV657+BX657</f>
        <v>19505</v>
      </c>
      <c r="CC657" s="11"/>
      <c r="CD657" s="11"/>
      <c r="CE657" s="11"/>
      <c r="CF657" s="11"/>
      <c r="CG657" s="11">
        <f>CA657+CC657+CD657+CE657+CF657</f>
        <v>19505</v>
      </c>
      <c r="CH657" s="11">
        <f>CB657+CD657</f>
        <v>19505</v>
      </c>
      <c r="CI657" s="11"/>
      <c r="CJ657" s="11">
        <v>-400</v>
      </c>
      <c r="CK657" s="11"/>
      <c r="CL657" s="11"/>
      <c r="CM657" s="11">
        <f>CG657+CI657+CJ657+CK657+CL657</f>
        <v>19105</v>
      </c>
      <c r="CN657" s="11">
        <f>CH657+CJ657</f>
        <v>19105</v>
      </c>
      <c r="CO657" s="11"/>
      <c r="CP657" s="11"/>
      <c r="CQ657" s="11"/>
      <c r="CR657" s="11"/>
      <c r="CS657" s="11">
        <f>CM657+CO657+CP657+CQ657+CR657</f>
        <v>19105</v>
      </c>
      <c r="CT657" s="11">
        <f>CN657+CP657</f>
        <v>19105</v>
      </c>
      <c r="CU657" s="18">
        <v>18796</v>
      </c>
      <c r="CV657" s="18">
        <v>18796</v>
      </c>
      <c r="CW657" s="34">
        <f t="shared" si="2304"/>
        <v>98.382622350170109</v>
      </c>
      <c r="CX657" s="34">
        <f t="shared" si="2305"/>
        <v>98.382622350170109</v>
      </c>
    </row>
    <row r="658" spans="1:102" ht="73.5" customHeight="1">
      <c r="A658" s="67" t="s">
        <v>626</v>
      </c>
      <c r="B658" s="31">
        <v>913</v>
      </c>
      <c r="C658" s="14" t="s">
        <v>7</v>
      </c>
      <c r="D658" s="14" t="s">
        <v>8</v>
      </c>
      <c r="E658" s="14" t="s">
        <v>627</v>
      </c>
      <c r="F658" s="14"/>
      <c r="G658" s="11"/>
      <c r="H658" s="11"/>
      <c r="I658" s="11"/>
      <c r="J658" s="11"/>
      <c r="K658" s="11"/>
      <c r="L658" s="11"/>
      <c r="M658" s="11"/>
      <c r="N658" s="11"/>
      <c r="O658" s="11"/>
      <c r="P658" s="11"/>
      <c r="Q658" s="11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>
        <f>AB659</f>
        <v>22186</v>
      </c>
      <c r="AC658" s="11">
        <f>AC659</f>
        <v>0</v>
      </c>
      <c r="AD658" s="11">
        <f>AD659</f>
        <v>0</v>
      </c>
      <c r="AE658" s="11">
        <f>AE659</f>
        <v>22186</v>
      </c>
      <c r="AF658" s="11">
        <f>AF659</f>
        <v>22186</v>
      </c>
      <c r="AG658" s="11"/>
      <c r="AH658" s="11">
        <f>AH659</f>
        <v>0</v>
      </c>
      <c r="AI658" s="11">
        <f>AI659</f>
        <v>0</v>
      </c>
      <c r="AJ658" s="11">
        <f>AJ659</f>
        <v>0</v>
      </c>
      <c r="AK658" s="11">
        <f>AK659</f>
        <v>22186</v>
      </c>
      <c r="AL658" s="11">
        <f>AL659</f>
        <v>22186</v>
      </c>
      <c r="AM658" s="11"/>
      <c r="AN658" s="11">
        <f>AN659</f>
        <v>0</v>
      </c>
      <c r="AO658" s="11">
        <f>AO659</f>
        <v>0</v>
      </c>
      <c r="AP658" s="11">
        <f>AP659</f>
        <v>0</v>
      </c>
      <c r="AQ658" s="11">
        <f>AQ659</f>
        <v>22186</v>
      </c>
      <c r="AR658" s="11">
        <f>AR659</f>
        <v>22186</v>
      </c>
      <c r="AS658" s="11"/>
      <c r="AT658" s="11">
        <f>AT659</f>
        <v>0</v>
      </c>
      <c r="AU658" s="11">
        <f>AU659</f>
        <v>0</v>
      </c>
      <c r="AV658" s="11">
        <f>AV659</f>
        <v>0</v>
      </c>
      <c r="AW658" s="11">
        <f>AW659</f>
        <v>22186</v>
      </c>
      <c r="AX658" s="11">
        <f>AX659</f>
        <v>22186</v>
      </c>
      <c r="AY658" s="11"/>
      <c r="AZ658" s="11">
        <f>AZ659</f>
        <v>0</v>
      </c>
      <c r="BA658" s="11">
        <f>BA659</f>
        <v>0</v>
      </c>
      <c r="BB658" s="11">
        <f>BB659</f>
        <v>0</v>
      </c>
      <c r="BC658" s="11">
        <f>BC659</f>
        <v>22186</v>
      </c>
      <c r="BD658" s="11">
        <f>BD659</f>
        <v>22186</v>
      </c>
      <c r="BE658" s="11"/>
      <c r="BF658" s="11">
        <f>BF659</f>
        <v>0</v>
      </c>
      <c r="BG658" s="11">
        <f>BG659</f>
        <v>0</v>
      </c>
      <c r="BH658" s="11">
        <f>BH659</f>
        <v>0</v>
      </c>
      <c r="BI658" s="11">
        <f>BI659</f>
        <v>22186</v>
      </c>
      <c r="BJ658" s="11">
        <f>BJ659</f>
        <v>22186</v>
      </c>
      <c r="BK658" s="11"/>
      <c r="BL658" s="11">
        <f>BL659</f>
        <v>0</v>
      </c>
      <c r="BM658" s="11">
        <f>BM659</f>
        <v>0</v>
      </c>
      <c r="BN658" s="11">
        <f>BN659</f>
        <v>0</v>
      </c>
      <c r="BO658" s="11">
        <f>BO659</f>
        <v>22186</v>
      </c>
      <c r="BP658" s="11">
        <f>BP659</f>
        <v>22186</v>
      </c>
      <c r="BQ658" s="11"/>
      <c r="BR658" s="11">
        <f>BR659</f>
        <v>0</v>
      </c>
      <c r="BS658" s="11">
        <f>BS659</f>
        <v>0</v>
      </c>
      <c r="BT658" s="11">
        <f>BT659</f>
        <v>0</v>
      </c>
      <c r="BU658" s="11">
        <f>BU659</f>
        <v>22186</v>
      </c>
      <c r="BV658" s="11">
        <f>BV659</f>
        <v>22186</v>
      </c>
      <c r="BW658" s="11"/>
      <c r="BX658" s="11">
        <f>BX659</f>
        <v>0</v>
      </c>
      <c r="BY658" s="11">
        <f>BY659</f>
        <v>0</v>
      </c>
      <c r="BZ658" s="11">
        <f>BZ659</f>
        <v>0</v>
      </c>
      <c r="CA658" s="11">
        <f>CA659</f>
        <v>22186</v>
      </c>
      <c r="CB658" s="11">
        <f>CB659</f>
        <v>22186</v>
      </c>
      <c r="CC658" s="11"/>
      <c r="CD658" s="11">
        <f>CD659</f>
        <v>0</v>
      </c>
      <c r="CE658" s="11">
        <f>CE659</f>
        <v>0</v>
      </c>
      <c r="CF658" s="11">
        <f>CF659</f>
        <v>0</v>
      </c>
      <c r="CG658" s="11">
        <f>CG659</f>
        <v>22186</v>
      </c>
      <c r="CH658" s="11">
        <f>CH659</f>
        <v>22186</v>
      </c>
      <c r="CI658" s="11"/>
      <c r="CJ658" s="11">
        <f>CJ659</f>
        <v>-1000</v>
      </c>
      <c r="CK658" s="11">
        <f>CK659</f>
        <v>0</v>
      </c>
      <c r="CL658" s="11">
        <f>CL659</f>
        <v>0</v>
      </c>
      <c r="CM658" s="11">
        <f>CM659</f>
        <v>21186</v>
      </c>
      <c r="CN658" s="11">
        <f>CN659</f>
        <v>21186</v>
      </c>
      <c r="CO658" s="11"/>
      <c r="CP658" s="11">
        <f>CP659</f>
        <v>0</v>
      </c>
      <c r="CQ658" s="11">
        <f>CQ659</f>
        <v>0</v>
      </c>
      <c r="CR658" s="11">
        <f>CR659</f>
        <v>0</v>
      </c>
      <c r="CS658" s="11">
        <f>CS659</f>
        <v>21186</v>
      </c>
      <c r="CT658" s="11">
        <f>CT659</f>
        <v>21186</v>
      </c>
      <c r="CU658" s="11">
        <f t="shared" ref="CU658:CV658" si="2482">CU659</f>
        <v>18893</v>
      </c>
      <c r="CV658" s="11">
        <f t="shared" si="2482"/>
        <v>18893</v>
      </c>
      <c r="CW658" s="34">
        <f t="shared" si="2304"/>
        <v>89.17681487774945</v>
      </c>
      <c r="CX658" s="34">
        <f t="shared" si="2305"/>
        <v>89.17681487774945</v>
      </c>
    </row>
    <row r="659" spans="1:102" ht="33">
      <c r="A659" s="55" t="s">
        <v>12</v>
      </c>
      <c r="B659" s="31">
        <v>913</v>
      </c>
      <c r="C659" s="14" t="s">
        <v>7</v>
      </c>
      <c r="D659" s="14" t="s">
        <v>8</v>
      </c>
      <c r="E659" s="14" t="s">
        <v>627</v>
      </c>
      <c r="F659" s="14" t="s">
        <v>13</v>
      </c>
      <c r="G659" s="11"/>
      <c r="H659" s="11"/>
      <c r="I659" s="11"/>
      <c r="J659" s="11"/>
      <c r="K659" s="11"/>
      <c r="L659" s="11"/>
      <c r="M659" s="11"/>
      <c r="N659" s="11"/>
      <c r="O659" s="11"/>
      <c r="P659" s="11"/>
      <c r="Q659" s="11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>
        <f>AB660+AB661</f>
        <v>22186</v>
      </c>
      <c r="AC659" s="11">
        <f>AC660+AC661</f>
        <v>0</v>
      </c>
      <c r="AD659" s="11">
        <f>AD660+AD661</f>
        <v>0</v>
      </c>
      <c r="AE659" s="11">
        <f>AE660+AE661</f>
        <v>22186</v>
      </c>
      <c r="AF659" s="11">
        <f>AF660+AF661</f>
        <v>22186</v>
      </c>
      <c r="AG659" s="11"/>
      <c r="AH659" s="11">
        <f>AH660+AH661</f>
        <v>0</v>
      </c>
      <c r="AI659" s="11">
        <f>AI660+AI661</f>
        <v>0</v>
      </c>
      <c r="AJ659" s="11">
        <f>AJ660+AJ661</f>
        <v>0</v>
      </c>
      <c r="AK659" s="11">
        <f>AK660+AK661</f>
        <v>22186</v>
      </c>
      <c r="AL659" s="11">
        <f>AL660+AL661</f>
        <v>22186</v>
      </c>
      <c r="AM659" s="11"/>
      <c r="AN659" s="11">
        <f>AN660+AN661</f>
        <v>0</v>
      </c>
      <c r="AO659" s="11">
        <f>AO660+AO661</f>
        <v>0</v>
      </c>
      <c r="AP659" s="11">
        <f>AP660+AP661</f>
        <v>0</v>
      </c>
      <c r="AQ659" s="11">
        <f>AQ660+AQ661</f>
        <v>22186</v>
      </c>
      <c r="AR659" s="11">
        <f>AR660+AR661</f>
        <v>22186</v>
      </c>
      <c r="AS659" s="11"/>
      <c r="AT659" s="11">
        <f>AT660+AT661</f>
        <v>0</v>
      </c>
      <c r="AU659" s="11">
        <f>AU660+AU661</f>
        <v>0</v>
      </c>
      <c r="AV659" s="11">
        <f>AV660+AV661</f>
        <v>0</v>
      </c>
      <c r="AW659" s="11">
        <f>AW660+AW661</f>
        <v>22186</v>
      </c>
      <c r="AX659" s="11">
        <f>AX660+AX661</f>
        <v>22186</v>
      </c>
      <c r="AY659" s="11"/>
      <c r="AZ659" s="11">
        <f>AZ660+AZ661</f>
        <v>0</v>
      </c>
      <c r="BA659" s="11">
        <f>BA660+BA661</f>
        <v>0</v>
      </c>
      <c r="BB659" s="11">
        <f>BB660+BB661</f>
        <v>0</v>
      </c>
      <c r="BC659" s="11">
        <f>BC660+BC661</f>
        <v>22186</v>
      </c>
      <c r="BD659" s="11">
        <f>BD660+BD661</f>
        <v>22186</v>
      </c>
      <c r="BE659" s="11"/>
      <c r="BF659" s="11">
        <f>BF660+BF661</f>
        <v>0</v>
      </c>
      <c r="BG659" s="11">
        <f>BG660+BG661</f>
        <v>0</v>
      </c>
      <c r="BH659" s="11">
        <f>BH660+BH661</f>
        <v>0</v>
      </c>
      <c r="BI659" s="11">
        <f>BI660+BI661</f>
        <v>22186</v>
      </c>
      <c r="BJ659" s="11">
        <f>BJ660+BJ661</f>
        <v>22186</v>
      </c>
      <c r="BK659" s="11"/>
      <c r="BL659" s="11">
        <f>BL660+BL661</f>
        <v>0</v>
      </c>
      <c r="BM659" s="11">
        <f>BM660+BM661</f>
        <v>0</v>
      </c>
      <c r="BN659" s="11">
        <f>BN660+BN661</f>
        <v>0</v>
      </c>
      <c r="BO659" s="11">
        <f>BO660+BO661</f>
        <v>22186</v>
      </c>
      <c r="BP659" s="11">
        <f>BP660+BP661</f>
        <v>22186</v>
      </c>
      <c r="BQ659" s="11"/>
      <c r="BR659" s="11">
        <f>BR660+BR661</f>
        <v>0</v>
      </c>
      <c r="BS659" s="11">
        <f>BS660+BS661</f>
        <v>0</v>
      </c>
      <c r="BT659" s="11">
        <f>BT660+BT661</f>
        <v>0</v>
      </c>
      <c r="BU659" s="11">
        <f>BU660+BU661</f>
        <v>22186</v>
      </c>
      <c r="BV659" s="11">
        <f>BV660+BV661</f>
        <v>22186</v>
      </c>
      <c r="BW659" s="11"/>
      <c r="BX659" s="11">
        <f>BX660+BX661</f>
        <v>0</v>
      </c>
      <c r="BY659" s="11">
        <f>BY660+BY661</f>
        <v>0</v>
      </c>
      <c r="BZ659" s="11">
        <f>BZ660+BZ661</f>
        <v>0</v>
      </c>
      <c r="CA659" s="11">
        <f>CA660+CA661</f>
        <v>22186</v>
      </c>
      <c r="CB659" s="11">
        <f>CB660+CB661</f>
        <v>22186</v>
      </c>
      <c r="CC659" s="11"/>
      <c r="CD659" s="11">
        <f>CD660+CD661</f>
        <v>0</v>
      </c>
      <c r="CE659" s="11">
        <f>CE660+CE661</f>
        <v>0</v>
      </c>
      <c r="CF659" s="11">
        <f>CF660+CF661</f>
        <v>0</v>
      </c>
      <c r="CG659" s="11">
        <f>CG660+CG661</f>
        <v>22186</v>
      </c>
      <c r="CH659" s="11">
        <f>CH660+CH661</f>
        <v>22186</v>
      </c>
      <c r="CI659" s="11"/>
      <c r="CJ659" s="11">
        <f>CJ660+CJ661</f>
        <v>-1000</v>
      </c>
      <c r="CK659" s="11">
        <f>CK660+CK661</f>
        <v>0</v>
      </c>
      <c r="CL659" s="11">
        <f>CL660+CL661</f>
        <v>0</v>
      </c>
      <c r="CM659" s="11">
        <f>CM660+CM661</f>
        <v>21186</v>
      </c>
      <c r="CN659" s="11">
        <f>CN660+CN661</f>
        <v>21186</v>
      </c>
      <c r="CO659" s="11"/>
      <c r="CP659" s="11">
        <f>CP660+CP661</f>
        <v>0</v>
      </c>
      <c r="CQ659" s="11">
        <f>CQ660+CQ661</f>
        <v>0</v>
      </c>
      <c r="CR659" s="11">
        <f>CR660+CR661</f>
        <v>0</v>
      </c>
      <c r="CS659" s="11">
        <f>CS660+CS661</f>
        <v>21186</v>
      </c>
      <c r="CT659" s="11">
        <f>CT660+CT661</f>
        <v>21186</v>
      </c>
      <c r="CU659" s="11">
        <f t="shared" ref="CU659:CV659" si="2483">CU660+CU661</f>
        <v>18893</v>
      </c>
      <c r="CV659" s="11">
        <f t="shared" si="2483"/>
        <v>18893</v>
      </c>
      <c r="CW659" s="34">
        <f t="shared" si="2304"/>
        <v>89.17681487774945</v>
      </c>
      <c r="CX659" s="34">
        <f t="shared" si="2305"/>
        <v>89.17681487774945</v>
      </c>
    </row>
    <row r="660" spans="1:102" ht="20.25" customHeight="1">
      <c r="A660" s="59" t="s">
        <v>14</v>
      </c>
      <c r="B660" s="31">
        <v>913</v>
      </c>
      <c r="C660" s="14" t="s">
        <v>7</v>
      </c>
      <c r="D660" s="14" t="s">
        <v>8</v>
      </c>
      <c r="E660" s="14" t="s">
        <v>627</v>
      </c>
      <c r="F660" s="14" t="s">
        <v>37</v>
      </c>
      <c r="G660" s="11"/>
      <c r="H660" s="11"/>
      <c r="I660" s="11"/>
      <c r="J660" s="11"/>
      <c r="K660" s="11"/>
      <c r="L660" s="11"/>
      <c r="M660" s="11"/>
      <c r="N660" s="11"/>
      <c r="O660" s="11"/>
      <c r="P660" s="11"/>
      <c r="Q660" s="11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>
        <v>21600</v>
      </c>
      <c r="AC660" s="11"/>
      <c r="AD660" s="11"/>
      <c r="AE660" s="11">
        <f>AB660</f>
        <v>21600</v>
      </c>
      <c r="AF660" s="11">
        <f>AB660</f>
        <v>21600</v>
      </c>
      <c r="AG660" s="11"/>
      <c r="AH660" s="11"/>
      <c r="AI660" s="11"/>
      <c r="AJ660" s="11"/>
      <c r="AK660" s="11">
        <f>AE660+AG660+AH660+AI660+AJ660</f>
        <v>21600</v>
      </c>
      <c r="AL660" s="11">
        <f>AF660+AH660</f>
        <v>21600</v>
      </c>
      <c r="AM660" s="11"/>
      <c r="AN660" s="11"/>
      <c r="AO660" s="11"/>
      <c r="AP660" s="11"/>
      <c r="AQ660" s="11">
        <f>AK660+AM660+AN660+AO660+AP660</f>
        <v>21600</v>
      </c>
      <c r="AR660" s="11">
        <f>AL660+AN660</f>
        <v>21600</v>
      </c>
      <c r="AS660" s="11"/>
      <c r="AT660" s="11"/>
      <c r="AU660" s="11"/>
      <c r="AV660" s="11"/>
      <c r="AW660" s="11">
        <f>AQ660+AS660+AT660+AU660+AV660</f>
        <v>21600</v>
      </c>
      <c r="AX660" s="11">
        <f>AR660+AT660</f>
        <v>21600</v>
      </c>
      <c r="AY660" s="11"/>
      <c r="AZ660" s="11"/>
      <c r="BA660" s="11"/>
      <c r="BB660" s="11"/>
      <c r="BC660" s="11">
        <f>AW660+AY660+AZ660+BA660+BB660</f>
        <v>21600</v>
      </c>
      <c r="BD660" s="11">
        <f>AX660+AZ660</f>
        <v>21600</v>
      </c>
      <c r="BE660" s="11"/>
      <c r="BF660" s="11"/>
      <c r="BG660" s="11"/>
      <c r="BH660" s="11"/>
      <c r="BI660" s="11">
        <f>BC660+BE660+BF660+BG660+BH660</f>
        <v>21600</v>
      </c>
      <c r="BJ660" s="11">
        <f>BD660+BF660</f>
        <v>21600</v>
      </c>
      <c r="BK660" s="11"/>
      <c r="BL660" s="11"/>
      <c r="BM660" s="11"/>
      <c r="BN660" s="11"/>
      <c r="BO660" s="11">
        <f>BI660+BK660+BL660+BM660+BN660</f>
        <v>21600</v>
      </c>
      <c r="BP660" s="11">
        <f>BJ660+BL660</f>
        <v>21600</v>
      </c>
      <c r="BQ660" s="11"/>
      <c r="BR660" s="11"/>
      <c r="BS660" s="11"/>
      <c r="BT660" s="11"/>
      <c r="BU660" s="11">
        <f>BO660+BQ660+BR660+BS660+BT660</f>
        <v>21600</v>
      </c>
      <c r="BV660" s="11">
        <f>BP660+BR660</f>
        <v>21600</v>
      </c>
      <c r="BW660" s="11"/>
      <c r="BX660" s="11"/>
      <c r="BY660" s="11"/>
      <c r="BZ660" s="11"/>
      <c r="CA660" s="11">
        <f>BU660+BW660+BX660+BY660+BZ660</f>
        <v>21600</v>
      </c>
      <c r="CB660" s="11">
        <f>BV660+BX660</f>
        <v>21600</v>
      </c>
      <c r="CC660" s="11"/>
      <c r="CD660" s="11"/>
      <c r="CE660" s="11"/>
      <c r="CF660" s="11"/>
      <c r="CG660" s="11">
        <f>CA660+CC660+CD660+CE660+CF660</f>
        <v>21600</v>
      </c>
      <c r="CH660" s="11">
        <f>CB660+CD660</f>
        <v>21600</v>
      </c>
      <c r="CI660" s="11"/>
      <c r="CJ660" s="11">
        <v>-1000</v>
      </c>
      <c r="CK660" s="11"/>
      <c r="CL660" s="11"/>
      <c r="CM660" s="11">
        <f>CG660+CI660+CJ660+CK660+CL660</f>
        <v>20600</v>
      </c>
      <c r="CN660" s="11">
        <f>CH660+CJ660</f>
        <v>20600</v>
      </c>
      <c r="CO660" s="11"/>
      <c r="CP660" s="11"/>
      <c r="CQ660" s="11"/>
      <c r="CR660" s="11"/>
      <c r="CS660" s="11">
        <f>CM660+CO660+CP660+CQ660+CR660</f>
        <v>20600</v>
      </c>
      <c r="CT660" s="11">
        <f>CN660+CP660</f>
        <v>20600</v>
      </c>
      <c r="CU660" s="18">
        <v>18543</v>
      </c>
      <c r="CV660" s="18">
        <v>18543</v>
      </c>
      <c r="CW660" s="34">
        <f t="shared" si="2304"/>
        <v>90.014563106796118</v>
      </c>
      <c r="CX660" s="34">
        <f t="shared" si="2305"/>
        <v>90.014563106796118</v>
      </c>
    </row>
    <row r="661" spans="1:102" ht="18.75" customHeight="1">
      <c r="A661" s="59" t="s">
        <v>24</v>
      </c>
      <c r="B661" s="31">
        <v>913</v>
      </c>
      <c r="C661" s="14" t="s">
        <v>7</v>
      </c>
      <c r="D661" s="14" t="s">
        <v>8</v>
      </c>
      <c r="E661" s="14" t="s">
        <v>627</v>
      </c>
      <c r="F661" s="14" t="s">
        <v>38</v>
      </c>
      <c r="G661" s="11"/>
      <c r="H661" s="11"/>
      <c r="I661" s="11"/>
      <c r="J661" s="11"/>
      <c r="K661" s="11"/>
      <c r="L661" s="11"/>
      <c r="M661" s="11"/>
      <c r="N661" s="11"/>
      <c r="O661" s="11"/>
      <c r="P661" s="11"/>
      <c r="Q661" s="11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>
        <v>586</v>
      </c>
      <c r="AC661" s="11"/>
      <c r="AD661" s="11"/>
      <c r="AE661" s="11">
        <f>Y661+AB661</f>
        <v>586</v>
      </c>
      <c r="AF661" s="11">
        <f>Z661+AB661</f>
        <v>586</v>
      </c>
      <c r="AG661" s="11"/>
      <c r="AH661" s="11"/>
      <c r="AI661" s="11"/>
      <c r="AJ661" s="11"/>
      <c r="AK661" s="11">
        <f>AE661+AG661+AH661+AI661+AJ661</f>
        <v>586</v>
      </c>
      <c r="AL661" s="11">
        <f>AF661+AH661</f>
        <v>586</v>
      </c>
      <c r="AM661" s="11"/>
      <c r="AN661" s="11"/>
      <c r="AO661" s="11"/>
      <c r="AP661" s="11"/>
      <c r="AQ661" s="11">
        <f>AK661+AM661+AN661+AO661+AP661</f>
        <v>586</v>
      </c>
      <c r="AR661" s="11">
        <f>AL661+AN661</f>
        <v>586</v>
      </c>
      <c r="AS661" s="11"/>
      <c r="AT661" s="11"/>
      <c r="AU661" s="11"/>
      <c r="AV661" s="11"/>
      <c r="AW661" s="11">
        <f>AQ661+AS661+AT661+AU661+AV661</f>
        <v>586</v>
      </c>
      <c r="AX661" s="11">
        <f>AR661+AT661</f>
        <v>586</v>
      </c>
      <c r="AY661" s="11"/>
      <c r="AZ661" s="11"/>
      <c r="BA661" s="11"/>
      <c r="BB661" s="11"/>
      <c r="BC661" s="11">
        <f>AW661+AY661+AZ661+BA661+BB661</f>
        <v>586</v>
      </c>
      <c r="BD661" s="11">
        <f>AX661+AZ661</f>
        <v>586</v>
      </c>
      <c r="BE661" s="11"/>
      <c r="BF661" s="11"/>
      <c r="BG661" s="11"/>
      <c r="BH661" s="11"/>
      <c r="BI661" s="11">
        <f>BC661+BE661+BF661+BG661+BH661</f>
        <v>586</v>
      </c>
      <c r="BJ661" s="11">
        <f>BD661+BF661</f>
        <v>586</v>
      </c>
      <c r="BK661" s="11"/>
      <c r="BL661" s="11"/>
      <c r="BM661" s="11"/>
      <c r="BN661" s="11"/>
      <c r="BO661" s="11">
        <f>BI661+BK661+BL661+BM661+BN661</f>
        <v>586</v>
      </c>
      <c r="BP661" s="11">
        <f>BJ661+BL661</f>
        <v>586</v>
      </c>
      <c r="BQ661" s="11"/>
      <c r="BR661" s="11"/>
      <c r="BS661" s="11"/>
      <c r="BT661" s="11"/>
      <c r="BU661" s="11">
        <f>BO661+BQ661+BR661+BS661+BT661</f>
        <v>586</v>
      </c>
      <c r="BV661" s="11">
        <f>BP661+BR661</f>
        <v>586</v>
      </c>
      <c r="BW661" s="11"/>
      <c r="BX661" s="11"/>
      <c r="BY661" s="11"/>
      <c r="BZ661" s="11"/>
      <c r="CA661" s="11">
        <f>BU661+BW661+BX661+BY661+BZ661</f>
        <v>586</v>
      </c>
      <c r="CB661" s="11">
        <f>BV661+BX661</f>
        <v>586</v>
      </c>
      <c r="CC661" s="11"/>
      <c r="CD661" s="11"/>
      <c r="CE661" s="11"/>
      <c r="CF661" s="11"/>
      <c r="CG661" s="11">
        <f>CA661+CC661+CD661+CE661+CF661</f>
        <v>586</v>
      </c>
      <c r="CH661" s="11">
        <f>CB661+CD661</f>
        <v>586</v>
      </c>
      <c r="CI661" s="11"/>
      <c r="CJ661" s="11"/>
      <c r="CK661" s="11"/>
      <c r="CL661" s="11"/>
      <c r="CM661" s="11">
        <f>CG661+CI661+CJ661+CK661+CL661</f>
        <v>586</v>
      </c>
      <c r="CN661" s="11">
        <f>CH661+CJ661</f>
        <v>586</v>
      </c>
      <c r="CO661" s="11"/>
      <c r="CP661" s="11"/>
      <c r="CQ661" s="11"/>
      <c r="CR661" s="11"/>
      <c r="CS661" s="11">
        <f>CM661+CO661+CP661+CQ661+CR661</f>
        <v>586</v>
      </c>
      <c r="CT661" s="11">
        <f>CN661+CP661</f>
        <v>586</v>
      </c>
      <c r="CU661" s="18">
        <v>350</v>
      </c>
      <c r="CV661" s="18">
        <v>350</v>
      </c>
      <c r="CW661" s="34">
        <f t="shared" si="2304"/>
        <v>59.726962457337883</v>
      </c>
      <c r="CX661" s="34">
        <f t="shared" si="2305"/>
        <v>59.726962457337883</v>
      </c>
    </row>
    <row r="662" spans="1:102" ht="57" customHeight="1">
      <c r="A662" s="59" t="s">
        <v>628</v>
      </c>
      <c r="B662" s="31">
        <v>913</v>
      </c>
      <c r="C662" s="14" t="s">
        <v>7</v>
      </c>
      <c r="D662" s="14" t="s">
        <v>8</v>
      </c>
      <c r="E662" s="14" t="s">
        <v>629</v>
      </c>
      <c r="F662" s="14"/>
      <c r="G662" s="11"/>
      <c r="H662" s="11"/>
      <c r="I662" s="11"/>
      <c r="J662" s="11"/>
      <c r="K662" s="11"/>
      <c r="L662" s="11"/>
      <c r="M662" s="11"/>
      <c r="N662" s="11"/>
      <c r="O662" s="11"/>
      <c r="P662" s="11"/>
      <c r="Q662" s="11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>
        <f>AB663</f>
        <v>66063</v>
      </c>
      <c r="AC662" s="11">
        <f t="shared" ref="AC662:AF663" si="2484">AC663</f>
        <v>0</v>
      </c>
      <c r="AD662" s="11">
        <f t="shared" si="2484"/>
        <v>0</v>
      </c>
      <c r="AE662" s="11">
        <f t="shared" si="2484"/>
        <v>66063</v>
      </c>
      <c r="AF662" s="11">
        <f t="shared" si="2484"/>
        <v>66063</v>
      </c>
      <c r="AG662" s="11"/>
      <c r="AH662" s="11">
        <f>AH663</f>
        <v>0</v>
      </c>
      <c r="AI662" s="11">
        <f t="shared" ref="AI662:AL663" si="2485">AI663</f>
        <v>0</v>
      </c>
      <c r="AJ662" s="11">
        <f t="shared" si="2485"/>
        <v>0</v>
      </c>
      <c r="AK662" s="11">
        <f t="shared" si="2485"/>
        <v>66063</v>
      </c>
      <c r="AL662" s="11">
        <f t="shared" si="2485"/>
        <v>66063</v>
      </c>
      <c r="AM662" s="11"/>
      <c r="AN662" s="11">
        <f>AN663</f>
        <v>0</v>
      </c>
      <c r="AO662" s="11">
        <f t="shared" ref="AO662:AR663" si="2486">AO663</f>
        <v>0</v>
      </c>
      <c r="AP662" s="11">
        <f t="shared" si="2486"/>
        <v>0</v>
      </c>
      <c r="AQ662" s="11">
        <f t="shared" si="2486"/>
        <v>66063</v>
      </c>
      <c r="AR662" s="11">
        <f t="shared" si="2486"/>
        <v>66063</v>
      </c>
      <c r="AS662" s="11"/>
      <c r="AT662" s="11">
        <f>AT663</f>
        <v>0</v>
      </c>
      <c r="AU662" s="11">
        <f t="shared" ref="AU662:AX663" si="2487">AU663</f>
        <v>0</v>
      </c>
      <c r="AV662" s="11">
        <f t="shared" si="2487"/>
        <v>0</v>
      </c>
      <c r="AW662" s="11">
        <f t="shared" si="2487"/>
        <v>66063</v>
      </c>
      <c r="AX662" s="11">
        <f t="shared" si="2487"/>
        <v>66063</v>
      </c>
      <c r="AY662" s="11"/>
      <c r="AZ662" s="11">
        <f>AZ663</f>
        <v>0</v>
      </c>
      <c r="BA662" s="11">
        <f t="shared" ref="BA662:BD663" si="2488">BA663</f>
        <v>0</v>
      </c>
      <c r="BB662" s="11">
        <f t="shared" si="2488"/>
        <v>0</v>
      </c>
      <c r="BC662" s="11">
        <f t="shared" si="2488"/>
        <v>66063</v>
      </c>
      <c r="BD662" s="11">
        <f t="shared" si="2488"/>
        <v>66063</v>
      </c>
      <c r="BE662" s="11"/>
      <c r="BF662" s="11">
        <f>BF663</f>
        <v>0</v>
      </c>
      <c r="BG662" s="11">
        <f t="shared" ref="BG662:BJ663" si="2489">BG663</f>
        <v>0</v>
      </c>
      <c r="BH662" s="11">
        <f t="shared" si="2489"/>
        <v>0</v>
      </c>
      <c r="BI662" s="11">
        <f t="shared" si="2489"/>
        <v>66063</v>
      </c>
      <c r="BJ662" s="11">
        <f t="shared" si="2489"/>
        <v>66063</v>
      </c>
      <c r="BK662" s="11"/>
      <c r="BL662" s="11">
        <f>BL663</f>
        <v>291</v>
      </c>
      <c r="BM662" s="11">
        <f t="shared" ref="BM662:BP663" si="2490">BM663</f>
        <v>0</v>
      </c>
      <c r="BN662" s="11">
        <f t="shared" si="2490"/>
        <v>0</v>
      </c>
      <c r="BO662" s="11">
        <f t="shared" si="2490"/>
        <v>66354</v>
      </c>
      <c r="BP662" s="11">
        <f t="shared" si="2490"/>
        <v>66354</v>
      </c>
      <c r="BQ662" s="11"/>
      <c r="BR662" s="11">
        <f>BR663</f>
        <v>0</v>
      </c>
      <c r="BS662" s="11">
        <f t="shared" ref="BS662:BV663" si="2491">BS663</f>
        <v>0</v>
      </c>
      <c r="BT662" s="11">
        <f t="shared" si="2491"/>
        <v>0</v>
      </c>
      <c r="BU662" s="11">
        <f t="shared" si="2491"/>
        <v>66354</v>
      </c>
      <c r="BV662" s="11">
        <f t="shared" si="2491"/>
        <v>66354</v>
      </c>
      <c r="BW662" s="11"/>
      <c r="BX662" s="11">
        <f>BX663</f>
        <v>0</v>
      </c>
      <c r="BY662" s="11">
        <f t="shared" ref="BY662:CB663" si="2492">BY663</f>
        <v>0</v>
      </c>
      <c r="BZ662" s="11">
        <f t="shared" si="2492"/>
        <v>0</v>
      </c>
      <c r="CA662" s="11">
        <f t="shared" si="2492"/>
        <v>66354</v>
      </c>
      <c r="CB662" s="11">
        <f t="shared" si="2492"/>
        <v>66354</v>
      </c>
      <c r="CC662" s="11"/>
      <c r="CD662" s="11">
        <f>CD663</f>
        <v>0</v>
      </c>
      <c r="CE662" s="11">
        <f t="shared" ref="CE662:CH663" si="2493">CE663</f>
        <v>0</v>
      </c>
      <c r="CF662" s="11">
        <f t="shared" si="2493"/>
        <v>0</v>
      </c>
      <c r="CG662" s="11">
        <f t="shared" si="2493"/>
        <v>66354</v>
      </c>
      <c r="CH662" s="11">
        <f t="shared" si="2493"/>
        <v>66354</v>
      </c>
      <c r="CI662" s="11"/>
      <c r="CJ662" s="11">
        <f>CJ663</f>
        <v>-53</v>
      </c>
      <c r="CK662" s="11">
        <f t="shared" ref="CK662:CN663" si="2494">CK663</f>
        <v>0</v>
      </c>
      <c r="CL662" s="11">
        <f t="shared" si="2494"/>
        <v>0</v>
      </c>
      <c r="CM662" s="11">
        <f t="shared" si="2494"/>
        <v>66301</v>
      </c>
      <c r="CN662" s="11">
        <f t="shared" si="2494"/>
        <v>66301</v>
      </c>
      <c r="CO662" s="11"/>
      <c r="CP662" s="11">
        <f>CP663</f>
        <v>0</v>
      </c>
      <c r="CQ662" s="11">
        <f t="shared" ref="CQ662:CV663" si="2495">CQ663</f>
        <v>0</v>
      </c>
      <c r="CR662" s="11">
        <f t="shared" si="2495"/>
        <v>0</v>
      </c>
      <c r="CS662" s="11">
        <f t="shared" si="2495"/>
        <v>66301</v>
      </c>
      <c r="CT662" s="11">
        <f t="shared" si="2495"/>
        <v>66301</v>
      </c>
      <c r="CU662" s="11">
        <f t="shared" si="2495"/>
        <v>65500</v>
      </c>
      <c r="CV662" s="11">
        <f t="shared" si="2495"/>
        <v>65500</v>
      </c>
      <c r="CW662" s="34">
        <f t="shared" si="2304"/>
        <v>98.791873425740178</v>
      </c>
      <c r="CX662" s="34">
        <f t="shared" si="2305"/>
        <v>98.791873425740178</v>
      </c>
    </row>
    <row r="663" spans="1:102" ht="33">
      <c r="A663" s="55" t="s">
        <v>12</v>
      </c>
      <c r="B663" s="31">
        <v>913</v>
      </c>
      <c r="C663" s="14" t="s">
        <v>7</v>
      </c>
      <c r="D663" s="14" t="s">
        <v>8</v>
      </c>
      <c r="E663" s="14" t="s">
        <v>629</v>
      </c>
      <c r="F663" s="14" t="s">
        <v>13</v>
      </c>
      <c r="G663" s="11"/>
      <c r="H663" s="11"/>
      <c r="I663" s="11"/>
      <c r="J663" s="11"/>
      <c r="K663" s="11"/>
      <c r="L663" s="11"/>
      <c r="M663" s="11"/>
      <c r="N663" s="11"/>
      <c r="O663" s="11"/>
      <c r="P663" s="11"/>
      <c r="Q663" s="11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>
        <f>AB664</f>
        <v>66063</v>
      </c>
      <c r="AC663" s="11">
        <f t="shared" si="2484"/>
        <v>0</v>
      </c>
      <c r="AD663" s="11">
        <f t="shared" si="2484"/>
        <v>0</v>
      </c>
      <c r="AE663" s="11">
        <f t="shared" si="2484"/>
        <v>66063</v>
      </c>
      <c r="AF663" s="11">
        <f t="shared" si="2484"/>
        <v>66063</v>
      </c>
      <c r="AG663" s="11"/>
      <c r="AH663" s="11">
        <f>AH664</f>
        <v>0</v>
      </c>
      <c r="AI663" s="11">
        <f t="shared" si="2485"/>
        <v>0</v>
      </c>
      <c r="AJ663" s="11">
        <f t="shared" si="2485"/>
        <v>0</v>
      </c>
      <c r="AK663" s="11">
        <f t="shared" si="2485"/>
        <v>66063</v>
      </c>
      <c r="AL663" s="11">
        <f t="shared" si="2485"/>
        <v>66063</v>
      </c>
      <c r="AM663" s="11"/>
      <c r="AN663" s="11">
        <f>AN664</f>
        <v>0</v>
      </c>
      <c r="AO663" s="11">
        <f t="shared" si="2486"/>
        <v>0</v>
      </c>
      <c r="AP663" s="11">
        <f t="shared" si="2486"/>
        <v>0</v>
      </c>
      <c r="AQ663" s="11">
        <f t="shared" si="2486"/>
        <v>66063</v>
      </c>
      <c r="AR663" s="11">
        <f t="shared" si="2486"/>
        <v>66063</v>
      </c>
      <c r="AS663" s="11"/>
      <c r="AT663" s="11">
        <f>AT664</f>
        <v>0</v>
      </c>
      <c r="AU663" s="11">
        <f t="shared" si="2487"/>
        <v>0</v>
      </c>
      <c r="AV663" s="11">
        <f t="shared" si="2487"/>
        <v>0</v>
      </c>
      <c r="AW663" s="11">
        <f t="shared" si="2487"/>
        <v>66063</v>
      </c>
      <c r="AX663" s="11">
        <f t="shared" si="2487"/>
        <v>66063</v>
      </c>
      <c r="AY663" s="11"/>
      <c r="AZ663" s="11">
        <f>AZ664</f>
        <v>0</v>
      </c>
      <c r="BA663" s="11">
        <f t="shared" si="2488"/>
        <v>0</v>
      </c>
      <c r="BB663" s="11">
        <f t="shared" si="2488"/>
        <v>0</v>
      </c>
      <c r="BC663" s="11">
        <f t="shared" si="2488"/>
        <v>66063</v>
      </c>
      <c r="BD663" s="11">
        <f t="shared" si="2488"/>
        <v>66063</v>
      </c>
      <c r="BE663" s="11"/>
      <c r="BF663" s="11">
        <f>BF664</f>
        <v>0</v>
      </c>
      <c r="BG663" s="11">
        <f t="shared" si="2489"/>
        <v>0</v>
      </c>
      <c r="BH663" s="11">
        <f t="shared" si="2489"/>
        <v>0</v>
      </c>
      <c r="BI663" s="11">
        <f t="shared" si="2489"/>
        <v>66063</v>
      </c>
      <c r="BJ663" s="11">
        <f t="shared" si="2489"/>
        <v>66063</v>
      </c>
      <c r="BK663" s="11"/>
      <c r="BL663" s="11">
        <f>BL664</f>
        <v>291</v>
      </c>
      <c r="BM663" s="11">
        <f t="shared" si="2490"/>
        <v>0</v>
      </c>
      <c r="BN663" s="11">
        <f t="shared" si="2490"/>
        <v>0</v>
      </c>
      <c r="BO663" s="11">
        <f t="shared" si="2490"/>
        <v>66354</v>
      </c>
      <c r="BP663" s="11">
        <f t="shared" si="2490"/>
        <v>66354</v>
      </c>
      <c r="BQ663" s="11"/>
      <c r="BR663" s="11">
        <f>BR664</f>
        <v>0</v>
      </c>
      <c r="BS663" s="11">
        <f t="shared" si="2491"/>
        <v>0</v>
      </c>
      <c r="BT663" s="11">
        <f t="shared" si="2491"/>
        <v>0</v>
      </c>
      <c r="BU663" s="11">
        <f t="shared" si="2491"/>
        <v>66354</v>
      </c>
      <c r="BV663" s="11">
        <f t="shared" si="2491"/>
        <v>66354</v>
      </c>
      <c r="BW663" s="11"/>
      <c r="BX663" s="11">
        <f>BX664</f>
        <v>0</v>
      </c>
      <c r="BY663" s="11">
        <f t="shared" si="2492"/>
        <v>0</v>
      </c>
      <c r="BZ663" s="11">
        <f t="shared" si="2492"/>
        <v>0</v>
      </c>
      <c r="CA663" s="11">
        <f t="shared" si="2492"/>
        <v>66354</v>
      </c>
      <c r="CB663" s="11">
        <f t="shared" si="2492"/>
        <v>66354</v>
      </c>
      <c r="CC663" s="11"/>
      <c r="CD663" s="11">
        <f>CD664</f>
        <v>0</v>
      </c>
      <c r="CE663" s="11">
        <f t="shared" si="2493"/>
        <v>0</v>
      </c>
      <c r="CF663" s="11">
        <f t="shared" si="2493"/>
        <v>0</v>
      </c>
      <c r="CG663" s="11">
        <f t="shared" si="2493"/>
        <v>66354</v>
      </c>
      <c r="CH663" s="11">
        <f t="shared" si="2493"/>
        <v>66354</v>
      </c>
      <c r="CI663" s="11"/>
      <c r="CJ663" s="11">
        <f>CJ664</f>
        <v>-53</v>
      </c>
      <c r="CK663" s="11">
        <f t="shared" si="2494"/>
        <v>0</v>
      </c>
      <c r="CL663" s="11">
        <f t="shared" si="2494"/>
        <v>0</v>
      </c>
      <c r="CM663" s="11">
        <f t="shared" si="2494"/>
        <v>66301</v>
      </c>
      <c r="CN663" s="11">
        <f t="shared" si="2494"/>
        <v>66301</v>
      </c>
      <c r="CO663" s="11"/>
      <c r="CP663" s="11">
        <f>CP664</f>
        <v>0</v>
      </c>
      <c r="CQ663" s="11">
        <f t="shared" si="2495"/>
        <v>0</v>
      </c>
      <c r="CR663" s="11">
        <f t="shared" si="2495"/>
        <v>0</v>
      </c>
      <c r="CS663" s="11">
        <f t="shared" si="2495"/>
        <v>66301</v>
      </c>
      <c r="CT663" s="11">
        <f t="shared" si="2495"/>
        <v>66301</v>
      </c>
      <c r="CU663" s="11">
        <f t="shared" si="2495"/>
        <v>65500</v>
      </c>
      <c r="CV663" s="11">
        <f t="shared" si="2495"/>
        <v>65500</v>
      </c>
      <c r="CW663" s="34">
        <f t="shared" si="2304"/>
        <v>98.791873425740178</v>
      </c>
      <c r="CX663" s="34">
        <f t="shared" si="2305"/>
        <v>98.791873425740178</v>
      </c>
    </row>
    <row r="664" spans="1:102" ht="22.5" customHeight="1">
      <c r="A664" s="59" t="s">
        <v>14</v>
      </c>
      <c r="B664" s="31">
        <v>913</v>
      </c>
      <c r="C664" s="14" t="s">
        <v>7</v>
      </c>
      <c r="D664" s="14" t="s">
        <v>8</v>
      </c>
      <c r="E664" s="14" t="s">
        <v>629</v>
      </c>
      <c r="F664" s="14" t="s">
        <v>37</v>
      </c>
      <c r="G664" s="11"/>
      <c r="H664" s="11"/>
      <c r="I664" s="11"/>
      <c r="J664" s="11"/>
      <c r="K664" s="11"/>
      <c r="L664" s="11"/>
      <c r="M664" s="11"/>
      <c r="N664" s="11"/>
      <c r="O664" s="11"/>
      <c r="P664" s="11"/>
      <c r="Q664" s="11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>
        <v>66063</v>
      </c>
      <c r="AC664" s="11"/>
      <c r="AD664" s="11"/>
      <c r="AE664" s="11">
        <f>AB664</f>
        <v>66063</v>
      </c>
      <c r="AF664" s="11">
        <f>AB664</f>
        <v>66063</v>
      </c>
      <c r="AG664" s="11"/>
      <c r="AH664" s="11"/>
      <c r="AI664" s="11"/>
      <c r="AJ664" s="11"/>
      <c r="AK664" s="11">
        <f>AE664+AG664+AH664+AI664+AJ664</f>
        <v>66063</v>
      </c>
      <c r="AL664" s="11">
        <f>AF664+AH664</f>
        <v>66063</v>
      </c>
      <c r="AM664" s="11"/>
      <c r="AN664" s="11"/>
      <c r="AO664" s="11"/>
      <c r="AP664" s="11"/>
      <c r="AQ664" s="11">
        <f>AK664+AM664+AN664+AO664+AP664</f>
        <v>66063</v>
      </c>
      <c r="AR664" s="11">
        <f>AL664+AN664</f>
        <v>66063</v>
      </c>
      <c r="AS664" s="11"/>
      <c r="AT664" s="11"/>
      <c r="AU664" s="11"/>
      <c r="AV664" s="11"/>
      <c r="AW664" s="11">
        <f>AQ664+AS664+AT664+AU664+AV664</f>
        <v>66063</v>
      </c>
      <c r="AX664" s="11">
        <f>AR664+AT664</f>
        <v>66063</v>
      </c>
      <c r="AY664" s="11"/>
      <c r="AZ664" s="11"/>
      <c r="BA664" s="11"/>
      <c r="BB664" s="11"/>
      <c r="BC664" s="11">
        <f>AW664+AY664+AZ664+BA664+BB664</f>
        <v>66063</v>
      </c>
      <c r="BD664" s="11">
        <f>AX664+AZ664</f>
        <v>66063</v>
      </c>
      <c r="BE664" s="11"/>
      <c r="BF664" s="11"/>
      <c r="BG664" s="11"/>
      <c r="BH664" s="11"/>
      <c r="BI664" s="11">
        <f>BC664+BE664+BF664+BG664+BH664</f>
        <v>66063</v>
      </c>
      <c r="BJ664" s="11">
        <f>BD664+BF664</f>
        <v>66063</v>
      </c>
      <c r="BK664" s="11"/>
      <c r="BL664" s="11">
        <v>291</v>
      </c>
      <c r="BM664" s="11"/>
      <c r="BN664" s="11"/>
      <c r="BO664" s="11">
        <f>BI664+BK664+BL664+BM664+BN664</f>
        <v>66354</v>
      </c>
      <c r="BP664" s="11">
        <f>BJ664+BL664</f>
        <v>66354</v>
      </c>
      <c r="BQ664" s="11"/>
      <c r="BR664" s="11"/>
      <c r="BS664" s="11"/>
      <c r="BT664" s="11"/>
      <c r="BU664" s="11">
        <f>BO664+BQ664+BR664+BS664+BT664</f>
        <v>66354</v>
      </c>
      <c r="BV664" s="11">
        <f>BP664+BR664</f>
        <v>66354</v>
      </c>
      <c r="BW664" s="11"/>
      <c r="BX664" s="11"/>
      <c r="BY664" s="11"/>
      <c r="BZ664" s="11"/>
      <c r="CA664" s="11">
        <f>BU664+BW664+BX664+BY664+BZ664</f>
        <v>66354</v>
      </c>
      <c r="CB664" s="11">
        <f>BV664+BX664</f>
        <v>66354</v>
      </c>
      <c r="CC664" s="11"/>
      <c r="CD664" s="11"/>
      <c r="CE664" s="11"/>
      <c r="CF664" s="11"/>
      <c r="CG664" s="11">
        <f>CA664+CC664+CD664+CE664+CF664</f>
        <v>66354</v>
      </c>
      <c r="CH664" s="11">
        <f>CB664+CD664</f>
        <v>66354</v>
      </c>
      <c r="CI664" s="11"/>
      <c r="CJ664" s="11">
        <v>-53</v>
      </c>
      <c r="CK664" s="11"/>
      <c r="CL664" s="11"/>
      <c r="CM664" s="11">
        <f>CG664+CI664+CJ664+CK664+CL664</f>
        <v>66301</v>
      </c>
      <c r="CN664" s="11">
        <f>CH664+CJ664</f>
        <v>66301</v>
      </c>
      <c r="CO664" s="11"/>
      <c r="CP664" s="11"/>
      <c r="CQ664" s="11"/>
      <c r="CR664" s="11"/>
      <c r="CS664" s="11">
        <f>CM664+CO664+CP664+CQ664+CR664</f>
        <v>66301</v>
      </c>
      <c r="CT664" s="11">
        <f>CN664+CP664</f>
        <v>66301</v>
      </c>
      <c r="CU664" s="18">
        <v>65500</v>
      </c>
      <c r="CV664" s="18">
        <v>65500</v>
      </c>
      <c r="CW664" s="34">
        <f t="shared" si="2304"/>
        <v>98.791873425740178</v>
      </c>
      <c r="CX664" s="34">
        <f t="shared" si="2305"/>
        <v>98.791873425740178</v>
      </c>
    </row>
    <row r="665" spans="1:102" ht="66">
      <c r="A665" s="59" t="s">
        <v>630</v>
      </c>
      <c r="B665" s="31">
        <v>913</v>
      </c>
      <c r="C665" s="14" t="s">
        <v>7</v>
      </c>
      <c r="D665" s="14" t="s">
        <v>8</v>
      </c>
      <c r="E665" s="14" t="s">
        <v>631</v>
      </c>
      <c r="F665" s="14"/>
      <c r="G665" s="11"/>
      <c r="H665" s="11"/>
      <c r="I665" s="11"/>
      <c r="J665" s="11"/>
      <c r="K665" s="11"/>
      <c r="L665" s="11"/>
      <c r="M665" s="11"/>
      <c r="N665" s="11"/>
      <c r="O665" s="11"/>
      <c r="P665" s="11"/>
      <c r="Q665" s="11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>
        <f>AB666</f>
        <v>2049426</v>
      </c>
      <c r="AC665" s="11">
        <f t="shared" ref="AC665:AF666" si="2496">AC666</f>
        <v>0</v>
      </c>
      <c r="AD665" s="11">
        <f t="shared" si="2496"/>
        <v>0</v>
      </c>
      <c r="AE665" s="11">
        <f t="shared" si="2496"/>
        <v>2049426</v>
      </c>
      <c r="AF665" s="11">
        <f t="shared" si="2496"/>
        <v>2049426</v>
      </c>
      <c r="AG665" s="11"/>
      <c r="AH665" s="11">
        <f>AH666</f>
        <v>0</v>
      </c>
      <c r="AI665" s="11">
        <f t="shared" ref="AI665:AL666" si="2497">AI666</f>
        <v>0</v>
      </c>
      <c r="AJ665" s="11">
        <f t="shared" si="2497"/>
        <v>0</v>
      </c>
      <c r="AK665" s="11">
        <f t="shared" si="2497"/>
        <v>2049426</v>
      </c>
      <c r="AL665" s="11">
        <f t="shared" si="2497"/>
        <v>2049426</v>
      </c>
      <c r="AM665" s="11"/>
      <c r="AN665" s="11">
        <f>AN666</f>
        <v>0</v>
      </c>
      <c r="AO665" s="11">
        <f t="shared" ref="AO665:AR666" si="2498">AO666</f>
        <v>0</v>
      </c>
      <c r="AP665" s="11">
        <f t="shared" si="2498"/>
        <v>0</v>
      </c>
      <c r="AQ665" s="11">
        <f t="shared" si="2498"/>
        <v>2049426</v>
      </c>
      <c r="AR665" s="11">
        <f t="shared" si="2498"/>
        <v>2049426</v>
      </c>
      <c r="AS665" s="11"/>
      <c r="AT665" s="11">
        <f>AT666</f>
        <v>0</v>
      </c>
      <c r="AU665" s="11">
        <f t="shared" ref="AU665:AX666" si="2499">AU666</f>
        <v>0</v>
      </c>
      <c r="AV665" s="11">
        <f t="shared" si="2499"/>
        <v>0</v>
      </c>
      <c r="AW665" s="11">
        <f t="shared" si="2499"/>
        <v>2049426</v>
      </c>
      <c r="AX665" s="11">
        <f t="shared" si="2499"/>
        <v>2049426</v>
      </c>
      <c r="AY665" s="11"/>
      <c r="AZ665" s="11">
        <f>AZ666</f>
        <v>0</v>
      </c>
      <c r="BA665" s="11">
        <f t="shared" ref="BA665:BD666" si="2500">BA666</f>
        <v>0</v>
      </c>
      <c r="BB665" s="11">
        <f t="shared" si="2500"/>
        <v>0</v>
      </c>
      <c r="BC665" s="11">
        <f t="shared" si="2500"/>
        <v>2049426</v>
      </c>
      <c r="BD665" s="11">
        <f t="shared" si="2500"/>
        <v>2049426</v>
      </c>
      <c r="BE665" s="11"/>
      <c r="BF665" s="11">
        <f>BF666</f>
        <v>0</v>
      </c>
      <c r="BG665" s="11">
        <f t="shared" ref="BG665:BJ666" si="2501">BG666</f>
        <v>0</v>
      </c>
      <c r="BH665" s="11">
        <f t="shared" si="2501"/>
        <v>0</v>
      </c>
      <c r="BI665" s="11">
        <f t="shared" si="2501"/>
        <v>2049426</v>
      </c>
      <c r="BJ665" s="11">
        <f t="shared" si="2501"/>
        <v>2049426</v>
      </c>
      <c r="BK665" s="11"/>
      <c r="BL665" s="11">
        <f>BL666</f>
        <v>0</v>
      </c>
      <c r="BM665" s="11">
        <f t="shared" ref="BM665:BP666" si="2502">BM666</f>
        <v>0</v>
      </c>
      <c r="BN665" s="11">
        <f t="shared" si="2502"/>
        <v>0</v>
      </c>
      <c r="BO665" s="11">
        <f t="shared" si="2502"/>
        <v>2049426</v>
      </c>
      <c r="BP665" s="11">
        <f t="shared" si="2502"/>
        <v>2049426</v>
      </c>
      <c r="BQ665" s="11"/>
      <c r="BR665" s="11">
        <f>BR666</f>
        <v>0</v>
      </c>
      <c r="BS665" s="11">
        <f t="shared" ref="BS665:BV666" si="2503">BS666</f>
        <v>0</v>
      </c>
      <c r="BT665" s="11">
        <f t="shared" si="2503"/>
        <v>0</v>
      </c>
      <c r="BU665" s="11">
        <f t="shared" si="2503"/>
        <v>2049426</v>
      </c>
      <c r="BV665" s="11">
        <f t="shared" si="2503"/>
        <v>2049426</v>
      </c>
      <c r="BW665" s="11"/>
      <c r="BX665" s="11">
        <f>BX666</f>
        <v>0</v>
      </c>
      <c r="BY665" s="11">
        <f t="shared" ref="BY665:CB666" si="2504">BY666</f>
        <v>0</v>
      </c>
      <c r="BZ665" s="11">
        <f t="shared" si="2504"/>
        <v>0</v>
      </c>
      <c r="CA665" s="11">
        <f t="shared" si="2504"/>
        <v>2049426</v>
      </c>
      <c r="CB665" s="11">
        <f t="shared" si="2504"/>
        <v>2049426</v>
      </c>
      <c r="CC665" s="11"/>
      <c r="CD665" s="11">
        <f>CD666</f>
        <v>0</v>
      </c>
      <c r="CE665" s="11">
        <f t="shared" ref="CE665:CH666" si="2505">CE666</f>
        <v>0</v>
      </c>
      <c r="CF665" s="11">
        <f t="shared" si="2505"/>
        <v>0</v>
      </c>
      <c r="CG665" s="11">
        <f t="shared" si="2505"/>
        <v>2049426</v>
      </c>
      <c r="CH665" s="11">
        <f t="shared" si="2505"/>
        <v>2049426</v>
      </c>
      <c r="CI665" s="11"/>
      <c r="CJ665" s="11">
        <f>CJ666</f>
        <v>-5749</v>
      </c>
      <c r="CK665" s="11">
        <f t="shared" ref="CK665:CN666" si="2506">CK666</f>
        <v>0</v>
      </c>
      <c r="CL665" s="11">
        <f t="shared" si="2506"/>
        <v>0</v>
      </c>
      <c r="CM665" s="11">
        <f t="shared" si="2506"/>
        <v>2043677</v>
      </c>
      <c r="CN665" s="11">
        <f t="shared" si="2506"/>
        <v>2043677</v>
      </c>
      <c r="CO665" s="11"/>
      <c r="CP665" s="11">
        <f>CP666</f>
        <v>0</v>
      </c>
      <c r="CQ665" s="11">
        <f t="shared" ref="CQ665:CV666" si="2507">CQ666</f>
        <v>0</v>
      </c>
      <c r="CR665" s="11">
        <f t="shared" si="2507"/>
        <v>0</v>
      </c>
      <c r="CS665" s="11">
        <f t="shared" si="2507"/>
        <v>2043677</v>
      </c>
      <c r="CT665" s="11">
        <f t="shared" si="2507"/>
        <v>2043677</v>
      </c>
      <c r="CU665" s="11">
        <f t="shared" si="2507"/>
        <v>2043677</v>
      </c>
      <c r="CV665" s="11">
        <f t="shared" si="2507"/>
        <v>2043677</v>
      </c>
      <c r="CW665" s="34">
        <f t="shared" ref="CW665:CW732" si="2508">CU665/CS665*100</f>
        <v>100</v>
      </c>
      <c r="CX665" s="34">
        <f t="shared" ref="CX665:CX732" si="2509">CV665/CT665*100</f>
        <v>100</v>
      </c>
    </row>
    <row r="666" spans="1:102" ht="33">
      <c r="A666" s="55" t="s">
        <v>12</v>
      </c>
      <c r="B666" s="31">
        <v>913</v>
      </c>
      <c r="C666" s="14" t="s">
        <v>7</v>
      </c>
      <c r="D666" s="14" t="s">
        <v>8</v>
      </c>
      <c r="E666" s="14" t="s">
        <v>631</v>
      </c>
      <c r="F666" s="14" t="s">
        <v>13</v>
      </c>
      <c r="G666" s="11"/>
      <c r="H666" s="11"/>
      <c r="I666" s="11"/>
      <c r="J666" s="11"/>
      <c r="K666" s="11"/>
      <c r="L666" s="11"/>
      <c r="M666" s="11"/>
      <c r="N666" s="11"/>
      <c r="O666" s="11"/>
      <c r="P666" s="11"/>
      <c r="Q666" s="11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>
        <f>AB667</f>
        <v>2049426</v>
      </c>
      <c r="AC666" s="11">
        <f t="shared" si="2496"/>
        <v>0</v>
      </c>
      <c r="AD666" s="11">
        <f t="shared" si="2496"/>
        <v>0</v>
      </c>
      <c r="AE666" s="11">
        <f t="shared" si="2496"/>
        <v>2049426</v>
      </c>
      <c r="AF666" s="11">
        <f t="shared" si="2496"/>
        <v>2049426</v>
      </c>
      <c r="AG666" s="11"/>
      <c r="AH666" s="11">
        <f>AH667</f>
        <v>0</v>
      </c>
      <c r="AI666" s="11">
        <f t="shared" si="2497"/>
        <v>0</v>
      </c>
      <c r="AJ666" s="11">
        <f t="shared" si="2497"/>
        <v>0</v>
      </c>
      <c r="AK666" s="11">
        <f t="shared" si="2497"/>
        <v>2049426</v>
      </c>
      <c r="AL666" s="11">
        <f t="shared" si="2497"/>
        <v>2049426</v>
      </c>
      <c r="AM666" s="11"/>
      <c r="AN666" s="11">
        <f>AN667</f>
        <v>0</v>
      </c>
      <c r="AO666" s="11">
        <f t="shared" si="2498"/>
        <v>0</v>
      </c>
      <c r="AP666" s="11">
        <f t="shared" si="2498"/>
        <v>0</v>
      </c>
      <c r="AQ666" s="11">
        <f t="shared" si="2498"/>
        <v>2049426</v>
      </c>
      <c r="AR666" s="11">
        <f t="shared" si="2498"/>
        <v>2049426</v>
      </c>
      <c r="AS666" s="11"/>
      <c r="AT666" s="11">
        <f>AT667</f>
        <v>0</v>
      </c>
      <c r="AU666" s="11">
        <f t="shared" si="2499"/>
        <v>0</v>
      </c>
      <c r="AV666" s="11">
        <f t="shared" si="2499"/>
        <v>0</v>
      </c>
      <c r="AW666" s="11">
        <f t="shared" si="2499"/>
        <v>2049426</v>
      </c>
      <c r="AX666" s="11">
        <f t="shared" si="2499"/>
        <v>2049426</v>
      </c>
      <c r="AY666" s="11"/>
      <c r="AZ666" s="11">
        <f>AZ667</f>
        <v>0</v>
      </c>
      <c r="BA666" s="11">
        <f t="shared" si="2500"/>
        <v>0</v>
      </c>
      <c r="BB666" s="11">
        <f t="shared" si="2500"/>
        <v>0</v>
      </c>
      <c r="BC666" s="11">
        <f t="shared" si="2500"/>
        <v>2049426</v>
      </c>
      <c r="BD666" s="11">
        <f t="shared" si="2500"/>
        <v>2049426</v>
      </c>
      <c r="BE666" s="11"/>
      <c r="BF666" s="11">
        <f>BF667</f>
        <v>0</v>
      </c>
      <c r="BG666" s="11">
        <f t="shared" si="2501"/>
        <v>0</v>
      </c>
      <c r="BH666" s="11">
        <f t="shared" si="2501"/>
        <v>0</v>
      </c>
      <c r="BI666" s="11">
        <f t="shared" si="2501"/>
        <v>2049426</v>
      </c>
      <c r="BJ666" s="11">
        <f t="shared" si="2501"/>
        <v>2049426</v>
      </c>
      <c r="BK666" s="11"/>
      <c r="BL666" s="11">
        <f>BL667</f>
        <v>0</v>
      </c>
      <c r="BM666" s="11">
        <f t="shared" si="2502"/>
        <v>0</v>
      </c>
      <c r="BN666" s="11">
        <f t="shared" si="2502"/>
        <v>0</v>
      </c>
      <c r="BO666" s="11">
        <f t="shared" si="2502"/>
        <v>2049426</v>
      </c>
      <c r="BP666" s="11">
        <f t="shared" si="2502"/>
        <v>2049426</v>
      </c>
      <c r="BQ666" s="11"/>
      <c r="BR666" s="11">
        <f>BR667</f>
        <v>0</v>
      </c>
      <c r="BS666" s="11">
        <f t="shared" si="2503"/>
        <v>0</v>
      </c>
      <c r="BT666" s="11">
        <f t="shared" si="2503"/>
        <v>0</v>
      </c>
      <c r="BU666" s="11">
        <f t="shared" si="2503"/>
        <v>2049426</v>
      </c>
      <c r="BV666" s="11">
        <f t="shared" si="2503"/>
        <v>2049426</v>
      </c>
      <c r="BW666" s="11"/>
      <c r="BX666" s="11">
        <f>BX667</f>
        <v>0</v>
      </c>
      <c r="BY666" s="11">
        <f t="shared" si="2504"/>
        <v>0</v>
      </c>
      <c r="BZ666" s="11">
        <f t="shared" si="2504"/>
        <v>0</v>
      </c>
      <c r="CA666" s="11">
        <f t="shared" si="2504"/>
        <v>2049426</v>
      </c>
      <c r="CB666" s="11">
        <f t="shared" si="2504"/>
        <v>2049426</v>
      </c>
      <c r="CC666" s="11"/>
      <c r="CD666" s="11">
        <f>CD667</f>
        <v>0</v>
      </c>
      <c r="CE666" s="11">
        <f t="shared" si="2505"/>
        <v>0</v>
      </c>
      <c r="CF666" s="11">
        <f t="shared" si="2505"/>
        <v>0</v>
      </c>
      <c r="CG666" s="11">
        <f t="shared" si="2505"/>
        <v>2049426</v>
      </c>
      <c r="CH666" s="11">
        <f t="shared" si="2505"/>
        <v>2049426</v>
      </c>
      <c r="CI666" s="11"/>
      <c r="CJ666" s="11">
        <f>CJ667</f>
        <v>-5749</v>
      </c>
      <c r="CK666" s="11">
        <f t="shared" si="2506"/>
        <v>0</v>
      </c>
      <c r="CL666" s="11">
        <f t="shared" si="2506"/>
        <v>0</v>
      </c>
      <c r="CM666" s="11">
        <f t="shared" si="2506"/>
        <v>2043677</v>
      </c>
      <c r="CN666" s="11">
        <f t="shared" si="2506"/>
        <v>2043677</v>
      </c>
      <c r="CO666" s="11"/>
      <c r="CP666" s="11">
        <f>CP667</f>
        <v>0</v>
      </c>
      <c r="CQ666" s="11">
        <f t="shared" si="2507"/>
        <v>0</v>
      </c>
      <c r="CR666" s="11">
        <f t="shared" si="2507"/>
        <v>0</v>
      </c>
      <c r="CS666" s="11">
        <f t="shared" si="2507"/>
        <v>2043677</v>
      </c>
      <c r="CT666" s="11">
        <f t="shared" si="2507"/>
        <v>2043677</v>
      </c>
      <c r="CU666" s="11">
        <f t="shared" si="2507"/>
        <v>2043677</v>
      </c>
      <c r="CV666" s="11">
        <f t="shared" si="2507"/>
        <v>2043677</v>
      </c>
      <c r="CW666" s="34">
        <f t="shared" si="2508"/>
        <v>100</v>
      </c>
      <c r="CX666" s="34">
        <f t="shared" si="2509"/>
        <v>100</v>
      </c>
    </row>
    <row r="667" spans="1:102" ht="21.75" customHeight="1">
      <c r="A667" s="59" t="s">
        <v>14</v>
      </c>
      <c r="B667" s="31">
        <v>913</v>
      </c>
      <c r="C667" s="14" t="s">
        <v>7</v>
      </c>
      <c r="D667" s="14" t="s">
        <v>8</v>
      </c>
      <c r="E667" s="14" t="s">
        <v>631</v>
      </c>
      <c r="F667" s="14" t="s">
        <v>37</v>
      </c>
      <c r="G667" s="11"/>
      <c r="H667" s="11"/>
      <c r="I667" s="11"/>
      <c r="J667" s="11"/>
      <c r="K667" s="11"/>
      <c r="L667" s="11"/>
      <c r="M667" s="11"/>
      <c r="N667" s="11"/>
      <c r="O667" s="11"/>
      <c r="P667" s="11"/>
      <c r="Q667" s="11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>
        <v>2049426</v>
      </c>
      <c r="AC667" s="11"/>
      <c r="AD667" s="11"/>
      <c r="AE667" s="11">
        <f>AB667</f>
        <v>2049426</v>
      </c>
      <c r="AF667" s="11">
        <f>AB667</f>
        <v>2049426</v>
      </c>
      <c r="AG667" s="11"/>
      <c r="AH667" s="11"/>
      <c r="AI667" s="11"/>
      <c r="AJ667" s="11"/>
      <c r="AK667" s="11">
        <f>AE667+AG667+AH667+AI667+AJ667</f>
        <v>2049426</v>
      </c>
      <c r="AL667" s="11">
        <f>AF667+AH667</f>
        <v>2049426</v>
      </c>
      <c r="AM667" s="11"/>
      <c r="AN667" s="11"/>
      <c r="AO667" s="11"/>
      <c r="AP667" s="11"/>
      <c r="AQ667" s="11">
        <f>AK667+AM667+AN667+AO667+AP667</f>
        <v>2049426</v>
      </c>
      <c r="AR667" s="11">
        <f>AL667+AN667</f>
        <v>2049426</v>
      </c>
      <c r="AS667" s="11"/>
      <c r="AT667" s="11"/>
      <c r="AU667" s="11"/>
      <c r="AV667" s="11"/>
      <c r="AW667" s="11">
        <f>AQ667+AS667+AT667+AU667+AV667</f>
        <v>2049426</v>
      </c>
      <c r="AX667" s="11">
        <f>AR667+AT667</f>
        <v>2049426</v>
      </c>
      <c r="AY667" s="11"/>
      <c r="AZ667" s="11"/>
      <c r="BA667" s="11"/>
      <c r="BB667" s="11"/>
      <c r="BC667" s="11">
        <f>AW667+AY667+AZ667+BA667+BB667</f>
        <v>2049426</v>
      </c>
      <c r="BD667" s="11">
        <f>AX667+AZ667</f>
        <v>2049426</v>
      </c>
      <c r="BE667" s="11"/>
      <c r="BF667" s="11"/>
      <c r="BG667" s="11"/>
      <c r="BH667" s="11"/>
      <c r="BI667" s="11">
        <f>BC667+BE667+BF667+BG667+BH667</f>
        <v>2049426</v>
      </c>
      <c r="BJ667" s="11">
        <f>BD667+BF667</f>
        <v>2049426</v>
      </c>
      <c r="BK667" s="11"/>
      <c r="BL667" s="11"/>
      <c r="BM667" s="11"/>
      <c r="BN667" s="11"/>
      <c r="BO667" s="11">
        <f>BI667+BK667+BL667+BM667+BN667</f>
        <v>2049426</v>
      </c>
      <c r="BP667" s="11">
        <f>BJ667+BL667</f>
        <v>2049426</v>
      </c>
      <c r="BQ667" s="11"/>
      <c r="BR667" s="11"/>
      <c r="BS667" s="11"/>
      <c r="BT667" s="11"/>
      <c r="BU667" s="11">
        <f>BO667+BQ667+BR667+BS667+BT667</f>
        <v>2049426</v>
      </c>
      <c r="BV667" s="11">
        <f>BP667+BR667</f>
        <v>2049426</v>
      </c>
      <c r="BW667" s="11"/>
      <c r="BX667" s="11"/>
      <c r="BY667" s="11"/>
      <c r="BZ667" s="11"/>
      <c r="CA667" s="11">
        <f>BU667+BW667+BX667+BY667+BZ667</f>
        <v>2049426</v>
      </c>
      <c r="CB667" s="11">
        <f>BV667+BX667</f>
        <v>2049426</v>
      </c>
      <c r="CC667" s="11"/>
      <c r="CD667" s="11"/>
      <c r="CE667" s="11"/>
      <c r="CF667" s="11"/>
      <c r="CG667" s="11">
        <f>CA667+CC667+CD667+CE667+CF667</f>
        <v>2049426</v>
      </c>
      <c r="CH667" s="11">
        <f>CB667+CD667</f>
        <v>2049426</v>
      </c>
      <c r="CI667" s="11"/>
      <c r="CJ667" s="11">
        <v>-5749</v>
      </c>
      <c r="CK667" s="11"/>
      <c r="CL667" s="11"/>
      <c r="CM667" s="11">
        <f>CG667+CI667+CJ667+CK667+CL667</f>
        <v>2043677</v>
      </c>
      <c r="CN667" s="11">
        <f>CH667+CJ667</f>
        <v>2043677</v>
      </c>
      <c r="CO667" s="11"/>
      <c r="CP667" s="11"/>
      <c r="CQ667" s="11"/>
      <c r="CR667" s="11"/>
      <c r="CS667" s="11">
        <f>CM667+CO667+CP667+CQ667+CR667</f>
        <v>2043677</v>
      </c>
      <c r="CT667" s="11">
        <f>CN667+CP667</f>
        <v>2043677</v>
      </c>
      <c r="CU667" s="18">
        <v>2043677</v>
      </c>
      <c r="CV667" s="18">
        <v>2043677</v>
      </c>
      <c r="CW667" s="34">
        <f t="shared" si="2508"/>
        <v>100</v>
      </c>
      <c r="CX667" s="34">
        <f t="shared" si="2509"/>
        <v>100</v>
      </c>
    </row>
    <row r="668" spans="1:102" ht="33">
      <c r="A668" s="55" t="s">
        <v>368</v>
      </c>
      <c r="B668" s="31">
        <v>913</v>
      </c>
      <c r="C668" s="14" t="s">
        <v>7</v>
      </c>
      <c r="D668" s="14" t="s">
        <v>8</v>
      </c>
      <c r="E668" s="14" t="s">
        <v>450</v>
      </c>
      <c r="F668" s="14"/>
      <c r="G668" s="11"/>
      <c r="H668" s="11"/>
      <c r="I668" s="11"/>
      <c r="J668" s="11"/>
      <c r="K668" s="11"/>
      <c r="L668" s="11"/>
      <c r="M668" s="11"/>
      <c r="N668" s="11"/>
      <c r="O668" s="11"/>
      <c r="P668" s="11"/>
      <c r="Q668" s="11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  <c r="AJ668" s="11"/>
      <c r="AK668" s="11"/>
      <c r="AL668" s="11"/>
      <c r="AM668" s="11">
        <f>AM669</f>
        <v>60247</v>
      </c>
      <c r="AN668" s="11">
        <f t="shared" ref="AN668:BC671" si="2510">AN669</f>
        <v>0</v>
      </c>
      <c r="AO668" s="11">
        <f t="shared" si="2510"/>
        <v>0</v>
      </c>
      <c r="AP668" s="11">
        <f t="shared" si="2510"/>
        <v>0</v>
      </c>
      <c r="AQ668" s="11">
        <f t="shared" si="2510"/>
        <v>60247</v>
      </c>
      <c r="AR668" s="11">
        <f t="shared" si="2510"/>
        <v>0</v>
      </c>
      <c r="AS668" s="11">
        <f>AS669</f>
        <v>0</v>
      </c>
      <c r="AT668" s="11">
        <f t="shared" si="2510"/>
        <v>0</v>
      </c>
      <c r="AU668" s="11">
        <f t="shared" si="2510"/>
        <v>5000</v>
      </c>
      <c r="AV668" s="11">
        <f t="shared" si="2510"/>
        <v>0</v>
      </c>
      <c r="AW668" s="11">
        <f t="shared" si="2510"/>
        <v>65247</v>
      </c>
      <c r="AX668" s="11">
        <f t="shared" si="2510"/>
        <v>0</v>
      </c>
      <c r="AY668" s="11">
        <f>AY669</f>
        <v>-5000</v>
      </c>
      <c r="AZ668" s="11">
        <f t="shared" si="2510"/>
        <v>0</v>
      </c>
      <c r="BA668" s="11">
        <f t="shared" si="2510"/>
        <v>0</v>
      </c>
      <c r="BB668" s="11">
        <f t="shared" si="2510"/>
        <v>0</v>
      </c>
      <c r="BC668" s="11">
        <f t="shared" si="2510"/>
        <v>60247</v>
      </c>
      <c r="BD668" s="11">
        <f t="shared" ref="AZ668:BD671" si="2511">BD669</f>
        <v>0</v>
      </c>
      <c r="BE668" s="11">
        <f>BE669</f>
        <v>0</v>
      </c>
      <c r="BF668" s="11">
        <f t="shared" ref="BF668:BU671" si="2512">BF669</f>
        <v>0</v>
      </c>
      <c r="BG668" s="11">
        <f t="shared" si="2512"/>
        <v>0</v>
      </c>
      <c r="BH668" s="11">
        <f t="shared" si="2512"/>
        <v>0</v>
      </c>
      <c r="BI668" s="11">
        <f t="shared" si="2512"/>
        <v>60247</v>
      </c>
      <c r="BJ668" s="11">
        <f t="shared" si="2512"/>
        <v>0</v>
      </c>
      <c r="BK668" s="11">
        <f>BK669</f>
        <v>0</v>
      </c>
      <c r="BL668" s="11">
        <f t="shared" si="2512"/>
        <v>0</v>
      </c>
      <c r="BM668" s="11">
        <f t="shared" si="2512"/>
        <v>0</v>
      </c>
      <c r="BN668" s="11">
        <f t="shared" si="2512"/>
        <v>0</v>
      </c>
      <c r="BO668" s="11">
        <f t="shared" si="2512"/>
        <v>60247</v>
      </c>
      <c r="BP668" s="11">
        <f t="shared" si="2512"/>
        <v>0</v>
      </c>
      <c r="BQ668" s="11">
        <f>BQ669</f>
        <v>0</v>
      </c>
      <c r="BR668" s="11">
        <f t="shared" si="2512"/>
        <v>0</v>
      </c>
      <c r="BS668" s="11">
        <f t="shared" si="2512"/>
        <v>0</v>
      </c>
      <c r="BT668" s="11">
        <f t="shared" si="2512"/>
        <v>0</v>
      </c>
      <c r="BU668" s="11">
        <f t="shared" si="2512"/>
        <v>60247</v>
      </c>
      <c r="BV668" s="11">
        <f t="shared" ref="BR668:BV671" si="2513">BV669</f>
        <v>0</v>
      </c>
      <c r="BW668" s="11">
        <f>BW669</f>
        <v>0</v>
      </c>
      <c r="BX668" s="11">
        <f t="shared" ref="BX668:CM671" si="2514">BX669</f>
        <v>0</v>
      </c>
      <c r="BY668" s="11">
        <f t="shared" si="2514"/>
        <v>0</v>
      </c>
      <c r="BZ668" s="11">
        <f t="shared" si="2514"/>
        <v>0</v>
      </c>
      <c r="CA668" s="11">
        <f t="shared" si="2514"/>
        <v>60247</v>
      </c>
      <c r="CB668" s="11">
        <f t="shared" si="2514"/>
        <v>0</v>
      </c>
      <c r="CC668" s="11">
        <f>CC669</f>
        <v>0</v>
      </c>
      <c r="CD668" s="11">
        <f t="shared" si="2514"/>
        <v>0</v>
      </c>
      <c r="CE668" s="11">
        <f t="shared" si="2514"/>
        <v>0</v>
      </c>
      <c r="CF668" s="11">
        <f t="shared" si="2514"/>
        <v>0</v>
      </c>
      <c r="CG668" s="11">
        <f t="shared" si="2514"/>
        <v>60247</v>
      </c>
      <c r="CH668" s="11">
        <f t="shared" si="2514"/>
        <v>0</v>
      </c>
      <c r="CI668" s="11">
        <f>CI669</f>
        <v>0</v>
      </c>
      <c r="CJ668" s="11">
        <f t="shared" si="2514"/>
        <v>0</v>
      </c>
      <c r="CK668" s="11">
        <f t="shared" si="2514"/>
        <v>0</v>
      </c>
      <c r="CL668" s="11">
        <f t="shared" si="2514"/>
        <v>-144</v>
      </c>
      <c r="CM668" s="11">
        <f t="shared" si="2514"/>
        <v>60103</v>
      </c>
      <c r="CN668" s="11">
        <f t="shared" ref="CJ668:CN671" si="2515">CN669</f>
        <v>0</v>
      </c>
      <c r="CO668" s="11">
        <f>CO669</f>
        <v>0</v>
      </c>
      <c r="CP668" s="11">
        <f t="shared" ref="CP668:CV671" si="2516">CP669</f>
        <v>0</v>
      </c>
      <c r="CQ668" s="11">
        <f t="shared" si="2516"/>
        <v>0</v>
      </c>
      <c r="CR668" s="11">
        <f t="shared" si="2516"/>
        <v>0</v>
      </c>
      <c r="CS668" s="11">
        <f t="shared" si="2516"/>
        <v>60103</v>
      </c>
      <c r="CT668" s="11">
        <f t="shared" si="2516"/>
        <v>0</v>
      </c>
      <c r="CU668" s="11">
        <f t="shared" si="2516"/>
        <v>59953</v>
      </c>
      <c r="CV668" s="11">
        <f t="shared" si="2516"/>
        <v>0</v>
      </c>
      <c r="CW668" s="34">
        <f t="shared" si="2508"/>
        <v>99.750428431193114</v>
      </c>
      <c r="CX668" s="34"/>
    </row>
    <row r="669" spans="1:102" ht="23.25" customHeight="1">
      <c r="A669" s="55" t="s">
        <v>15</v>
      </c>
      <c r="B669" s="31">
        <v>913</v>
      </c>
      <c r="C669" s="14" t="s">
        <v>7</v>
      </c>
      <c r="D669" s="14" t="s">
        <v>8</v>
      </c>
      <c r="E669" s="14" t="s">
        <v>451</v>
      </c>
      <c r="F669" s="14"/>
      <c r="G669" s="11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11"/>
      <c r="AL669" s="11"/>
      <c r="AM669" s="11">
        <f>AM670</f>
        <v>60247</v>
      </c>
      <c r="AN669" s="11">
        <f t="shared" si="2510"/>
        <v>0</v>
      </c>
      <c r="AO669" s="11">
        <f t="shared" si="2510"/>
        <v>0</v>
      </c>
      <c r="AP669" s="11">
        <f t="shared" si="2510"/>
        <v>0</v>
      </c>
      <c r="AQ669" s="11">
        <f t="shared" si="2510"/>
        <v>60247</v>
      </c>
      <c r="AR669" s="11">
        <f t="shared" si="2510"/>
        <v>0</v>
      </c>
      <c r="AS669" s="11">
        <f>AS670</f>
        <v>0</v>
      </c>
      <c r="AT669" s="11">
        <f t="shared" si="2510"/>
        <v>0</v>
      </c>
      <c r="AU669" s="11">
        <f t="shared" si="2510"/>
        <v>5000</v>
      </c>
      <c r="AV669" s="11">
        <f t="shared" si="2510"/>
        <v>0</v>
      </c>
      <c r="AW669" s="11">
        <f t="shared" si="2510"/>
        <v>65247</v>
      </c>
      <c r="AX669" s="11">
        <f t="shared" si="2510"/>
        <v>0</v>
      </c>
      <c r="AY669" s="11">
        <f>AY670</f>
        <v>-5000</v>
      </c>
      <c r="AZ669" s="11">
        <f t="shared" si="2511"/>
        <v>0</v>
      </c>
      <c r="BA669" s="11">
        <f t="shared" si="2511"/>
        <v>0</v>
      </c>
      <c r="BB669" s="11">
        <f t="shared" si="2511"/>
        <v>0</v>
      </c>
      <c r="BC669" s="11">
        <f t="shared" si="2511"/>
        <v>60247</v>
      </c>
      <c r="BD669" s="11">
        <f t="shared" si="2511"/>
        <v>0</v>
      </c>
      <c r="BE669" s="11">
        <f>BE670</f>
        <v>0</v>
      </c>
      <c r="BF669" s="11">
        <f t="shared" si="2512"/>
        <v>0</v>
      </c>
      <c r="BG669" s="11">
        <f t="shared" si="2512"/>
        <v>0</v>
      </c>
      <c r="BH669" s="11">
        <f t="shared" si="2512"/>
        <v>0</v>
      </c>
      <c r="BI669" s="11">
        <f t="shared" si="2512"/>
        <v>60247</v>
      </c>
      <c r="BJ669" s="11">
        <f t="shared" si="2512"/>
        <v>0</v>
      </c>
      <c r="BK669" s="11">
        <f>BK670</f>
        <v>0</v>
      </c>
      <c r="BL669" s="11">
        <f t="shared" si="2512"/>
        <v>0</v>
      </c>
      <c r="BM669" s="11">
        <f t="shared" si="2512"/>
        <v>0</v>
      </c>
      <c r="BN669" s="11">
        <f t="shared" si="2512"/>
        <v>0</v>
      </c>
      <c r="BO669" s="11">
        <f t="shared" si="2512"/>
        <v>60247</v>
      </c>
      <c r="BP669" s="11">
        <f t="shared" si="2512"/>
        <v>0</v>
      </c>
      <c r="BQ669" s="11">
        <f>BQ670</f>
        <v>0</v>
      </c>
      <c r="BR669" s="11">
        <f t="shared" si="2513"/>
        <v>0</v>
      </c>
      <c r="BS669" s="11">
        <f t="shared" si="2513"/>
        <v>0</v>
      </c>
      <c r="BT669" s="11">
        <f t="shared" si="2513"/>
        <v>0</v>
      </c>
      <c r="BU669" s="11">
        <f t="shared" si="2513"/>
        <v>60247</v>
      </c>
      <c r="BV669" s="11">
        <f t="shared" si="2513"/>
        <v>0</v>
      </c>
      <c r="BW669" s="11">
        <f>BW670</f>
        <v>0</v>
      </c>
      <c r="BX669" s="11">
        <f t="shared" si="2514"/>
        <v>0</v>
      </c>
      <c r="BY669" s="11">
        <f t="shared" si="2514"/>
        <v>0</v>
      </c>
      <c r="BZ669" s="11">
        <f t="shared" si="2514"/>
        <v>0</v>
      </c>
      <c r="CA669" s="11">
        <f t="shared" si="2514"/>
        <v>60247</v>
      </c>
      <c r="CB669" s="11">
        <f t="shared" si="2514"/>
        <v>0</v>
      </c>
      <c r="CC669" s="11">
        <f>CC670</f>
        <v>0</v>
      </c>
      <c r="CD669" s="11">
        <f t="shared" si="2514"/>
        <v>0</v>
      </c>
      <c r="CE669" s="11">
        <f t="shared" si="2514"/>
        <v>0</v>
      </c>
      <c r="CF669" s="11">
        <f t="shared" si="2514"/>
        <v>0</v>
      </c>
      <c r="CG669" s="11">
        <f t="shared" si="2514"/>
        <v>60247</v>
      </c>
      <c r="CH669" s="11">
        <f t="shared" si="2514"/>
        <v>0</v>
      </c>
      <c r="CI669" s="11">
        <f>CI670</f>
        <v>0</v>
      </c>
      <c r="CJ669" s="11">
        <f t="shared" si="2515"/>
        <v>0</v>
      </c>
      <c r="CK669" s="11">
        <f t="shared" si="2515"/>
        <v>0</v>
      </c>
      <c r="CL669" s="11">
        <f t="shared" si="2515"/>
        <v>-144</v>
      </c>
      <c r="CM669" s="11">
        <f t="shared" si="2515"/>
        <v>60103</v>
      </c>
      <c r="CN669" s="11">
        <f t="shared" si="2515"/>
        <v>0</v>
      </c>
      <c r="CO669" s="11">
        <f>CO670</f>
        <v>0</v>
      </c>
      <c r="CP669" s="11">
        <f t="shared" si="2516"/>
        <v>0</v>
      </c>
      <c r="CQ669" s="11">
        <f t="shared" si="2516"/>
        <v>0</v>
      </c>
      <c r="CR669" s="11">
        <f t="shared" si="2516"/>
        <v>0</v>
      </c>
      <c r="CS669" s="11">
        <f t="shared" si="2516"/>
        <v>60103</v>
      </c>
      <c r="CT669" s="11">
        <f t="shared" si="2516"/>
        <v>0</v>
      </c>
      <c r="CU669" s="11">
        <f t="shared" si="2516"/>
        <v>59953</v>
      </c>
      <c r="CV669" s="11">
        <f t="shared" si="2516"/>
        <v>0</v>
      </c>
      <c r="CW669" s="34">
        <f t="shared" si="2508"/>
        <v>99.750428431193114</v>
      </c>
      <c r="CX669" s="34"/>
    </row>
    <row r="670" spans="1:102" ht="23.25" customHeight="1">
      <c r="A670" s="55" t="s">
        <v>231</v>
      </c>
      <c r="B670" s="31">
        <v>913</v>
      </c>
      <c r="C670" s="14" t="s">
        <v>7</v>
      </c>
      <c r="D670" s="14" t="s">
        <v>8</v>
      </c>
      <c r="E670" s="14" t="s">
        <v>699</v>
      </c>
      <c r="F670" s="14"/>
      <c r="G670" s="11"/>
      <c r="H670" s="11"/>
      <c r="I670" s="11"/>
      <c r="J670" s="11"/>
      <c r="K670" s="11"/>
      <c r="L670" s="11"/>
      <c r="M670" s="11"/>
      <c r="N670" s="11"/>
      <c r="O670" s="11"/>
      <c r="P670" s="11"/>
      <c r="Q670" s="11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  <c r="AJ670" s="11"/>
      <c r="AK670" s="11"/>
      <c r="AL670" s="11"/>
      <c r="AM670" s="11">
        <f>AM671</f>
        <v>60247</v>
      </c>
      <c r="AN670" s="11">
        <f t="shared" si="2510"/>
        <v>0</v>
      </c>
      <c r="AO670" s="11">
        <f t="shared" si="2510"/>
        <v>0</v>
      </c>
      <c r="AP670" s="11">
        <f t="shared" si="2510"/>
        <v>0</v>
      </c>
      <c r="AQ670" s="11">
        <f t="shared" si="2510"/>
        <v>60247</v>
      </c>
      <c r="AR670" s="11">
        <f t="shared" si="2510"/>
        <v>0</v>
      </c>
      <c r="AS670" s="11">
        <f>AS671</f>
        <v>0</v>
      </c>
      <c r="AT670" s="11">
        <f t="shared" si="2510"/>
        <v>0</v>
      </c>
      <c r="AU670" s="11">
        <f t="shared" si="2510"/>
        <v>5000</v>
      </c>
      <c r="AV670" s="11">
        <f t="shared" si="2510"/>
        <v>0</v>
      </c>
      <c r="AW670" s="11">
        <f t="shared" si="2510"/>
        <v>65247</v>
      </c>
      <c r="AX670" s="11">
        <f t="shared" si="2510"/>
        <v>0</v>
      </c>
      <c r="AY670" s="11">
        <f>AY671</f>
        <v>-5000</v>
      </c>
      <c r="AZ670" s="11">
        <f t="shared" si="2511"/>
        <v>0</v>
      </c>
      <c r="BA670" s="11">
        <f t="shared" si="2511"/>
        <v>0</v>
      </c>
      <c r="BB670" s="11">
        <f t="shared" si="2511"/>
        <v>0</v>
      </c>
      <c r="BC670" s="11">
        <f t="shared" si="2511"/>
        <v>60247</v>
      </c>
      <c r="BD670" s="11">
        <f t="shared" si="2511"/>
        <v>0</v>
      </c>
      <c r="BE670" s="11">
        <f>BE671</f>
        <v>0</v>
      </c>
      <c r="BF670" s="11">
        <f t="shared" si="2512"/>
        <v>0</v>
      </c>
      <c r="BG670" s="11">
        <f t="shared" si="2512"/>
        <v>0</v>
      </c>
      <c r="BH670" s="11">
        <f t="shared" si="2512"/>
        <v>0</v>
      </c>
      <c r="BI670" s="11">
        <f t="shared" si="2512"/>
        <v>60247</v>
      </c>
      <c r="BJ670" s="11">
        <f t="shared" si="2512"/>
        <v>0</v>
      </c>
      <c r="BK670" s="11">
        <f>BK671</f>
        <v>0</v>
      </c>
      <c r="BL670" s="11">
        <f t="shared" si="2512"/>
        <v>0</v>
      </c>
      <c r="BM670" s="11">
        <f t="shared" si="2512"/>
        <v>0</v>
      </c>
      <c r="BN670" s="11">
        <f t="shared" si="2512"/>
        <v>0</v>
      </c>
      <c r="BO670" s="11">
        <f t="shared" si="2512"/>
        <v>60247</v>
      </c>
      <c r="BP670" s="11">
        <f t="shared" si="2512"/>
        <v>0</v>
      </c>
      <c r="BQ670" s="11">
        <f>BQ671</f>
        <v>0</v>
      </c>
      <c r="BR670" s="11">
        <f t="shared" si="2513"/>
        <v>0</v>
      </c>
      <c r="BS670" s="11">
        <f t="shared" si="2513"/>
        <v>0</v>
      </c>
      <c r="BT670" s="11">
        <f t="shared" si="2513"/>
        <v>0</v>
      </c>
      <c r="BU670" s="11">
        <f t="shared" si="2513"/>
        <v>60247</v>
      </c>
      <c r="BV670" s="11">
        <f t="shared" si="2513"/>
        <v>0</v>
      </c>
      <c r="BW670" s="11">
        <f>BW671</f>
        <v>0</v>
      </c>
      <c r="BX670" s="11">
        <f t="shared" si="2514"/>
        <v>0</v>
      </c>
      <c r="BY670" s="11">
        <f t="shared" si="2514"/>
        <v>0</v>
      </c>
      <c r="BZ670" s="11">
        <f t="shared" si="2514"/>
        <v>0</v>
      </c>
      <c r="CA670" s="11">
        <f t="shared" si="2514"/>
        <v>60247</v>
      </c>
      <c r="CB670" s="11">
        <f t="shared" si="2514"/>
        <v>0</v>
      </c>
      <c r="CC670" s="11">
        <f>CC671</f>
        <v>0</v>
      </c>
      <c r="CD670" s="11">
        <f t="shared" si="2514"/>
        <v>0</v>
      </c>
      <c r="CE670" s="11">
        <f t="shared" si="2514"/>
        <v>0</v>
      </c>
      <c r="CF670" s="11">
        <f t="shared" si="2514"/>
        <v>0</v>
      </c>
      <c r="CG670" s="11">
        <f t="shared" si="2514"/>
        <v>60247</v>
      </c>
      <c r="CH670" s="11">
        <f t="shared" si="2514"/>
        <v>0</v>
      </c>
      <c r="CI670" s="11">
        <f>CI671</f>
        <v>0</v>
      </c>
      <c r="CJ670" s="11">
        <f t="shared" si="2515"/>
        <v>0</v>
      </c>
      <c r="CK670" s="11">
        <f t="shared" si="2515"/>
        <v>0</v>
      </c>
      <c r="CL670" s="11">
        <f t="shared" si="2515"/>
        <v>-144</v>
      </c>
      <c r="CM670" s="11">
        <f t="shared" si="2515"/>
        <v>60103</v>
      </c>
      <c r="CN670" s="11">
        <f t="shared" si="2515"/>
        <v>0</v>
      </c>
      <c r="CO670" s="11">
        <f>CO671</f>
        <v>0</v>
      </c>
      <c r="CP670" s="11">
        <f t="shared" si="2516"/>
        <v>0</v>
      </c>
      <c r="CQ670" s="11">
        <f t="shared" si="2516"/>
        <v>0</v>
      </c>
      <c r="CR670" s="11">
        <f t="shared" si="2516"/>
        <v>0</v>
      </c>
      <c r="CS670" s="11">
        <f t="shared" si="2516"/>
        <v>60103</v>
      </c>
      <c r="CT670" s="11">
        <f t="shared" si="2516"/>
        <v>0</v>
      </c>
      <c r="CU670" s="11">
        <f t="shared" si="2516"/>
        <v>59953</v>
      </c>
      <c r="CV670" s="11">
        <f t="shared" si="2516"/>
        <v>0</v>
      </c>
      <c r="CW670" s="34">
        <f t="shared" si="2508"/>
        <v>99.750428431193114</v>
      </c>
      <c r="CX670" s="34"/>
    </row>
    <row r="671" spans="1:102" ht="33">
      <c r="A671" s="55" t="s">
        <v>12</v>
      </c>
      <c r="B671" s="31">
        <v>913</v>
      </c>
      <c r="C671" s="14" t="s">
        <v>7</v>
      </c>
      <c r="D671" s="14" t="s">
        <v>8</v>
      </c>
      <c r="E671" s="14" t="s">
        <v>699</v>
      </c>
      <c r="F671" s="14" t="s">
        <v>13</v>
      </c>
      <c r="G671" s="11"/>
      <c r="H671" s="11"/>
      <c r="I671" s="11"/>
      <c r="J671" s="11"/>
      <c r="K671" s="11"/>
      <c r="L671" s="11"/>
      <c r="M671" s="11"/>
      <c r="N671" s="11"/>
      <c r="O671" s="11"/>
      <c r="P671" s="11"/>
      <c r="Q671" s="11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  <c r="AJ671" s="11"/>
      <c r="AK671" s="11"/>
      <c r="AL671" s="11"/>
      <c r="AM671" s="11">
        <f>AM672</f>
        <v>60247</v>
      </c>
      <c r="AN671" s="11">
        <f t="shared" si="2510"/>
        <v>0</v>
      </c>
      <c r="AO671" s="11">
        <f t="shared" si="2510"/>
        <v>0</v>
      </c>
      <c r="AP671" s="11">
        <f t="shared" si="2510"/>
        <v>0</v>
      </c>
      <c r="AQ671" s="11">
        <f t="shared" si="2510"/>
        <v>60247</v>
      </c>
      <c r="AR671" s="11">
        <f t="shared" si="2510"/>
        <v>0</v>
      </c>
      <c r="AS671" s="11">
        <f>AS672</f>
        <v>0</v>
      </c>
      <c r="AT671" s="11">
        <f t="shared" si="2510"/>
        <v>0</v>
      </c>
      <c r="AU671" s="11">
        <f t="shared" si="2510"/>
        <v>5000</v>
      </c>
      <c r="AV671" s="11">
        <f t="shared" si="2510"/>
        <v>0</v>
      </c>
      <c r="AW671" s="11">
        <f t="shared" si="2510"/>
        <v>65247</v>
      </c>
      <c r="AX671" s="11">
        <f t="shared" si="2510"/>
        <v>0</v>
      </c>
      <c r="AY671" s="11">
        <f>AY672</f>
        <v>-5000</v>
      </c>
      <c r="AZ671" s="11">
        <f t="shared" si="2511"/>
        <v>0</v>
      </c>
      <c r="BA671" s="11">
        <f t="shared" si="2511"/>
        <v>0</v>
      </c>
      <c r="BB671" s="11">
        <f t="shared" si="2511"/>
        <v>0</v>
      </c>
      <c r="BC671" s="11">
        <f t="shared" si="2511"/>
        <v>60247</v>
      </c>
      <c r="BD671" s="11">
        <f t="shared" si="2511"/>
        <v>0</v>
      </c>
      <c r="BE671" s="11">
        <f>BE672</f>
        <v>0</v>
      </c>
      <c r="BF671" s="11">
        <f t="shared" si="2512"/>
        <v>0</v>
      </c>
      <c r="BG671" s="11">
        <f t="shared" si="2512"/>
        <v>0</v>
      </c>
      <c r="BH671" s="11">
        <f t="shared" si="2512"/>
        <v>0</v>
      </c>
      <c r="BI671" s="11">
        <f t="shared" si="2512"/>
        <v>60247</v>
      </c>
      <c r="BJ671" s="11">
        <f t="shared" si="2512"/>
        <v>0</v>
      </c>
      <c r="BK671" s="11">
        <f>BK672</f>
        <v>0</v>
      </c>
      <c r="BL671" s="11">
        <f t="shared" si="2512"/>
        <v>0</v>
      </c>
      <c r="BM671" s="11">
        <f t="shared" si="2512"/>
        <v>0</v>
      </c>
      <c r="BN671" s="11">
        <f t="shared" si="2512"/>
        <v>0</v>
      </c>
      <c r="BO671" s="11">
        <f t="shared" si="2512"/>
        <v>60247</v>
      </c>
      <c r="BP671" s="11">
        <f t="shared" si="2512"/>
        <v>0</v>
      </c>
      <c r="BQ671" s="11">
        <f>BQ672</f>
        <v>0</v>
      </c>
      <c r="BR671" s="11">
        <f t="shared" si="2513"/>
        <v>0</v>
      </c>
      <c r="BS671" s="11">
        <f t="shared" si="2513"/>
        <v>0</v>
      </c>
      <c r="BT671" s="11">
        <f t="shared" si="2513"/>
        <v>0</v>
      </c>
      <c r="BU671" s="11">
        <f t="shared" si="2513"/>
        <v>60247</v>
      </c>
      <c r="BV671" s="11">
        <f t="shared" si="2513"/>
        <v>0</v>
      </c>
      <c r="BW671" s="11">
        <f>BW672</f>
        <v>0</v>
      </c>
      <c r="BX671" s="11">
        <f t="shared" si="2514"/>
        <v>0</v>
      </c>
      <c r="BY671" s="11">
        <f t="shared" si="2514"/>
        <v>0</v>
      </c>
      <c r="BZ671" s="11">
        <f t="shared" si="2514"/>
        <v>0</v>
      </c>
      <c r="CA671" s="11">
        <f t="shared" si="2514"/>
        <v>60247</v>
      </c>
      <c r="CB671" s="11">
        <f t="shared" si="2514"/>
        <v>0</v>
      </c>
      <c r="CC671" s="11">
        <f>CC672</f>
        <v>0</v>
      </c>
      <c r="CD671" s="11">
        <f t="shared" si="2514"/>
        <v>0</v>
      </c>
      <c r="CE671" s="11">
        <f t="shared" si="2514"/>
        <v>0</v>
      </c>
      <c r="CF671" s="11">
        <f t="shared" si="2514"/>
        <v>0</v>
      </c>
      <c r="CG671" s="11">
        <f t="shared" si="2514"/>
        <v>60247</v>
      </c>
      <c r="CH671" s="11">
        <f t="shared" si="2514"/>
        <v>0</v>
      </c>
      <c r="CI671" s="11">
        <f>CI672</f>
        <v>0</v>
      </c>
      <c r="CJ671" s="11">
        <f t="shared" si="2515"/>
        <v>0</v>
      </c>
      <c r="CK671" s="11">
        <f t="shared" si="2515"/>
        <v>0</v>
      </c>
      <c r="CL671" s="11">
        <f t="shared" si="2515"/>
        <v>-144</v>
      </c>
      <c r="CM671" s="11">
        <f t="shared" si="2515"/>
        <v>60103</v>
      </c>
      <c r="CN671" s="11">
        <f t="shared" si="2515"/>
        <v>0</v>
      </c>
      <c r="CO671" s="11">
        <f>CO672</f>
        <v>0</v>
      </c>
      <c r="CP671" s="11">
        <f t="shared" si="2516"/>
        <v>0</v>
      </c>
      <c r="CQ671" s="11">
        <f t="shared" si="2516"/>
        <v>0</v>
      </c>
      <c r="CR671" s="11">
        <f t="shared" si="2516"/>
        <v>0</v>
      </c>
      <c r="CS671" s="11">
        <f t="shared" si="2516"/>
        <v>60103</v>
      </c>
      <c r="CT671" s="11">
        <f t="shared" si="2516"/>
        <v>0</v>
      </c>
      <c r="CU671" s="11">
        <f t="shared" si="2516"/>
        <v>59953</v>
      </c>
      <c r="CV671" s="11">
        <f t="shared" si="2516"/>
        <v>0</v>
      </c>
      <c r="CW671" s="34">
        <f t="shared" si="2508"/>
        <v>99.750428431193114</v>
      </c>
      <c r="CX671" s="34"/>
    </row>
    <row r="672" spans="1:102" ht="22.5" customHeight="1">
      <c r="A672" s="59" t="s">
        <v>14</v>
      </c>
      <c r="B672" s="31">
        <v>913</v>
      </c>
      <c r="C672" s="14" t="s">
        <v>7</v>
      </c>
      <c r="D672" s="14" t="s">
        <v>8</v>
      </c>
      <c r="E672" s="14" t="s">
        <v>699</v>
      </c>
      <c r="F672" s="14" t="s">
        <v>37</v>
      </c>
      <c r="G672" s="11"/>
      <c r="H672" s="11"/>
      <c r="I672" s="11"/>
      <c r="J672" s="11"/>
      <c r="K672" s="11"/>
      <c r="L672" s="11"/>
      <c r="M672" s="11"/>
      <c r="N672" s="11"/>
      <c r="O672" s="11"/>
      <c r="P672" s="11"/>
      <c r="Q672" s="11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  <c r="AJ672" s="11"/>
      <c r="AK672" s="11"/>
      <c r="AL672" s="11"/>
      <c r="AM672" s="11">
        <f>60000+247</f>
        <v>60247</v>
      </c>
      <c r="AN672" s="11"/>
      <c r="AO672" s="11"/>
      <c r="AP672" s="11"/>
      <c r="AQ672" s="11">
        <f>AK672+AM672+AN672+AO672+AP672</f>
        <v>60247</v>
      </c>
      <c r="AR672" s="11">
        <f>AL672+AN672</f>
        <v>0</v>
      </c>
      <c r="AS672" s="11"/>
      <c r="AT672" s="11"/>
      <c r="AU672" s="11">
        <v>5000</v>
      </c>
      <c r="AV672" s="11"/>
      <c r="AW672" s="11">
        <f>AQ672+AS672+AT672+AU672+AV672</f>
        <v>65247</v>
      </c>
      <c r="AX672" s="11">
        <f>AR672+AT672</f>
        <v>0</v>
      </c>
      <c r="AY672" s="11">
        <v>-5000</v>
      </c>
      <c r="AZ672" s="11"/>
      <c r="BA672" s="11"/>
      <c r="BB672" s="11"/>
      <c r="BC672" s="11">
        <f>AW672+AY672+AZ672+BA672+BB672</f>
        <v>60247</v>
      </c>
      <c r="BD672" s="11">
        <f>AX672+AZ672</f>
        <v>0</v>
      </c>
      <c r="BE672" s="11"/>
      <c r="BF672" s="11"/>
      <c r="BG672" s="11"/>
      <c r="BH672" s="11"/>
      <c r="BI672" s="11">
        <f>BC672+BE672+BF672+BG672+BH672</f>
        <v>60247</v>
      </c>
      <c r="BJ672" s="11">
        <f>BD672+BF672</f>
        <v>0</v>
      </c>
      <c r="BK672" s="11"/>
      <c r="BL672" s="11"/>
      <c r="BM672" s="11"/>
      <c r="BN672" s="11"/>
      <c r="BO672" s="11">
        <f>BI672+BK672+BL672+BM672+BN672</f>
        <v>60247</v>
      </c>
      <c r="BP672" s="11">
        <f>BJ672+BL672</f>
        <v>0</v>
      </c>
      <c r="BQ672" s="11"/>
      <c r="BR672" s="11"/>
      <c r="BS672" s="11"/>
      <c r="BT672" s="11"/>
      <c r="BU672" s="11">
        <f>BO672+BQ672+BR672+BS672+BT672</f>
        <v>60247</v>
      </c>
      <c r="BV672" s="11">
        <f>BP672+BR672</f>
        <v>0</v>
      </c>
      <c r="BW672" s="11"/>
      <c r="BX672" s="11"/>
      <c r="BY672" s="11"/>
      <c r="BZ672" s="11"/>
      <c r="CA672" s="11">
        <f>BU672+BW672+BX672+BY672+BZ672</f>
        <v>60247</v>
      </c>
      <c r="CB672" s="11">
        <f>BV672+BX672</f>
        <v>0</v>
      </c>
      <c r="CC672" s="11"/>
      <c r="CD672" s="11"/>
      <c r="CE672" s="11"/>
      <c r="CF672" s="11"/>
      <c r="CG672" s="11">
        <f>CA672+CC672+CD672+CE672+CF672</f>
        <v>60247</v>
      </c>
      <c r="CH672" s="11">
        <f>CB672+CD672</f>
        <v>0</v>
      </c>
      <c r="CI672" s="11"/>
      <c r="CJ672" s="11"/>
      <c r="CK672" s="11"/>
      <c r="CL672" s="11">
        <v>-144</v>
      </c>
      <c r="CM672" s="11">
        <f>CG672+CI672+CJ672+CK672+CL672</f>
        <v>60103</v>
      </c>
      <c r="CN672" s="11">
        <f>CH672+CJ672</f>
        <v>0</v>
      </c>
      <c r="CO672" s="11"/>
      <c r="CP672" s="11"/>
      <c r="CQ672" s="11"/>
      <c r="CR672" s="11"/>
      <c r="CS672" s="11">
        <f>CM672+CO672+CP672+CQ672+CR672</f>
        <v>60103</v>
      </c>
      <c r="CT672" s="11">
        <f>CN672+CP672</f>
        <v>0</v>
      </c>
      <c r="CU672" s="18">
        <v>59953</v>
      </c>
      <c r="CV672" s="18"/>
      <c r="CW672" s="34">
        <f t="shared" si="2508"/>
        <v>99.750428431193114</v>
      </c>
      <c r="CX672" s="34"/>
    </row>
    <row r="673" spans="1:102">
      <c r="A673" s="59"/>
      <c r="B673" s="31"/>
      <c r="C673" s="14"/>
      <c r="D673" s="14"/>
      <c r="E673" s="14"/>
      <c r="F673" s="14"/>
      <c r="G673" s="11"/>
      <c r="H673" s="11"/>
      <c r="I673" s="11"/>
      <c r="J673" s="11"/>
      <c r="K673" s="11"/>
      <c r="L673" s="11"/>
      <c r="M673" s="11"/>
      <c r="N673" s="11"/>
      <c r="O673" s="11"/>
      <c r="P673" s="11"/>
      <c r="Q673" s="11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  <c r="AJ673" s="11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  <c r="AZ673" s="11"/>
      <c r="BA673" s="11"/>
      <c r="BB673" s="11"/>
      <c r="BC673" s="11"/>
      <c r="BD673" s="11"/>
      <c r="BE673" s="11"/>
      <c r="BF673" s="11"/>
      <c r="BG673" s="11"/>
      <c r="BH673" s="11"/>
      <c r="BI673" s="11"/>
      <c r="BJ673" s="11"/>
      <c r="BK673" s="11"/>
      <c r="BL673" s="11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  <c r="CR673" s="11"/>
      <c r="CS673" s="11"/>
      <c r="CT673" s="11"/>
      <c r="CU673" s="18"/>
      <c r="CV673" s="18"/>
      <c r="CW673" s="34"/>
      <c r="CX673" s="34"/>
    </row>
    <row r="674" spans="1:102" ht="18.75">
      <c r="A674" s="65" t="s">
        <v>516</v>
      </c>
      <c r="B674" s="12" t="s">
        <v>224</v>
      </c>
      <c r="C674" s="12" t="s">
        <v>7</v>
      </c>
      <c r="D674" s="12" t="s">
        <v>87</v>
      </c>
      <c r="E674" s="12"/>
      <c r="F674" s="40"/>
      <c r="G674" s="13">
        <f>G675</f>
        <v>243643</v>
      </c>
      <c r="H674" s="13">
        <f t="shared" ref="H674:R674" si="2517">H675</f>
        <v>102795</v>
      </c>
      <c r="I674" s="11">
        <f t="shared" si="2517"/>
        <v>0</v>
      </c>
      <c r="J674" s="11">
        <f t="shared" si="2517"/>
        <v>0</v>
      </c>
      <c r="K674" s="11">
        <f t="shared" si="2517"/>
        <v>0</v>
      </c>
      <c r="L674" s="11">
        <f t="shared" si="2517"/>
        <v>0</v>
      </c>
      <c r="M674" s="13">
        <f t="shared" si="2517"/>
        <v>243643</v>
      </c>
      <c r="N674" s="13">
        <f t="shared" si="2517"/>
        <v>102795</v>
      </c>
      <c r="O674" s="11">
        <f t="shared" si="2517"/>
        <v>0</v>
      </c>
      <c r="P674" s="11">
        <f t="shared" si="2517"/>
        <v>0</v>
      </c>
      <c r="Q674" s="11">
        <f t="shared" si="2517"/>
        <v>0</v>
      </c>
      <c r="R674" s="11">
        <f t="shared" si="2517"/>
        <v>0</v>
      </c>
      <c r="S674" s="13">
        <f t="shared" ref="S674:AR674" si="2518">S675</f>
        <v>243643</v>
      </c>
      <c r="T674" s="13">
        <f t="shared" si="2518"/>
        <v>102795</v>
      </c>
      <c r="U674" s="11">
        <f t="shared" si="2518"/>
        <v>0</v>
      </c>
      <c r="V674" s="11">
        <f t="shared" si="2518"/>
        <v>0</v>
      </c>
      <c r="W674" s="11">
        <f t="shared" si="2518"/>
        <v>0</v>
      </c>
      <c r="X674" s="11">
        <f t="shared" si="2518"/>
        <v>0</v>
      </c>
      <c r="Y674" s="13">
        <f t="shared" si="2518"/>
        <v>243643</v>
      </c>
      <c r="Z674" s="13">
        <f t="shared" si="2518"/>
        <v>102795</v>
      </c>
      <c r="AA674" s="30">
        <f t="shared" si="2518"/>
        <v>571</v>
      </c>
      <c r="AB674" s="30">
        <f t="shared" si="2518"/>
        <v>63847</v>
      </c>
      <c r="AC674" s="30">
        <f t="shared" si="2518"/>
        <v>0</v>
      </c>
      <c r="AD674" s="30">
        <f t="shared" si="2518"/>
        <v>0</v>
      </c>
      <c r="AE674" s="13">
        <f t="shared" si="2518"/>
        <v>308061</v>
      </c>
      <c r="AF674" s="13">
        <f t="shared" si="2518"/>
        <v>166642</v>
      </c>
      <c r="AG674" s="30">
        <f t="shared" si="2518"/>
        <v>22</v>
      </c>
      <c r="AH674" s="30">
        <f t="shared" si="2518"/>
        <v>0</v>
      </c>
      <c r="AI674" s="30">
        <f t="shared" si="2518"/>
        <v>457</v>
      </c>
      <c r="AJ674" s="30">
        <f t="shared" si="2518"/>
        <v>0</v>
      </c>
      <c r="AK674" s="13">
        <f t="shared" si="2518"/>
        <v>308540</v>
      </c>
      <c r="AL674" s="13">
        <f t="shared" si="2518"/>
        <v>166642</v>
      </c>
      <c r="AM674" s="30">
        <f t="shared" si="2518"/>
        <v>0</v>
      </c>
      <c r="AN674" s="30">
        <f t="shared" si="2518"/>
        <v>0</v>
      </c>
      <c r="AO674" s="30">
        <f t="shared" si="2518"/>
        <v>0</v>
      </c>
      <c r="AP674" s="30">
        <f t="shared" si="2518"/>
        <v>0</v>
      </c>
      <c r="AQ674" s="13">
        <f t="shared" si="2518"/>
        <v>308540</v>
      </c>
      <c r="AR674" s="13">
        <f t="shared" si="2518"/>
        <v>166642</v>
      </c>
      <c r="AS674" s="30">
        <f>AS675+AS702</f>
        <v>0</v>
      </c>
      <c r="AT674" s="30">
        <f t="shared" ref="AT674:AX674" si="2519">AT675+AT702</f>
        <v>0</v>
      </c>
      <c r="AU674" s="30">
        <f t="shared" si="2519"/>
        <v>290</v>
      </c>
      <c r="AV674" s="30">
        <f t="shared" si="2519"/>
        <v>0</v>
      </c>
      <c r="AW674" s="30">
        <f t="shared" si="2519"/>
        <v>308830</v>
      </c>
      <c r="AX674" s="30">
        <f t="shared" si="2519"/>
        <v>166642</v>
      </c>
      <c r="AY674" s="30">
        <f>AY675+AY702</f>
        <v>0</v>
      </c>
      <c r="AZ674" s="30">
        <f t="shared" ref="AZ674:BD674" si="2520">AZ675+AZ702</f>
        <v>0</v>
      </c>
      <c r="BA674" s="30">
        <f t="shared" si="2520"/>
        <v>636</v>
      </c>
      <c r="BB674" s="30">
        <f t="shared" si="2520"/>
        <v>0</v>
      </c>
      <c r="BC674" s="30">
        <f t="shared" si="2520"/>
        <v>309466</v>
      </c>
      <c r="BD674" s="30">
        <f t="shared" si="2520"/>
        <v>166642</v>
      </c>
      <c r="BE674" s="30">
        <f>BE675+BE702</f>
        <v>0</v>
      </c>
      <c r="BF674" s="30">
        <f t="shared" ref="BF674:BJ674" si="2521">BF675+BF702</f>
        <v>1370</v>
      </c>
      <c r="BG674" s="30">
        <f t="shared" si="2521"/>
        <v>278</v>
      </c>
      <c r="BH674" s="30">
        <f t="shared" si="2521"/>
        <v>0</v>
      </c>
      <c r="BI674" s="30">
        <f t="shared" si="2521"/>
        <v>311114</v>
      </c>
      <c r="BJ674" s="30">
        <f t="shared" si="2521"/>
        <v>168012</v>
      </c>
      <c r="BK674" s="30">
        <f>BK675+BK702</f>
        <v>0</v>
      </c>
      <c r="BL674" s="30">
        <f t="shared" ref="BL674:BP674" si="2522">BL675+BL702</f>
        <v>0</v>
      </c>
      <c r="BM674" s="30">
        <f t="shared" si="2522"/>
        <v>23874</v>
      </c>
      <c r="BN674" s="30">
        <f t="shared" si="2522"/>
        <v>0</v>
      </c>
      <c r="BO674" s="30">
        <f t="shared" si="2522"/>
        <v>334988</v>
      </c>
      <c r="BP674" s="30">
        <f t="shared" si="2522"/>
        <v>168012</v>
      </c>
      <c r="BQ674" s="30">
        <f>BQ675+BQ702</f>
        <v>0</v>
      </c>
      <c r="BR674" s="30">
        <f t="shared" ref="BR674:BV674" si="2523">BR675+BR702</f>
        <v>0</v>
      </c>
      <c r="BS674" s="30">
        <f t="shared" si="2523"/>
        <v>0</v>
      </c>
      <c r="BT674" s="30">
        <f t="shared" si="2523"/>
        <v>0</v>
      </c>
      <c r="BU674" s="30">
        <f t="shared" si="2523"/>
        <v>334988</v>
      </c>
      <c r="BV674" s="30">
        <f t="shared" si="2523"/>
        <v>168012</v>
      </c>
      <c r="BW674" s="30">
        <f>BW675+BW702</f>
        <v>0</v>
      </c>
      <c r="BX674" s="30">
        <f t="shared" ref="BX674:CB674" si="2524">BX675+BX702</f>
        <v>0</v>
      </c>
      <c r="BY674" s="30">
        <f t="shared" si="2524"/>
        <v>0</v>
      </c>
      <c r="BZ674" s="30">
        <f t="shared" si="2524"/>
        <v>0</v>
      </c>
      <c r="CA674" s="30">
        <f t="shared" si="2524"/>
        <v>334988</v>
      </c>
      <c r="CB674" s="30">
        <f t="shared" si="2524"/>
        <v>168012</v>
      </c>
      <c r="CC674" s="30">
        <f>CC675+CC702</f>
        <v>0</v>
      </c>
      <c r="CD674" s="30">
        <f t="shared" ref="CD674:CH674" si="2525">CD675+CD702</f>
        <v>0</v>
      </c>
      <c r="CE674" s="30">
        <f t="shared" si="2525"/>
        <v>0</v>
      </c>
      <c r="CF674" s="30">
        <f t="shared" si="2525"/>
        <v>0</v>
      </c>
      <c r="CG674" s="30">
        <f t="shared" si="2525"/>
        <v>334988</v>
      </c>
      <c r="CH674" s="30">
        <f t="shared" si="2525"/>
        <v>168012</v>
      </c>
      <c r="CI674" s="30">
        <f>CI675+CI702</f>
        <v>0</v>
      </c>
      <c r="CJ674" s="30">
        <f t="shared" ref="CJ674:CN674" si="2526">CJ675+CJ702</f>
        <v>-14</v>
      </c>
      <c r="CK674" s="30">
        <f t="shared" si="2526"/>
        <v>0</v>
      </c>
      <c r="CL674" s="30">
        <f t="shared" si="2526"/>
        <v>0</v>
      </c>
      <c r="CM674" s="30">
        <f t="shared" si="2526"/>
        <v>334974</v>
      </c>
      <c r="CN674" s="30">
        <f t="shared" si="2526"/>
        <v>167998</v>
      </c>
      <c r="CO674" s="30">
        <f>CO675+CO702</f>
        <v>0</v>
      </c>
      <c r="CP674" s="30">
        <f t="shared" ref="CP674:CT674" si="2527">CP675+CP702</f>
        <v>0</v>
      </c>
      <c r="CQ674" s="30">
        <f t="shared" si="2527"/>
        <v>0</v>
      </c>
      <c r="CR674" s="30">
        <f t="shared" si="2527"/>
        <v>0</v>
      </c>
      <c r="CS674" s="30">
        <f t="shared" si="2527"/>
        <v>334974</v>
      </c>
      <c r="CT674" s="30">
        <f t="shared" si="2527"/>
        <v>167998</v>
      </c>
      <c r="CU674" s="30">
        <f t="shared" ref="CU674:CV674" si="2528">CU675+CU702</f>
        <v>336288</v>
      </c>
      <c r="CV674" s="30">
        <f t="shared" si="2528"/>
        <v>169346</v>
      </c>
      <c r="CW674" s="81">
        <f t="shared" si="2508"/>
        <v>100.39226925074783</v>
      </c>
      <c r="CX674" s="81">
        <f t="shared" si="2509"/>
        <v>100.80239050464887</v>
      </c>
    </row>
    <row r="675" spans="1:102" ht="42" customHeight="1">
      <c r="A675" s="51" t="s">
        <v>538</v>
      </c>
      <c r="B675" s="14">
        <v>913</v>
      </c>
      <c r="C675" s="14" t="s">
        <v>7</v>
      </c>
      <c r="D675" s="14" t="s">
        <v>87</v>
      </c>
      <c r="E675" s="14" t="s">
        <v>208</v>
      </c>
      <c r="F675" s="14"/>
      <c r="G675" s="15">
        <f>G676+G680+G684</f>
        <v>243643</v>
      </c>
      <c r="H675" s="15">
        <f t="shared" ref="H675:N675" si="2529">H676+H680+H684</f>
        <v>102795</v>
      </c>
      <c r="I675" s="11">
        <f t="shared" si="2529"/>
        <v>0</v>
      </c>
      <c r="J675" s="11">
        <f t="shared" si="2529"/>
        <v>0</v>
      </c>
      <c r="K675" s="11">
        <f t="shared" si="2529"/>
        <v>0</v>
      </c>
      <c r="L675" s="11">
        <f t="shared" si="2529"/>
        <v>0</v>
      </c>
      <c r="M675" s="15">
        <f t="shared" si="2529"/>
        <v>243643</v>
      </c>
      <c r="N675" s="15">
        <f t="shared" si="2529"/>
        <v>102795</v>
      </c>
      <c r="O675" s="11">
        <f t="shared" ref="O675:T675" si="2530">O676+O680+O684</f>
        <v>0</v>
      </c>
      <c r="P675" s="11">
        <f t="shared" si="2530"/>
        <v>0</v>
      </c>
      <c r="Q675" s="11">
        <f t="shared" si="2530"/>
        <v>0</v>
      </c>
      <c r="R675" s="11">
        <f t="shared" si="2530"/>
        <v>0</v>
      </c>
      <c r="S675" s="15">
        <f t="shared" si="2530"/>
        <v>243643</v>
      </c>
      <c r="T675" s="15">
        <f t="shared" si="2530"/>
        <v>102795</v>
      </c>
      <c r="U675" s="11">
        <f t="shared" ref="U675:Z675" si="2531">U676+U680+U684</f>
        <v>0</v>
      </c>
      <c r="V675" s="11">
        <f t="shared" si="2531"/>
        <v>0</v>
      </c>
      <c r="W675" s="11">
        <f t="shared" si="2531"/>
        <v>0</v>
      </c>
      <c r="X675" s="11">
        <f t="shared" si="2531"/>
        <v>0</v>
      </c>
      <c r="Y675" s="15">
        <f t="shared" si="2531"/>
        <v>243643</v>
      </c>
      <c r="Z675" s="15">
        <f t="shared" si="2531"/>
        <v>102795</v>
      </c>
      <c r="AA675" s="11">
        <f t="shared" ref="AA675:AF675" si="2532">AA676+AA680+AA684+AA692</f>
        <v>571</v>
      </c>
      <c r="AB675" s="11">
        <f t="shared" si="2532"/>
        <v>63847</v>
      </c>
      <c r="AC675" s="11">
        <f t="shared" si="2532"/>
        <v>0</v>
      </c>
      <c r="AD675" s="11">
        <f t="shared" si="2532"/>
        <v>0</v>
      </c>
      <c r="AE675" s="11">
        <f t="shared" si="2532"/>
        <v>308061</v>
      </c>
      <c r="AF675" s="11">
        <f t="shared" si="2532"/>
        <v>166642</v>
      </c>
      <c r="AG675" s="11">
        <f t="shared" ref="AG675:AL675" si="2533">AG676+AG680+AG684+AG692+AG696</f>
        <v>22</v>
      </c>
      <c r="AH675" s="11">
        <f t="shared" si="2533"/>
        <v>0</v>
      </c>
      <c r="AI675" s="11">
        <f t="shared" si="2533"/>
        <v>457</v>
      </c>
      <c r="AJ675" s="11">
        <f t="shared" si="2533"/>
        <v>0</v>
      </c>
      <c r="AK675" s="11">
        <f t="shared" si="2533"/>
        <v>308540</v>
      </c>
      <c r="AL675" s="11">
        <f t="shared" si="2533"/>
        <v>166642</v>
      </c>
      <c r="AM675" s="11">
        <f t="shared" ref="AM675:AR675" si="2534">AM676+AM680+AM684+AM692+AM696</f>
        <v>0</v>
      </c>
      <c r="AN675" s="11">
        <f t="shared" si="2534"/>
        <v>0</v>
      </c>
      <c r="AO675" s="11">
        <f t="shared" si="2534"/>
        <v>0</v>
      </c>
      <c r="AP675" s="11">
        <f t="shared" si="2534"/>
        <v>0</v>
      </c>
      <c r="AQ675" s="11">
        <f t="shared" si="2534"/>
        <v>308540</v>
      </c>
      <c r="AR675" s="11">
        <f t="shared" si="2534"/>
        <v>166642</v>
      </c>
      <c r="AS675" s="11">
        <f t="shared" ref="AS675:AX675" si="2535">AS676+AS680+AS684+AS692+AS696</f>
        <v>0</v>
      </c>
      <c r="AT675" s="11">
        <f t="shared" si="2535"/>
        <v>0</v>
      </c>
      <c r="AU675" s="11">
        <f t="shared" si="2535"/>
        <v>0</v>
      </c>
      <c r="AV675" s="11">
        <f t="shared" si="2535"/>
        <v>0</v>
      </c>
      <c r="AW675" s="11">
        <f t="shared" si="2535"/>
        <v>308540</v>
      </c>
      <c r="AX675" s="11">
        <f t="shared" si="2535"/>
        <v>166642</v>
      </c>
      <c r="AY675" s="11">
        <f t="shared" ref="AY675:BD675" si="2536">AY676+AY680+AY684+AY692+AY696</f>
        <v>0</v>
      </c>
      <c r="AZ675" s="11">
        <f t="shared" si="2536"/>
        <v>0</v>
      </c>
      <c r="BA675" s="11">
        <f t="shared" si="2536"/>
        <v>636</v>
      </c>
      <c r="BB675" s="11">
        <f t="shared" si="2536"/>
        <v>0</v>
      </c>
      <c r="BC675" s="11">
        <f t="shared" si="2536"/>
        <v>309176</v>
      </c>
      <c r="BD675" s="11">
        <f t="shared" si="2536"/>
        <v>166642</v>
      </c>
      <c r="BE675" s="11">
        <f>BE676+BE680+BE684+BE692+BE696+BE699</f>
        <v>0</v>
      </c>
      <c r="BF675" s="11">
        <f t="shared" ref="BF675:BJ675" si="2537">BF676+BF680+BF684+BF692+BF696+BF699</f>
        <v>1370</v>
      </c>
      <c r="BG675" s="11">
        <f t="shared" si="2537"/>
        <v>0</v>
      </c>
      <c r="BH675" s="11">
        <f t="shared" si="2537"/>
        <v>0</v>
      </c>
      <c r="BI675" s="11">
        <f t="shared" si="2537"/>
        <v>310546</v>
      </c>
      <c r="BJ675" s="11">
        <f t="shared" si="2537"/>
        <v>168012</v>
      </c>
      <c r="BK675" s="11">
        <f>BK676+BK680+BK684+BK692+BK696+BK699</f>
        <v>0</v>
      </c>
      <c r="BL675" s="11">
        <f t="shared" ref="BL675:BP675" si="2538">BL676+BL680+BL684+BL692+BL696+BL699</f>
        <v>0</v>
      </c>
      <c r="BM675" s="11">
        <f t="shared" si="2538"/>
        <v>23874</v>
      </c>
      <c r="BN675" s="11">
        <f t="shared" si="2538"/>
        <v>0</v>
      </c>
      <c r="BO675" s="11">
        <f t="shared" si="2538"/>
        <v>334420</v>
      </c>
      <c r="BP675" s="11">
        <f t="shared" si="2538"/>
        <v>168012</v>
      </c>
      <c r="BQ675" s="11">
        <f>BQ676+BQ680+BQ684+BQ692+BQ696+BQ699</f>
        <v>0</v>
      </c>
      <c r="BR675" s="11">
        <f t="shared" ref="BR675:BV675" si="2539">BR676+BR680+BR684+BR692+BR696+BR699</f>
        <v>0</v>
      </c>
      <c r="BS675" s="11">
        <f t="shared" si="2539"/>
        <v>0</v>
      </c>
      <c r="BT675" s="11">
        <f t="shared" si="2539"/>
        <v>0</v>
      </c>
      <c r="BU675" s="11">
        <f t="shared" si="2539"/>
        <v>334420</v>
      </c>
      <c r="BV675" s="11">
        <f t="shared" si="2539"/>
        <v>168012</v>
      </c>
      <c r="BW675" s="11">
        <f>BW676+BW680+BW684+BW692+BW696+BW699</f>
        <v>0</v>
      </c>
      <c r="BX675" s="11">
        <f t="shared" ref="BX675:CB675" si="2540">BX676+BX680+BX684+BX692+BX696+BX699</f>
        <v>0</v>
      </c>
      <c r="BY675" s="11">
        <f t="shared" si="2540"/>
        <v>0</v>
      </c>
      <c r="BZ675" s="11">
        <f t="shared" si="2540"/>
        <v>0</v>
      </c>
      <c r="CA675" s="11">
        <f t="shared" si="2540"/>
        <v>334420</v>
      </c>
      <c r="CB675" s="11">
        <f t="shared" si="2540"/>
        <v>168012</v>
      </c>
      <c r="CC675" s="11">
        <f>CC676+CC680+CC684+CC692+CC696+CC699</f>
        <v>0</v>
      </c>
      <c r="CD675" s="11">
        <f t="shared" ref="CD675:CH675" si="2541">CD676+CD680+CD684+CD692+CD696+CD699</f>
        <v>0</v>
      </c>
      <c r="CE675" s="11">
        <f t="shared" si="2541"/>
        <v>0</v>
      </c>
      <c r="CF675" s="11">
        <f t="shared" si="2541"/>
        <v>0</v>
      </c>
      <c r="CG675" s="11">
        <f t="shared" si="2541"/>
        <v>334420</v>
      </c>
      <c r="CH675" s="11">
        <f t="shared" si="2541"/>
        <v>168012</v>
      </c>
      <c r="CI675" s="11">
        <f>CI676+CI680+CI684+CI692+CI696+CI699</f>
        <v>0</v>
      </c>
      <c r="CJ675" s="11">
        <f t="shared" ref="CJ675:CN675" si="2542">CJ676+CJ680+CJ684+CJ692+CJ696+CJ699</f>
        <v>-14</v>
      </c>
      <c r="CK675" s="11">
        <f t="shared" si="2542"/>
        <v>0</v>
      </c>
      <c r="CL675" s="11">
        <f t="shared" si="2542"/>
        <v>0</v>
      </c>
      <c r="CM675" s="11">
        <f t="shared" si="2542"/>
        <v>334406</v>
      </c>
      <c r="CN675" s="11">
        <f t="shared" si="2542"/>
        <v>167998</v>
      </c>
      <c r="CO675" s="11">
        <f>CO676+CO680+CO684+CO692+CO696+CO699</f>
        <v>0</v>
      </c>
      <c r="CP675" s="11">
        <f t="shared" ref="CP675:CR675" si="2543">CP676+CP680+CP684+CP692+CP696+CP699</f>
        <v>0</v>
      </c>
      <c r="CQ675" s="11">
        <f t="shared" si="2543"/>
        <v>0</v>
      </c>
      <c r="CR675" s="11">
        <f t="shared" si="2543"/>
        <v>0</v>
      </c>
      <c r="CS675" s="11">
        <f>CS676+CS680+CS684+CS692+CS696+CS699+CS688</f>
        <v>334406</v>
      </c>
      <c r="CT675" s="11">
        <f t="shared" ref="CT675:CV675" si="2544">CT676+CT680+CT684+CT692+CT696+CT699+CT688</f>
        <v>167998</v>
      </c>
      <c r="CU675" s="11">
        <f t="shared" si="2544"/>
        <v>335720</v>
      </c>
      <c r="CV675" s="11">
        <f t="shared" si="2544"/>
        <v>169346</v>
      </c>
      <c r="CW675" s="34">
        <f t="shared" si="2508"/>
        <v>100.39293553345334</v>
      </c>
      <c r="CX675" s="34">
        <f t="shared" si="2509"/>
        <v>100.80239050464887</v>
      </c>
    </row>
    <row r="676" spans="1:102" ht="33">
      <c r="A676" s="59" t="s">
        <v>10</v>
      </c>
      <c r="B676" s="14">
        <f>B675</f>
        <v>913</v>
      </c>
      <c r="C676" s="14" t="s">
        <v>7</v>
      </c>
      <c r="D676" s="14" t="s">
        <v>87</v>
      </c>
      <c r="E676" s="14" t="s">
        <v>219</v>
      </c>
      <c r="F676" s="14"/>
      <c r="G676" s="15">
        <f t="shared" ref="G676:R678" si="2545">G677</f>
        <v>138696</v>
      </c>
      <c r="H676" s="15">
        <f t="shared" si="2545"/>
        <v>0</v>
      </c>
      <c r="I676" s="11">
        <f t="shared" si="2545"/>
        <v>0</v>
      </c>
      <c r="J676" s="11">
        <f t="shared" si="2545"/>
        <v>0</v>
      </c>
      <c r="K676" s="11">
        <f t="shared" si="2545"/>
        <v>0</v>
      </c>
      <c r="L676" s="11">
        <f t="shared" si="2545"/>
        <v>0</v>
      </c>
      <c r="M676" s="15">
        <f t="shared" si="2545"/>
        <v>138696</v>
      </c>
      <c r="N676" s="15">
        <f t="shared" si="2545"/>
        <v>0</v>
      </c>
      <c r="O676" s="11">
        <f t="shared" si="2545"/>
        <v>0</v>
      </c>
      <c r="P676" s="11">
        <f t="shared" si="2545"/>
        <v>0</v>
      </c>
      <c r="Q676" s="11">
        <f t="shared" si="2545"/>
        <v>0</v>
      </c>
      <c r="R676" s="11">
        <f t="shared" si="2545"/>
        <v>0</v>
      </c>
      <c r="S676" s="15">
        <f t="shared" ref="S676:AH678" si="2546">S677</f>
        <v>138696</v>
      </c>
      <c r="T676" s="15">
        <f t="shared" si="2546"/>
        <v>0</v>
      </c>
      <c r="U676" s="11">
        <f t="shared" si="2546"/>
        <v>0</v>
      </c>
      <c r="V676" s="11">
        <f t="shared" si="2546"/>
        <v>0</v>
      </c>
      <c r="W676" s="11">
        <f t="shared" si="2546"/>
        <v>0</v>
      </c>
      <c r="X676" s="11">
        <f t="shared" si="2546"/>
        <v>0</v>
      </c>
      <c r="Y676" s="15">
        <f t="shared" si="2546"/>
        <v>138696</v>
      </c>
      <c r="Z676" s="15">
        <f t="shared" si="2546"/>
        <v>0</v>
      </c>
      <c r="AA676" s="11">
        <f t="shared" si="2546"/>
        <v>571</v>
      </c>
      <c r="AB676" s="11">
        <f t="shared" si="2546"/>
        <v>0</v>
      </c>
      <c r="AC676" s="11">
        <f t="shared" si="2546"/>
        <v>0</v>
      </c>
      <c r="AD676" s="11">
        <f t="shared" si="2546"/>
        <v>0</v>
      </c>
      <c r="AE676" s="15">
        <f t="shared" si="2546"/>
        <v>139267</v>
      </c>
      <c r="AF676" s="15">
        <f t="shared" si="2546"/>
        <v>0</v>
      </c>
      <c r="AG676" s="11">
        <f t="shared" si="2546"/>
        <v>0</v>
      </c>
      <c r="AH676" s="11">
        <f t="shared" si="2546"/>
        <v>0</v>
      </c>
      <c r="AI676" s="11">
        <f t="shared" ref="AG676:AV678" si="2547">AI677</f>
        <v>0</v>
      </c>
      <c r="AJ676" s="11">
        <f t="shared" si="2547"/>
        <v>0</v>
      </c>
      <c r="AK676" s="15">
        <f t="shared" si="2547"/>
        <v>139267</v>
      </c>
      <c r="AL676" s="15">
        <f t="shared" si="2547"/>
        <v>0</v>
      </c>
      <c r="AM676" s="11">
        <f t="shared" si="2547"/>
        <v>0</v>
      </c>
      <c r="AN676" s="11">
        <f t="shared" si="2547"/>
        <v>0</v>
      </c>
      <c r="AO676" s="11">
        <f t="shared" si="2547"/>
        <v>0</v>
      </c>
      <c r="AP676" s="11">
        <f t="shared" si="2547"/>
        <v>0</v>
      </c>
      <c r="AQ676" s="15">
        <f t="shared" si="2547"/>
        <v>139267</v>
      </c>
      <c r="AR676" s="15">
        <f t="shared" si="2547"/>
        <v>0</v>
      </c>
      <c r="AS676" s="11">
        <f t="shared" si="2547"/>
        <v>0</v>
      </c>
      <c r="AT676" s="11">
        <f t="shared" si="2547"/>
        <v>0</v>
      </c>
      <c r="AU676" s="11">
        <f t="shared" si="2547"/>
        <v>0</v>
      </c>
      <c r="AV676" s="11">
        <f t="shared" si="2547"/>
        <v>0</v>
      </c>
      <c r="AW676" s="15">
        <f t="shared" ref="AS676:BH678" si="2548">AW677</f>
        <v>139267</v>
      </c>
      <c r="AX676" s="15">
        <f t="shared" si="2548"/>
        <v>0</v>
      </c>
      <c r="AY676" s="11">
        <f t="shared" si="2548"/>
        <v>0</v>
      </c>
      <c r="AZ676" s="11">
        <f t="shared" si="2548"/>
        <v>0</v>
      </c>
      <c r="BA676" s="11">
        <f t="shared" si="2548"/>
        <v>636</v>
      </c>
      <c r="BB676" s="11">
        <f t="shared" si="2548"/>
        <v>0</v>
      </c>
      <c r="BC676" s="15">
        <f t="shared" si="2548"/>
        <v>139903</v>
      </c>
      <c r="BD676" s="15">
        <f t="shared" si="2548"/>
        <v>0</v>
      </c>
      <c r="BE676" s="11">
        <f t="shared" si="2548"/>
        <v>0</v>
      </c>
      <c r="BF676" s="11">
        <f t="shared" si="2548"/>
        <v>0</v>
      </c>
      <c r="BG676" s="11">
        <f t="shared" si="2548"/>
        <v>0</v>
      </c>
      <c r="BH676" s="11">
        <f t="shared" si="2548"/>
        <v>0</v>
      </c>
      <c r="BI676" s="15">
        <f t="shared" ref="BE676:BT678" si="2549">BI677</f>
        <v>139903</v>
      </c>
      <c r="BJ676" s="15">
        <f t="shared" si="2549"/>
        <v>0</v>
      </c>
      <c r="BK676" s="11">
        <f t="shared" si="2549"/>
        <v>0</v>
      </c>
      <c r="BL676" s="11">
        <f t="shared" si="2549"/>
        <v>0</v>
      </c>
      <c r="BM676" s="11">
        <f t="shared" si="2549"/>
        <v>23874</v>
      </c>
      <c r="BN676" s="11">
        <f t="shared" si="2549"/>
        <v>0</v>
      </c>
      <c r="BO676" s="15">
        <f t="shared" si="2549"/>
        <v>163777</v>
      </c>
      <c r="BP676" s="15">
        <f t="shared" si="2549"/>
        <v>0</v>
      </c>
      <c r="BQ676" s="11">
        <f t="shared" si="2549"/>
        <v>0</v>
      </c>
      <c r="BR676" s="11">
        <f t="shared" si="2549"/>
        <v>0</v>
      </c>
      <c r="BS676" s="11">
        <f t="shared" si="2549"/>
        <v>0</v>
      </c>
      <c r="BT676" s="11">
        <f t="shared" si="2549"/>
        <v>0</v>
      </c>
      <c r="BU676" s="15">
        <f t="shared" ref="BQ676:CF678" si="2550">BU677</f>
        <v>163777</v>
      </c>
      <c r="BV676" s="15">
        <f t="shared" si="2550"/>
        <v>0</v>
      </c>
      <c r="BW676" s="11">
        <f t="shared" si="2550"/>
        <v>0</v>
      </c>
      <c r="BX676" s="11">
        <f t="shared" si="2550"/>
        <v>0</v>
      </c>
      <c r="BY676" s="11">
        <f t="shared" si="2550"/>
        <v>0</v>
      </c>
      <c r="BZ676" s="11">
        <f t="shared" si="2550"/>
        <v>0</v>
      </c>
      <c r="CA676" s="15">
        <f t="shared" si="2550"/>
        <v>163777</v>
      </c>
      <c r="CB676" s="15">
        <f t="shared" si="2550"/>
        <v>0</v>
      </c>
      <c r="CC676" s="11">
        <f t="shared" si="2550"/>
        <v>0</v>
      </c>
      <c r="CD676" s="11">
        <f t="shared" si="2550"/>
        <v>0</v>
      </c>
      <c r="CE676" s="11">
        <f t="shared" si="2550"/>
        <v>0</v>
      </c>
      <c r="CF676" s="11">
        <f t="shared" si="2550"/>
        <v>0</v>
      </c>
      <c r="CG676" s="15">
        <f t="shared" ref="CC676:CR678" si="2551">CG677</f>
        <v>163777</v>
      </c>
      <c r="CH676" s="15">
        <f t="shared" si="2551"/>
        <v>0</v>
      </c>
      <c r="CI676" s="11">
        <f t="shared" si="2551"/>
        <v>0</v>
      </c>
      <c r="CJ676" s="11">
        <f t="shared" si="2551"/>
        <v>0</v>
      </c>
      <c r="CK676" s="11">
        <f t="shared" si="2551"/>
        <v>0</v>
      </c>
      <c r="CL676" s="11">
        <f t="shared" si="2551"/>
        <v>0</v>
      </c>
      <c r="CM676" s="15">
        <f t="shared" si="2551"/>
        <v>163777</v>
      </c>
      <c r="CN676" s="15">
        <f t="shared" si="2551"/>
        <v>0</v>
      </c>
      <c r="CO676" s="11">
        <f t="shared" si="2551"/>
        <v>0</v>
      </c>
      <c r="CP676" s="11">
        <f t="shared" si="2551"/>
        <v>0</v>
      </c>
      <c r="CQ676" s="11">
        <f t="shared" si="2551"/>
        <v>0</v>
      </c>
      <c r="CR676" s="11">
        <f t="shared" si="2551"/>
        <v>0</v>
      </c>
      <c r="CS676" s="15">
        <f t="shared" ref="CO676:CV678" si="2552">CS677</f>
        <v>163777</v>
      </c>
      <c r="CT676" s="15">
        <f t="shared" si="2552"/>
        <v>0</v>
      </c>
      <c r="CU676" s="15">
        <f t="shared" si="2552"/>
        <v>163777</v>
      </c>
      <c r="CV676" s="15">
        <f t="shared" si="2552"/>
        <v>0</v>
      </c>
      <c r="CW676" s="34">
        <f t="shared" si="2508"/>
        <v>100</v>
      </c>
      <c r="CX676" s="34"/>
    </row>
    <row r="677" spans="1:102" ht="18" customHeight="1">
      <c r="A677" s="55" t="s">
        <v>11</v>
      </c>
      <c r="B677" s="14">
        <f>B675</f>
        <v>913</v>
      </c>
      <c r="C677" s="14" t="s">
        <v>7</v>
      </c>
      <c r="D677" s="14" t="s">
        <v>87</v>
      </c>
      <c r="E677" s="14" t="s">
        <v>230</v>
      </c>
      <c r="F677" s="14"/>
      <c r="G677" s="15">
        <f t="shared" si="2545"/>
        <v>138696</v>
      </c>
      <c r="H677" s="15">
        <f t="shared" si="2545"/>
        <v>0</v>
      </c>
      <c r="I677" s="11">
        <f t="shared" si="2545"/>
        <v>0</v>
      </c>
      <c r="J677" s="11">
        <f t="shared" si="2545"/>
        <v>0</v>
      </c>
      <c r="K677" s="11">
        <f t="shared" si="2545"/>
        <v>0</v>
      </c>
      <c r="L677" s="11">
        <f t="shared" si="2545"/>
        <v>0</v>
      </c>
      <c r="M677" s="15">
        <f t="shared" si="2545"/>
        <v>138696</v>
      </c>
      <c r="N677" s="15">
        <f t="shared" si="2545"/>
        <v>0</v>
      </c>
      <c r="O677" s="11">
        <f t="shared" si="2545"/>
        <v>0</v>
      </c>
      <c r="P677" s="11">
        <f t="shared" si="2545"/>
        <v>0</v>
      </c>
      <c r="Q677" s="11">
        <f t="shared" si="2545"/>
        <v>0</v>
      </c>
      <c r="R677" s="11">
        <f t="shared" si="2545"/>
        <v>0</v>
      </c>
      <c r="S677" s="15">
        <f t="shared" si="2546"/>
        <v>138696</v>
      </c>
      <c r="T677" s="15">
        <f t="shared" si="2546"/>
        <v>0</v>
      </c>
      <c r="U677" s="11">
        <f t="shared" si="2546"/>
        <v>0</v>
      </c>
      <c r="V677" s="11">
        <f t="shared" si="2546"/>
        <v>0</v>
      </c>
      <c r="W677" s="11">
        <f t="shared" si="2546"/>
        <v>0</v>
      </c>
      <c r="X677" s="11">
        <f t="shared" si="2546"/>
        <v>0</v>
      </c>
      <c r="Y677" s="15">
        <f t="shared" si="2546"/>
        <v>138696</v>
      </c>
      <c r="Z677" s="15">
        <f t="shared" si="2546"/>
        <v>0</v>
      </c>
      <c r="AA677" s="11">
        <f t="shared" si="2546"/>
        <v>571</v>
      </c>
      <c r="AB677" s="11">
        <f t="shared" si="2546"/>
        <v>0</v>
      </c>
      <c r="AC677" s="11">
        <f t="shared" si="2546"/>
        <v>0</v>
      </c>
      <c r="AD677" s="11">
        <f t="shared" si="2546"/>
        <v>0</v>
      </c>
      <c r="AE677" s="15">
        <f t="shared" si="2546"/>
        <v>139267</v>
      </c>
      <c r="AF677" s="15">
        <f t="shared" si="2546"/>
        <v>0</v>
      </c>
      <c r="AG677" s="11">
        <f t="shared" si="2547"/>
        <v>0</v>
      </c>
      <c r="AH677" s="11">
        <f t="shared" si="2547"/>
        <v>0</v>
      </c>
      <c r="AI677" s="11">
        <f t="shared" si="2547"/>
        <v>0</v>
      </c>
      <c r="AJ677" s="11">
        <f t="shared" si="2547"/>
        <v>0</v>
      </c>
      <c r="AK677" s="15">
        <f t="shared" si="2547"/>
        <v>139267</v>
      </c>
      <c r="AL677" s="15">
        <f t="shared" si="2547"/>
        <v>0</v>
      </c>
      <c r="AM677" s="11">
        <f t="shared" si="2547"/>
        <v>0</v>
      </c>
      <c r="AN677" s="11">
        <f t="shared" si="2547"/>
        <v>0</v>
      </c>
      <c r="AO677" s="11">
        <f t="shared" si="2547"/>
        <v>0</v>
      </c>
      <c r="AP677" s="11">
        <f t="shared" si="2547"/>
        <v>0</v>
      </c>
      <c r="AQ677" s="15">
        <f t="shared" si="2547"/>
        <v>139267</v>
      </c>
      <c r="AR677" s="15">
        <f t="shared" si="2547"/>
        <v>0</v>
      </c>
      <c r="AS677" s="11">
        <f t="shared" si="2548"/>
        <v>0</v>
      </c>
      <c r="AT677" s="11">
        <f t="shared" si="2548"/>
        <v>0</v>
      </c>
      <c r="AU677" s="11">
        <f t="shared" si="2548"/>
        <v>0</v>
      </c>
      <c r="AV677" s="11">
        <f t="shared" si="2548"/>
        <v>0</v>
      </c>
      <c r="AW677" s="15">
        <f t="shared" si="2548"/>
        <v>139267</v>
      </c>
      <c r="AX677" s="15">
        <f t="shared" si="2548"/>
        <v>0</v>
      </c>
      <c r="AY677" s="11">
        <f t="shared" si="2548"/>
        <v>0</v>
      </c>
      <c r="AZ677" s="11">
        <f t="shared" si="2548"/>
        <v>0</v>
      </c>
      <c r="BA677" s="11">
        <f t="shared" si="2548"/>
        <v>636</v>
      </c>
      <c r="BB677" s="11">
        <f t="shared" si="2548"/>
        <v>0</v>
      </c>
      <c r="BC677" s="15">
        <f t="shared" si="2548"/>
        <v>139903</v>
      </c>
      <c r="BD677" s="15">
        <f t="shared" si="2548"/>
        <v>0</v>
      </c>
      <c r="BE677" s="11">
        <f t="shared" si="2549"/>
        <v>0</v>
      </c>
      <c r="BF677" s="11">
        <f t="shared" si="2549"/>
        <v>0</v>
      </c>
      <c r="BG677" s="11">
        <f t="shared" si="2549"/>
        <v>0</v>
      </c>
      <c r="BH677" s="11">
        <f t="shared" si="2549"/>
        <v>0</v>
      </c>
      <c r="BI677" s="15">
        <f t="shared" si="2549"/>
        <v>139903</v>
      </c>
      <c r="BJ677" s="15">
        <f t="shared" si="2549"/>
        <v>0</v>
      </c>
      <c r="BK677" s="11">
        <f t="shared" si="2549"/>
        <v>0</v>
      </c>
      <c r="BL677" s="11">
        <f t="shared" si="2549"/>
        <v>0</v>
      </c>
      <c r="BM677" s="11">
        <f t="shared" si="2549"/>
        <v>23874</v>
      </c>
      <c r="BN677" s="11">
        <f t="shared" si="2549"/>
        <v>0</v>
      </c>
      <c r="BO677" s="15">
        <f t="shared" si="2549"/>
        <v>163777</v>
      </c>
      <c r="BP677" s="15">
        <f t="shared" si="2549"/>
        <v>0</v>
      </c>
      <c r="BQ677" s="11">
        <f t="shared" si="2550"/>
        <v>0</v>
      </c>
      <c r="BR677" s="11">
        <f t="shared" si="2550"/>
        <v>0</v>
      </c>
      <c r="BS677" s="11">
        <f t="shared" si="2550"/>
        <v>0</v>
      </c>
      <c r="BT677" s="11">
        <f t="shared" si="2550"/>
        <v>0</v>
      </c>
      <c r="BU677" s="15">
        <f t="shared" si="2550"/>
        <v>163777</v>
      </c>
      <c r="BV677" s="15">
        <f t="shared" si="2550"/>
        <v>0</v>
      </c>
      <c r="BW677" s="11">
        <f t="shared" si="2550"/>
        <v>0</v>
      </c>
      <c r="BX677" s="11">
        <f t="shared" si="2550"/>
        <v>0</v>
      </c>
      <c r="BY677" s="11">
        <f t="shared" si="2550"/>
        <v>0</v>
      </c>
      <c r="BZ677" s="11">
        <f t="shared" si="2550"/>
        <v>0</v>
      </c>
      <c r="CA677" s="15">
        <f t="shared" si="2550"/>
        <v>163777</v>
      </c>
      <c r="CB677" s="15">
        <f t="shared" si="2550"/>
        <v>0</v>
      </c>
      <c r="CC677" s="11">
        <f t="shared" si="2551"/>
        <v>0</v>
      </c>
      <c r="CD677" s="11">
        <f t="shared" si="2551"/>
        <v>0</v>
      </c>
      <c r="CE677" s="11">
        <f t="shared" si="2551"/>
        <v>0</v>
      </c>
      <c r="CF677" s="11">
        <f t="shared" si="2551"/>
        <v>0</v>
      </c>
      <c r="CG677" s="15">
        <f t="shared" si="2551"/>
        <v>163777</v>
      </c>
      <c r="CH677" s="15">
        <f t="shared" si="2551"/>
        <v>0</v>
      </c>
      <c r="CI677" s="11">
        <f t="shared" si="2551"/>
        <v>0</v>
      </c>
      <c r="CJ677" s="11">
        <f t="shared" si="2551"/>
        <v>0</v>
      </c>
      <c r="CK677" s="11">
        <f t="shared" si="2551"/>
        <v>0</v>
      </c>
      <c r="CL677" s="11">
        <f t="shared" si="2551"/>
        <v>0</v>
      </c>
      <c r="CM677" s="15">
        <f t="shared" si="2551"/>
        <v>163777</v>
      </c>
      <c r="CN677" s="15">
        <f t="shared" si="2551"/>
        <v>0</v>
      </c>
      <c r="CO677" s="11">
        <f t="shared" si="2552"/>
        <v>0</v>
      </c>
      <c r="CP677" s="11">
        <f t="shared" si="2552"/>
        <v>0</v>
      </c>
      <c r="CQ677" s="11">
        <f t="shared" si="2552"/>
        <v>0</v>
      </c>
      <c r="CR677" s="11">
        <f t="shared" si="2552"/>
        <v>0</v>
      </c>
      <c r="CS677" s="15">
        <f t="shared" si="2552"/>
        <v>163777</v>
      </c>
      <c r="CT677" s="15">
        <f t="shared" si="2552"/>
        <v>0</v>
      </c>
      <c r="CU677" s="15">
        <f t="shared" si="2552"/>
        <v>163777</v>
      </c>
      <c r="CV677" s="15">
        <f t="shared" si="2552"/>
        <v>0</v>
      </c>
      <c r="CW677" s="34">
        <f t="shared" si="2508"/>
        <v>100</v>
      </c>
      <c r="CX677" s="34"/>
    </row>
    <row r="678" spans="1:102" ht="33">
      <c r="A678" s="55" t="s">
        <v>12</v>
      </c>
      <c r="B678" s="14">
        <f>B677</f>
        <v>913</v>
      </c>
      <c r="C678" s="14" t="s">
        <v>7</v>
      </c>
      <c r="D678" s="14" t="s">
        <v>87</v>
      </c>
      <c r="E678" s="14" t="s">
        <v>230</v>
      </c>
      <c r="F678" s="14" t="s">
        <v>13</v>
      </c>
      <c r="G678" s="15">
        <f t="shared" si="2545"/>
        <v>138696</v>
      </c>
      <c r="H678" s="15">
        <f t="shared" si="2545"/>
        <v>0</v>
      </c>
      <c r="I678" s="11">
        <f t="shared" si="2545"/>
        <v>0</v>
      </c>
      <c r="J678" s="11">
        <f t="shared" si="2545"/>
        <v>0</v>
      </c>
      <c r="K678" s="11">
        <f t="shared" si="2545"/>
        <v>0</v>
      </c>
      <c r="L678" s="11">
        <f t="shared" si="2545"/>
        <v>0</v>
      </c>
      <c r="M678" s="15">
        <f t="shared" si="2545"/>
        <v>138696</v>
      </c>
      <c r="N678" s="15">
        <f t="shared" si="2545"/>
        <v>0</v>
      </c>
      <c r="O678" s="11">
        <f t="shared" si="2545"/>
        <v>0</v>
      </c>
      <c r="P678" s="11">
        <f t="shared" si="2545"/>
        <v>0</v>
      </c>
      <c r="Q678" s="11">
        <f t="shared" si="2545"/>
        <v>0</v>
      </c>
      <c r="R678" s="11">
        <f t="shared" si="2545"/>
        <v>0</v>
      </c>
      <c r="S678" s="15">
        <f t="shared" si="2546"/>
        <v>138696</v>
      </c>
      <c r="T678" s="15">
        <f t="shared" si="2546"/>
        <v>0</v>
      </c>
      <c r="U678" s="11">
        <f t="shared" si="2546"/>
        <v>0</v>
      </c>
      <c r="V678" s="11">
        <f t="shared" si="2546"/>
        <v>0</v>
      </c>
      <c r="W678" s="11">
        <f t="shared" si="2546"/>
        <v>0</v>
      </c>
      <c r="X678" s="11">
        <f t="shared" si="2546"/>
        <v>0</v>
      </c>
      <c r="Y678" s="15">
        <f t="shared" si="2546"/>
        <v>138696</v>
      </c>
      <c r="Z678" s="15">
        <f t="shared" si="2546"/>
        <v>0</v>
      </c>
      <c r="AA678" s="11">
        <f t="shared" si="2546"/>
        <v>571</v>
      </c>
      <c r="AB678" s="11">
        <f t="shared" si="2546"/>
        <v>0</v>
      </c>
      <c r="AC678" s="11">
        <f t="shared" si="2546"/>
        <v>0</v>
      </c>
      <c r="AD678" s="11">
        <f t="shared" si="2546"/>
        <v>0</v>
      </c>
      <c r="AE678" s="15">
        <f t="shared" si="2546"/>
        <v>139267</v>
      </c>
      <c r="AF678" s="15">
        <f t="shared" si="2546"/>
        <v>0</v>
      </c>
      <c r="AG678" s="11">
        <f t="shared" si="2547"/>
        <v>0</v>
      </c>
      <c r="AH678" s="11">
        <f t="shared" si="2547"/>
        <v>0</v>
      </c>
      <c r="AI678" s="11">
        <f t="shared" si="2547"/>
        <v>0</v>
      </c>
      <c r="AJ678" s="11">
        <f t="shared" si="2547"/>
        <v>0</v>
      </c>
      <c r="AK678" s="15">
        <f t="shared" si="2547"/>
        <v>139267</v>
      </c>
      <c r="AL678" s="15">
        <f t="shared" si="2547"/>
        <v>0</v>
      </c>
      <c r="AM678" s="11">
        <f t="shared" si="2547"/>
        <v>0</v>
      </c>
      <c r="AN678" s="11">
        <f t="shared" si="2547"/>
        <v>0</v>
      </c>
      <c r="AO678" s="11">
        <f t="shared" si="2547"/>
        <v>0</v>
      </c>
      <c r="AP678" s="11">
        <f t="shared" si="2547"/>
        <v>0</v>
      </c>
      <c r="AQ678" s="15">
        <f t="shared" si="2547"/>
        <v>139267</v>
      </c>
      <c r="AR678" s="15">
        <f t="shared" si="2547"/>
        <v>0</v>
      </c>
      <c r="AS678" s="11">
        <f t="shared" si="2548"/>
        <v>0</v>
      </c>
      <c r="AT678" s="11">
        <f t="shared" si="2548"/>
        <v>0</v>
      </c>
      <c r="AU678" s="11">
        <f t="shared" si="2548"/>
        <v>0</v>
      </c>
      <c r="AV678" s="11">
        <f t="shared" si="2548"/>
        <v>0</v>
      </c>
      <c r="AW678" s="15">
        <f t="shared" si="2548"/>
        <v>139267</v>
      </c>
      <c r="AX678" s="15">
        <f t="shared" si="2548"/>
        <v>0</v>
      </c>
      <c r="AY678" s="11">
        <f t="shared" si="2548"/>
        <v>0</v>
      </c>
      <c r="AZ678" s="11">
        <f t="shared" si="2548"/>
        <v>0</v>
      </c>
      <c r="BA678" s="11">
        <f t="shared" si="2548"/>
        <v>636</v>
      </c>
      <c r="BB678" s="11">
        <f t="shared" si="2548"/>
        <v>0</v>
      </c>
      <c r="BC678" s="15">
        <f t="shared" si="2548"/>
        <v>139903</v>
      </c>
      <c r="BD678" s="15">
        <f t="shared" si="2548"/>
        <v>0</v>
      </c>
      <c r="BE678" s="11">
        <f t="shared" si="2549"/>
        <v>0</v>
      </c>
      <c r="BF678" s="11">
        <f t="shared" si="2549"/>
        <v>0</v>
      </c>
      <c r="BG678" s="11">
        <f t="shared" si="2549"/>
        <v>0</v>
      </c>
      <c r="BH678" s="11">
        <f t="shared" si="2549"/>
        <v>0</v>
      </c>
      <c r="BI678" s="15">
        <f t="shared" si="2549"/>
        <v>139903</v>
      </c>
      <c r="BJ678" s="15">
        <f t="shared" si="2549"/>
        <v>0</v>
      </c>
      <c r="BK678" s="11">
        <f t="shared" si="2549"/>
        <v>0</v>
      </c>
      <c r="BL678" s="11">
        <f t="shared" si="2549"/>
        <v>0</v>
      </c>
      <c r="BM678" s="11">
        <f t="shared" si="2549"/>
        <v>23874</v>
      </c>
      <c r="BN678" s="11">
        <f t="shared" si="2549"/>
        <v>0</v>
      </c>
      <c r="BO678" s="15">
        <f t="shared" si="2549"/>
        <v>163777</v>
      </c>
      <c r="BP678" s="15">
        <f t="shared" si="2549"/>
        <v>0</v>
      </c>
      <c r="BQ678" s="11">
        <f t="shared" si="2550"/>
        <v>0</v>
      </c>
      <c r="BR678" s="11">
        <f t="shared" si="2550"/>
        <v>0</v>
      </c>
      <c r="BS678" s="11">
        <f t="shared" si="2550"/>
        <v>0</v>
      </c>
      <c r="BT678" s="11">
        <f t="shared" si="2550"/>
        <v>0</v>
      </c>
      <c r="BU678" s="15">
        <f t="shared" si="2550"/>
        <v>163777</v>
      </c>
      <c r="BV678" s="15">
        <f t="shared" si="2550"/>
        <v>0</v>
      </c>
      <c r="BW678" s="11">
        <f t="shared" si="2550"/>
        <v>0</v>
      </c>
      <c r="BX678" s="11">
        <f t="shared" si="2550"/>
        <v>0</v>
      </c>
      <c r="BY678" s="11">
        <f t="shared" si="2550"/>
        <v>0</v>
      </c>
      <c r="BZ678" s="11">
        <f t="shared" si="2550"/>
        <v>0</v>
      </c>
      <c r="CA678" s="15">
        <f t="shared" si="2550"/>
        <v>163777</v>
      </c>
      <c r="CB678" s="15">
        <f t="shared" si="2550"/>
        <v>0</v>
      </c>
      <c r="CC678" s="11">
        <f t="shared" si="2551"/>
        <v>0</v>
      </c>
      <c r="CD678" s="11">
        <f t="shared" si="2551"/>
        <v>0</v>
      </c>
      <c r="CE678" s="11">
        <f t="shared" si="2551"/>
        <v>0</v>
      </c>
      <c r="CF678" s="11">
        <f t="shared" si="2551"/>
        <v>0</v>
      </c>
      <c r="CG678" s="15">
        <f t="shared" si="2551"/>
        <v>163777</v>
      </c>
      <c r="CH678" s="15">
        <f t="shared" si="2551"/>
        <v>0</v>
      </c>
      <c r="CI678" s="11">
        <f t="shared" si="2551"/>
        <v>0</v>
      </c>
      <c r="CJ678" s="11">
        <f t="shared" si="2551"/>
        <v>0</v>
      </c>
      <c r="CK678" s="11">
        <f t="shared" si="2551"/>
        <v>0</v>
      </c>
      <c r="CL678" s="11">
        <f t="shared" si="2551"/>
        <v>0</v>
      </c>
      <c r="CM678" s="15">
        <f t="shared" si="2551"/>
        <v>163777</v>
      </c>
      <c r="CN678" s="15">
        <f t="shared" si="2551"/>
        <v>0</v>
      </c>
      <c r="CO678" s="11">
        <f t="shared" si="2552"/>
        <v>0</v>
      </c>
      <c r="CP678" s="11">
        <f t="shared" si="2552"/>
        <v>0</v>
      </c>
      <c r="CQ678" s="11">
        <f t="shared" si="2552"/>
        <v>0</v>
      </c>
      <c r="CR678" s="11">
        <f t="shared" si="2552"/>
        <v>0</v>
      </c>
      <c r="CS678" s="15">
        <f t="shared" si="2552"/>
        <v>163777</v>
      </c>
      <c r="CT678" s="15">
        <f t="shared" si="2552"/>
        <v>0</v>
      </c>
      <c r="CU678" s="15">
        <f t="shared" si="2552"/>
        <v>163777</v>
      </c>
      <c r="CV678" s="15">
        <f t="shared" si="2552"/>
        <v>0</v>
      </c>
      <c r="CW678" s="34">
        <f t="shared" si="2508"/>
        <v>100</v>
      </c>
      <c r="CX678" s="34"/>
    </row>
    <row r="679" spans="1:102" ht="21" customHeight="1">
      <c r="A679" s="59" t="s">
        <v>14</v>
      </c>
      <c r="B679" s="14">
        <f>B678</f>
        <v>913</v>
      </c>
      <c r="C679" s="14" t="s">
        <v>7</v>
      </c>
      <c r="D679" s="14" t="s">
        <v>87</v>
      </c>
      <c r="E679" s="14" t="s">
        <v>230</v>
      </c>
      <c r="F679" s="11">
        <v>610</v>
      </c>
      <c r="G679" s="15">
        <f>241491-102795</f>
        <v>138696</v>
      </c>
      <c r="H679" s="15"/>
      <c r="I679" s="11"/>
      <c r="J679" s="11"/>
      <c r="K679" s="11"/>
      <c r="L679" s="11"/>
      <c r="M679" s="11">
        <f>G679+I679+J679+K679+L679</f>
        <v>138696</v>
      </c>
      <c r="N679" s="11">
        <f>H679+J679</f>
        <v>0</v>
      </c>
      <c r="O679" s="11"/>
      <c r="P679" s="11"/>
      <c r="Q679" s="11"/>
      <c r="R679" s="11"/>
      <c r="S679" s="11">
        <f>M679+O679+P679+Q679+R679</f>
        <v>138696</v>
      </c>
      <c r="T679" s="11">
        <f>N679+P679</f>
        <v>0</v>
      </c>
      <c r="U679" s="11"/>
      <c r="V679" s="11"/>
      <c r="W679" s="11"/>
      <c r="X679" s="11"/>
      <c r="Y679" s="11">
        <f>S679+U679+V679+W679+X679</f>
        <v>138696</v>
      </c>
      <c r="Z679" s="11">
        <f>T679+V679</f>
        <v>0</v>
      </c>
      <c r="AA679" s="11">
        <v>571</v>
      </c>
      <c r="AB679" s="11"/>
      <c r="AC679" s="11"/>
      <c r="AD679" s="11"/>
      <c r="AE679" s="11">
        <f>Y679+AA679+AB679+AC679+AD679</f>
        <v>139267</v>
      </c>
      <c r="AF679" s="11">
        <f>Z679+AB679</f>
        <v>0</v>
      </c>
      <c r="AG679" s="11"/>
      <c r="AH679" s="11"/>
      <c r="AI679" s="11"/>
      <c r="AJ679" s="11"/>
      <c r="AK679" s="11">
        <f>AE679+AG679+AH679+AI679+AJ679</f>
        <v>139267</v>
      </c>
      <c r="AL679" s="11">
        <f>AF679+AH679</f>
        <v>0</v>
      </c>
      <c r="AM679" s="11"/>
      <c r="AN679" s="11"/>
      <c r="AO679" s="11"/>
      <c r="AP679" s="11"/>
      <c r="AQ679" s="11">
        <f>AK679+AM679+AN679+AO679+AP679</f>
        <v>139267</v>
      </c>
      <c r="AR679" s="11">
        <f>AL679+AN679</f>
        <v>0</v>
      </c>
      <c r="AS679" s="11"/>
      <c r="AT679" s="11"/>
      <c r="AU679" s="11"/>
      <c r="AV679" s="11"/>
      <c r="AW679" s="11">
        <f>AQ679+AS679+AT679+AU679+AV679</f>
        <v>139267</v>
      </c>
      <c r="AX679" s="11">
        <f>AR679+AT679</f>
        <v>0</v>
      </c>
      <c r="AY679" s="11"/>
      <c r="AZ679" s="11"/>
      <c r="BA679" s="11">
        <v>636</v>
      </c>
      <c r="BB679" s="11"/>
      <c r="BC679" s="11">
        <f>AW679+AY679+AZ679+BA679+BB679</f>
        <v>139903</v>
      </c>
      <c r="BD679" s="11">
        <f>AX679+AZ679</f>
        <v>0</v>
      </c>
      <c r="BE679" s="11"/>
      <c r="BF679" s="11"/>
      <c r="BG679" s="11"/>
      <c r="BH679" s="11"/>
      <c r="BI679" s="11">
        <f>BC679+BE679+BF679+BG679+BH679</f>
        <v>139903</v>
      </c>
      <c r="BJ679" s="11">
        <f>BD679+BF679</f>
        <v>0</v>
      </c>
      <c r="BK679" s="11"/>
      <c r="BL679" s="11"/>
      <c r="BM679" s="11">
        <v>23874</v>
      </c>
      <c r="BN679" s="11"/>
      <c r="BO679" s="11">
        <f>BI679+BK679+BL679+BM679+BN679</f>
        <v>163777</v>
      </c>
      <c r="BP679" s="11">
        <f>BJ679+BL679</f>
        <v>0</v>
      </c>
      <c r="BQ679" s="11"/>
      <c r="BR679" s="11"/>
      <c r="BS679" s="11"/>
      <c r="BT679" s="11"/>
      <c r="BU679" s="11">
        <f>BO679+BQ679+BR679+BS679+BT679</f>
        <v>163777</v>
      </c>
      <c r="BV679" s="11">
        <f>BP679+BR679</f>
        <v>0</v>
      </c>
      <c r="BW679" s="11"/>
      <c r="BX679" s="11"/>
      <c r="BY679" s="11"/>
      <c r="BZ679" s="11"/>
      <c r="CA679" s="11">
        <f>BU679+BW679+BX679+BY679+BZ679</f>
        <v>163777</v>
      </c>
      <c r="CB679" s="11">
        <f>BV679+BX679</f>
        <v>0</v>
      </c>
      <c r="CC679" s="11"/>
      <c r="CD679" s="11"/>
      <c r="CE679" s="11"/>
      <c r="CF679" s="11"/>
      <c r="CG679" s="11">
        <f>CA679+CC679+CD679+CE679+CF679</f>
        <v>163777</v>
      </c>
      <c r="CH679" s="11">
        <f>CB679+CD679</f>
        <v>0</v>
      </c>
      <c r="CI679" s="11"/>
      <c r="CJ679" s="11"/>
      <c r="CK679" s="11"/>
      <c r="CL679" s="11"/>
      <c r="CM679" s="11">
        <f>CG679+CI679+CJ679+CK679+CL679</f>
        <v>163777</v>
      </c>
      <c r="CN679" s="11">
        <f>CH679+CJ679</f>
        <v>0</v>
      </c>
      <c r="CO679" s="11"/>
      <c r="CP679" s="11"/>
      <c r="CQ679" s="11"/>
      <c r="CR679" s="11"/>
      <c r="CS679" s="11">
        <f>CM679+CO679+CP679+CQ679+CR679</f>
        <v>163777</v>
      </c>
      <c r="CT679" s="11">
        <f>CN679+CP679</f>
        <v>0</v>
      </c>
      <c r="CU679" s="18">
        <v>163777</v>
      </c>
      <c r="CV679" s="18"/>
      <c r="CW679" s="34">
        <f t="shared" si="2508"/>
        <v>100</v>
      </c>
      <c r="CX679" s="34"/>
    </row>
    <row r="680" spans="1:102" ht="20.25" customHeight="1">
      <c r="A680" s="55" t="s">
        <v>15</v>
      </c>
      <c r="B680" s="14">
        <v>913</v>
      </c>
      <c r="C680" s="14" t="s">
        <v>7</v>
      </c>
      <c r="D680" s="14" t="s">
        <v>87</v>
      </c>
      <c r="E680" s="14" t="s">
        <v>209</v>
      </c>
      <c r="F680" s="14"/>
      <c r="G680" s="15">
        <f>G681</f>
        <v>2152</v>
      </c>
      <c r="H680" s="15">
        <f t="shared" ref="H680:R682" si="2553">H681</f>
        <v>0</v>
      </c>
      <c r="I680" s="11">
        <f t="shared" si="2553"/>
        <v>0</v>
      </c>
      <c r="J680" s="11">
        <f t="shared" si="2553"/>
        <v>0</v>
      </c>
      <c r="K680" s="11">
        <f t="shared" si="2553"/>
        <v>0</v>
      </c>
      <c r="L680" s="11">
        <f t="shared" si="2553"/>
        <v>0</v>
      </c>
      <c r="M680" s="15">
        <f t="shared" si="2553"/>
        <v>2152</v>
      </c>
      <c r="N680" s="15">
        <f t="shared" si="2553"/>
        <v>0</v>
      </c>
      <c r="O680" s="11">
        <f t="shared" si="2553"/>
        <v>0</v>
      </c>
      <c r="P680" s="11">
        <f t="shared" si="2553"/>
        <v>0</v>
      </c>
      <c r="Q680" s="11">
        <f t="shared" si="2553"/>
        <v>0</v>
      </c>
      <c r="R680" s="11">
        <f t="shared" si="2553"/>
        <v>0</v>
      </c>
      <c r="S680" s="15">
        <f t="shared" ref="S680:AH682" si="2554">S681</f>
        <v>2152</v>
      </c>
      <c r="T680" s="15">
        <f t="shared" si="2554"/>
        <v>0</v>
      </c>
      <c r="U680" s="11">
        <f t="shared" si="2554"/>
        <v>0</v>
      </c>
      <c r="V680" s="11">
        <f t="shared" si="2554"/>
        <v>0</v>
      </c>
      <c r="W680" s="11">
        <f t="shared" si="2554"/>
        <v>0</v>
      </c>
      <c r="X680" s="11">
        <f t="shared" si="2554"/>
        <v>0</v>
      </c>
      <c r="Y680" s="15">
        <f t="shared" si="2554"/>
        <v>2152</v>
      </c>
      <c r="Z680" s="15">
        <f t="shared" si="2554"/>
        <v>0</v>
      </c>
      <c r="AA680" s="11">
        <f t="shared" si="2554"/>
        <v>0</v>
      </c>
      <c r="AB680" s="11">
        <f t="shared" si="2554"/>
        <v>0</v>
      </c>
      <c r="AC680" s="11">
        <f t="shared" si="2554"/>
        <v>0</v>
      </c>
      <c r="AD680" s="11">
        <f t="shared" si="2554"/>
        <v>0</v>
      </c>
      <c r="AE680" s="15">
        <f t="shared" si="2554"/>
        <v>2152</v>
      </c>
      <c r="AF680" s="15">
        <f t="shared" si="2554"/>
        <v>0</v>
      </c>
      <c r="AG680" s="11">
        <f t="shared" si="2554"/>
        <v>22</v>
      </c>
      <c r="AH680" s="11">
        <f t="shared" si="2554"/>
        <v>0</v>
      </c>
      <c r="AI680" s="11">
        <f t="shared" ref="AG680:AV682" si="2555">AI681</f>
        <v>0</v>
      </c>
      <c r="AJ680" s="11">
        <f t="shared" si="2555"/>
        <v>0</v>
      </c>
      <c r="AK680" s="15">
        <f t="shared" si="2555"/>
        <v>2174</v>
      </c>
      <c r="AL680" s="15">
        <f t="shared" si="2555"/>
        <v>0</v>
      </c>
      <c r="AM680" s="11">
        <f t="shared" si="2555"/>
        <v>0</v>
      </c>
      <c r="AN680" s="11">
        <f t="shared" si="2555"/>
        <v>0</v>
      </c>
      <c r="AO680" s="11">
        <f t="shared" si="2555"/>
        <v>0</v>
      </c>
      <c r="AP680" s="11">
        <f t="shared" si="2555"/>
        <v>0</v>
      </c>
      <c r="AQ680" s="15">
        <f t="shared" si="2555"/>
        <v>2174</v>
      </c>
      <c r="AR680" s="15">
        <f t="shared" si="2555"/>
        <v>0</v>
      </c>
      <c r="AS680" s="11">
        <f t="shared" si="2555"/>
        <v>0</v>
      </c>
      <c r="AT680" s="11">
        <f t="shared" si="2555"/>
        <v>0</v>
      </c>
      <c r="AU680" s="11">
        <f t="shared" si="2555"/>
        <v>0</v>
      </c>
      <c r="AV680" s="11">
        <f t="shared" si="2555"/>
        <v>0</v>
      </c>
      <c r="AW680" s="15">
        <f t="shared" ref="AS680:BH682" si="2556">AW681</f>
        <v>2174</v>
      </c>
      <c r="AX680" s="15">
        <f t="shared" si="2556"/>
        <v>0</v>
      </c>
      <c r="AY680" s="11">
        <f t="shared" si="2556"/>
        <v>0</v>
      </c>
      <c r="AZ680" s="11">
        <f t="shared" si="2556"/>
        <v>0</v>
      </c>
      <c r="BA680" s="11">
        <f t="shared" si="2556"/>
        <v>0</v>
      </c>
      <c r="BB680" s="11">
        <f t="shared" si="2556"/>
        <v>0</v>
      </c>
      <c r="BC680" s="15">
        <f t="shared" si="2556"/>
        <v>2174</v>
      </c>
      <c r="BD680" s="15">
        <f t="shared" si="2556"/>
        <v>0</v>
      </c>
      <c r="BE680" s="11">
        <f t="shared" si="2556"/>
        <v>0</v>
      </c>
      <c r="BF680" s="11">
        <f t="shared" si="2556"/>
        <v>0</v>
      </c>
      <c r="BG680" s="11">
        <f t="shared" si="2556"/>
        <v>0</v>
      </c>
      <c r="BH680" s="11">
        <f t="shared" si="2556"/>
        <v>0</v>
      </c>
      <c r="BI680" s="15">
        <f t="shared" ref="BE680:BT682" si="2557">BI681</f>
        <v>2174</v>
      </c>
      <c r="BJ680" s="15">
        <f t="shared" si="2557"/>
        <v>0</v>
      </c>
      <c r="BK680" s="11">
        <f t="shared" si="2557"/>
        <v>0</v>
      </c>
      <c r="BL680" s="11">
        <f t="shared" si="2557"/>
        <v>0</v>
      </c>
      <c r="BM680" s="11">
        <f t="shared" si="2557"/>
        <v>0</v>
      </c>
      <c r="BN680" s="11">
        <f t="shared" si="2557"/>
        <v>0</v>
      </c>
      <c r="BO680" s="15">
        <f t="shared" si="2557"/>
        <v>2174</v>
      </c>
      <c r="BP680" s="15">
        <f t="shared" si="2557"/>
        <v>0</v>
      </c>
      <c r="BQ680" s="11">
        <f t="shared" si="2557"/>
        <v>0</v>
      </c>
      <c r="BR680" s="11">
        <f t="shared" si="2557"/>
        <v>0</v>
      </c>
      <c r="BS680" s="11">
        <f t="shared" si="2557"/>
        <v>0</v>
      </c>
      <c r="BT680" s="11">
        <f t="shared" si="2557"/>
        <v>0</v>
      </c>
      <c r="BU680" s="15">
        <f t="shared" ref="BQ680:CF682" si="2558">BU681</f>
        <v>2174</v>
      </c>
      <c r="BV680" s="15">
        <f t="shared" si="2558"/>
        <v>0</v>
      </c>
      <c r="BW680" s="11">
        <f t="shared" si="2558"/>
        <v>0</v>
      </c>
      <c r="BX680" s="11">
        <f t="shared" si="2558"/>
        <v>0</v>
      </c>
      <c r="BY680" s="11">
        <f t="shared" si="2558"/>
        <v>0</v>
      </c>
      <c r="BZ680" s="11">
        <f t="shared" si="2558"/>
        <v>0</v>
      </c>
      <c r="CA680" s="15">
        <f t="shared" si="2558"/>
        <v>2174</v>
      </c>
      <c r="CB680" s="15">
        <f t="shared" si="2558"/>
        <v>0</v>
      </c>
      <c r="CC680" s="11">
        <f t="shared" si="2558"/>
        <v>0</v>
      </c>
      <c r="CD680" s="11">
        <f t="shared" si="2558"/>
        <v>0</v>
      </c>
      <c r="CE680" s="11">
        <f t="shared" si="2558"/>
        <v>0</v>
      </c>
      <c r="CF680" s="11">
        <f t="shared" si="2558"/>
        <v>0</v>
      </c>
      <c r="CG680" s="15">
        <f t="shared" ref="CC680:CR682" si="2559">CG681</f>
        <v>2174</v>
      </c>
      <c r="CH680" s="15">
        <f t="shared" si="2559"/>
        <v>0</v>
      </c>
      <c r="CI680" s="11">
        <f t="shared" si="2559"/>
        <v>0</v>
      </c>
      <c r="CJ680" s="11">
        <f t="shared" si="2559"/>
        <v>0</v>
      </c>
      <c r="CK680" s="11">
        <f t="shared" si="2559"/>
        <v>0</v>
      </c>
      <c r="CL680" s="11">
        <f t="shared" si="2559"/>
        <v>0</v>
      </c>
      <c r="CM680" s="15">
        <f t="shared" si="2559"/>
        <v>2174</v>
      </c>
      <c r="CN680" s="15">
        <f t="shared" si="2559"/>
        <v>0</v>
      </c>
      <c r="CO680" s="11">
        <f t="shared" si="2559"/>
        <v>0</v>
      </c>
      <c r="CP680" s="11">
        <f t="shared" si="2559"/>
        <v>0</v>
      </c>
      <c r="CQ680" s="11">
        <f t="shared" si="2559"/>
        <v>0</v>
      </c>
      <c r="CR680" s="11">
        <f t="shared" si="2559"/>
        <v>0</v>
      </c>
      <c r="CS680" s="15">
        <f t="shared" ref="CO680:CV682" si="2560">CS681</f>
        <v>2174</v>
      </c>
      <c r="CT680" s="15">
        <f t="shared" si="2560"/>
        <v>0</v>
      </c>
      <c r="CU680" s="15">
        <f t="shared" si="2560"/>
        <v>2140</v>
      </c>
      <c r="CV680" s="15">
        <f t="shared" si="2560"/>
        <v>0</v>
      </c>
      <c r="CW680" s="34">
        <f t="shared" si="2508"/>
        <v>98.436062557497706</v>
      </c>
      <c r="CX680" s="34"/>
    </row>
    <row r="681" spans="1:102" ht="21" customHeight="1">
      <c r="A681" s="55" t="s">
        <v>16</v>
      </c>
      <c r="B681" s="14">
        <v>913</v>
      </c>
      <c r="C681" s="14" t="s">
        <v>7</v>
      </c>
      <c r="D681" s="14" t="s">
        <v>87</v>
      </c>
      <c r="E681" s="14" t="s">
        <v>233</v>
      </c>
      <c r="F681" s="14"/>
      <c r="G681" s="15">
        <f>G682</f>
        <v>2152</v>
      </c>
      <c r="H681" s="15">
        <f t="shared" si="2553"/>
        <v>0</v>
      </c>
      <c r="I681" s="11">
        <f t="shared" si="2553"/>
        <v>0</v>
      </c>
      <c r="J681" s="11">
        <f t="shared" si="2553"/>
        <v>0</v>
      </c>
      <c r="K681" s="11">
        <f t="shared" si="2553"/>
        <v>0</v>
      </c>
      <c r="L681" s="11">
        <f t="shared" si="2553"/>
        <v>0</v>
      </c>
      <c r="M681" s="15">
        <f t="shared" si="2553"/>
        <v>2152</v>
      </c>
      <c r="N681" s="15">
        <f t="shared" si="2553"/>
        <v>0</v>
      </c>
      <c r="O681" s="11">
        <f t="shared" si="2553"/>
        <v>0</v>
      </c>
      <c r="P681" s="11">
        <f t="shared" si="2553"/>
        <v>0</v>
      </c>
      <c r="Q681" s="11">
        <f t="shared" si="2553"/>
        <v>0</v>
      </c>
      <c r="R681" s="11">
        <f t="shared" si="2553"/>
        <v>0</v>
      </c>
      <c r="S681" s="15">
        <f t="shared" si="2554"/>
        <v>2152</v>
      </c>
      <c r="T681" s="15">
        <f t="shared" si="2554"/>
        <v>0</v>
      </c>
      <c r="U681" s="11">
        <f t="shared" si="2554"/>
        <v>0</v>
      </c>
      <c r="V681" s="11">
        <f t="shared" si="2554"/>
        <v>0</v>
      </c>
      <c r="W681" s="11">
        <f t="shared" si="2554"/>
        <v>0</v>
      </c>
      <c r="X681" s="11">
        <f t="shared" si="2554"/>
        <v>0</v>
      </c>
      <c r="Y681" s="15">
        <f t="shared" si="2554"/>
        <v>2152</v>
      </c>
      <c r="Z681" s="15">
        <f t="shared" si="2554"/>
        <v>0</v>
      </c>
      <c r="AA681" s="11">
        <f t="shared" si="2554"/>
        <v>0</v>
      </c>
      <c r="AB681" s="11">
        <f t="shared" si="2554"/>
        <v>0</v>
      </c>
      <c r="AC681" s="11">
        <f t="shared" si="2554"/>
        <v>0</v>
      </c>
      <c r="AD681" s="11">
        <f t="shared" si="2554"/>
        <v>0</v>
      </c>
      <c r="AE681" s="15">
        <f t="shared" si="2554"/>
        <v>2152</v>
      </c>
      <c r="AF681" s="15">
        <f t="shared" si="2554"/>
        <v>0</v>
      </c>
      <c r="AG681" s="11">
        <f t="shared" si="2555"/>
        <v>22</v>
      </c>
      <c r="AH681" s="11">
        <f t="shared" si="2555"/>
        <v>0</v>
      </c>
      <c r="AI681" s="11">
        <f t="shared" si="2555"/>
        <v>0</v>
      </c>
      <c r="AJ681" s="11">
        <f t="shared" si="2555"/>
        <v>0</v>
      </c>
      <c r="AK681" s="15">
        <f t="shared" si="2555"/>
        <v>2174</v>
      </c>
      <c r="AL681" s="15">
        <f t="shared" si="2555"/>
        <v>0</v>
      </c>
      <c r="AM681" s="11">
        <f t="shared" si="2555"/>
        <v>0</v>
      </c>
      <c r="AN681" s="11">
        <f t="shared" si="2555"/>
        <v>0</v>
      </c>
      <c r="AO681" s="11">
        <f t="shared" si="2555"/>
        <v>0</v>
      </c>
      <c r="AP681" s="11">
        <f t="shared" si="2555"/>
        <v>0</v>
      </c>
      <c r="AQ681" s="15">
        <f t="shared" si="2555"/>
        <v>2174</v>
      </c>
      <c r="AR681" s="15">
        <f t="shared" si="2555"/>
        <v>0</v>
      </c>
      <c r="AS681" s="11">
        <f t="shared" si="2556"/>
        <v>0</v>
      </c>
      <c r="AT681" s="11">
        <f t="shared" si="2556"/>
        <v>0</v>
      </c>
      <c r="AU681" s="11">
        <f t="shared" si="2556"/>
        <v>0</v>
      </c>
      <c r="AV681" s="11">
        <f t="shared" si="2556"/>
        <v>0</v>
      </c>
      <c r="AW681" s="15">
        <f t="shared" si="2556"/>
        <v>2174</v>
      </c>
      <c r="AX681" s="15">
        <f t="shared" si="2556"/>
        <v>0</v>
      </c>
      <c r="AY681" s="11">
        <f t="shared" si="2556"/>
        <v>0</v>
      </c>
      <c r="AZ681" s="11">
        <f t="shared" si="2556"/>
        <v>0</v>
      </c>
      <c r="BA681" s="11">
        <f t="shared" si="2556"/>
        <v>0</v>
      </c>
      <c r="BB681" s="11">
        <f t="shared" si="2556"/>
        <v>0</v>
      </c>
      <c r="BC681" s="15">
        <f t="shared" si="2556"/>
        <v>2174</v>
      </c>
      <c r="BD681" s="15">
        <f t="shared" si="2556"/>
        <v>0</v>
      </c>
      <c r="BE681" s="11">
        <f t="shared" si="2557"/>
        <v>0</v>
      </c>
      <c r="BF681" s="11">
        <f t="shared" si="2557"/>
        <v>0</v>
      </c>
      <c r="BG681" s="11">
        <f t="shared" si="2557"/>
        <v>0</v>
      </c>
      <c r="BH681" s="11">
        <f t="shared" si="2557"/>
        <v>0</v>
      </c>
      <c r="BI681" s="15">
        <f t="shared" si="2557"/>
        <v>2174</v>
      </c>
      <c r="BJ681" s="15">
        <f t="shared" si="2557"/>
        <v>0</v>
      </c>
      <c r="BK681" s="11">
        <f t="shared" si="2557"/>
        <v>0</v>
      </c>
      <c r="BL681" s="11">
        <f t="shared" si="2557"/>
        <v>0</v>
      </c>
      <c r="BM681" s="11">
        <f t="shared" si="2557"/>
        <v>0</v>
      </c>
      <c r="BN681" s="11">
        <f t="shared" si="2557"/>
        <v>0</v>
      </c>
      <c r="BO681" s="15">
        <f t="shared" si="2557"/>
        <v>2174</v>
      </c>
      <c r="BP681" s="15">
        <f t="shared" si="2557"/>
        <v>0</v>
      </c>
      <c r="BQ681" s="11">
        <f t="shared" si="2558"/>
        <v>0</v>
      </c>
      <c r="BR681" s="11">
        <f t="shared" si="2558"/>
        <v>0</v>
      </c>
      <c r="BS681" s="11">
        <f t="shared" si="2558"/>
        <v>0</v>
      </c>
      <c r="BT681" s="11">
        <f t="shared" si="2558"/>
        <v>0</v>
      </c>
      <c r="BU681" s="15">
        <f t="shared" si="2558"/>
        <v>2174</v>
      </c>
      <c r="BV681" s="15">
        <f t="shared" si="2558"/>
        <v>0</v>
      </c>
      <c r="BW681" s="11">
        <f t="shared" si="2558"/>
        <v>0</v>
      </c>
      <c r="BX681" s="11">
        <f t="shared" si="2558"/>
        <v>0</v>
      </c>
      <c r="BY681" s="11">
        <f t="shared" si="2558"/>
        <v>0</v>
      </c>
      <c r="BZ681" s="11">
        <f t="shared" si="2558"/>
        <v>0</v>
      </c>
      <c r="CA681" s="15">
        <f t="shared" si="2558"/>
        <v>2174</v>
      </c>
      <c r="CB681" s="15">
        <f t="shared" si="2558"/>
        <v>0</v>
      </c>
      <c r="CC681" s="11">
        <f t="shared" si="2559"/>
        <v>0</v>
      </c>
      <c r="CD681" s="11">
        <f t="shared" si="2559"/>
        <v>0</v>
      </c>
      <c r="CE681" s="11">
        <f t="shared" si="2559"/>
        <v>0</v>
      </c>
      <c r="CF681" s="11">
        <f t="shared" si="2559"/>
        <v>0</v>
      </c>
      <c r="CG681" s="15">
        <f t="shared" si="2559"/>
        <v>2174</v>
      </c>
      <c r="CH681" s="15">
        <f t="shared" si="2559"/>
        <v>0</v>
      </c>
      <c r="CI681" s="11">
        <f t="shared" si="2559"/>
        <v>0</v>
      </c>
      <c r="CJ681" s="11">
        <f t="shared" si="2559"/>
        <v>0</v>
      </c>
      <c r="CK681" s="11">
        <f t="shared" si="2559"/>
        <v>0</v>
      </c>
      <c r="CL681" s="11">
        <f t="shared" si="2559"/>
        <v>0</v>
      </c>
      <c r="CM681" s="15">
        <f t="shared" si="2559"/>
        <v>2174</v>
      </c>
      <c r="CN681" s="15">
        <f t="shared" si="2559"/>
        <v>0</v>
      </c>
      <c r="CO681" s="11">
        <f t="shared" si="2560"/>
        <v>0</v>
      </c>
      <c r="CP681" s="11">
        <f t="shared" si="2560"/>
        <v>0</v>
      </c>
      <c r="CQ681" s="11">
        <f t="shared" si="2560"/>
        <v>0</v>
      </c>
      <c r="CR681" s="11">
        <f t="shared" si="2560"/>
        <v>0</v>
      </c>
      <c r="CS681" s="15">
        <f t="shared" si="2560"/>
        <v>2174</v>
      </c>
      <c r="CT681" s="15">
        <f t="shared" si="2560"/>
        <v>0</v>
      </c>
      <c r="CU681" s="15">
        <f t="shared" si="2560"/>
        <v>2140</v>
      </c>
      <c r="CV681" s="15">
        <f t="shared" si="2560"/>
        <v>0</v>
      </c>
      <c r="CW681" s="34">
        <f t="shared" si="2508"/>
        <v>98.436062557497706</v>
      </c>
      <c r="CX681" s="34"/>
    </row>
    <row r="682" spans="1:102" ht="33">
      <c r="A682" s="55" t="s">
        <v>12</v>
      </c>
      <c r="B682" s="14">
        <v>913</v>
      </c>
      <c r="C682" s="14" t="s">
        <v>7</v>
      </c>
      <c r="D682" s="14" t="s">
        <v>87</v>
      </c>
      <c r="E682" s="14" t="s">
        <v>233</v>
      </c>
      <c r="F682" s="14" t="s">
        <v>13</v>
      </c>
      <c r="G682" s="15">
        <f>G683</f>
        <v>2152</v>
      </c>
      <c r="H682" s="15">
        <f t="shared" si="2553"/>
        <v>0</v>
      </c>
      <c r="I682" s="11">
        <f t="shared" si="2553"/>
        <v>0</v>
      </c>
      <c r="J682" s="11">
        <f t="shared" si="2553"/>
        <v>0</v>
      </c>
      <c r="K682" s="11">
        <f t="shared" si="2553"/>
        <v>0</v>
      </c>
      <c r="L682" s="11">
        <f t="shared" si="2553"/>
        <v>0</v>
      </c>
      <c r="M682" s="15">
        <f t="shared" si="2553"/>
        <v>2152</v>
      </c>
      <c r="N682" s="15">
        <f t="shared" si="2553"/>
        <v>0</v>
      </c>
      <c r="O682" s="11">
        <f t="shared" si="2553"/>
        <v>0</v>
      </c>
      <c r="P682" s="11">
        <f t="shared" si="2553"/>
        <v>0</v>
      </c>
      <c r="Q682" s="11">
        <f t="shared" si="2553"/>
        <v>0</v>
      </c>
      <c r="R682" s="11">
        <f t="shared" si="2553"/>
        <v>0</v>
      </c>
      <c r="S682" s="15">
        <f t="shared" si="2554"/>
        <v>2152</v>
      </c>
      <c r="T682" s="15">
        <f t="shared" si="2554"/>
        <v>0</v>
      </c>
      <c r="U682" s="11">
        <f t="shared" si="2554"/>
        <v>0</v>
      </c>
      <c r="V682" s="11">
        <f t="shared" si="2554"/>
        <v>0</v>
      </c>
      <c r="W682" s="11">
        <f t="shared" si="2554"/>
        <v>0</v>
      </c>
      <c r="X682" s="11">
        <f t="shared" si="2554"/>
        <v>0</v>
      </c>
      <c r="Y682" s="15">
        <f t="shared" si="2554"/>
        <v>2152</v>
      </c>
      <c r="Z682" s="15">
        <f t="shared" si="2554"/>
        <v>0</v>
      </c>
      <c r="AA682" s="11">
        <f t="shared" si="2554"/>
        <v>0</v>
      </c>
      <c r="AB682" s="11">
        <f t="shared" si="2554"/>
        <v>0</v>
      </c>
      <c r="AC682" s="11">
        <f t="shared" si="2554"/>
        <v>0</v>
      </c>
      <c r="AD682" s="11">
        <f t="shared" si="2554"/>
        <v>0</v>
      </c>
      <c r="AE682" s="15">
        <f t="shared" si="2554"/>
        <v>2152</v>
      </c>
      <c r="AF682" s="15">
        <f t="shared" si="2554"/>
        <v>0</v>
      </c>
      <c r="AG682" s="11">
        <f t="shared" si="2555"/>
        <v>22</v>
      </c>
      <c r="AH682" s="11">
        <f t="shared" si="2555"/>
        <v>0</v>
      </c>
      <c r="AI682" s="11">
        <f t="shared" si="2555"/>
        <v>0</v>
      </c>
      <c r="AJ682" s="11">
        <f t="shared" si="2555"/>
        <v>0</v>
      </c>
      <c r="AK682" s="15">
        <f t="shared" si="2555"/>
        <v>2174</v>
      </c>
      <c r="AL682" s="15">
        <f t="shared" si="2555"/>
        <v>0</v>
      </c>
      <c r="AM682" s="11">
        <f t="shared" si="2555"/>
        <v>0</v>
      </c>
      <c r="AN682" s="11">
        <f t="shared" si="2555"/>
        <v>0</v>
      </c>
      <c r="AO682" s="11">
        <f t="shared" si="2555"/>
        <v>0</v>
      </c>
      <c r="AP682" s="11">
        <f t="shared" si="2555"/>
        <v>0</v>
      </c>
      <c r="AQ682" s="15">
        <f t="shared" si="2555"/>
        <v>2174</v>
      </c>
      <c r="AR682" s="15">
        <f t="shared" si="2555"/>
        <v>0</v>
      </c>
      <c r="AS682" s="11">
        <f t="shared" si="2556"/>
        <v>0</v>
      </c>
      <c r="AT682" s="11">
        <f t="shared" si="2556"/>
        <v>0</v>
      </c>
      <c r="AU682" s="11">
        <f t="shared" si="2556"/>
        <v>0</v>
      </c>
      <c r="AV682" s="11">
        <f t="shared" si="2556"/>
        <v>0</v>
      </c>
      <c r="AW682" s="15">
        <f t="shared" si="2556"/>
        <v>2174</v>
      </c>
      <c r="AX682" s="15">
        <f t="shared" si="2556"/>
        <v>0</v>
      </c>
      <c r="AY682" s="11">
        <f t="shared" si="2556"/>
        <v>0</v>
      </c>
      <c r="AZ682" s="11">
        <f t="shared" si="2556"/>
        <v>0</v>
      </c>
      <c r="BA682" s="11">
        <f t="shared" si="2556"/>
        <v>0</v>
      </c>
      <c r="BB682" s="11">
        <f t="shared" si="2556"/>
        <v>0</v>
      </c>
      <c r="BC682" s="15">
        <f t="shared" si="2556"/>
        <v>2174</v>
      </c>
      <c r="BD682" s="15">
        <f t="shared" si="2556"/>
        <v>0</v>
      </c>
      <c r="BE682" s="11">
        <f t="shared" si="2557"/>
        <v>0</v>
      </c>
      <c r="BF682" s="11">
        <f t="shared" si="2557"/>
        <v>0</v>
      </c>
      <c r="BG682" s="11">
        <f t="shared" si="2557"/>
        <v>0</v>
      </c>
      <c r="BH682" s="11">
        <f t="shared" si="2557"/>
        <v>0</v>
      </c>
      <c r="BI682" s="15">
        <f t="shared" si="2557"/>
        <v>2174</v>
      </c>
      <c r="BJ682" s="15">
        <f t="shared" si="2557"/>
        <v>0</v>
      </c>
      <c r="BK682" s="11">
        <f t="shared" si="2557"/>
        <v>0</v>
      </c>
      <c r="BL682" s="11">
        <f t="shared" si="2557"/>
        <v>0</v>
      </c>
      <c r="BM682" s="11">
        <f t="shared" si="2557"/>
        <v>0</v>
      </c>
      <c r="BN682" s="11">
        <f t="shared" si="2557"/>
        <v>0</v>
      </c>
      <c r="BO682" s="15">
        <f t="shared" si="2557"/>
        <v>2174</v>
      </c>
      <c r="BP682" s="15">
        <f t="shared" si="2557"/>
        <v>0</v>
      </c>
      <c r="BQ682" s="11">
        <f t="shared" si="2558"/>
        <v>0</v>
      </c>
      <c r="BR682" s="11">
        <f t="shared" si="2558"/>
        <v>0</v>
      </c>
      <c r="BS682" s="11">
        <f t="shared" si="2558"/>
        <v>0</v>
      </c>
      <c r="BT682" s="11">
        <f t="shared" si="2558"/>
        <v>0</v>
      </c>
      <c r="BU682" s="15">
        <f t="shared" si="2558"/>
        <v>2174</v>
      </c>
      <c r="BV682" s="15">
        <f t="shared" si="2558"/>
        <v>0</v>
      </c>
      <c r="BW682" s="11">
        <f t="shared" si="2558"/>
        <v>0</v>
      </c>
      <c r="BX682" s="11">
        <f t="shared" si="2558"/>
        <v>0</v>
      </c>
      <c r="BY682" s="11">
        <f t="shared" si="2558"/>
        <v>0</v>
      </c>
      <c r="BZ682" s="11">
        <f t="shared" si="2558"/>
        <v>0</v>
      </c>
      <c r="CA682" s="15">
        <f t="shared" si="2558"/>
        <v>2174</v>
      </c>
      <c r="CB682" s="15">
        <f t="shared" si="2558"/>
        <v>0</v>
      </c>
      <c r="CC682" s="11">
        <f t="shared" si="2559"/>
        <v>0</v>
      </c>
      <c r="CD682" s="11">
        <f t="shared" si="2559"/>
        <v>0</v>
      </c>
      <c r="CE682" s="11">
        <f t="shared" si="2559"/>
        <v>0</v>
      </c>
      <c r="CF682" s="11">
        <f t="shared" si="2559"/>
        <v>0</v>
      </c>
      <c r="CG682" s="15">
        <f t="shared" si="2559"/>
        <v>2174</v>
      </c>
      <c r="CH682" s="15">
        <f t="shared" si="2559"/>
        <v>0</v>
      </c>
      <c r="CI682" s="11">
        <f t="shared" si="2559"/>
        <v>0</v>
      </c>
      <c r="CJ682" s="11">
        <f t="shared" si="2559"/>
        <v>0</v>
      </c>
      <c r="CK682" s="11">
        <f t="shared" si="2559"/>
        <v>0</v>
      </c>
      <c r="CL682" s="11">
        <f t="shared" si="2559"/>
        <v>0</v>
      </c>
      <c r="CM682" s="15">
        <f t="shared" si="2559"/>
        <v>2174</v>
      </c>
      <c r="CN682" s="15">
        <f t="shared" si="2559"/>
        <v>0</v>
      </c>
      <c r="CO682" s="11">
        <f t="shared" si="2560"/>
        <v>0</v>
      </c>
      <c r="CP682" s="11">
        <f t="shared" si="2560"/>
        <v>0</v>
      </c>
      <c r="CQ682" s="11">
        <f t="shared" si="2560"/>
        <v>0</v>
      </c>
      <c r="CR682" s="11">
        <f t="shared" si="2560"/>
        <v>0</v>
      </c>
      <c r="CS682" s="15">
        <f t="shared" si="2560"/>
        <v>2174</v>
      </c>
      <c r="CT682" s="15">
        <f t="shared" si="2560"/>
        <v>0</v>
      </c>
      <c r="CU682" s="15">
        <f t="shared" si="2560"/>
        <v>2140</v>
      </c>
      <c r="CV682" s="15">
        <f t="shared" si="2560"/>
        <v>0</v>
      </c>
      <c r="CW682" s="34">
        <f t="shared" si="2508"/>
        <v>98.436062557497706</v>
      </c>
      <c r="CX682" s="34"/>
    </row>
    <row r="683" spans="1:102" ht="24.75" customHeight="1">
      <c r="A683" s="59" t="s">
        <v>14</v>
      </c>
      <c r="B683" s="14">
        <v>913</v>
      </c>
      <c r="C683" s="14" t="s">
        <v>7</v>
      </c>
      <c r="D683" s="14" t="s">
        <v>87</v>
      </c>
      <c r="E683" s="14" t="s">
        <v>233</v>
      </c>
      <c r="F683" s="11">
        <v>610</v>
      </c>
      <c r="G683" s="15">
        <f>1528+624</f>
        <v>2152</v>
      </c>
      <c r="H683" s="15"/>
      <c r="I683" s="11"/>
      <c r="J683" s="11"/>
      <c r="K683" s="11"/>
      <c r="L683" s="11"/>
      <c r="M683" s="11">
        <f>G683+I683+J683+K683+L683</f>
        <v>2152</v>
      </c>
      <c r="N683" s="11">
        <f>H683+J683</f>
        <v>0</v>
      </c>
      <c r="O683" s="11"/>
      <c r="P683" s="11"/>
      <c r="Q683" s="11"/>
      <c r="R683" s="11"/>
      <c r="S683" s="11">
        <f>M683+O683+P683+Q683+R683</f>
        <v>2152</v>
      </c>
      <c r="T683" s="11">
        <f>N683+P683</f>
        <v>0</v>
      </c>
      <c r="U683" s="11"/>
      <c r="V683" s="11"/>
      <c r="W683" s="11"/>
      <c r="X683" s="11"/>
      <c r="Y683" s="11">
        <f>S683+U683+V683+W683+X683</f>
        <v>2152</v>
      </c>
      <c r="Z683" s="11">
        <f>T683+V683</f>
        <v>0</v>
      </c>
      <c r="AA683" s="11"/>
      <c r="AB683" s="11"/>
      <c r="AC683" s="11"/>
      <c r="AD683" s="11"/>
      <c r="AE683" s="11">
        <f>Y683+AA683+AB683+AC683+AD683</f>
        <v>2152</v>
      </c>
      <c r="AF683" s="11">
        <f>Z683+AB683</f>
        <v>0</v>
      </c>
      <c r="AG683" s="11">
        <v>22</v>
      </c>
      <c r="AH683" s="11"/>
      <c r="AI683" s="11"/>
      <c r="AJ683" s="11"/>
      <c r="AK683" s="11">
        <f>AE683+AG683+AH683+AI683+AJ683</f>
        <v>2174</v>
      </c>
      <c r="AL683" s="11">
        <f>AF683+AH683</f>
        <v>0</v>
      </c>
      <c r="AM683" s="11"/>
      <c r="AN683" s="11"/>
      <c r="AO683" s="11"/>
      <c r="AP683" s="11"/>
      <c r="AQ683" s="11">
        <f>AK683+AM683+AN683+AO683+AP683</f>
        <v>2174</v>
      </c>
      <c r="AR683" s="11">
        <f>AL683+AN683</f>
        <v>0</v>
      </c>
      <c r="AS683" s="11"/>
      <c r="AT683" s="11"/>
      <c r="AU683" s="11"/>
      <c r="AV683" s="11"/>
      <c r="AW683" s="11">
        <f>AQ683+AS683+AT683+AU683+AV683</f>
        <v>2174</v>
      </c>
      <c r="AX683" s="11">
        <f>AR683+AT683</f>
        <v>0</v>
      </c>
      <c r="AY683" s="11"/>
      <c r="AZ683" s="11"/>
      <c r="BA683" s="11"/>
      <c r="BB683" s="11"/>
      <c r="BC683" s="11">
        <f>AW683+AY683+AZ683+BA683+BB683</f>
        <v>2174</v>
      </c>
      <c r="BD683" s="11">
        <f>AX683+AZ683</f>
        <v>0</v>
      </c>
      <c r="BE683" s="11"/>
      <c r="BF683" s="11"/>
      <c r="BG683" s="11"/>
      <c r="BH683" s="11"/>
      <c r="BI683" s="11">
        <f>BC683+BE683+BF683+BG683+BH683</f>
        <v>2174</v>
      </c>
      <c r="BJ683" s="11">
        <f>BD683+BF683</f>
        <v>0</v>
      </c>
      <c r="BK683" s="11"/>
      <c r="BL683" s="11"/>
      <c r="BM683" s="11"/>
      <c r="BN683" s="11"/>
      <c r="BO683" s="11">
        <f>BI683+BK683+BL683+BM683+BN683</f>
        <v>2174</v>
      </c>
      <c r="BP683" s="11">
        <f>BJ683+BL683</f>
        <v>0</v>
      </c>
      <c r="BQ683" s="11"/>
      <c r="BR683" s="11"/>
      <c r="BS683" s="11"/>
      <c r="BT683" s="11"/>
      <c r="BU683" s="11">
        <f>BO683+BQ683+BR683+BS683+BT683</f>
        <v>2174</v>
      </c>
      <c r="BV683" s="11">
        <f>BP683+BR683</f>
        <v>0</v>
      </c>
      <c r="BW683" s="11"/>
      <c r="BX683" s="11"/>
      <c r="BY683" s="11"/>
      <c r="BZ683" s="11"/>
      <c r="CA683" s="11">
        <f>BU683+BW683+BX683+BY683+BZ683</f>
        <v>2174</v>
      </c>
      <c r="CB683" s="11">
        <f>BV683+BX683</f>
        <v>0</v>
      </c>
      <c r="CC683" s="11"/>
      <c r="CD683" s="11"/>
      <c r="CE683" s="11"/>
      <c r="CF683" s="11"/>
      <c r="CG683" s="11">
        <f>CA683+CC683+CD683+CE683+CF683</f>
        <v>2174</v>
      </c>
      <c r="CH683" s="11">
        <f>CB683+CD683</f>
        <v>0</v>
      </c>
      <c r="CI683" s="11"/>
      <c r="CJ683" s="11"/>
      <c r="CK683" s="11"/>
      <c r="CL683" s="11"/>
      <c r="CM683" s="11">
        <f>CG683+CI683+CJ683+CK683+CL683</f>
        <v>2174</v>
      </c>
      <c r="CN683" s="11">
        <f>CH683+CJ683</f>
        <v>0</v>
      </c>
      <c r="CO683" s="11"/>
      <c r="CP683" s="11"/>
      <c r="CQ683" s="11"/>
      <c r="CR683" s="11"/>
      <c r="CS683" s="11">
        <f>CM683+CO683+CP683+CQ683+CR683</f>
        <v>2174</v>
      </c>
      <c r="CT683" s="11">
        <f>CN683+CP683</f>
        <v>0</v>
      </c>
      <c r="CU683" s="18">
        <v>2140</v>
      </c>
      <c r="CV683" s="18"/>
      <c r="CW683" s="34">
        <f t="shared" si="2508"/>
        <v>98.436062557497706</v>
      </c>
      <c r="CX683" s="34"/>
    </row>
    <row r="684" spans="1:102" ht="33">
      <c r="A684" s="55" t="s">
        <v>454</v>
      </c>
      <c r="B684" s="14">
        <v>913</v>
      </c>
      <c r="C684" s="14" t="s">
        <v>7</v>
      </c>
      <c r="D684" s="14" t="s">
        <v>87</v>
      </c>
      <c r="E684" s="14" t="s">
        <v>458</v>
      </c>
      <c r="F684" s="14"/>
      <c r="G684" s="15">
        <f t="shared" ref="G684:R686" si="2561">G685</f>
        <v>102795</v>
      </c>
      <c r="H684" s="15">
        <f t="shared" si="2561"/>
        <v>102795</v>
      </c>
      <c r="I684" s="11">
        <f t="shared" si="2561"/>
        <v>0</v>
      </c>
      <c r="J684" s="11">
        <f t="shared" si="2561"/>
        <v>0</v>
      </c>
      <c r="K684" s="11">
        <f t="shared" si="2561"/>
        <v>0</v>
      </c>
      <c r="L684" s="11">
        <f t="shared" si="2561"/>
        <v>0</v>
      </c>
      <c r="M684" s="15">
        <f t="shared" si="2561"/>
        <v>102795</v>
      </c>
      <c r="N684" s="15">
        <f t="shared" si="2561"/>
        <v>102795</v>
      </c>
      <c r="O684" s="11">
        <f t="shared" si="2561"/>
        <v>0</v>
      </c>
      <c r="P684" s="11">
        <f t="shared" si="2561"/>
        <v>0</v>
      </c>
      <c r="Q684" s="11">
        <f t="shared" si="2561"/>
        <v>0</v>
      </c>
      <c r="R684" s="11">
        <f t="shared" si="2561"/>
        <v>0</v>
      </c>
      <c r="S684" s="15">
        <f t="shared" ref="S684:AH686" si="2562">S685</f>
        <v>102795</v>
      </c>
      <c r="T684" s="15">
        <f t="shared" si="2562"/>
        <v>102795</v>
      </c>
      <c r="U684" s="11">
        <f t="shared" si="2562"/>
        <v>0</v>
      </c>
      <c r="V684" s="11">
        <f t="shared" si="2562"/>
        <v>0</v>
      </c>
      <c r="W684" s="11">
        <f t="shared" si="2562"/>
        <v>0</v>
      </c>
      <c r="X684" s="11">
        <f t="shared" si="2562"/>
        <v>0</v>
      </c>
      <c r="Y684" s="15">
        <f t="shared" si="2562"/>
        <v>102795</v>
      </c>
      <c r="Z684" s="15">
        <f t="shared" si="2562"/>
        <v>102795</v>
      </c>
      <c r="AA684" s="11">
        <f t="shared" si="2562"/>
        <v>0</v>
      </c>
      <c r="AB684" s="11">
        <f t="shared" si="2562"/>
        <v>0</v>
      </c>
      <c r="AC684" s="11">
        <f t="shared" si="2562"/>
        <v>0</v>
      </c>
      <c r="AD684" s="11">
        <f t="shared" si="2562"/>
        <v>0</v>
      </c>
      <c r="AE684" s="15">
        <f t="shared" si="2562"/>
        <v>102795</v>
      </c>
      <c r="AF684" s="15">
        <f t="shared" si="2562"/>
        <v>102795</v>
      </c>
      <c r="AG684" s="11">
        <f t="shared" si="2562"/>
        <v>0</v>
      </c>
      <c r="AH684" s="11">
        <f t="shared" si="2562"/>
        <v>0</v>
      </c>
      <c r="AI684" s="11">
        <f t="shared" ref="AG684:AV686" si="2563">AI685</f>
        <v>0</v>
      </c>
      <c r="AJ684" s="11">
        <f t="shared" si="2563"/>
        <v>0</v>
      </c>
      <c r="AK684" s="15">
        <f t="shared" si="2563"/>
        <v>102795</v>
      </c>
      <c r="AL684" s="15">
        <f t="shared" si="2563"/>
        <v>102795</v>
      </c>
      <c r="AM684" s="11">
        <f t="shared" si="2563"/>
        <v>0</v>
      </c>
      <c r="AN684" s="11">
        <f t="shared" si="2563"/>
        <v>0</v>
      </c>
      <c r="AO684" s="11">
        <f t="shared" si="2563"/>
        <v>0</v>
      </c>
      <c r="AP684" s="11">
        <f t="shared" si="2563"/>
        <v>0</v>
      </c>
      <c r="AQ684" s="15">
        <f t="shared" si="2563"/>
        <v>102795</v>
      </c>
      <c r="AR684" s="15">
        <f t="shared" si="2563"/>
        <v>102795</v>
      </c>
      <c r="AS684" s="11">
        <f t="shared" si="2563"/>
        <v>0</v>
      </c>
      <c r="AT684" s="11">
        <f t="shared" si="2563"/>
        <v>0</v>
      </c>
      <c r="AU684" s="11">
        <f t="shared" si="2563"/>
        <v>0</v>
      </c>
      <c r="AV684" s="11">
        <f t="shared" si="2563"/>
        <v>0</v>
      </c>
      <c r="AW684" s="15">
        <f t="shared" ref="AS684:BH686" si="2564">AW685</f>
        <v>102795</v>
      </c>
      <c r="AX684" s="15">
        <f t="shared" si="2564"/>
        <v>102795</v>
      </c>
      <c r="AY684" s="11">
        <f t="shared" si="2564"/>
        <v>0</v>
      </c>
      <c r="AZ684" s="11">
        <f t="shared" si="2564"/>
        <v>0</v>
      </c>
      <c r="BA684" s="11">
        <f t="shared" si="2564"/>
        <v>0</v>
      </c>
      <c r="BB684" s="11">
        <f t="shared" si="2564"/>
        <v>0</v>
      </c>
      <c r="BC684" s="15">
        <f t="shared" si="2564"/>
        <v>102795</v>
      </c>
      <c r="BD684" s="15">
        <f t="shared" si="2564"/>
        <v>102795</v>
      </c>
      <c r="BE684" s="11">
        <f t="shared" si="2564"/>
        <v>0</v>
      </c>
      <c r="BF684" s="11">
        <f t="shared" si="2564"/>
        <v>0</v>
      </c>
      <c r="BG684" s="11">
        <f t="shared" si="2564"/>
        <v>0</v>
      </c>
      <c r="BH684" s="11">
        <f t="shared" si="2564"/>
        <v>0</v>
      </c>
      <c r="BI684" s="15">
        <f t="shared" ref="BE684:BT686" si="2565">BI685</f>
        <v>102795</v>
      </c>
      <c r="BJ684" s="15">
        <f t="shared" si="2565"/>
        <v>102795</v>
      </c>
      <c r="BK684" s="11">
        <f t="shared" si="2565"/>
        <v>0</v>
      </c>
      <c r="BL684" s="11">
        <f t="shared" si="2565"/>
        <v>0</v>
      </c>
      <c r="BM684" s="11">
        <f t="shared" si="2565"/>
        <v>0</v>
      </c>
      <c r="BN684" s="11">
        <f t="shared" si="2565"/>
        <v>0</v>
      </c>
      <c r="BO684" s="15">
        <f t="shared" si="2565"/>
        <v>102795</v>
      </c>
      <c r="BP684" s="15">
        <f t="shared" si="2565"/>
        <v>102795</v>
      </c>
      <c r="BQ684" s="11">
        <f t="shared" si="2565"/>
        <v>0</v>
      </c>
      <c r="BR684" s="11">
        <f t="shared" si="2565"/>
        <v>0</v>
      </c>
      <c r="BS684" s="11">
        <f t="shared" si="2565"/>
        <v>0</v>
      </c>
      <c r="BT684" s="11">
        <f t="shared" si="2565"/>
        <v>0</v>
      </c>
      <c r="BU684" s="15">
        <f t="shared" ref="BQ684:CF686" si="2566">BU685</f>
        <v>102795</v>
      </c>
      <c r="BV684" s="15">
        <f t="shared" si="2566"/>
        <v>102795</v>
      </c>
      <c r="BW684" s="11">
        <f t="shared" si="2566"/>
        <v>0</v>
      </c>
      <c r="BX684" s="11">
        <f t="shared" si="2566"/>
        <v>0</v>
      </c>
      <c r="BY684" s="11">
        <f t="shared" si="2566"/>
        <v>0</v>
      </c>
      <c r="BZ684" s="11">
        <f t="shared" si="2566"/>
        <v>0</v>
      </c>
      <c r="CA684" s="15">
        <f t="shared" si="2566"/>
        <v>102795</v>
      </c>
      <c r="CB684" s="15">
        <f t="shared" si="2566"/>
        <v>102795</v>
      </c>
      <c r="CC684" s="11">
        <f t="shared" si="2566"/>
        <v>0</v>
      </c>
      <c r="CD684" s="11">
        <f t="shared" si="2566"/>
        <v>0</v>
      </c>
      <c r="CE684" s="11">
        <f t="shared" si="2566"/>
        <v>0</v>
      </c>
      <c r="CF684" s="11">
        <f t="shared" si="2566"/>
        <v>0</v>
      </c>
      <c r="CG684" s="15">
        <f t="shared" ref="CC684:CR686" si="2567">CG685</f>
        <v>102795</v>
      </c>
      <c r="CH684" s="15">
        <f t="shared" si="2567"/>
        <v>102795</v>
      </c>
      <c r="CI684" s="11">
        <f t="shared" si="2567"/>
        <v>0</v>
      </c>
      <c r="CJ684" s="11">
        <f t="shared" si="2567"/>
        <v>0</v>
      </c>
      <c r="CK684" s="11">
        <f t="shared" si="2567"/>
        <v>0</v>
      </c>
      <c r="CL684" s="11">
        <f t="shared" si="2567"/>
        <v>0</v>
      </c>
      <c r="CM684" s="15">
        <f t="shared" si="2567"/>
        <v>102795</v>
      </c>
      <c r="CN684" s="15">
        <f t="shared" si="2567"/>
        <v>102795</v>
      </c>
      <c r="CO684" s="11">
        <f t="shared" si="2567"/>
        <v>0</v>
      </c>
      <c r="CP684" s="11">
        <f t="shared" si="2567"/>
        <v>0</v>
      </c>
      <c r="CQ684" s="11">
        <f t="shared" si="2567"/>
        <v>0</v>
      </c>
      <c r="CR684" s="11">
        <f t="shared" si="2567"/>
        <v>0</v>
      </c>
      <c r="CS684" s="15">
        <f t="shared" ref="CO684:CV686" si="2568">CS685</f>
        <v>102795</v>
      </c>
      <c r="CT684" s="15">
        <f t="shared" si="2568"/>
        <v>102795</v>
      </c>
      <c r="CU684" s="15">
        <f t="shared" si="2568"/>
        <v>102795</v>
      </c>
      <c r="CV684" s="15">
        <f t="shared" si="2568"/>
        <v>102795</v>
      </c>
      <c r="CW684" s="34">
        <f t="shared" si="2508"/>
        <v>100</v>
      </c>
      <c r="CX684" s="34">
        <f t="shared" si="2509"/>
        <v>100</v>
      </c>
    </row>
    <row r="685" spans="1:102" ht="33">
      <c r="A685" s="59" t="s">
        <v>455</v>
      </c>
      <c r="B685" s="14">
        <v>913</v>
      </c>
      <c r="C685" s="14" t="s">
        <v>7</v>
      </c>
      <c r="D685" s="14" t="s">
        <v>87</v>
      </c>
      <c r="E685" s="14" t="s">
        <v>484</v>
      </c>
      <c r="F685" s="14"/>
      <c r="G685" s="15">
        <f t="shared" si="2561"/>
        <v>102795</v>
      </c>
      <c r="H685" s="15">
        <f t="shared" si="2561"/>
        <v>102795</v>
      </c>
      <c r="I685" s="11">
        <f t="shared" si="2561"/>
        <v>0</v>
      </c>
      <c r="J685" s="11">
        <f t="shared" si="2561"/>
        <v>0</v>
      </c>
      <c r="K685" s="11">
        <f t="shared" si="2561"/>
        <v>0</v>
      </c>
      <c r="L685" s="11">
        <f t="shared" si="2561"/>
        <v>0</v>
      </c>
      <c r="M685" s="15">
        <f t="shared" si="2561"/>
        <v>102795</v>
      </c>
      <c r="N685" s="15">
        <f t="shared" si="2561"/>
        <v>102795</v>
      </c>
      <c r="O685" s="11">
        <f t="shared" si="2561"/>
        <v>0</v>
      </c>
      <c r="P685" s="11">
        <f t="shared" si="2561"/>
        <v>0</v>
      </c>
      <c r="Q685" s="11">
        <f t="shared" si="2561"/>
        <v>0</v>
      </c>
      <c r="R685" s="11">
        <f t="shared" si="2561"/>
        <v>0</v>
      </c>
      <c r="S685" s="15">
        <f t="shared" si="2562"/>
        <v>102795</v>
      </c>
      <c r="T685" s="15">
        <f t="shared" si="2562"/>
        <v>102795</v>
      </c>
      <c r="U685" s="11">
        <f t="shared" si="2562"/>
        <v>0</v>
      </c>
      <c r="V685" s="11">
        <f t="shared" si="2562"/>
        <v>0</v>
      </c>
      <c r="W685" s="11">
        <f t="shared" si="2562"/>
        <v>0</v>
      </c>
      <c r="X685" s="11">
        <f t="shared" si="2562"/>
        <v>0</v>
      </c>
      <c r="Y685" s="15">
        <f t="shared" si="2562"/>
        <v>102795</v>
      </c>
      <c r="Z685" s="15">
        <f t="shared" si="2562"/>
        <v>102795</v>
      </c>
      <c r="AA685" s="11">
        <f t="shared" si="2562"/>
        <v>0</v>
      </c>
      <c r="AB685" s="11">
        <f t="shared" si="2562"/>
        <v>0</v>
      </c>
      <c r="AC685" s="11">
        <f t="shared" si="2562"/>
        <v>0</v>
      </c>
      <c r="AD685" s="11">
        <f t="shared" si="2562"/>
        <v>0</v>
      </c>
      <c r="AE685" s="15">
        <f t="shared" si="2562"/>
        <v>102795</v>
      </c>
      <c r="AF685" s="15">
        <f t="shared" si="2562"/>
        <v>102795</v>
      </c>
      <c r="AG685" s="11">
        <f t="shared" si="2563"/>
        <v>0</v>
      </c>
      <c r="AH685" s="11">
        <f t="shared" si="2563"/>
        <v>0</v>
      </c>
      <c r="AI685" s="11">
        <f t="shared" si="2563"/>
        <v>0</v>
      </c>
      <c r="AJ685" s="11">
        <f t="shared" si="2563"/>
        <v>0</v>
      </c>
      <c r="AK685" s="15">
        <f t="shared" si="2563"/>
        <v>102795</v>
      </c>
      <c r="AL685" s="15">
        <f t="shared" si="2563"/>
        <v>102795</v>
      </c>
      <c r="AM685" s="11">
        <f t="shared" si="2563"/>
        <v>0</v>
      </c>
      <c r="AN685" s="11">
        <f t="shared" si="2563"/>
        <v>0</v>
      </c>
      <c r="AO685" s="11">
        <f t="shared" si="2563"/>
        <v>0</v>
      </c>
      <c r="AP685" s="11">
        <f t="shared" si="2563"/>
        <v>0</v>
      </c>
      <c r="AQ685" s="15">
        <f t="shared" si="2563"/>
        <v>102795</v>
      </c>
      <c r="AR685" s="15">
        <f t="shared" si="2563"/>
        <v>102795</v>
      </c>
      <c r="AS685" s="11">
        <f t="shared" si="2564"/>
        <v>0</v>
      </c>
      <c r="AT685" s="11">
        <f t="shared" si="2564"/>
        <v>0</v>
      </c>
      <c r="AU685" s="11">
        <f t="shared" si="2564"/>
        <v>0</v>
      </c>
      <c r="AV685" s="11">
        <f t="shared" si="2564"/>
        <v>0</v>
      </c>
      <c r="AW685" s="15">
        <f t="shared" si="2564"/>
        <v>102795</v>
      </c>
      <c r="AX685" s="15">
        <f t="shared" si="2564"/>
        <v>102795</v>
      </c>
      <c r="AY685" s="11">
        <f t="shared" si="2564"/>
        <v>0</v>
      </c>
      <c r="AZ685" s="11">
        <f t="shared" si="2564"/>
        <v>0</v>
      </c>
      <c r="BA685" s="11">
        <f t="shared" si="2564"/>
        <v>0</v>
      </c>
      <c r="BB685" s="11">
        <f t="shared" si="2564"/>
        <v>0</v>
      </c>
      <c r="BC685" s="15">
        <f t="shared" si="2564"/>
        <v>102795</v>
      </c>
      <c r="BD685" s="15">
        <f t="shared" si="2564"/>
        <v>102795</v>
      </c>
      <c r="BE685" s="11">
        <f t="shared" si="2565"/>
        <v>0</v>
      </c>
      <c r="BF685" s="11">
        <f t="shared" si="2565"/>
        <v>0</v>
      </c>
      <c r="BG685" s="11">
        <f t="shared" si="2565"/>
        <v>0</v>
      </c>
      <c r="BH685" s="11">
        <f t="shared" si="2565"/>
        <v>0</v>
      </c>
      <c r="BI685" s="15">
        <f t="shared" si="2565"/>
        <v>102795</v>
      </c>
      <c r="BJ685" s="15">
        <f t="shared" si="2565"/>
        <v>102795</v>
      </c>
      <c r="BK685" s="11">
        <f t="shared" si="2565"/>
        <v>0</v>
      </c>
      <c r="BL685" s="11">
        <f t="shared" si="2565"/>
        <v>0</v>
      </c>
      <c r="BM685" s="11">
        <f t="shared" si="2565"/>
        <v>0</v>
      </c>
      <c r="BN685" s="11">
        <f t="shared" si="2565"/>
        <v>0</v>
      </c>
      <c r="BO685" s="15">
        <f t="shared" si="2565"/>
        <v>102795</v>
      </c>
      <c r="BP685" s="15">
        <f t="shared" si="2565"/>
        <v>102795</v>
      </c>
      <c r="BQ685" s="11">
        <f t="shared" si="2566"/>
        <v>0</v>
      </c>
      <c r="BR685" s="11">
        <f t="shared" si="2566"/>
        <v>0</v>
      </c>
      <c r="BS685" s="11">
        <f t="shared" si="2566"/>
        <v>0</v>
      </c>
      <c r="BT685" s="11">
        <f t="shared" si="2566"/>
        <v>0</v>
      </c>
      <c r="BU685" s="15">
        <f t="shared" si="2566"/>
        <v>102795</v>
      </c>
      <c r="BV685" s="15">
        <f t="shared" si="2566"/>
        <v>102795</v>
      </c>
      <c r="BW685" s="11">
        <f t="shared" si="2566"/>
        <v>0</v>
      </c>
      <c r="BX685" s="11">
        <f t="shared" si="2566"/>
        <v>0</v>
      </c>
      <c r="BY685" s="11">
        <f t="shared" si="2566"/>
        <v>0</v>
      </c>
      <c r="BZ685" s="11">
        <f t="shared" si="2566"/>
        <v>0</v>
      </c>
      <c r="CA685" s="15">
        <f t="shared" si="2566"/>
        <v>102795</v>
      </c>
      <c r="CB685" s="15">
        <f t="shared" si="2566"/>
        <v>102795</v>
      </c>
      <c r="CC685" s="11">
        <f t="shared" si="2567"/>
        <v>0</v>
      </c>
      <c r="CD685" s="11">
        <f t="shared" si="2567"/>
        <v>0</v>
      </c>
      <c r="CE685" s="11">
        <f t="shared" si="2567"/>
        <v>0</v>
      </c>
      <c r="CF685" s="11">
        <f t="shared" si="2567"/>
        <v>0</v>
      </c>
      <c r="CG685" s="15">
        <f t="shared" si="2567"/>
        <v>102795</v>
      </c>
      <c r="CH685" s="15">
        <f t="shared" si="2567"/>
        <v>102795</v>
      </c>
      <c r="CI685" s="11">
        <f t="shared" si="2567"/>
        <v>0</v>
      </c>
      <c r="CJ685" s="11">
        <f t="shared" si="2567"/>
        <v>0</v>
      </c>
      <c r="CK685" s="11">
        <f t="shared" si="2567"/>
        <v>0</v>
      </c>
      <c r="CL685" s="11">
        <f t="shared" si="2567"/>
        <v>0</v>
      </c>
      <c r="CM685" s="15">
        <f t="shared" si="2567"/>
        <v>102795</v>
      </c>
      <c r="CN685" s="15">
        <f t="shared" si="2567"/>
        <v>102795</v>
      </c>
      <c r="CO685" s="11">
        <f t="shared" si="2568"/>
        <v>0</v>
      </c>
      <c r="CP685" s="11">
        <f t="shared" si="2568"/>
        <v>0</v>
      </c>
      <c r="CQ685" s="11">
        <f t="shared" si="2568"/>
        <v>0</v>
      </c>
      <c r="CR685" s="11">
        <f t="shared" si="2568"/>
        <v>0</v>
      </c>
      <c r="CS685" s="15">
        <f t="shared" si="2568"/>
        <v>102795</v>
      </c>
      <c r="CT685" s="15">
        <f t="shared" si="2568"/>
        <v>102795</v>
      </c>
      <c r="CU685" s="15">
        <f t="shared" si="2568"/>
        <v>102795</v>
      </c>
      <c r="CV685" s="15">
        <f t="shared" si="2568"/>
        <v>102795</v>
      </c>
      <c r="CW685" s="34">
        <f t="shared" si="2508"/>
        <v>100</v>
      </c>
      <c r="CX685" s="34">
        <f t="shared" si="2509"/>
        <v>100</v>
      </c>
    </row>
    <row r="686" spans="1:102" ht="33">
      <c r="A686" s="55" t="s">
        <v>12</v>
      </c>
      <c r="B686" s="14">
        <v>913</v>
      </c>
      <c r="C686" s="14" t="s">
        <v>7</v>
      </c>
      <c r="D686" s="14" t="s">
        <v>87</v>
      </c>
      <c r="E686" s="14" t="s">
        <v>484</v>
      </c>
      <c r="F686" s="14" t="s">
        <v>13</v>
      </c>
      <c r="G686" s="15">
        <f t="shared" si="2561"/>
        <v>102795</v>
      </c>
      <c r="H686" s="15">
        <f t="shared" si="2561"/>
        <v>102795</v>
      </c>
      <c r="I686" s="11">
        <f t="shared" si="2561"/>
        <v>0</v>
      </c>
      <c r="J686" s="11">
        <f t="shared" si="2561"/>
        <v>0</v>
      </c>
      <c r="K686" s="11">
        <f t="shared" si="2561"/>
        <v>0</v>
      </c>
      <c r="L686" s="11">
        <f t="shared" si="2561"/>
        <v>0</v>
      </c>
      <c r="M686" s="15">
        <f t="shared" si="2561"/>
        <v>102795</v>
      </c>
      <c r="N686" s="15">
        <f t="shared" si="2561"/>
        <v>102795</v>
      </c>
      <c r="O686" s="11">
        <f t="shared" si="2561"/>
        <v>0</v>
      </c>
      <c r="P686" s="11">
        <f t="shared" si="2561"/>
        <v>0</v>
      </c>
      <c r="Q686" s="11">
        <f t="shared" si="2561"/>
        <v>0</v>
      </c>
      <c r="R686" s="11">
        <f t="shared" si="2561"/>
        <v>0</v>
      </c>
      <c r="S686" s="15">
        <f t="shared" si="2562"/>
        <v>102795</v>
      </c>
      <c r="T686" s="15">
        <f t="shared" si="2562"/>
        <v>102795</v>
      </c>
      <c r="U686" s="11">
        <f t="shared" si="2562"/>
        <v>0</v>
      </c>
      <c r="V686" s="11">
        <f t="shared" si="2562"/>
        <v>0</v>
      </c>
      <c r="W686" s="11">
        <f t="shared" si="2562"/>
        <v>0</v>
      </c>
      <c r="X686" s="11">
        <f t="shared" si="2562"/>
        <v>0</v>
      </c>
      <c r="Y686" s="15">
        <f t="shared" si="2562"/>
        <v>102795</v>
      </c>
      <c r="Z686" s="15">
        <f t="shared" si="2562"/>
        <v>102795</v>
      </c>
      <c r="AA686" s="11">
        <f t="shared" si="2562"/>
        <v>0</v>
      </c>
      <c r="AB686" s="11">
        <f t="shared" si="2562"/>
        <v>0</v>
      </c>
      <c r="AC686" s="11">
        <f t="shared" si="2562"/>
        <v>0</v>
      </c>
      <c r="AD686" s="11">
        <f t="shared" si="2562"/>
        <v>0</v>
      </c>
      <c r="AE686" s="15">
        <f t="shared" si="2562"/>
        <v>102795</v>
      </c>
      <c r="AF686" s="15">
        <f t="shared" si="2562"/>
        <v>102795</v>
      </c>
      <c r="AG686" s="11">
        <f t="shared" si="2563"/>
        <v>0</v>
      </c>
      <c r="AH686" s="11">
        <f t="shared" si="2563"/>
        <v>0</v>
      </c>
      <c r="AI686" s="11">
        <f t="shared" si="2563"/>
        <v>0</v>
      </c>
      <c r="AJ686" s="11">
        <f t="shared" si="2563"/>
        <v>0</v>
      </c>
      <c r="AK686" s="15">
        <f t="shared" si="2563"/>
        <v>102795</v>
      </c>
      <c r="AL686" s="15">
        <f t="shared" si="2563"/>
        <v>102795</v>
      </c>
      <c r="AM686" s="11">
        <f t="shared" si="2563"/>
        <v>0</v>
      </c>
      <c r="AN686" s="11">
        <f t="shared" si="2563"/>
        <v>0</v>
      </c>
      <c r="AO686" s="11">
        <f t="shared" si="2563"/>
        <v>0</v>
      </c>
      <c r="AP686" s="11">
        <f t="shared" si="2563"/>
        <v>0</v>
      </c>
      <c r="AQ686" s="15">
        <f t="shared" si="2563"/>
        <v>102795</v>
      </c>
      <c r="AR686" s="15">
        <f t="shared" si="2563"/>
        <v>102795</v>
      </c>
      <c r="AS686" s="11">
        <f t="shared" si="2564"/>
        <v>0</v>
      </c>
      <c r="AT686" s="11">
        <f t="shared" si="2564"/>
        <v>0</v>
      </c>
      <c r="AU686" s="11">
        <f t="shared" si="2564"/>
        <v>0</v>
      </c>
      <c r="AV686" s="11">
        <f t="shared" si="2564"/>
        <v>0</v>
      </c>
      <c r="AW686" s="15">
        <f t="shared" si="2564"/>
        <v>102795</v>
      </c>
      <c r="AX686" s="15">
        <f t="shared" si="2564"/>
        <v>102795</v>
      </c>
      <c r="AY686" s="11">
        <f t="shared" si="2564"/>
        <v>0</v>
      </c>
      <c r="AZ686" s="11">
        <f t="shared" si="2564"/>
        <v>0</v>
      </c>
      <c r="BA686" s="11">
        <f t="shared" si="2564"/>
        <v>0</v>
      </c>
      <c r="BB686" s="11">
        <f t="shared" si="2564"/>
        <v>0</v>
      </c>
      <c r="BC686" s="15">
        <f t="shared" si="2564"/>
        <v>102795</v>
      </c>
      <c r="BD686" s="15">
        <f t="shared" si="2564"/>
        <v>102795</v>
      </c>
      <c r="BE686" s="11">
        <f t="shared" si="2565"/>
        <v>0</v>
      </c>
      <c r="BF686" s="11">
        <f t="shared" si="2565"/>
        <v>0</v>
      </c>
      <c r="BG686" s="11">
        <f t="shared" si="2565"/>
        <v>0</v>
      </c>
      <c r="BH686" s="11">
        <f t="shared" si="2565"/>
        <v>0</v>
      </c>
      <c r="BI686" s="15">
        <f t="shared" si="2565"/>
        <v>102795</v>
      </c>
      <c r="BJ686" s="15">
        <f t="shared" si="2565"/>
        <v>102795</v>
      </c>
      <c r="BK686" s="11">
        <f t="shared" si="2565"/>
        <v>0</v>
      </c>
      <c r="BL686" s="11">
        <f t="shared" si="2565"/>
        <v>0</v>
      </c>
      <c r="BM686" s="11">
        <f t="shared" si="2565"/>
        <v>0</v>
      </c>
      <c r="BN686" s="11">
        <f t="shared" si="2565"/>
        <v>0</v>
      </c>
      <c r="BO686" s="15">
        <f t="shared" si="2565"/>
        <v>102795</v>
      </c>
      <c r="BP686" s="15">
        <f t="shared" si="2565"/>
        <v>102795</v>
      </c>
      <c r="BQ686" s="11">
        <f t="shared" si="2566"/>
        <v>0</v>
      </c>
      <c r="BR686" s="11">
        <f t="shared" si="2566"/>
        <v>0</v>
      </c>
      <c r="BS686" s="11">
        <f t="shared" si="2566"/>
        <v>0</v>
      </c>
      <c r="BT686" s="11">
        <f t="shared" si="2566"/>
        <v>0</v>
      </c>
      <c r="BU686" s="15">
        <f t="shared" si="2566"/>
        <v>102795</v>
      </c>
      <c r="BV686" s="15">
        <f t="shared" si="2566"/>
        <v>102795</v>
      </c>
      <c r="BW686" s="11">
        <f t="shared" si="2566"/>
        <v>0</v>
      </c>
      <c r="BX686" s="11">
        <f t="shared" si="2566"/>
        <v>0</v>
      </c>
      <c r="BY686" s="11">
        <f t="shared" si="2566"/>
        <v>0</v>
      </c>
      <c r="BZ686" s="11">
        <f t="shared" si="2566"/>
        <v>0</v>
      </c>
      <c r="CA686" s="15">
        <f t="shared" si="2566"/>
        <v>102795</v>
      </c>
      <c r="CB686" s="15">
        <f t="shared" si="2566"/>
        <v>102795</v>
      </c>
      <c r="CC686" s="11">
        <f t="shared" si="2567"/>
        <v>0</v>
      </c>
      <c r="CD686" s="11">
        <f t="shared" si="2567"/>
        <v>0</v>
      </c>
      <c r="CE686" s="11">
        <f t="shared" si="2567"/>
        <v>0</v>
      </c>
      <c r="CF686" s="11">
        <f t="shared" si="2567"/>
        <v>0</v>
      </c>
      <c r="CG686" s="15">
        <f t="shared" si="2567"/>
        <v>102795</v>
      </c>
      <c r="CH686" s="15">
        <f t="shared" si="2567"/>
        <v>102795</v>
      </c>
      <c r="CI686" s="11">
        <f t="shared" si="2567"/>
        <v>0</v>
      </c>
      <c r="CJ686" s="11">
        <f t="shared" si="2567"/>
        <v>0</v>
      </c>
      <c r="CK686" s="11">
        <f t="shared" si="2567"/>
        <v>0</v>
      </c>
      <c r="CL686" s="11">
        <f t="shared" si="2567"/>
        <v>0</v>
      </c>
      <c r="CM686" s="15">
        <f t="shared" si="2567"/>
        <v>102795</v>
      </c>
      <c r="CN686" s="15">
        <f t="shared" si="2567"/>
        <v>102795</v>
      </c>
      <c r="CO686" s="11">
        <f t="shared" si="2568"/>
        <v>0</v>
      </c>
      <c r="CP686" s="11">
        <f t="shared" si="2568"/>
        <v>0</v>
      </c>
      <c r="CQ686" s="11">
        <f t="shared" si="2568"/>
        <v>0</v>
      </c>
      <c r="CR686" s="11">
        <f t="shared" si="2568"/>
        <v>0</v>
      </c>
      <c r="CS686" s="15">
        <f t="shared" si="2568"/>
        <v>102795</v>
      </c>
      <c r="CT686" s="15">
        <f t="shared" si="2568"/>
        <v>102795</v>
      </c>
      <c r="CU686" s="15">
        <f t="shared" si="2568"/>
        <v>102795</v>
      </c>
      <c r="CV686" s="15">
        <f t="shared" si="2568"/>
        <v>102795</v>
      </c>
      <c r="CW686" s="34">
        <f t="shared" si="2508"/>
        <v>100</v>
      </c>
      <c r="CX686" s="34">
        <f t="shared" si="2509"/>
        <v>100</v>
      </c>
    </row>
    <row r="687" spans="1:102" ht="21" customHeight="1">
      <c r="A687" s="59" t="s">
        <v>14</v>
      </c>
      <c r="B687" s="14">
        <v>913</v>
      </c>
      <c r="C687" s="14" t="s">
        <v>7</v>
      </c>
      <c r="D687" s="14" t="s">
        <v>87</v>
      </c>
      <c r="E687" s="14" t="s">
        <v>484</v>
      </c>
      <c r="F687" s="14" t="s">
        <v>37</v>
      </c>
      <c r="G687" s="11">
        <v>102795</v>
      </c>
      <c r="H687" s="11">
        <v>102795</v>
      </c>
      <c r="I687" s="11"/>
      <c r="J687" s="11"/>
      <c r="K687" s="11"/>
      <c r="L687" s="11"/>
      <c r="M687" s="11">
        <f>G687+I687+J687+K687+L687</f>
        <v>102795</v>
      </c>
      <c r="N687" s="11">
        <f>H687+J687</f>
        <v>102795</v>
      </c>
      <c r="O687" s="11"/>
      <c r="P687" s="11"/>
      <c r="Q687" s="11"/>
      <c r="R687" s="11"/>
      <c r="S687" s="11">
        <f>M687+O687+P687+Q687+R687</f>
        <v>102795</v>
      </c>
      <c r="T687" s="11">
        <f>N687+P687</f>
        <v>102795</v>
      </c>
      <c r="U687" s="11"/>
      <c r="V687" s="11"/>
      <c r="W687" s="11"/>
      <c r="X687" s="11"/>
      <c r="Y687" s="11">
        <f>S687+U687+V687+W687+X687</f>
        <v>102795</v>
      </c>
      <c r="Z687" s="11">
        <f>T687+V687</f>
        <v>102795</v>
      </c>
      <c r="AA687" s="11"/>
      <c r="AB687" s="11"/>
      <c r="AC687" s="11"/>
      <c r="AD687" s="11"/>
      <c r="AE687" s="11">
        <f>Y687+AA687+AB687+AC687+AD687</f>
        <v>102795</v>
      </c>
      <c r="AF687" s="11">
        <f>Z687+AB687</f>
        <v>102795</v>
      </c>
      <c r="AG687" s="11"/>
      <c r="AH687" s="11"/>
      <c r="AI687" s="11"/>
      <c r="AJ687" s="11"/>
      <c r="AK687" s="11">
        <f>AE687+AG687+AH687+AI687+AJ687</f>
        <v>102795</v>
      </c>
      <c r="AL687" s="11">
        <f>AF687+AH687</f>
        <v>102795</v>
      </c>
      <c r="AM687" s="11"/>
      <c r="AN687" s="11"/>
      <c r="AO687" s="11"/>
      <c r="AP687" s="11"/>
      <c r="AQ687" s="11">
        <f>AK687+AM687+AN687+AO687+AP687</f>
        <v>102795</v>
      </c>
      <c r="AR687" s="11">
        <f>AL687+AN687</f>
        <v>102795</v>
      </c>
      <c r="AS687" s="11"/>
      <c r="AT687" s="11"/>
      <c r="AU687" s="11"/>
      <c r="AV687" s="11"/>
      <c r="AW687" s="11">
        <f>AQ687+AS687+AT687+AU687+AV687</f>
        <v>102795</v>
      </c>
      <c r="AX687" s="11">
        <f>AR687+AT687</f>
        <v>102795</v>
      </c>
      <c r="AY687" s="11"/>
      <c r="AZ687" s="11"/>
      <c r="BA687" s="11"/>
      <c r="BB687" s="11"/>
      <c r="BC687" s="11">
        <f>AW687+AY687+AZ687+BA687+BB687</f>
        <v>102795</v>
      </c>
      <c r="BD687" s="11">
        <f>AX687+AZ687</f>
        <v>102795</v>
      </c>
      <c r="BE687" s="11"/>
      <c r="BF687" s="11"/>
      <c r="BG687" s="11"/>
      <c r="BH687" s="11"/>
      <c r="BI687" s="11">
        <f>BC687+BE687+BF687+BG687+BH687</f>
        <v>102795</v>
      </c>
      <c r="BJ687" s="11">
        <f>BD687+BF687</f>
        <v>102795</v>
      </c>
      <c r="BK687" s="11"/>
      <c r="BL687" s="11"/>
      <c r="BM687" s="11"/>
      <c r="BN687" s="11"/>
      <c r="BO687" s="11">
        <f>BI687+BK687+BL687+BM687+BN687</f>
        <v>102795</v>
      </c>
      <c r="BP687" s="11">
        <f>BJ687+BL687</f>
        <v>102795</v>
      </c>
      <c r="BQ687" s="11"/>
      <c r="BR687" s="11"/>
      <c r="BS687" s="11"/>
      <c r="BT687" s="11"/>
      <c r="BU687" s="11">
        <f>BO687+BQ687+BR687+BS687+BT687</f>
        <v>102795</v>
      </c>
      <c r="BV687" s="11">
        <f>BP687+BR687</f>
        <v>102795</v>
      </c>
      <c r="BW687" s="11"/>
      <c r="BX687" s="11"/>
      <c r="BY687" s="11"/>
      <c r="BZ687" s="11"/>
      <c r="CA687" s="11">
        <f>BU687+BW687+BX687+BY687+BZ687</f>
        <v>102795</v>
      </c>
      <c r="CB687" s="11">
        <f>BV687+BX687</f>
        <v>102795</v>
      </c>
      <c r="CC687" s="11"/>
      <c r="CD687" s="11"/>
      <c r="CE687" s="11"/>
      <c r="CF687" s="11"/>
      <c r="CG687" s="11">
        <f>CA687+CC687+CD687+CE687+CF687</f>
        <v>102795</v>
      </c>
      <c r="CH687" s="11">
        <f>CB687+CD687</f>
        <v>102795</v>
      </c>
      <c r="CI687" s="11"/>
      <c r="CJ687" s="11"/>
      <c r="CK687" s="11"/>
      <c r="CL687" s="11"/>
      <c r="CM687" s="11">
        <f>CG687+CI687+CJ687+CK687+CL687</f>
        <v>102795</v>
      </c>
      <c r="CN687" s="11">
        <f>CH687+CJ687</f>
        <v>102795</v>
      </c>
      <c r="CO687" s="11"/>
      <c r="CP687" s="11"/>
      <c r="CQ687" s="11"/>
      <c r="CR687" s="11"/>
      <c r="CS687" s="11">
        <f>CM687+CO687+CP687+CQ687+CR687</f>
        <v>102795</v>
      </c>
      <c r="CT687" s="11">
        <f>CN687+CP687</f>
        <v>102795</v>
      </c>
      <c r="CU687" s="18">
        <v>102795</v>
      </c>
      <c r="CV687" s="18">
        <v>102795</v>
      </c>
      <c r="CW687" s="34">
        <f t="shared" si="2508"/>
        <v>100</v>
      </c>
      <c r="CX687" s="34">
        <f t="shared" si="2509"/>
        <v>100</v>
      </c>
    </row>
    <row r="688" spans="1:102" ht="24" customHeight="1">
      <c r="A688" s="59" t="s">
        <v>568</v>
      </c>
      <c r="B688" s="14">
        <v>913</v>
      </c>
      <c r="C688" s="14" t="s">
        <v>7</v>
      </c>
      <c r="D688" s="14" t="s">
        <v>87</v>
      </c>
      <c r="E688" s="34" t="s">
        <v>638</v>
      </c>
      <c r="F688" s="14"/>
      <c r="G688" s="11"/>
      <c r="H688" s="11"/>
      <c r="I688" s="11"/>
      <c r="J688" s="11"/>
      <c r="K688" s="11"/>
      <c r="L688" s="11"/>
      <c r="M688" s="11"/>
      <c r="N688" s="11"/>
      <c r="O688" s="11"/>
      <c r="P688" s="11"/>
      <c r="Q688" s="11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  <c r="AJ688" s="11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  <c r="AZ688" s="11"/>
      <c r="BA688" s="11"/>
      <c r="BB688" s="11"/>
      <c r="BC688" s="11"/>
      <c r="BD688" s="11"/>
      <c r="BE688" s="11"/>
      <c r="BF688" s="11"/>
      <c r="BG688" s="11"/>
      <c r="BH688" s="11"/>
      <c r="BI688" s="11"/>
      <c r="BJ688" s="11"/>
      <c r="BK688" s="11"/>
      <c r="BL688" s="11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  <c r="CR688" s="11"/>
      <c r="CS688" s="11">
        <f>CS689</f>
        <v>0</v>
      </c>
      <c r="CT688" s="11">
        <f t="shared" ref="CT688:CV690" si="2569">CT689</f>
        <v>0</v>
      </c>
      <c r="CU688" s="11">
        <f t="shared" si="2569"/>
        <v>1348</v>
      </c>
      <c r="CV688" s="11">
        <f t="shared" si="2569"/>
        <v>1348</v>
      </c>
      <c r="CW688" s="34"/>
      <c r="CX688" s="34"/>
    </row>
    <row r="689" spans="1:102" ht="84" customHeight="1">
      <c r="A689" s="59" t="s">
        <v>777</v>
      </c>
      <c r="B689" s="14">
        <v>913</v>
      </c>
      <c r="C689" s="14" t="s">
        <v>7</v>
      </c>
      <c r="D689" s="14" t="s">
        <v>87</v>
      </c>
      <c r="E689" s="34" t="s">
        <v>776</v>
      </c>
      <c r="F689" s="14"/>
      <c r="G689" s="11"/>
      <c r="H689" s="11"/>
      <c r="I689" s="11"/>
      <c r="J689" s="11"/>
      <c r="K689" s="11"/>
      <c r="L689" s="11"/>
      <c r="M689" s="11"/>
      <c r="N689" s="11"/>
      <c r="O689" s="11"/>
      <c r="P689" s="11"/>
      <c r="Q689" s="11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  <c r="AJ689" s="11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  <c r="AZ689" s="11"/>
      <c r="BA689" s="11"/>
      <c r="BB689" s="11"/>
      <c r="BC689" s="11"/>
      <c r="BD689" s="11"/>
      <c r="BE689" s="11"/>
      <c r="BF689" s="11"/>
      <c r="BG689" s="11"/>
      <c r="BH689" s="11"/>
      <c r="BI689" s="11"/>
      <c r="BJ689" s="11"/>
      <c r="BK689" s="11"/>
      <c r="BL689" s="11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  <c r="CR689" s="11"/>
      <c r="CS689" s="11">
        <f>CS690</f>
        <v>0</v>
      </c>
      <c r="CT689" s="11">
        <f t="shared" si="2569"/>
        <v>0</v>
      </c>
      <c r="CU689" s="11">
        <f t="shared" si="2569"/>
        <v>1348</v>
      </c>
      <c r="CV689" s="11">
        <f t="shared" si="2569"/>
        <v>1348</v>
      </c>
      <c r="CW689" s="34"/>
      <c r="CX689" s="34"/>
    </row>
    <row r="690" spans="1:102" ht="39.75" customHeight="1">
      <c r="A690" s="55" t="s">
        <v>12</v>
      </c>
      <c r="B690" s="14">
        <v>913</v>
      </c>
      <c r="C690" s="14" t="s">
        <v>7</v>
      </c>
      <c r="D690" s="14" t="s">
        <v>87</v>
      </c>
      <c r="E690" s="34" t="s">
        <v>776</v>
      </c>
      <c r="F690" s="14" t="s">
        <v>13</v>
      </c>
      <c r="G690" s="11"/>
      <c r="H690" s="11"/>
      <c r="I690" s="11"/>
      <c r="J690" s="11"/>
      <c r="K690" s="11"/>
      <c r="L690" s="11"/>
      <c r="M690" s="11"/>
      <c r="N690" s="11"/>
      <c r="O690" s="11"/>
      <c r="P690" s="11"/>
      <c r="Q690" s="11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  <c r="AJ690" s="11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  <c r="AZ690" s="11"/>
      <c r="BA690" s="11"/>
      <c r="BB690" s="11"/>
      <c r="BC690" s="11"/>
      <c r="BD690" s="11"/>
      <c r="BE690" s="11"/>
      <c r="BF690" s="11"/>
      <c r="BG690" s="11"/>
      <c r="BH690" s="11"/>
      <c r="BI690" s="11"/>
      <c r="BJ690" s="11"/>
      <c r="BK690" s="11"/>
      <c r="BL690" s="11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  <c r="CR690" s="11"/>
      <c r="CS690" s="11">
        <f>CS691</f>
        <v>0</v>
      </c>
      <c r="CT690" s="11">
        <f t="shared" si="2569"/>
        <v>0</v>
      </c>
      <c r="CU690" s="11">
        <f t="shared" si="2569"/>
        <v>1348</v>
      </c>
      <c r="CV690" s="11">
        <f t="shared" si="2569"/>
        <v>1348</v>
      </c>
      <c r="CW690" s="34"/>
      <c r="CX690" s="34"/>
    </row>
    <row r="691" spans="1:102" ht="22.5" customHeight="1">
      <c r="A691" s="59" t="s">
        <v>14</v>
      </c>
      <c r="B691" s="14" t="s">
        <v>224</v>
      </c>
      <c r="C691" s="14" t="s">
        <v>7</v>
      </c>
      <c r="D691" s="14" t="s">
        <v>87</v>
      </c>
      <c r="E691" s="34" t="s">
        <v>776</v>
      </c>
      <c r="F691" s="14" t="s">
        <v>37</v>
      </c>
      <c r="G691" s="11"/>
      <c r="H691" s="11"/>
      <c r="I691" s="11"/>
      <c r="J691" s="11"/>
      <c r="K691" s="11"/>
      <c r="L691" s="11"/>
      <c r="M691" s="11"/>
      <c r="N691" s="11"/>
      <c r="O691" s="11"/>
      <c r="P691" s="11"/>
      <c r="Q691" s="11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  <c r="AJ691" s="11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  <c r="AZ691" s="11"/>
      <c r="BA691" s="11"/>
      <c r="BB691" s="11"/>
      <c r="BC691" s="11"/>
      <c r="BD691" s="11"/>
      <c r="BE691" s="11"/>
      <c r="BF691" s="11"/>
      <c r="BG691" s="11"/>
      <c r="BH691" s="11"/>
      <c r="BI691" s="11"/>
      <c r="BJ691" s="11"/>
      <c r="BK691" s="11"/>
      <c r="BL691" s="11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  <c r="CR691" s="11"/>
      <c r="CS691" s="11"/>
      <c r="CT691" s="11"/>
      <c r="CU691" s="18">
        <v>1348</v>
      </c>
      <c r="CV691" s="18">
        <v>1348</v>
      </c>
      <c r="CW691" s="34"/>
      <c r="CX691" s="34"/>
    </row>
    <row r="692" spans="1:102" ht="22.5" customHeight="1">
      <c r="A692" s="59" t="s">
        <v>581</v>
      </c>
      <c r="B692" s="31">
        <v>913</v>
      </c>
      <c r="C692" s="14" t="s">
        <v>7</v>
      </c>
      <c r="D692" s="14" t="s">
        <v>87</v>
      </c>
      <c r="E692" s="14" t="s">
        <v>623</v>
      </c>
      <c r="F692" s="14"/>
      <c r="G692" s="11"/>
      <c r="H692" s="11"/>
      <c r="I692" s="11"/>
      <c r="J692" s="11"/>
      <c r="K692" s="11"/>
      <c r="L692" s="11"/>
      <c r="M692" s="11"/>
      <c r="N692" s="11"/>
      <c r="O692" s="11"/>
      <c r="P692" s="11"/>
      <c r="Q692" s="11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>
        <f>AB693</f>
        <v>63847</v>
      </c>
      <c r="AC692" s="11">
        <f t="shared" ref="AC692:AF693" si="2570">AC693</f>
        <v>0</v>
      </c>
      <c r="AD692" s="11">
        <f t="shared" si="2570"/>
        <v>0</v>
      </c>
      <c r="AE692" s="11">
        <f t="shared" si="2570"/>
        <v>63847</v>
      </c>
      <c r="AF692" s="11">
        <f t="shared" si="2570"/>
        <v>63847</v>
      </c>
      <c r="AG692" s="11"/>
      <c r="AH692" s="11">
        <f>AH693</f>
        <v>0</v>
      </c>
      <c r="AI692" s="11">
        <f t="shared" ref="AI692:AL693" si="2571">AI693</f>
        <v>0</v>
      </c>
      <c r="AJ692" s="11">
        <f t="shared" si="2571"/>
        <v>0</v>
      </c>
      <c r="AK692" s="11">
        <f t="shared" si="2571"/>
        <v>63847</v>
      </c>
      <c r="AL692" s="11">
        <f t="shared" si="2571"/>
        <v>63847</v>
      </c>
      <c r="AM692" s="11"/>
      <c r="AN692" s="11">
        <f>AN693</f>
        <v>0</v>
      </c>
      <c r="AO692" s="11">
        <f t="shared" ref="AO692:AR693" si="2572">AO693</f>
        <v>0</v>
      </c>
      <c r="AP692" s="11">
        <f t="shared" si="2572"/>
        <v>0</v>
      </c>
      <c r="AQ692" s="11">
        <f t="shared" si="2572"/>
        <v>63847</v>
      </c>
      <c r="AR692" s="11">
        <f t="shared" si="2572"/>
        <v>63847</v>
      </c>
      <c r="AS692" s="11"/>
      <c r="AT692" s="11">
        <f>AT693</f>
        <v>0</v>
      </c>
      <c r="AU692" s="11">
        <f t="shared" ref="AU692:AX693" si="2573">AU693</f>
        <v>0</v>
      </c>
      <c r="AV692" s="11">
        <f t="shared" si="2573"/>
        <v>0</v>
      </c>
      <c r="AW692" s="11">
        <f t="shared" si="2573"/>
        <v>63847</v>
      </c>
      <c r="AX692" s="11">
        <f t="shared" si="2573"/>
        <v>63847</v>
      </c>
      <c r="AY692" s="11"/>
      <c r="AZ692" s="11">
        <f>AZ693</f>
        <v>0</v>
      </c>
      <c r="BA692" s="11">
        <f t="shared" ref="BA692:BD693" si="2574">BA693</f>
        <v>0</v>
      </c>
      <c r="BB692" s="11">
        <f t="shared" si="2574"/>
        <v>0</v>
      </c>
      <c r="BC692" s="11">
        <f t="shared" si="2574"/>
        <v>63847</v>
      </c>
      <c r="BD692" s="11">
        <f t="shared" si="2574"/>
        <v>63847</v>
      </c>
      <c r="BE692" s="11"/>
      <c r="BF692" s="11">
        <f>BF693</f>
        <v>0</v>
      </c>
      <c r="BG692" s="11">
        <f t="shared" ref="BG692:BJ693" si="2575">BG693</f>
        <v>0</v>
      </c>
      <c r="BH692" s="11">
        <f t="shared" si="2575"/>
        <v>0</v>
      </c>
      <c r="BI692" s="11">
        <f t="shared" si="2575"/>
        <v>63847</v>
      </c>
      <c r="BJ692" s="11">
        <f t="shared" si="2575"/>
        <v>63847</v>
      </c>
      <c r="BK692" s="11"/>
      <c r="BL692" s="11">
        <f>BL693</f>
        <v>0</v>
      </c>
      <c r="BM692" s="11">
        <f t="shared" ref="BM692:BP693" si="2576">BM693</f>
        <v>0</v>
      </c>
      <c r="BN692" s="11">
        <f t="shared" si="2576"/>
        <v>0</v>
      </c>
      <c r="BO692" s="11">
        <f t="shared" si="2576"/>
        <v>63847</v>
      </c>
      <c r="BP692" s="11">
        <f t="shared" si="2576"/>
        <v>63847</v>
      </c>
      <c r="BQ692" s="11"/>
      <c r="BR692" s="11">
        <f>BR693</f>
        <v>0</v>
      </c>
      <c r="BS692" s="11">
        <f t="shared" ref="BS692:BV693" si="2577">BS693</f>
        <v>0</v>
      </c>
      <c r="BT692" s="11">
        <f t="shared" si="2577"/>
        <v>0</v>
      </c>
      <c r="BU692" s="11">
        <f t="shared" si="2577"/>
        <v>63847</v>
      </c>
      <c r="BV692" s="11">
        <f t="shared" si="2577"/>
        <v>63847</v>
      </c>
      <c r="BW692" s="11"/>
      <c r="BX692" s="11">
        <f>BX693</f>
        <v>0</v>
      </c>
      <c r="BY692" s="11">
        <f t="shared" ref="BY692:CB693" si="2578">BY693</f>
        <v>0</v>
      </c>
      <c r="BZ692" s="11">
        <f t="shared" si="2578"/>
        <v>0</v>
      </c>
      <c r="CA692" s="11">
        <f t="shared" si="2578"/>
        <v>63847</v>
      </c>
      <c r="CB692" s="11">
        <f t="shared" si="2578"/>
        <v>63847</v>
      </c>
      <c r="CC692" s="11"/>
      <c r="CD692" s="11">
        <f>CD693</f>
        <v>0</v>
      </c>
      <c r="CE692" s="11">
        <f t="shared" ref="CE692:CH693" si="2579">CE693</f>
        <v>0</v>
      </c>
      <c r="CF692" s="11">
        <f t="shared" si="2579"/>
        <v>0</v>
      </c>
      <c r="CG692" s="11">
        <f t="shared" si="2579"/>
        <v>63847</v>
      </c>
      <c r="CH692" s="11">
        <f t="shared" si="2579"/>
        <v>63847</v>
      </c>
      <c r="CI692" s="11"/>
      <c r="CJ692" s="11">
        <f>CJ693</f>
        <v>-14</v>
      </c>
      <c r="CK692" s="11">
        <f t="shared" ref="CK692:CN693" si="2580">CK693</f>
        <v>0</v>
      </c>
      <c r="CL692" s="11">
        <f t="shared" si="2580"/>
        <v>0</v>
      </c>
      <c r="CM692" s="11">
        <f t="shared" si="2580"/>
        <v>63833</v>
      </c>
      <c r="CN692" s="11">
        <f t="shared" si="2580"/>
        <v>63833</v>
      </c>
      <c r="CO692" s="11"/>
      <c r="CP692" s="11">
        <f>CP693</f>
        <v>0</v>
      </c>
      <c r="CQ692" s="11">
        <f t="shared" ref="CQ692:CV694" si="2581">CQ693</f>
        <v>0</v>
      </c>
      <c r="CR692" s="11">
        <f t="shared" si="2581"/>
        <v>0</v>
      </c>
      <c r="CS692" s="11">
        <f t="shared" si="2581"/>
        <v>63833</v>
      </c>
      <c r="CT692" s="11">
        <f t="shared" si="2581"/>
        <v>63833</v>
      </c>
      <c r="CU692" s="11">
        <f t="shared" si="2581"/>
        <v>63833</v>
      </c>
      <c r="CV692" s="11">
        <f t="shared" si="2581"/>
        <v>63833</v>
      </c>
      <c r="CW692" s="34">
        <f t="shared" si="2508"/>
        <v>100</v>
      </c>
      <c r="CX692" s="34">
        <f t="shared" si="2509"/>
        <v>100</v>
      </c>
    </row>
    <row r="693" spans="1:102" ht="49.5">
      <c r="A693" s="59" t="s">
        <v>632</v>
      </c>
      <c r="B693" s="31">
        <v>913</v>
      </c>
      <c r="C693" s="14" t="s">
        <v>7</v>
      </c>
      <c r="D693" s="14" t="s">
        <v>87</v>
      </c>
      <c r="E693" s="14" t="s">
        <v>633</v>
      </c>
      <c r="F693" s="14"/>
      <c r="G693" s="11"/>
      <c r="H693" s="11"/>
      <c r="I693" s="11"/>
      <c r="J693" s="11"/>
      <c r="K693" s="11"/>
      <c r="L693" s="11"/>
      <c r="M693" s="11"/>
      <c r="N693" s="11"/>
      <c r="O693" s="11"/>
      <c r="P693" s="11"/>
      <c r="Q693" s="11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>
        <f>AB694</f>
        <v>63847</v>
      </c>
      <c r="AC693" s="11">
        <f t="shared" si="2570"/>
        <v>0</v>
      </c>
      <c r="AD693" s="11">
        <f t="shared" si="2570"/>
        <v>0</v>
      </c>
      <c r="AE693" s="11">
        <f t="shared" si="2570"/>
        <v>63847</v>
      </c>
      <c r="AF693" s="11">
        <f t="shared" si="2570"/>
        <v>63847</v>
      </c>
      <c r="AG693" s="11"/>
      <c r="AH693" s="11">
        <f>AH694</f>
        <v>0</v>
      </c>
      <c r="AI693" s="11">
        <f t="shared" si="2571"/>
        <v>0</v>
      </c>
      <c r="AJ693" s="11">
        <f t="shared" si="2571"/>
        <v>0</v>
      </c>
      <c r="AK693" s="11">
        <f t="shared" si="2571"/>
        <v>63847</v>
      </c>
      <c r="AL693" s="11">
        <f t="shared" si="2571"/>
        <v>63847</v>
      </c>
      <c r="AM693" s="11"/>
      <c r="AN693" s="11">
        <f>AN694</f>
        <v>0</v>
      </c>
      <c r="AO693" s="11">
        <f t="shared" si="2572"/>
        <v>0</v>
      </c>
      <c r="AP693" s="11">
        <f t="shared" si="2572"/>
        <v>0</v>
      </c>
      <c r="AQ693" s="11">
        <f t="shared" si="2572"/>
        <v>63847</v>
      </c>
      <c r="AR693" s="11">
        <f t="shared" si="2572"/>
        <v>63847</v>
      </c>
      <c r="AS693" s="11"/>
      <c r="AT693" s="11">
        <f>AT694</f>
        <v>0</v>
      </c>
      <c r="AU693" s="11">
        <f t="shared" si="2573"/>
        <v>0</v>
      </c>
      <c r="AV693" s="11">
        <f t="shared" si="2573"/>
        <v>0</v>
      </c>
      <c r="AW693" s="11">
        <f t="shared" si="2573"/>
        <v>63847</v>
      </c>
      <c r="AX693" s="11">
        <f t="shared" si="2573"/>
        <v>63847</v>
      </c>
      <c r="AY693" s="11"/>
      <c r="AZ693" s="11">
        <f>AZ694</f>
        <v>0</v>
      </c>
      <c r="BA693" s="11">
        <f t="shared" si="2574"/>
        <v>0</v>
      </c>
      <c r="BB693" s="11">
        <f t="shared" si="2574"/>
        <v>0</v>
      </c>
      <c r="BC693" s="11">
        <f t="shared" si="2574"/>
        <v>63847</v>
      </c>
      <c r="BD693" s="11">
        <f t="shared" si="2574"/>
        <v>63847</v>
      </c>
      <c r="BE693" s="11"/>
      <c r="BF693" s="11">
        <f>BF694</f>
        <v>0</v>
      </c>
      <c r="BG693" s="11">
        <f t="shared" si="2575"/>
        <v>0</v>
      </c>
      <c r="BH693" s="11">
        <f t="shared" si="2575"/>
        <v>0</v>
      </c>
      <c r="BI693" s="11">
        <f t="shared" si="2575"/>
        <v>63847</v>
      </c>
      <c r="BJ693" s="11">
        <f t="shared" si="2575"/>
        <v>63847</v>
      </c>
      <c r="BK693" s="11"/>
      <c r="BL693" s="11">
        <f>BL694</f>
        <v>0</v>
      </c>
      <c r="BM693" s="11">
        <f t="shared" si="2576"/>
        <v>0</v>
      </c>
      <c r="BN693" s="11">
        <f t="shared" si="2576"/>
        <v>0</v>
      </c>
      <c r="BO693" s="11">
        <f t="shared" si="2576"/>
        <v>63847</v>
      </c>
      <c r="BP693" s="11">
        <f t="shared" si="2576"/>
        <v>63847</v>
      </c>
      <c r="BQ693" s="11"/>
      <c r="BR693" s="11">
        <f>BR694</f>
        <v>0</v>
      </c>
      <c r="BS693" s="11">
        <f t="shared" si="2577"/>
        <v>0</v>
      </c>
      <c r="BT693" s="11">
        <f t="shared" si="2577"/>
        <v>0</v>
      </c>
      <c r="BU693" s="11">
        <f t="shared" si="2577"/>
        <v>63847</v>
      </c>
      <c r="BV693" s="11">
        <f t="shared" si="2577"/>
        <v>63847</v>
      </c>
      <c r="BW693" s="11"/>
      <c r="BX693" s="11">
        <f>BX694</f>
        <v>0</v>
      </c>
      <c r="BY693" s="11">
        <f t="shared" si="2578"/>
        <v>0</v>
      </c>
      <c r="BZ693" s="11">
        <f t="shared" si="2578"/>
        <v>0</v>
      </c>
      <c r="CA693" s="11">
        <f t="shared" si="2578"/>
        <v>63847</v>
      </c>
      <c r="CB693" s="11">
        <f t="shared" si="2578"/>
        <v>63847</v>
      </c>
      <c r="CC693" s="11"/>
      <c r="CD693" s="11">
        <f>CD694</f>
        <v>0</v>
      </c>
      <c r="CE693" s="11">
        <f t="shared" si="2579"/>
        <v>0</v>
      </c>
      <c r="CF693" s="11">
        <f t="shared" si="2579"/>
        <v>0</v>
      </c>
      <c r="CG693" s="11">
        <f t="shared" si="2579"/>
        <v>63847</v>
      </c>
      <c r="CH693" s="11">
        <f t="shared" si="2579"/>
        <v>63847</v>
      </c>
      <c r="CI693" s="11"/>
      <c r="CJ693" s="11">
        <f>CJ694</f>
        <v>-14</v>
      </c>
      <c r="CK693" s="11">
        <f t="shared" si="2580"/>
        <v>0</v>
      </c>
      <c r="CL693" s="11">
        <f t="shared" si="2580"/>
        <v>0</v>
      </c>
      <c r="CM693" s="11">
        <f t="shared" si="2580"/>
        <v>63833</v>
      </c>
      <c r="CN693" s="11">
        <f t="shared" si="2580"/>
        <v>63833</v>
      </c>
      <c r="CO693" s="11"/>
      <c r="CP693" s="11">
        <f>CP694</f>
        <v>0</v>
      </c>
      <c r="CQ693" s="11">
        <f t="shared" si="2581"/>
        <v>0</v>
      </c>
      <c r="CR693" s="11">
        <f t="shared" si="2581"/>
        <v>0</v>
      </c>
      <c r="CS693" s="11">
        <f t="shared" si="2581"/>
        <v>63833</v>
      </c>
      <c r="CT693" s="11">
        <f t="shared" si="2581"/>
        <v>63833</v>
      </c>
      <c r="CU693" s="11">
        <f t="shared" si="2581"/>
        <v>63833</v>
      </c>
      <c r="CV693" s="11">
        <f t="shared" si="2581"/>
        <v>63833</v>
      </c>
      <c r="CW693" s="34">
        <f t="shared" si="2508"/>
        <v>100</v>
      </c>
      <c r="CX693" s="34">
        <f t="shared" si="2509"/>
        <v>100</v>
      </c>
    </row>
    <row r="694" spans="1:102" ht="33">
      <c r="A694" s="55" t="s">
        <v>12</v>
      </c>
      <c r="B694" s="31">
        <v>913</v>
      </c>
      <c r="C694" s="14" t="s">
        <v>7</v>
      </c>
      <c r="D694" s="14" t="s">
        <v>87</v>
      </c>
      <c r="E694" s="14" t="s">
        <v>633</v>
      </c>
      <c r="F694" s="14" t="s">
        <v>13</v>
      </c>
      <c r="G694" s="11"/>
      <c r="H694" s="11"/>
      <c r="I694" s="11"/>
      <c r="J694" s="11"/>
      <c r="K694" s="11"/>
      <c r="L694" s="11"/>
      <c r="M694" s="11"/>
      <c r="N694" s="11"/>
      <c r="O694" s="11"/>
      <c r="P694" s="11"/>
      <c r="Q694" s="11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>
        <f>AB695</f>
        <v>63847</v>
      </c>
      <c r="AC694" s="11"/>
      <c r="AD694" s="11"/>
      <c r="AE694" s="11">
        <f>Y694+AA694+AB694+AC694+AD694</f>
        <v>63847</v>
      </c>
      <c r="AF694" s="11">
        <f>Z694+AB694</f>
        <v>63847</v>
      </c>
      <c r="AG694" s="11"/>
      <c r="AH694" s="11">
        <f>AH695</f>
        <v>0</v>
      </c>
      <c r="AI694" s="11"/>
      <c r="AJ694" s="11"/>
      <c r="AK694" s="11">
        <f>AK695</f>
        <v>63847</v>
      </c>
      <c r="AL694" s="11">
        <f>AL695</f>
        <v>63847</v>
      </c>
      <c r="AM694" s="11"/>
      <c r="AN694" s="11">
        <f>AN695</f>
        <v>0</v>
      </c>
      <c r="AO694" s="11"/>
      <c r="AP694" s="11"/>
      <c r="AQ694" s="11">
        <f>AQ695</f>
        <v>63847</v>
      </c>
      <c r="AR694" s="11">
        <f>AR695</f>
        <v>63847</v>
      </c>
      <c r="AS694" s="11"/>
      <c r="AT694" s="11">
        <f>AT695</f>
        <v>0</v>
      </c>
      <c r="AU694" s="11"/>
      <c r="AV694" s="11"/>
      <c r="AW694" s="11">
        <f>AW695</f>
        <v>63847</v>
      </c>
      <c r="AX694" s="11">
        <f>AX695</f>
        <v>63847</v>
      </c>
      <c r="AY694" s="11"/>
      <c r="AZ694" s="11">
        <f>AZ695</f>
        <v>0</v>
      </c>
      <c r="BA694" s="11"/>
      <c r="BB694" s="11"/>
      <c r="BC694" s="11">
        <f>BC695</f>
        <v>63847</v>
      </c>
      <c r="BD694" s="11">
        <f>BD695</f>
        <v>63847</v>
      </c>
      <c r="BE694" s="11"/>
      <c r="BF694" s="11">
        <f>BF695</f>
        <v>0</v>
      </c>
      <c r="BG694" s="11"/>
      <c r="BH694" s="11"/>
      <c r="BI694" s="11">
        <f>BI695</f>
        <v>63847</v>
      </c>
      <c r="BJ694" s="11">
        <f>BJ695</f>
        <v>63847</v>
      </c>
      <c r="BK694" s="11"/>
      <c r="BL694" s="11">
        <f>BL695</f>
        <v>0</v>
      </c>
      <c r="BM694" s="11"/>
      <c r="BN694" s="11"/>
      <c r="BO694" s="11">
        <f>BO695</f>
        <v>63847</v>
      </c>
      <c r="BP694" s="11">
        <f>BP695</f>
        <v>63847</v>
      </c>
      <c r="BQ694" s="11"/>
      <c r="BR694" s="11">
        <f>BR695</f>
        <v>0</v>
      </c>
      <c r="BS694" s="11"/>
      <c r="BT694" s="11"/>
      <c r="BU694" s="11">
        <f>BU695</f>
        <v>63847</v>
      </c>
      <c r="BV694" s="11">
        <f>BV695</f>
        <v>63847</v>
      </c>
      <c r="BW694" s="11"/>
      <c r="BX694" s="11">
        <f>BX695</f>
        <v>0</v>
      </c>
      <c r="BY694" s="11"/>
      <c r="BZ694" s="11"/>
      <c r="CA694" s="11">
        <f>CA695</f>
        <v>63847</v>
      </c>
      <c r="CB694" s="11">
        <f>CB695</f>
        <v>63847</v>
      </c>
      <c r="CC694" s="11"/>
      <c r="CD694" s="11">
        <f>CD695</f>
        <v>0</v>
      </c>
      <c r="CE694" s="11"/>
      <c r="CF694" s="11"/>
      <c r="CG694" s="11">
        <f>CG695</f>
        <v>63847</v>
      </c>
      <c r="CH694" s="11">
        <f>CH695</f>
        <v>63847</v>
      </c>
      <c r="CI694" s="11"/>
      <c r="CJ694" s="11">
        <f>CJ695</f>
        <v>-14</v>
      </c>
      <c r="CK694" s="11"/>
      <c r="CL694" s="11"/>
      <c r="CM694" s="11">
        <f>CM695</f>
        <v>63833</v>
      </c>
      <c r="CN694" s="11">
        <f>CN695</f>
        <v>63833</v>
      </c>
      <c r="CO694" s="11"/>
      <c r="CP694" s="11">
        <f>CP695</f>
        <v>0</v>
      </c>
      <c r="CQ694" s="11"/>
      <c r="CR694" s="11"/>
      <c r="CS694" s="11">
        <f>CS695</f>
        <v>63833</v>
      </c>
      <c r="CT694" s="11">
        <f>CT695</f>
        <v>63833</v>
      </c>
      <c r="CU694" s="11">
        <f t="shared" si="2581"/>
        <v>63833</v>
      </c>
      <c r="CV694" s="11">
        <f t="shared" si="2581"/>
        <v>63833</v>
      </c>
      <c r="CW694" s="34">
        <f t="shared" si="2508"/>
        <v>100</v>
      </c>
      <c r="CX694" s="34">
        <f t="shared" si="2509"/>
        <v>100</v>
      </c>
    </row>
    <row r="695" spans="1:102" ht="21.75" customHeight="1">
      <c r="A695" s="59" t="s">
        <v>14</v>
      </c>
      <c r="B695" s="31">
        <v>913</v>
      </c>
      <c r="C695" s="14" t="s">
        <v>7</v>
      </c>
      <c r="D695" s="14" t="s">
        <v>87</v>
      </c>
      <c r="E695" s="14" t="s">
        <v>633</v>
      </c>
      <c r="F695" s="14" t="s">
        <v>37</v>
      </c>
      <c r="G695" s="11"/>
      <c r="H695" s="11"/>
      <c r="I695" s="11"/>
      <c r="J695" s="11"/>
      <c r="K695" s="11"/>
      <c r="L695" s="11"/>
      <c r="M695" s="11"/>
      <c r="N695" s="11"/>
      <c r="O695" s="11"/>
      <c r="P695" s="11"/>
      <c r="Q695" s="11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>
        <v>63847</v>
      </c>
      <c r="AC695" s="11"/>
      <c r="AD695" s="11"/>
      <c r="AE695" s="11">
        <f>Y695+AA695+AB695+AC695+AD695</f>
        <v>63847</v>
      </c>
      <c r="AF695" s="11">
        <f>Z695+AB695</f>
        <v>63847</v>
      </c>
      <c r="AG695" s="11"/>
      <c r="AH695" s="11"/>
      <c r="AI695" s="11"/>
      <c r="AJ695" s="11"/>
      <c r="AK695" s="11">
        <f>AE695+AG695+AH695+AI695+AJ695</f>
        <v>63847</v>
      </c>
      <c r="AL695" s="11">
        <f>AF695+AH695</f>
        <v>63847</v>
      </c>
      <c r="AM695" s="11"/>
      <c r="AN695" s="11"/>
      <c r="AO695" s="11"/>
      <c r="AP695" s="11"/>
      <c r="AQ695" s="11">
        <f>AK695+AM695+AN695+AO695+AP695</f>
        <v>63847</v>
      </c>
      <c r="AR695" s="11">
        <f>AL695+AN695</f>
        <v>63847</v>
      </c>
      <c r="AS695" s="11"/>
      <c r="AT695" s="11"/>
      <c r="AU695" s="11"/>
      <c r="AV695" s="11"/>
      <c r="AW695" s="11">
        <f>AQ695+AS695+AT695+AU695+AV695</f>
        <v>63847</v>
      </c>
      <c r="AX695" s="11">
        <f>AR695+AT695</f>
        <v>63847</v>
      </c>
      <c r="AY695" s="11"/>
      <c r="AZ695" s="11"/>
      <c r="BA695" s="11"/>
      <c r="BB695" s="11"/>
      <c r="BC695" s="11">
        <f>AW695+AY695+AZ695+BA695+BB695</f>
        <v>63847</v>
      </c>
      <c r="BD695" s="11">
        <f>AX695+AZ695</f>
        <v>63847</v>
      </c>
      <c r="BE695" s="11"/>
      <c r="BF695" s="11"/>
      <c r="BG695" s="11"/>
      <c r="BH695" s="11"/>
      <c r="BI695" s="11">
        <f>BC695+BE695+BF695+BG695+BH695</f>
        <v>63847</v>
      </c>
      <c r="BJ695" s="11">
        <f>BD695+BF695</f>
        <v>63847</v>
      </c>
      <c r="BK695" s="11"/>
      <c r="BL695" s="11"/>
      <c r="BM695" s="11"/>
      <c r="BN695" s="11"/>
      <c r="BO695" s="11">
        <f>BI695+BK695+BL695+BM695+BN695</f>
        <v>63847</v>
      </c>
      <c r="BP695" s="11">
        <f>BJ695+BL695</f>
        <v>63847</v>
      </c>
      <c r="BQ695" s="11"/>
      <c r="BR695" s="11"/>
      <c r="BS695" s="11"/>
      <c r="BT695" s="11"/>
      <c r="BU695" s="11">
        <f>BO695+BQ695+BR695+BS695+BT695</f>
        <v>63847</v>
      </c>
      <c r="BV695" s="11">
        <f>BP695+BR695</f>
        <v>63847</v>
      </c>
      <c r="BW695" s="11"/>
      <c r="BX695" s="11"/>
      <c r="BY695" s="11"/>
      <c r="BZ695" s="11"/>
      <c r="CA695" s="11">
        <f>BU695+BW695+BX695+BY695+BZ695</f>
        <v>63847</v>
      </c>
      <c r="CB695" s="11">
        <f>BV695+BX695</f>
        <v>63847</v>
      </c>
      <c r="CC695" s="11"/>
      <c r="CD695" s="11"/>
      <c r="CE695" s="11"/>
      <c r="CF695" s="11"/>
      <c r="CG695" s="11">
        <f>CA695+CC695+CD695+CE695+CF695</f>
        <v>63847</v>
      </c>
      <c r="CH695" s="11">
        <f>CB695+CD695</f>
        <v>63847</v>
      </c>
      <c r="CI695" s="11"/>
      <c r="CJ695" s="11">
        <v>-14</v>
      </c>
      <c r="CK695" s="11"/>
      <c r="CL695" s="11"/>
      <c r="CM695" s="11">
        <f>CG695+CI695+CJ695+CK695+CL695</f>
        <v>63833</v>
      </c>
      <c r="CN695" s="11">
        <f>CH695+CJ695</f>
        <v>63833</v>
      </c>
      <c r="CO695" s="11"/>
      <c r="CP695" s="11"/>
      <c r="CQ695" s="11"/>
      <c r="CR695" s="11"/>
      <c r="CS695" s="11">
        <f>CM695+CO695+CP695+CQ695+CR695</f>
        <v>63833</v>
      </c>
      <c r="CT695" s="11">
        <f>CN695+CP695</f>
        <v>63833</v>
      </c>
      <c r="CU695" s="18">
        <v>63833</v>
      </c>
      <c r="CV695" s="18">
        <v>63833</v>
      </c>
      <c r="CW695" s="34">
        <f t="shared" si="2508"/>
        <v>100</v>
      </c>
      <c r="CX695" s="34">
        <f t="shared" si="2509"/>
        <v>100</v>
      </c>
    </row>
    <row r="696" spans="1:102" ht="49.5">
      <c r="A696" s="59" t="s">
        <v>670</v>
      </c>
      <c r="B696" s="31">
        <v>913</v>
      </c>
      <c r="C696" s="22" t="s">
        <v>7</v>
      </c>
      <c r="D696" s="14" t="s">
        <v>87</v>
      </c>
      <c r="E696" s="66" t="s">
        <v>671</v>
      </c>
      <c r="F696" s="14"/>
      <c r="G696" s="11"/>
      <c r="H696" s="11"/>
      <c r="I696" s="11"/>
      <c r="J696" s="11"/>
      <c r="K696" s="11"/>
      <c r="L696" s="11"/>
      <c r="M696" s="11"/>
      <c r="N696" s="11"/>
      <c r="O696" s="11"/>
      <c r="P696" s="11"/>
      <c r="Q696" s="11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>
        <f>AG697</f>
        <v>0</v>
      </c>
      <c r="AH696" s="11">
        <f t="shared" ref="AH696:AW697" si="2582">AH697</f>
        <v>0</v>
      </c>
      <c r="AI696" s="11">
        <f t="shared" si="2582"/>
        <v>457</v>
      </c>
      <c r="AJ696" s="11">
        <f t="shared" si="2582"/>
        <v>0</v>
      </c>
      <c r="AK696" s="11">
        <f t="shared" si="2582"/>
        <v>457</v>
      </c>
      <c r="AL696" s="11">
        <f t="shared" si="2582"/>
        <v>0</v>
      </c>
      <c r="AM696" s="11">
        <f>AM697</f>
        <v>0</v>
      </c>
      <c r="AN696" s="11">
        <f t="shared" si="2582"/>
        <v>0</v>
      </c>
      <c r="AO696" s="11">
        <f t="shared" si="2582"/>
        <v>0</v>
      </c>
      <c r="AP696" s="11">
        <f t="shared" si="2582"/>
        <v>0</v>
      </c>
      <c r="AQ696" s="11">
        <f t="shared" si="2582"/>
        <v>457</v>
      </c>
      <c r="AR696" s="11">
        <f t="shared" si="2582"/>
        <v>0</v>
      </c>
      <c r="AS696" s="11">
        <f>AS697</f>
        <v>0</v>
      </c>
      <c r="AT696" s="11">
        <f t="shared" si="2582"/>
        <v>0</v>
      </c>
      <c r="AU696" s="11">
        <f t="shared" si="2582"/>
        <v>0</v>
      </c>
      <c r="AV696" s="11">
        <f t="shared" si="2582"/>
        <v>0</v>
      </c>
      <c r="AW696" s="11">
        <f t="shared" si="2582"/>
        <v>457</v>
      </c>
      <c r="AX696" s="11">
        <f t="shared" ref="AT696:AX697" si="2583">AX697</f>
        <v>0</v>
      </c>
      <c r="AY696" s="11">
        <f>AY697</f>
        <v>0</v>
      </c>
      <c r="AZ696" s="11">
        <f t="shared" ref="AZ696:BO697" si="2584">AZ697</f>
        <v>0</v>
      </c>
      <c r="BA696" s="11">
        <f t="shared" si="2584"/>
        <v>0</v>
      </c>
      <c r="BB696" s="11">
        <f t="shared" si="2584"/>
        <v>0</v>
      </c>
      <c r="BC696" s="11">
        <f t="shared" si="2584"/>
        <v>457</v>
      </c>
      <c r="BD696" s="11">
        <f t="shared" si="2584"/>
        <v>0</v>
      </c>
      <c r="BE696" s="11">
        <f>BE697</f>
        <v>0</v>
      </c>
      <c r="BF696" s="11">
        <f t="shared" si="2584"/>
        <v>0</v>
      </c>
      <c r="BG696" s="11">
        <f t="shared" si="2584"/>
        <v>0</v>
      </c>
      <c r="BH696" s="11">
        <f t="shared" si="2584"/>
        <v>0</v>
      </c>
      <c r="BI696" s="11">
        <f t="shared" si="2584"/>
        <v>457</v>
      </c>
      <c r="BJ696" s="11">
        <f t="shared" si="2584"/>
        <v>0</v>
      </c>
      <c r="BK696" s="11">
        <f>BK697</f>
        <v>0</v>
      </c>
      <c r="BL696" s="11">
        <f t="shared" si="2584"/>
        <v>0</v>
      </c>
      <c r="BM696" s="11">
        <f t="shared" si="2584"/>
        <v>0</v>
      </c>
      <c r="BN696" s="11">
        <f t="shared" si="2584"/>
        <v>0</v>
      </c>
      <c r="BO696" s="11">
        <f t="shared" si="2584"/>
        <v>457</v>
      </c>
      <c r="BP696" s="11">
        <f t="shared" ref="BL696:BP697" si="2585">BP697</f>
        <v>0</v>
      </c>
      <c r="BQ696" s="11">
        <f>BQ697</f>
        <v>0</v>
      </c>
      <c r="BR696" s="11">
        <f t="shared" ref="BR696:CG697" si="2586">BR697</f>
        <v>0</v>
      </c>
      <c r="BS696" s="11">
        <f t="shared" si="2586"/>
        <v>0</v>
      </c>
      <c r="BT696" s="11">
        <f t="shared" si="2586"/>
        <v>0</v>
      </c>
      <c r="BU696" s="11">
        <f t="shared" si="2586"/>
        <v>457</v>
      </c>
      <c r="BV696" s="11">
        <f t="shared" si="2586"/>
        <v>0</v>
      </c>
      <c r="BW696" s="11">
        <f>BW697</f>
        <v>0</v>
      </c>
      <c r="BX696" s="11">
        <f t="shared" si="2586"/>
        <v>0</v>
      </c>
      <c r="BY696" s="11">
        <f t="shared" si="2586"/>
        <v>0</v>
      </c>
      <c r="BZ696" s="11">
        <f t="shared" si="2586"/>
        <v>0</v>
      </c>
      <c r="CA696" s="11">
        <f t="shared" si="2586"/>
        <v>457</v>
      </c>
      <c r="CB696" s="11">
        <f t="shared" si="2586"/>
        <v>0</v>
      </c>
      <c r="CC696" s="11">
        <f>CC697</f>
        <v>0</v>
      </c>
      <c r="CD696" s="11">
        <f t="shared" si="2586"/>
        <v>0</v>
      </c>
      <c r="CE696" s="11">
        <f t="shared" si="2586"/>
        <v>0</v>
      </c>
      <c r="CF696" s="11">
        <f t="shared" si="2586"/>
        <v>0</v>
      </c>
      <c r="CG696" s="11">
        <f t="shared" si="2586"/>
        <v>457</v>
      </c>
      <c r="CH696" s="11">
        <f t="shared" ref="CD696:CH697" si="2587">CH697</f>
        <v>0</v>
      </c>
      <c r="CI696" s="11">
        <f>CI697</f>
        <v>0</v>
      </c>
      <c r="CJ696" s="11">
        <f t="shared" ref="CJ696:CV697" si="2588">CJ697</f>
        <v>0</v>
      </c>
      <c r="CK696" s="11">
        <f t="shared" si="2588"/>
        <v>0</v>
      </c>
      <c r="CL696" s="11">
        <f t="shared" si="2588"/>
        <v>0</v>
      </c>
      <c r="CM696" s="11">
        <f t="shared" si="2588"/>
        <v>457</v>
      </c>
      <c r="CN696" s="11">
        <f t="shared" si="2588"/>
        <v>0</v>
      </c>
      <c r="CO696" s="11">
        <f>CO697</f>
        <v>0</v>
      </c>
      <c r="CP696" s="11">
        <f t="shared" si="2588"/>
        <v>0</v>
      </c>
      <c r="CQ696" s="11">
        <f t="shared" si="2588"/>
        <v>0</v>
      </c>
      <c r="CR696" s="11">
        <f t="shared" si="2588"/>
        <v>0</v>
      </c>
      <c r="CS696" s="11">
        <f t="shared" si="2588"/>
        <v>457</v>
      </c>
      <c r="CT696" s="11">
        <f t="shared" si="2588"/>
        <v>0</v>
      </c>
      <c r="CU696" s="11">
        <f t="shared" si="2588"/>
        <v>457</v>
      </c>
      <c r="CV696" s="11">
        <f t="shared" si="2588"/>
        <v>0</v>
      </c>
      <c r="CW696" s="34">
        <f t="shared" si="2508"/>
        <v>100</v>
      </c>
      <c r="CX696" s="34"/>
    </row>
    <row r="697" spans="1:102" ht="33">
      <c r="A697" s="55" t="s">
        <v>12</v>
      </c>
      <c r="B697" s="31">
        <v>913</v>
      </c>
      <c r="C697" s="22" t="s">
        <v>7</v>
      </c>
      <c r="D697" s="14" t="s">
        <v>87</v>
      </c>
      <c r="E697" s="66" t="s">
        <v>671</v>
      </c>
      <c r="F697" s="14" t="s">
        <v>13</v>
      </c>
      <c r="G697" s="11"/>
      <c r="H697" s="11"/>
      <c r="I697" s="11"/>
      <c r="J697" s="11"/>
      <c r="K697" s="11"/>
      <c r="L697" s="11"/>
      <c r="M697" s="11"/>
      <c r="N697" s="11"/>
      <c r="O697" s="11"/>
      <c r="P697" s="11"/>
      <c r="Q697" s="11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>
        <f>AG698</f>
        <v>0</v>
      </c>
      <c r="AH697" s="11">
        <f t="shared" si="2582"/>
        <v>0</v>
      </c>
      <c r="AI697" s="11">
        <f t="shared" si="2582"/>
        <v>457</v>
      </c>
      <c r="AJ697" s="11">
        <f t="shared" si="2582"/>
        <v>0</v>
      </c>
      <c r="AK697" s="11">
        <f t="shared" si="2582"/>
        <v>457</v>
      </c>
      <c r="AL697" s="11">
        <f t="shared" si="2582"/>
        <v>0</v>
      </c>
      <c r="AM697" s="11">
        <f>AM698</f>
        <v>0</v>
      </c>
      <c r="AN697" s="11">
        <f t="shared" si="2582"/>
        <v>0</v>
      </c>
      <c r="AO697" s="11">
        <f t="shared" si="2582"/>
        <v>0</v>
      </c>
      <c r="AP697" s="11">
        <f t="shared" si="2582"/>
        <v>0</v>
      </c>
      <c r="AQ697" s="11">
        <f t="shared" si="2582"/>
        <v>457</v>
      </c>
      <c r="AR697" s="11">
        <f t="shared" si="2582"/>
        <v>0</v>
      </c>
      <c r="AS697" s="11">
        <f>AS698</f>
        <v>0</v>
      </c>
      <c r="AT697" s="11">
        <f t="shared" si="2583"/>
        <v>0</v>
      </c>
      <c r="AU697" s="11">
        <f t="shared" si="2583"/>
        <v>0</v>
      </c>
      <c r="AV697" s="11">
        <f t="shared" si="2583"/>
        <v>0</v>
      </c>
      <c r="AW697" s="11">
        <f t="shared" si="2583"/>
        <v>457</v>
      </c>
      <c r="AX697" s="11">
        <f t="shared" si="2583"/>
        <v>0</v>
      </c>
      <c r="AY697" s="11">
        <f>AY698</f>
        <v>0</v>
      </c>
      <c r="AZ697" s="11">
        <f t="shared" si="2584"/>
        <v>0</v>
      </c>
      <c r="BA697" s="11">
        <f t="shared" si="2584"/>
        <v>0</v>
      </c>
      <c r="BB697" s="11">
        <f t="shared" si="2584"/>
        <v>0</v>
      </c>
      <c r="BC697" s="11">
        <f t="shared" si="2584"/>
        <v>457</v>
      </c>
      <c r="BD697" s="11">
        <f t="shared" si="2584"/>
        <v>0</v>
      </c>
      <c r="BE697" s="11">
        <f>BE698</f>
        <v>0</v>
      </c>
      <c r="BF697" s="11">
        <f t="shared" si="2584"/>
        <v>0</v>
      </c>
      <c r="BG697" s="11">
        <f t="shared" si="2584"/>
        <v>0</v>
      </c>
      <c r="BH697" s="11">
        <f t="shared" si="2584"/>
        <v>0</v>
      </c>
      <c r="BI697" s="11">
        <f t="shared" si="2584"/>
        <v>457</v>
      </c>
      <c r="BJ697" s="11">
        <f t="shared" si="2584"/>
        <v>0</v>
      </c>
      <c r="BK697" s="11">
        <f>BK698</f>
        <v>0</v>
      </c>
      <c r="BL697" s="11">
        <f t="shared" si="2585"/>
        <v>0</v>
      </c>
      <c r="BM697" s="11">
        <f t="shared" si="2585"/>
        <v>0</v>
      </c>
      <c r="BN697" s="11">
        <f t="shared" si="2585"/>
        <v>0</v>
      </c>
      <c r="BO697" s="11">
        <f t="shared" si="2585"/>
        <v>457</v>
      </c>
      <c r="BP697" s="11">
        <f t="shared" si="2585"/>
        <v>0</v>
      </c>
      <c r="BQ697" s="11">
        <f>BQ698</f>
        <v>0</v>
      </c>
      <c r="BR697" s="11">
        <f t="shared" si="2586"/>
        <v>0</v>
      </c>
      <c r="BS697" s="11">
        <f t="shared" si="2586"/>
        <v>0</v>
      </c>
      <c r="BT697" s="11">
        <f t="shared" si="2586"/>
        <v>0</v>
      </c>
      <c r="BU697" s="11">
        <f t="shared" si="2586"/>
        <v>457</v>
      </c>
      <c r="BV697" s="11">
        <f t="shared" si="2586"/>
        <v>0</v>
      </c>
      <c r="BW697" s="11">
        <f>BW698</f>
        <v>0</v>
      </c>
      <c r="BX697" s="11">
        <f t="shared" si="2586"/>
        <v>0</v>
      </c>
      <c r="BY697" s="11">
        <f t="shared" si="2586"/>
        <v>0</v>
      </c>
      <c r="BZ697" s="11">
        <f t="shared" si="2586"/>
        <v>0</v>
      </c>
      <c r="CA697" s="11">
        <f t="shared" si="2586"/>
        <v>457</v>
      </c>
      <c r="CB697" s="11">
        <f t="shared" si="2586"/>
        <v>0</v>
      </c>
      <c r="CC697" s="11">
        <f>CC698</f>
        <v>0</v>
      </c>
      <c r="CD697" s="11">
        <f t="shared" si="2587"/>
        <v>0</v>
      </c>
      <c r="CE697" s="11">
        <f t="shared" si="2587"/>
        <v>0</v>
      </c>
      <c r="CF697" s="11">
        <f t="shared" si="2587"/>
        <v>0</v>
      </c>
      <c r="CG697" s="11">
        <f t="shared" si="2587"/>
        <v>457</v>
      </c>
      <c r="CH697" s="11">
        <f t="shared" si="2587"/>
        <v>0</v>
      </c>
      <c r="CI697" s="11">
        <f>CI698</f>
        <v>0</v>
      </c>
      <c r="CJ697" s="11">
        <f t="shared" si="2588"/>
        <v>0</v>
      </c>
      <c r="CK697" s="11">
        <f t="shared" si="2588"/>
        <v>0</v>
      </c>
      <c r="CL697" s="11">
        <f t="shared" si="2588"/>
        <v>0</v>
      </c>
      <c r="CM697" s="11">
        <f t="shared" si="2588"/>
        <v>457</v>
      </c>
      <c r="CN697" s="11">
        <f t="shared" si="2588"/>
        <v>0</v>
      </c>
      <c r="CO697" s="11">
        <f>CO698</f>
        <v>0</v>
      </c>
      <c r="CP697" s="11">
        <f t="shared" si="2588"/>
        <v>0</v>
      </c>
      <c r="CQ697" s="11">
        <f t="shared" si="2588"/>
        <v>0</v>
      </c>
      <c r="CR697" s="11">
        <f t="shared" si="2588"/>
        <v>0</v>
      </c>
      <c r="CS697" s="11">
        <f t="shared" si="2588"/>
        <v>457</v>
      </c>
      <c r="CT697" s="11">
        <f t="shared" si="2588"/>
        <v>0</v>
      </c>
      <c r="CU697" s="11">
        <f t="shared" si="2588"/>
        <v>457</v>
      </c>
      <c r="CV697" s="11">
        <f t="shared" si="2588"/>
        <v>0</v>
      </c>
      <c r="CW697" s="34">
        <f t="shared" si="2508"/>
        <v>100</v>
      </c>
      <c r="CX697" s="34"/>
    </row>
    <row r="698" spans="1:102" ht="22.5" customHeight="1">
      <c r="A698" s="59" t="s">
        <v>14</v>
      </c>
      <c r="B698" s="31">
        <v>913</v>
      </c>
      <c r="C698" s="22" t="s">
        <v>7</v>
      </c>
      <c r="D698" s="14" t="s">
        <v>87</v>
      </c>
      <c r="E698" s="66" t="s">
        <v>671</v>
      </c>
      <c r="F698" s="14" t="s">
        <v>37</v>
      </c>
      <c r="G698" s="11"/>
      <c r="H698" s="11"/>
      <c r="I698" s="11"/>
      <c r="J698" s="11"/>
      <c r="K698" s="11"/>
      <c r="L698" s="11"/>
      <c r="M698" s="11"/>
      <c r="N698" s="11"/>
      <c r="O698" s="11"/>
      <c r="P698" s="11"/>
      <c r="Q698" s="11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>
        <v>457</v>
      </c>
      <c r="AJ698" s="11"/>
      <c r="AK698" s="11">
        <f>AE698+AG698+AH698+AI698+AJ698</f>
        <v>457</v>
      </c>
      <c r="AL698" s="11">
        <f>AF698+AH698</f>
        <v>0</v>
      </c>
      <c r="AM698" s="11"/>
      <c r="AN698" s="11"/>
      <c r="AO698" s="11"/>
      <c r="AP698" s="11"/>
      <c r="AQ698" s="11">
        <f>AK698+AM698+AN698+AO698+AP698</f>
        <v>457</v>
      </c>
      <c r="AR698" s="11">
        <f>AL698+AN698</f>
        <v>0</v>
      </c>
      <c r="AS698" s="11"/>
      <c r="AT698" s="11"/>
      <c r="AU698" s="11"/>
      <c r="AV698" s="11"/>
      <c r="AW698" s="11">
        <f>AQ698+AS698+AT698+AU698+AV698</f>
        <v>457</v>
      </c>
      <c r="AX698" s="11">
        <f>AR698+AT698</f>
        <v>0</v>
      </c>
      <c r="AY698" s="11"/>
      <c r="AZ698" s="11"/>
      <c r="BA698" s="11"/>
      <c r="BB698" s="11"/>
      <c r="BC698" s="11">
        <f>AW698+AY698+AZ698+BA698+BB698</f>
        <v>457</v>
      </c>
      <c r="BD698" s="11">
        <f>AX698+AZ698</f>
        <v>0</v>
      </c>
      <c r="BE698" s="11"/>
      <c r="BF698" s="11"/>
      <c r="BG698" s="11"/>
      <c r="BH698" s="11"/>
      <c r="BI698" s="11">
        <f>BC698+BE698+BF698+BG698+BH698</f>
        <v>457</v>
      </c>
      <c r="BJ698" s="11">
        <f>BD698+BF698</f>
        <v>0</v>
      </c>
      <c r="BK698" s="11"/>
      <c r="BL698" s="11"/>
      <c r="BM698" s="11"/>
      <c r="BN698" s="11"/>
      <c r="BO698" s="11">
        <f>BI698+BK698+BL698+BM698+BN698</f>
        <v>457</v>
      </c>
      <c r="BP698" s="11">
        <f>BJ698+BL698</f>
        <v>0</v>
      </c>
      <c r="BQ698" s="11"/>
      <c r="BR698" s="11"/>
      <c r="BS698" s="11"/>
      <c r="BT698" s="11"/>
      <c r="BU698" s="11">
        <f>BO698+BQ698+BR698+BS698+BT698</f>
        <v>457</v>
      </c>
      <c r="BV698" s="11">
        <f>BP698+BR698</f>
        <v>0</v>
      </c>
      <c r="BW698" s="11"/>
      <c r="BX698" s="11"/>
      <c r="BY698" s="11"/>
      <c r="BZ698" s="11"/>
      <c r="CA698" s="11">
        <f>BU698+BW698+BX698+BY698+BZ698</f>
        <v>457</v>
      </c>
      <c r="CB698" s="11">
        <f>BV698+BX698</f>
        <v>0</v>
      </c>
      <c r="CC698" s="11"/>
      <c r="CD698" s="11"/>
      <c r="CE698" s="11"/>
      <c r="CF698" s="11"/>
      <c r="CG698" s="11">
        <f>CA698+CC698+CD698+CE698+CF698</f>
        <v>457</v>
      </c>
      <c r="CH698" s="11">
        <f>CB698+CD698</f>
        <v>0</v>
      </c>
      <c r="CI698" s="11"/>
      <c r="CJ698" s="11"/>
      <c r="CK698" s="11"/>
      <c r="CL698" s="11"/>
      <c r="CM698" s="11">
        <f>CG698+CI698+CJ698+CK698+CL698</f>
        <v>457</v>
      </c>
      <c r="CN698" s="11">
        <f>CH698+CJ698</f>
        <v>0</v>
      </c>
      <c r="CO698" s="11"/>
      <c r="CP698" s="11"/>
      <c r="CQ698" s="11"/>
      <c r="CR698" s="11"/>
      <c r="CS698" s="11">
        <f>CM698+CO698+CP698+CQ698+CR698</f>
        <v>457</v>
      </c>
      <c r="CT698" s="11">
        <f>CN698+CP698</f>
        <v>0</v>
      </c>
      <c r="CU698" s="18">
        <v>457</v>
      </c>
      <c r="CV698" s="18"/>
      <c r="CW698" s="34">
        <f t="shared" si="2508"/>
        <v>100</v>
      </c>
      <c r="CX698" s="34"/>
    </row>
    <row r="699" spans="1:102" ht="49.5">
      <c r="A699" s="59" t="s">
        <v>670</v>
      </c>
      <c r="B699" s="31" t="s">
        <v>224</v>
      </c>
      <c r="C699" s="22" t="s">
        <v>7</v>
      </c>
      <c r="D699" s="14" t="s">
        <v>87</v>
      </c>
      <c r="E699" s="66" t="s">
        <v>745</v>
      </c>
      <c r="F699" s="14"/>
      <c r="G699" s="11"/>
      <c r="H699" s="11"/>
      <c r="I699" s="11"/>
      <c r="J699" s="11"/>
      <c r="K699" s="11"/>
      <c r="L699" s="11"/>
      <c r="M699" s="11"/>
      <c r="N699" s="11"/>
      <c r="O699" s="11"/>
      <c r="P699" s="11"/>
      <c r="Q699" s="11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  <c r="AJ699" s="11"/>
      <c r="AK699" s="11"/>
      <c r="AL699" s="11"/>
      <c r="AM699" s="11"/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  <c r="AZ699" s="11"/>
      <c r="BA699" s="11"/>
      <c r="BB699" s="11"/>
      <c r="BC699" s="11"/>
      <c r="BD699" s="11"/>
      <c r="BE699" s="11">
        <f>BE700</f>
        <v>0</v>
      </c>
      <c r="BF699" s="11">
        <f t="shared" ref="BF699:BF700" si="2589">BF700</f>
        <v>1370</v>
      </c>
      <c r="BG699" s="11">
        <f t="shared" ref="BG699:BG700" si="2590">BG700</f>
        <v>0</v>
      </c>
      <c r="BH699" s="11">
        <f t="shared" ref="BH699:BH700" si="2591">BH700</f>
        <v>0</v>
      </c>
      <c r="BI699" s="11">
        <f t="shared" ref="BI699:BI700" si="2592">BI700</f>
        <v>1370</v>
      </c>
      <c r="BJ699" s="11">
        <f t="shared" ref="BJ699:BJ700" si="2593">BJ700</f>
        <v>1370</v>
      </c>
      <c r="BK699" s="11">
        <f>BK700</f>
        <v>0</v>
      </c>
      <c r="BL699" s="11">
        <f t="shared" ref="BL699:CA700" si="2594">BL700</f>
        <v>0</v>
      </c>
      <c r="BM699" s="11">
        <f t="shared" si="2594"/>
        <v>0</v>
      </c>
      <c r="BN699" s="11">
        <f t="shared" si="2594"/>
        <v>0</v>
      </c>
      <c r="BO699" s="11">
        <f t="shared" si="2594"/>
        <v>1370</v>
      </c>
      <c r="BP699" s="11">
        <f t="shared" si="2594"/>
        <v>1370</v>
      </c>
      <c r="BQ699" s="11">
        <f>BQ700</f>
        <v>0</v>
      </c>
      <c r="BR699" s="11">
        <f t="shared" si="2594"/>
        <v>0</v>
      </c>
      <c r="BS699" s="11">
        <f t="shared" si="2594"/>
        <v>0</v>
      </c>
      <c r="BT699" s="11">
        <f t="shared" si="2594"/>
        <v>0</v>
      </c>
      <c r="BU699" s="11">
        <f t="shared" si="2594"/>
        <v>1370</v>
      </c>
      <c r="BV699" s="11">
        <f t="shared" si="2594"/>
        <v>1370</v>
      </c>
      <c r="BW699" s="11">
        <f>BW700</f>
        <v>0</v>
      </c>
      <c r="BX699" s="11">
        <f t="shared" si="2594"/>
        <v>0</v>
      </c>
      <c r="BY699" s="11">
        <f t="shared" si="2594"/>
        <v>0</v>
      </c>
      <c r="BZ699" s="11">
        <f t="shared" si="2594"/>
        <v>0</v>
      </c>
      <c r="CA699" s="11">
        <f t="shared" si="2594"/>
        <v>1370</v>
      </c>
      <c r="CB699" s="11">
        <f t="shared" ref="BX699:CB700" si="2595">CB700</f>
        <v>1370</v>
      </c>
      <c r="CC699" s="11">
        <f>CC700</f>
        <v>0</v>
      </c>
      <c r="CD699" s="11">
        <f t="shared" ref="CD699:CS700" si="2596">CD700</f>
        <v>0</v>
      </c>
      <c r="CE699" s="11">
        <f t="shared" si="2596"/>
        <v>0</v>
      </c>
      <c r="CF699" s="11">
        <f t="shared" si="2596"/>
        <v>0</v>
      </c>
      <c r="CG699" s="11">
        <f t="shared" si="2596"/>
        <v>1370</v>
      </c>
      <c r="CH699" s="11">
        <f t="shared" si="2596"/>
        <v>1370</v>
      </c>
      <c r="CI699" s="11">
        <f>CI700</f>
        <v>0</v>
      </c>
      <c r="CJ699" s="11">
        <f t="shared" si="2596"/>
        <v>0</v>
      </c>
      <c r="CK699" s="11">
        <f t="shared" si="2596"/>
        <v>0</v>
      </c>
      <c r="CL699" s="11">
        <f t="shared" si="2596"/>
        <v>0</v>
      </c>
      <c r="CM699" s="11">
        <f t="shared" si="2596"/>
        <v>1370</v>
      </c>
      <c r="CN699" s="11">
        <f t="shared" si="2596"/>
        <v>1370</v>
      </c>
      <c r="CO699" s="11">
        <f>CO700</f>
        <v>0</v>
      </c>
      <c r="CP699" s="11">
        <f t="shared" si="2596"/>
        <v>0</v>
      </c>
      <c r="CQ699" s="11">
        <f t="shared" si="2596"/>
        <v>0</v>
      </c>
      <c r="CR699" s="11">
        <f t="shared" si="2596"/>
        <v>0</v>
      </c>
      <c r="CS699" s="11">
        <f t="shared" si="2596"/>
        <v>1370</v>
      </c>
      <c r="CT699" s="11">
        <f t="shared" ref="CP699:CV700" si="2597">CT700</f>
        <v>1370</v>
      </c>
      <c r="CU699" s="11">
        <f t="shared" si="2597"/>
        <v>1370</v>
      </c>
      <c r="CV699" s="11">
        <f t="shared" si="2597"/>
        <v>1370</v>
      </c>
      <c r="CW699" s="34">
        <f t="shared" si="2508"/>
        <v>100</v>
      </c>
      <c r="CX699" s="34">
        <f t="shared" si="2509"/>
        <v>100</v>
      </c>
    </row>
    <row r="700" spans="1:102" ht="33">
      <c r="A700" s="55" t="s">
        <v>12</v>
      </c>
      <c r="B700" s="31" t="s">
        <v>224</v>
      </c>
      <c r="C700" s="22" t="s">
        <v>7</v>
      </c>
      <c r="D700" s="14" t="s">
        <v>87</v>
      </c>
      <c r="E700" s="66" t="s">
        <v>745</v>
      </c>
      <c r="F700" s="14" t="s">
        <v>13</v>
      </c>
      <c r="G700" s="11"/>
      <c r="H700" s="11"/>
      <c r="I700" s="11"/>
      <c r="J700" s="11"/>
      <c r="K700" s="11"/>
      <c r="L700" s="11"/>
      <c r="M700" s="11"/>
      <c r="N700" s="11"/>
      <c r="O700" s="11"/>
      <c r="P700" s="11"/>
      <c r="Q700" s="11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  <c r="AJ700" s="11"/>
      <c r="AK700" s="11"/>
      <c r="AL700" s="11"/>
      <c r="AM700" s="11"/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  <c r="AZ700" s="11"/>
      <c r="BA700" s="11"/>
      <c r="BB700" s="11"/>
      <c r="BC700" s="11"/>
      <c r="BD700" s="11"/>
      <c r="BE700" s="11">
        <f>BE701</f>
        <v>0</v>
      </c>
      <c r="BF700" s="11">
        <f t="shared" si="2589"/>
        <v>1370</v>
      </c>
      <c r="BG700" s="11">
        <f t="shared" si="2590"/>
        <v>0</v>
      </c>
      <c r="BH700" s="11">
        <f t="shared" si="2591"/>
        <v>0</v>
      </c>
      <c r="BI700" s="11">
        <f t="shared" si="2592"/>
        <v>1370</v>
      </c>
      <c r="BJ700" s="11">
        <f t="shared" si="2593"/>
        <v>1370</v>
      </c>
      <c r="BK700" s="11">
        <f>BK701</f>
        <v>0</v>
      </c>
      <c r="BL700" s="11">
        <f t="shared" si="2594"/>
        <v>0</v>
      </c>
      <c r="BM700" s="11">
        <f t="shared" si="2594"/>
        <v>0</v>
      </c>
      <c r="BN700" s="11">
        <f t="shared" si="2594"/>
        <v>0</v>
      </c>
      <c r="BO700" s="11">
        <f t="shared" si="2594"/>
        <v>1370</v>
      </c>
      <c r="BP700" s="11">
        <f t="shared" si="2594"/>
        <v>1370</v>
      </c>
      <c r="BQ700" s="11">
        <f>BQ701</f>
        <v>0</v>
      </c>
      <c r="BR700" s="11">
        <f t="shared" si="2594"/>
        <v>0</v>
      </c>
      <c r="BS700" s="11">
        <f t="shared" si="2594"/>
        <v>0</v>
      </c>
      <c r="BT700" s="11">
        <f t="shared" si="2594"/>
        <v>0</v>
      </c>
      <c r="BU700" s="11">
        <f t="shared" si="2594"/>
        <v>1370</v>
      </c>
      <c r="BV700" s="11">
        <f t="shared" si="2594"/>
        <v>1370</v>
      </c>
      <c r="BW700" s="11">
        <f>BW701</f>
        <v>0</v>
      </c>
      <c r="BX700" s="11">
        <f t="shared" si="2595"/>
        <v>0</v>
      </c>
      <c r="BY700" s="11">
        <f t="shared" si="2595"/>
        <v>0</v>
      </c>
      <c r="BZ700" s="11">
        <f t="shared" si="2595"/>
        <v>0</v>
      </c>
      <c r="CA700" s="11">
        <f t="shared" si="2595"/>
        <v>1370</v>
      </c>
      <c r="CB700" s="11">
        <f t="shared" si="2595"/>
        <v>1370</v>
      </c>
      <c r="CC700" s="11">
        <f>CC701</f>
        <v>0</v>
      </c>
      <c r="CD700" s="11">
        <f t="shared" si="2596"/>
        <v>0</v>
      </c>
      <c r="CE700" s="11">
        <f t="shared" si="2596"/>
        <v>0</v>
      </c>
      <c r="CF700" s="11">
        <f t="shared" si="2596"/>
        <v>0</v>
      </c>
      <c r="CG700" s="11">
        <f t="shared" si="2596"/>
        <v>1370</v>
      </c>
      <c r="CH700" s="11">
        <f t="shared" si="2596"/>
        <v>1370</v>
      </c>
      <c r="CI700" s="11">
        <f>CI701</f>
        <v>0</v>
      </c>
      <c r="CJ700" s="11">
        <f t="shared" si="2596"/>
        <v>0</v>
      </c>
      <c r="CK700" s="11">
        <f t="shared" si="2596"/>
        <v>0</v>
      </c>
      <c r="CL700" s="11">
        <f t="shared" si="2596"/>
        <v>0</v>
      </c>
      <c r="CM700" s="11">
        <f t="shared" si="2596"/>
        <v>1370</v>
      </c>
      <c r="CN700" s="11">
        <f t="shared" si="2596"/>
        <v>1370</v>
      </c>
      <c r="CO700" s="11">
        <f>CO701</f>
        <v>0</v>
      </c>
      <c r="CP700" s="11">
        <f t="shared" si="2597"/>
        <v>0</v>
      </c>
      <c r="CQ700" s="11">
        <f t="shared" si="2597"/>
        <v>0</v>
      </c>
      <c r="CR700" s="11">
        <f t="shared" si="2597"/>
        <v>0</v>
      </c>
      <c r="CS700" s="11">
        <f t="shared" si="2597"/>
        <v>1370</v>
      </c>
      <c r="CT700" s="11">
        <f t="shared" si="2597"/>
        <v>1370</v>
      </c>
      <c r="CU700" s="11">
        <f t="shared" si="2597"/>
        <v>1370</v>
      </c>
      <c r="CV700" s="11">
        <f t="shared" si="2597"/>
        <v>1370</v>
      </c>
      <c r="CW700" s="34">
        <f t="shared" si="2508"/>
        <v>100</v>
      </c>
      <c r="CX700" s="34">
        <f t="shared" si="2509"/>
        <v>100</v>
      </c>
    </row>
    <row r="701" spans="1:102" ht="22.5" customHeight="1">
      <c r="A701" s="59" t="s">
        <v>14</v>
      </c>
      <c r="B701" s="31" t="s">
        <v>224</v>
      </c>
      <c r="C701" s="22" t="s">
        <v>7</v>
      </c>
      <c r="D701" s="14" t="s">
        <v>87</v>
      </c>
      <c r="E701" s="66" t="s">
        <v>745</v>
      </c>
      <c r="F701" s="14" t="s">
        <v>37</v>
      </c>
      <c r="G701" s="11"/>
      <c r="H701" s="11"/>
      <c r="I701" s="11"/>
      <c r="J701" s="11"/>
      <c r="K701" s="11"/>
      <c r="L701" s="11"/>
      <c r="M701" s="11"/>
      <c r="N701" s="11"/>
      <c r="O701" s="11"/>
      <c r="P701" s="11"/>
      <c r="Q701" s="11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  <c r="AJ701" s="11"/>
      <c r="AK701" s="11"/>
      <c r="AL701" s="11"/>
      <c r="AM701" s="11"/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  <c r="AZ701" s="11"/>
      <c r="BA701" s="11"/>
      <c r="BB701" s="11"/>
      <c r="BC701" s="11"/>
      <c r="BD701" s="11"/>
      <c r="BE701" s="11"/>
      <c r="BF701" s="11">
        <v>1370</v>
      </c>
      <c r="BG701" s="11"/>
      <c r="BH701" s="11"/>
      <c r="BI701" s="11">
        <f>BC701+BE701+BF701+BG701+BH701</f>
        <v>1370</v>
      </c>
      <c r="BJ701" s="11">
        <f>BD701+BF701</f>
        <v>1370</v>
      </c>
      <c r="BK701" s="11"/>
      <c r="BL701" s="11"/>
      <c r="BM701" s="11"/>
      <c r="BN701" s="11"/>
      <c r="BO701" s="11">
        <f>BI701+BK701+BL701+BM701+BN701</f>
        <v>1370</v>
      </c>
      <c r="BP701" s="11">
        <f>BJ701+BL701</f>
        <v>1370</v>
      </c>
      <c r="BQ701" s="11"/>
      <c r="BR701" s="11"/>
      <c r="BS701" s="11"/>
      <c r="BT701" s="11"/>
      <c r="BU701" s="11">
        <f>BO701+BQ701+BR701+BS701+BT701</f>
        <v>1370</v>
      </c>
      <c r="BV701" s="11">
        <f>BP701+BR701</f>
        <v>1370</v>
      </c>
      <c r="BW701" s="11"/>
      <c r="BX701" s="11"/>
      <c r="BY701" s="11"/>
      <c r="BZ701" s="11"/>
      <c r="CA701" s="11">
        <f>BU701+BW701+BX701+BY701+BZ701</f>
        <v>1370</v>
      </c>
      <c r="CB701" s="11">
        <f>BV701+BX701</f>
        <v>1370</v>
      </c>
      <c r="CC701" s="11"/>
      <c r="CD701" s="11"/>
      <c r="CE701" s="11"/>
      <c r="CF701" s="11"/>
      <c r="CG701" s="11">
        <f>CA701+CC701+CD701+CE701+CF701</f>
        <v>1370</v>
      </c>
      <c r="CH701" s="11">
        <f>CB701+CD701</f>
        <v>1370</v>
      </c>
      <c r="CI701" s="11"/>
      <c r="CJ701" s="11"/>
      <c r="CK701" s="11"/>
      <c r="CL701" s="11"/>
      <c r="CM701" s="11">
        <f>CG701+CI701+CJ701+CK701+CL701</f>
        <v>1370</v>
      </c>
      <c r="CN701" s="11">
        <f>CH701+CJ701</f>
        <v>1370</v>
      </c>
      <c r="CO701" s="11"/>
      <c r="CP701" s="11"/>
      <c r="CQ701" s="11"/>
      <c r="CR701" s="11"/>
      <c r="CS701" s="11">
        <f>CM701+CO701+CP701+CQ701+CR701</f>
        <v>1370</v>
      </c>
      <c r="CT701" s="11">
        <f>CN701+CP701</f>
        <v>1370</v>
      </c>
      <c r="CU701" s="18">
        <v>1370</v>
      </c>
      <c r="CV701" s="18">
        <v>1370</v>
      </c>
      <c r="CW701" s="34">
        <f t="shared" si="2508"/>
        <v>100</v>
      </c>
      <c r="CX701" s="34">
        <f t="shared" si="2509"/>
        <v>100</v>
      </c>
    </row>
    <row r="702" spans="1:102" ht="24" customHeight="1">
      <c r="A702" s="55" t="s">
        <v>66</v>
      </c>
      <c r="B702" s="31">
        <v>913</v>
      </c>
      <c r="C702" s="22" t="s">
        <v>7</v>
      </c>
      <c r="D702" s="14" t="s">
        <v>87</v>
      </c>
      <c r="E702" s="66" t="s">
        <v>67</v>
      </c>
      <c r="F702" s="14"/>
      <c r="G702" s="11"/>
      <c r="H702" s="11"/>
      <c r="I702" s="11"/>
      <c r="J702" s="11"/>
      <c r="K702" s="11"/>
      <c r="L702" s="11"/>
      <c r="M702" s="11"/>
      <c r="N702" s="11"/>
      <c r="O702" s="11"/>
      <c r="P702" s="11"/>
      <c r="Q702" s="11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  <c r="AJ702" s="11"/>
      <c r="AK702" s="11"/>
      <c r="AL702" s="11"/>
      <c r="AM702" s="11"/>
      <c r="AN702" s="11"/>
      <c r="AO702" s="11"/>
      <c r="AP702" s="11"/>
      <c r="AQ702" s="11"/>
      <c r="AR702" s="11"/>
      <c r="AS702" s="11">
        <f>AS703</f>
        <v>0</v>
      </c>
      <c r="AT702" s="11">
        <f t="shared" ref="AT702:BI705" si="2598">AT703</f>
        <v>0</v>
      </c>
      <c r="AU702" s="11">
        <f t="shared" si="2598"/>
        <v>290</v>
      </c>
      <c r="AV702" s="11">
        <f t="shared" si="2598"/>
        <v>0</v>
      </c>
      <c r="AW702" s="11">
        <f t="shared" si="2598"/>
        <v>290</v>
      </c>
      <c r="AX702" s="11">
        <f t="shared" si="2598"/>
        <v>0</v>
      </c>
      <c r="AY702" s="11">
        <f>AY703</f>
        <v>0</v>
      </c>
      <c r="AZ702" s="11">
        <f t="shared" si="2598"/>
        <v>0</v>
      </c>
      <c r="BA702" s="11">
        <f t="shared" si="2598"/>
        <v>0</v>
      </c>
      <c r="BB702" s="11">
        <f t="shared" si="2598"/>
        <v>0</v>
      </c>
      <c r="BC702" s="11">
        <f t="shared" si="2598"/>
        <v>290</v>
      </c>
      <c r="BD702" s="11">
        <f t="shared" si="2598"/>
        <v>0</v>
      </c>
      <c r="BE702" s="11">
        <f>BE703</f>
        <v>0</v>
      </c>
      <c r="BF702" s="11">
        <f t="shared" si="2598"/>
        <v>0</v>
      </c>
      <c r="BG702" s="11">
        <f t="shared" si="2598"/>
        <v>278</v>
      </c>
      <c r="BH702" s="11">
        <f t="shared" si="2598"/>
        <v>0</v>
      </c>
      <c r="BI702" s="11">
        <f t="shared" si="2598"/>
        <v>568</v>
      </c>
      <c r="BJ702" s="11">
        <f t="shared" ref="BF702:BJ705" si="2599">BJ703</f>
        <v>0</v>
      </c>
      <c r="BK702" s="11">
        <f>BK703</f>
        <v>0</v>
      </c>
      <c r="BL702" s="11">
        <f t="shared" ref="BL702:CA705" si="2600">BL703</f>
        <v>0</v>
      </c>
      <c r="BM702" s="11">
        <f t="shared" si="2600"/>
        <v>0</v>
      </c>
      <c r="BN702" s="11">
        <f t="shared" si="2600"/>
        <v>0</v>
      </c>
      <c r="BO702" s="11">
        <f t="shared" si="2600"/>
        <v>568</v>
      </c>
      <c r="BP702" s="11">
        <f t="shared" si="2600"/>
        <v>0</v>
      </c>
      <c r="BQ702" s="11">
        <f>BQ703</f>
        <v>0</v>
      </c>
      <c r="BR702" s="11">
        <f t="shared" si="2600"/>
        <v>0</v>
      </c>
      <c r="BS702" s="11">
        <f t="shared" si="2600"/>
        <v>0</v>
      </c>
      <c r="BT702" s="11">
        <f t="shared" si="2600"/>
        <v>0</v>
      </c>
      <c r="BU702" s="11">
        <f t="shared" si="2600"/>
        <v>568</v>
      </c>
      <c r="BV702" s="11">
        <f t="shared" si="2600"/>
        <v>0</v>
      </c>
      <c r="BW702" s="11">
        <f>BW703</f>
        <v>0</v>
      </c>
      <c r="BX702" s="11">
        <f t="shared" si="2600"/>
        <v>0</v>
      </c>
      <c r="BY702" s="11">
        <f t="shared" si="2600"/>
        <v>0</v>
      </c>
      <c r="BZ702" s="11">
        <f t="shared" si="2600"/>
        <v>0</v>
      </c>
      <c r="CA702" s="11">
        <f t="shared" si="2600"/>
        <v>568</v>
      </c>
      <c r="CB702" s="11">
        <f t="shared" ref="BX702:CB705" si="2601">CB703</f>
        <v>0</v>
      </c>
      <c r="CC702" s="11">
        <f>CC703</f>
        <v>0</v>
      </c>
      <c r="CD702" s="11">
        <f t="shared" ref="CD702:CT705" si="2602">CD703</f>
        <v>0</v>
      </c>
      <c r="CE702" s="11">
        <f t="shared" si="2602"/>
        <v>0</v>
      </c>
      <c r="CF702" s="11">
        <f t="shared" si="2602"/>
        <v>0</v>
      </c>
      <c r="CG702" s="11">
        <f t="shared" si="2602"/>
        <v>568</v>
      </c>
      <c r="CH702" s="11">
        <f t="shared" si="2602"/>
        <v>0</v>
      </c>
      <c r="CI702" s="11">
        <f>CI703</f>
        <v>0</v>
      </c>
      <c r="CJ702" s="11">
        <f t="shared" si="2602"/>
        <v>0</v>
      </c>
      <c r="CK702" s="11">
        <f t="shared" si="2602"/>
        <v>0</v>
      </c>
      <c r="CL702" s="11">
        <f t="shared" si="2602"/>
        <v>0</v>
      </c>
      <c r="CM702" s="11">
        <f t="shared" si="2602"/>
        <v>568</v>
      </c>
      <c r="CN702" s="11">
        <f t="shared" si="2602"/>
        <v>0</v>
      </c>
      <c r="CO702" s="11">
        <f>CO703</f>
        <v>0</v>
      </c>
      <c r="CP702" s="11">
        <f t="shared" si="2602"/>
        <v>0</v>
      </c>
      <c r="CQ702" s="11">
        <f t="shared" si="2602"/>
        <v>0</v>
      </c>
      <c r="CR702" s="11">
        <f t="shared" si="2602"/>
        <v>0</v>
      </c>
      <c r="CS702" s="11">
        <f t="shared" si="2602"/>
        <v>568</v>
      </c>
      <c r="CT702" s="11">
        <f t="shared" si="2602"/>
        <v>0</v>
      </c>
      <c r="CU702" s="11">
        <f t="shared" ref="CU702:CV702" si="2603">CU703</f>
        <v>568</v>
      </c>
      <c r="CV702" s="11">
        <f t="shared" si="2603"/>
        <v>0</v>
      </c>
      <c r="CW702" s="34">
        <f t="shared" si="2508"/>
        <v>100</v>
      </c>
      <c r="CX702" s="34"/>
    </row>
    <row r="703" spans="1:102" ht="25.5" customHeight="1">
      <c r="A703" s="55" t="s">
        <v>15</v>
      </c>
      <c r="B703" s="31">
        <v>913</v>
      </c>
      <c r="C703" s="22" t="s">
        <v>7</v>
      </c>
      <c r="D703" s="14" t="s">
        <v>87</v>
      </c>
      <c r="E703" s="66" t="s">
        <v>68</v>
      </c>
      <c r="F703" s="14"/>
      <c r="G703" s="11"/>
      <c r="H703" s="11"/>
      <c r="I703" s="11"/>
      <c r="J703" s="11"/>
      <c r="K703" s="11"/>
      <c r="L703" s="11"/>
      <c r="M703" s="11"/>
      <c r="N703" s="11"/>
      <c r="O703" s="11"/>
      <c r="P703" s="11"/>
      <c r="Q703" s="11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  <c r="AJ703" s="11"/>
      <c r="AK703" s="11"/>
      <c r="AL703" s="11"/>
      <c r="AM703" s="11"/>
      <c r="AN703" s="11"/>
      <c r="AO703" s="11"/>
      <c r="AP703" s="11"/>
      <c r="AQ703" s="11"/>
      <c r="AR703" s="11"/>
      <c r="AS703" s="11">
        <f>AS704</f>
        <v>0</v>
      </c>
      <c r="AT703" s="11">
        <f t="shared" si="2598"/>
        <v>0</v>
      </c>
      <c r="AU703" s="11">
        <f t="shared" si="2598"/>
        <v>290</v>
      </c>
      <c r="AV703" s="11">
        <f t="shared" si="2598"/>
        <v>0</v>
      </c>
      <c r="AW703" s="11">
        <f t="shared" si="2598"/>
        <v>290</v>
      </c>
      <c r="AX703" s="11">
        <f t="shared" si="2598"/>
        <v>0</v>
      </c>
      <c r="AY703" s="11">
        <f>AY704</f>
        <v>0</v>
      </c>
      <c r="AZ703" s="11">
        <f t="shared" si="2598"/>
        <v>0</v>
      </c>
      <c r="BA703" s="11">
        <f t="shared" si="2598"/>
        <v>0</v>
      </c>
      <c r="BB703" s="11">
        <f t="shared" si="2598"/>
        <v>0</v>
      </c>
      <c r="BC703" s="11">
        <f t="shared" si="2598"/>
        <v>290</v>
      </c>
      <c r="BD703" s="11">
        <f t="shared" si="2598"/>
        <v>0</v>
      </c>
      <c r="BE703" s="11">
        <f>BE704</f>
        <v>0</v>
      </c>
      <c r="BF703" s="11">
        <f t="shared" si="2599"/>
        <v>0</v>
      </c>
      <c r="BG703" s="11">
        <f t="shared" si="2599"/>
        <v>278</v>
      </c>
      <c r="BH703" s="11">
        <f t="shared" si="2599"/>
        <v>0</v>
      </c>
      <c r="BI703" s="11">
        <f t="shared" si="2599"/>
        <v>568</v>
      </c>
      <c r="BJ703" s="11">
        <f t="shared" si="2599"/>
        <v>0</v>
      </c>
      <c r="BK703" s="11">
        <f>BK704</f>
        <v>0</v>
      </c>
      <c r="BL703" s="11">
        <f t="shared" si="2600"/>
        <v>0</v>
      </c>
      <c r="BM703" s="11">
        <f t="shared" si="2600"/>
        <v>0</v>
      </c>
      <c r="BN703" s="11">
        <f t="shared" si="2600"/>
        <v>0</v>
      </c>
      <c r="BO703" s="11">
        <f t="shared" si="2600"/>
        <v>568</v>
      </c>
      <c r="BP703" s="11">
        <f t="shared" si="2600"/>
        <v>0</v>
      </c>
      <c r="BQ703" s="11">
        <f>BQ704</f>
        <v>0</v>
      </c>
      <c r="BR703" s="11">
        <f t="shared" si="2600"/>
        <v>0</v>
      </c>
      <c r="BS703" s="11">
        <f t="shared" si="2600"/>
        <v>0</v>
      </c>
      <c r="BT703" s="11">
        <f t="shared" si="2600"/>
        <v>0</v>
      </c>
      <c r="BU703" s="11">
        <f t="shared" si="2600"/>
        <v>568</v>
      </c>
      <c r="BV703" s="11">
        <f t="shared" si="2600"/>
        <v>0</v>
      </c>
      <c r="BW703" s="11">
        <f>BW704</f>
        <v>0</v>
      </c>
      <c r="BX703" s="11">
        <f t="shared" si="2601"/>
        <v>0</v>
      </c>
      <c r="BY703" s="11">
        <f t="shared" si="2601"/>
        <v>0</v>
      </c>
      <c r="BZ703" s="11">
        <f t="shared" si="2601"/>
        <v>0</v>
      </c>
      <c r="CA703" s="11">
        <f t="shared" si="2601"/>
        <v>568</v>
      </c>
      <c r="CB703" s="11">
        <f t="shared" si="2601"/>
        <v>0</v>
      </c>
      <c r="CC703" s="11">
        <f>CC704</f>
        <v>0</v>
      </c>
      <c r="CD703" s="11">
        <f t="shared" si="2602"/>
        <v>0</v>
      </c>
      <c r="CE703" s="11">
        <f t="shared" si="2602"/>
        <v>0</v>
      </c>
      <c r="CF703" s="11">
        <f t="shared" si="2602"/>
        <v>0</v>
      </c>
      <c r="CG703" s="11">
        <f t="shared" si="2602"/>
        <v>568</v>
      </c>
      <c r="CH703" s="11">
        <f t="shared" si="2602"/>
        <v>0</v>
      </c>
      <c r="CI703" s="11">
        <f>CI704</f>
        <v>0</v>
      </c>
      <c r="CJ703" s="11">
        <f t="shared" si="2602"/>
        <v>0</v>
      </c>
      <c r="CK703" s="11">
        <f t="shared" si="2602"/>
        <v>0</v>
      </c>
      <c r="CL703" s="11">
        <f t="shared" si="2602"/>
        <v>0</v>
      </c>
      <c r="CM703" s="11">
        <f t="shared" si="2602"/>
        <v>568</v>
      </c>
      <c r="CN703" s="11">
        <f t="shared" si="2602"/>
        <v>0</v>
      </c>
      <c r="CO703" s="11">
        <f>CO704</f>
        <v>0</v>
      </c>
      <c r="CP703" s="11">
        <f t="shared" ref="CP703:CV705" si="2604">CP704</f>
        <v>0</v>
      </c>
      <c r="CQ703" s="11">
        <f t="shared" si="2604"/>
        <v>0</v>
      </c>
      <c r="CR703" s="11">
        <f t="shared" si="2604"/>
        <v>0</v>
      </c>
      <c r="CS703" s="11">
        <f t="shared" si="2604"/>
        <v>568</v>
      </c>
      <c r="CT703" s="11">
        <f t="shared" si="2604"/>
        <v>0</v>
      </c>
      <c r="CU703" s="11">
        <f t="shared" si="2604"/>
        <v>568</v>
      </c>
      <c r="CV703" s="11">
        <f t="shared" si="2604"/>
        <v>0</v>
      </c>
      <c r="CW703" s="34">
        <f t="shared" si="2508"/>
        <v>100</v>
      </c>
      <c r="CX703" s="34"/>
    </row>
    <row r="704" spans="1:102" ht="25.5" customHeight="1">
      <c r="A704" s="55" t="s">
        <v>16</v>
      </c>
      <c r="B704" s="31">
        <v>913</v>
      </c>
      <c r="C704" s="22" t="s">
        <v>7</v>
      </c>
      <c r="D704" s="14" t="s">
        <v>87</v>
      </c>
      <c r="E704" s="66" t="s">
        <v>728</v>
      </c>
      <c r="F704" s="14"/>
      <c r="G704" s="11"/>
      <c r="H704" s="11"/>
      <c r="I704" s="11"/>
      <c r="J704" s="11"/>
      <c r="K704" s="11"/>
      <c r="L704" s="11"/>
      <c r="M704" s="11"/>
      <c r="N704" s="11"/>
      <c r="O704" s="11"/>
      <c r="P704" s="11"/>
      <c r="Q704" s="11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  <c r="AJ704" s="11"/>
      <c r="AK704" s="11"/>
      <c r="AL704" s="11"/>
      <c r="AM704" s="11"/>
      <c r="AN704" s="11"/>
      <c r="AO704" s="11"/>
      <c r="AP704" s="11"/>
      <c r="AQ704" s="11"/>
      <c r="AR704" s="11"/>
      <c r="AS704" s="11">
        <f>AS705</f>
        <v>0</v>
      </c>
      <c r="AT704" s="11">
        <f t="shared" si="2598"/>
        <v>0</v>
      </c>
      <c r="AU704" s="11">
        <f t="shared" si="2598"/>
        <v>290</v>
      </c>
      <c r="AV704" s="11">
        <f t="shared" si="2598"/>
        <v>0</v>
      </c>
      <c r="AW704" s="11">
        <f t="shared" si="2598"/>
        <v>290</v>
      </c>
      <c r="AX704" s="11">
        <f t="shared" si="2598"/>
        <v>0</v>
      </c>
      <c r="AY704" s="11">
        <f>AY705</f>
        <v>0</v>
      </c>
      <c r="AZ704" s="11">
        <f t="shared" si="2598"/>
        <v>0</v>
      </c>
      <c r="BA704" s="11">
        <f t="shared" si="2598"/>
        <v>0</v>
      </c>
      <c r="BB704" s="11">
        <f t="shared" si="2598"/>
        <v>0</v>
      </c>
      <c r="BC704" s="11">
        <f t="shared" si="2598"/>
        <v>290</v>
      </c>
      <c r="BD704" s="11">
        <f t="shared" si="2598"/>
        <v>0</v>
      </c>
      <c r="BE704" s="11">
        <f>BE705</f>
        <v>0</v>
      </c>
      <c r="BF704" s="11">
        <f t="shared" si="2599"/>
        <v>0</v>
      </c>
      <c r="BG704" s="11">
        <f t="shared" si="2599"/>
        <v>278</v>
      </c>
      <c r="BH704" s="11">
        <f t="shared" si="2599"/>
        <v>0</v>
      </c>
      <c r="BI704" s="11">
        <f t="shared" si="2599"/>
        <v>568</v>
      </c>
      <c r="BJ704" s="11">
        <f t="shared" si="2599"/>
        <v>0</v>
      </c>
      <c r="BK704" s="11">
        <f>BK705</f>
        <v>0</v>
      </c>
      <c r="BL704" s="11">
        <f t="shared" si="2600"/>
        <v>0</v>
      </c>
      <c r="BM704" s="11">
        <f t="shared" si="2600"/>
        <v>0</v>
      </c>
      <c r="BN704" s="11">
        <f t="shared" si="2600"/>
        <v>0</v>
      </c>
      <c r="BO704" s="11">
        <f t="shared" si="2600"/>
        <v>568</v>
      </c>
      <c r="BP704" s="11">
        <f t="shared" si="2600"/>
        <v>0</v>
      </c>
      <c r="BQ704" s="11">
        <f>BQ705</f>
        <v>0</v>
      </c>
      <c r="BR704" s="11">
        <f t="shared" si="2600"/>
        <v>0</v>
      </c>
      <c r="BS704" s="11">
        <f t="shared" si="2600"/>
        <v>0</v>
      </c>
      <c r="BT704" s="11">
        <f t="shared" si="2600"/>
        <v>0</v>
      </c>
      <c r="BU704" s="11">
        <f t="shared" si="2600"/>
        <v>568</v>
      </c>
      <c r="BV704" s="11">
        <f t="shared" si="2600"/>
        <v>0</v>
      </c>
      <c r="BW704" s="11">
        <f>BW705</f>
        <v>0</v>
      </c>
      <c r="BX704" s="11">
        <f t="shared" si="2601"/>
        <v>0</v>
      </c>
      <c r="BY704" s="11">
        <f t="shared" si="2601"/>
        <v>0</v>
      </c>
      <c r="BZ704" s="11">
        <f t="shared" si="2601"/>
        <v>0</v>
      </c>
      <c r="CA704" s="11">
        <f t="shared" si="2601"/>
        <v>568</v>
      </c>
      <c r="CB704" s="11">
        <f t="shared" si="2601"/>
        <v>0</v>
      </c>
      <c r="CC704" s="11">
        <f>CC705</f>
        <v>0</v>
      </c>
      <c r="CD704" s="11">
        <f t="shared" si="2602"/>
        <v>0</v>
      </c>
      <c r="CE704" s="11">
        <f t="shared" si="2602"/>
        <v>0</v>
      </c>
      <c r="CF704" s="11">
        <f t="shared" si="2602"/>
        <v>0</v>
      </c>
      <c r="CG704" s="11">
        <f t="shared" si="2602"/>
        <v>568</v>
      </c>
      <c r="CH704" s="11">
        <f t="shared" si="2602"/>
        <v>0</v>
      </c>
      <c r="CI704" s="11">
        <f>CI705</f>
        <v>0</v>
      </c>
      <c r="CJ704" s="11">
        <f t="shared" si="2602"/>
        <v>0</v>
      </c>
      <c r="CK704" s="11">
        <f t="shared" si="2602"/>
        <v>0</v>
      </c>
      <c r="CL704" s="11">
        <f t="shared" si="2602"/>
        <v>0</v>
      </c>
      <c r="CM704" s="11">
        <f t="shared" si="2602"/>
        <v>568</v>
      </c>
      <c r="CN704" s="11">
        <f t="shared" si="2602"/>
        <v>0</v>
      </c>
      <c r="CO704" s="11">
        <f>CO705</f>
        <v>0</v>
      </c>
      <c r="CP704" s="11">
        <f t="shared" si="2604"/>
        <v>0</v>
      </c>
      <c r="CQ704" s="11">
        <f t="shared" si="2604"/>
        <v>0</v>
      </c>
      <c r="CR704" s="11">
        <f t="shared" si="2604"/>
        <v>0</v>
      </c>
      <c r="CS704" s="11">
        <f t="shared" si="2604"/>
        <v>568</v>
      </c>
      <c r="CT704" s="11">
        <f t="shared" si="2604"/>
        <v>0</v>
      </c>
      <c r="CU704" s="11">
        <f t="shared" si="2604"/>
        <v>568</v>
      </c>
      <c r="CV704" s="11">
        <f t="shared" si="2604"/>
        <v>0</v>
      </c>
      <c r="CW704" s="34">
        <f t="shared" si="2508"/>
        <v>100</v>
      </c>
      <c r="CX704" s="34"/>
    </row>
    <row r="705" spans="1:102" ht="33">
      <c r="A705" s="55" t="s">
        <v>12</v>
      </c>
      <c r="B705" s="31">
        <v>913</v>
      </c>
      <c r="C705" s="22" t="s">
        <v>7</v>
      </c>
      <c r="D705" s="14" t="s">
        <v>87</v>
      </c>
      <c r="E705" s="66" t="s">
        <v>728</v>
      </c>
      <c r="F705" s="14" t="s">
        <v>13</v>
      </c>
      <c r="G705" s="11"/>
      <c r="H705" s="11"/>
      <c r="I705" s="11"/>
      <c r="J705" s="11"/>
      <c r="K705" s="11"/>
      <c r="L705" s="11"/>
      <c r="M705" s="11"/>
      <c r="N705" s="11"/>
      <c r="O705" s="11"/>
      <c r="P705" s="11"/>
      <c r="Q705" s="11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  <c r="AJ705" s="11"/>
      <c r="AK705" s="11"/>
      <c r="AL705" s="11"/>
      <c r="AM705" s="11"/>
      <c r="AN705" s="11"/>
      <c r="AO705" s="11"/>
      <c r="AP705" s="11"/>
      <c r="AQ705" s="11"/>
      <c r="AR705" s="11"/>
      <c r="AS705" s="11">
        <f>AS706</f>
        <v>0</v>
      </c>
      <c r="AT705" s="11">
        <f t="shared" si="2598"/>
        <v>0</v>
      </c>
      <c r="AU705" s="11">
        <f t="shared" si="2598"/>
        <v>290</v>
      </c>
      <c r="AV705" s="11">
        <f t="shared" si="2598"/>
        <v>0</v>
      </c>
      <c r="AW705" s="11">
        <f t="shared" si="2598"/>
        <v>290</v>
      </c>
      <c r="AX705" s="11">
        <f t="shared" si="2598"/>
        <v>0</v>
      </c>
      <c r="AY705" s="11">
        <f>AY706</f>
        <v>0</v>
      </c>
      <c r="AZ705" s="11">
        <f t="shared" si="2598"/>
        <v>0</v>
      </c>
      <c r="BA705" s="11">
        <f t="shared" si="2598"/>
        <v>0</v>
      </c>
      <c r="BB705" s="11">
        <f t="shared" si="2598"/>
        <v>0</v>
      </c>
      <c r="BC705" s="11">
        <f t="shared" si="2598"/>
        <v>290</v>
      </c>
      <c r="BD705" s="11">
        <f t="shared" si="2598"/>
        <v>0</v>
      </c>
      <c r="BE705" s="11">
        <f>BE706</f>
        <v>0</v>
      </c>
      <c r="BF705" s="11">
        <f t="shared" si="2599"/>
        <v>0</v>
      </c>
      <c r="BG705" s="11">
        <f t="shared" si="2599"/>
        <v>278</v>
      </c>
      <c r="BH705" s="11">
        <f t="shared" si="2599"/>
        <v>0</v>
      </c>
      <c r="BI705" s="11">
        <f t="shared" si="2599"/>
        <v>568</v>
      </c>
      <c r="BJ705" s="11">
        <f t="shared" si="2599"/>
        <v>0</v>
      </c>
      <c r="BK705" s="11">
        <f>BK706</f>
        <v>0</v>
      </c>
      <c r="BL705" s="11">
        <f t="shared" si="2600"/>
        <v>0</v>
      </c>
      <c r="BM705" s="11">
        <f t="shared" si="2600"/>
        <v>0</v>
      </c>
      <c r="BN705" s="11">
        <f t="shared" si="2600"/>
        <v>0</v>
      </c>
      <c r="BO705" s="11">
        <f t="shared" si="2600"/>
        <v>568</v>
      </c>
      <c r="BP705" s="11">
        <f t="shared" si="2600"/>
        <v>0</v>
      </c>
      <c r="BQ705" s="11">
        <f>BQ706</f>
        <v>0</v>
      </c>
      <c r="BR705" s="11">
        <f t="shared" si="2600"/>
        <v>0</v>
      </c>
      <c r="BS705" s="11">
        <f t="shared" si="2600"/>
        <v>0</v>
      </c>
      <c r="BT705" s="11">
        <f t="shared" si="2600"/>
        <v>0</v>
      </c>
      <c r="BU705" s="11">
        <f t="shared" si="2600"/>
        <v>568</v>
      </c>
      <c r="BV705" s="11">
        <f t="shared" si="2600"/>
        <v>0</v>
      </c>
      <c r="BW705" s="11">
        <f>BW706</f>
        <v>0</v>
      </c>
      <c r="BX705" s="11">
        <f t="shared" si="2601"/>
        <v>0</v>
      </c>
      <c r="BY705" s="11">
        <f t="shared" si="2601"/>
        <v>0</v>
      </c>
      <c r="BZ705" s="11">
        <f t="shared" si="2601"/>
        <v>0</v>
      </c>
      <c r="CA705" s="11">
        <f t="shared" si="2601"/>
        <v>568</v>
      </c>
      <c r="CB705" s="11">
        <f t="shared" si="2601"/>
        <v>0</v>
      </c>
      <c r="CC705" s="11">
        <f>CC706</f>
        <v>0</v>
      </c>
      <c r="CD705" s="11">
        <f t="shared" si="2602"/>
        <v>0</v>
      </c>
      <c r="CE705" s="11">
        <f t="shared" si="2602"/>
        <v>0</v>
      </c>
      <c r="CF705" s="11">
        <f t="shared" si="2602"/>
        <v>0</v>
      </c>
      <c r="CG705" s="11">
        <f t="shared" si="2602"/>
        <v>568</v>
      </c>
      <c r="CH705" s="11">
        <f t="shared" si="2602"/>
        <v>0</v>
      </c>
      <c r="CI705" s="11">
        <f>CI706</f>
        <v>0</v>
      </c>
      <c r="CJ705" s="11">
        <f t="shared" si="2602"/>
        <v>0</v>
      </c>
      <c r="CK705" s="11">
        <f t="shared" si="2602"/>
        <v>0</v>
      </c>
      <c r="CL705" s="11">
        <f t="shared" si="2602"/>
        <v>0</v>
      </c>
      <c r="CM705" s="11">
        <f t="shared" si="2602"/>
        <v>568</v>
      </c>
      <c r="CN705" s="11">
        <f t="shared" si="2602"/>
        <v>0</v>
      </c>
      <c r="CO705" s="11">
        <f>CO706</f>
        <v>0</v>
      </c>
      <c r="CP705" s="11">
        <f t="shared" si="2604"/>
        <v>0</v>
      </c>
      <c r="CQ705" s="11">
        <f t="shared" si="2604"/>
        <v>0</v>
      </c>
      <c r="CR705" s="11">
        <f t="shared" si="2604"/>
        <v>0</v>
      </c>
      <c r="CS705" s="11">
        <f t="shared" si="2604"/>
        <v>568</v>
      </c>
      <c r="CT705" s="11">
        <f t="shared" si="2604"/>
        <v>0</v>
      </c>
      <c r="CU705" s="11">
        <f t="shared" si="2604"/>
        <v>568</v>
      </c>
      <c r="CV705" s="11">
        <f t="shared" si="2604"/>
        <v>0</v>
      </c>
      <c r="CW705" s="34">
        <f t="shared" si="2508"/>
        <v>100</v>
      </c>
      <c r="CX705" s="34"/>
    </row>
    <row r="706" spans="1:102" ht="33">
      <c r="A706" s="59" t="s">
        <v>14</v>
      </c>
      <c r="B706" s="31">
        <v>913</v>
      </c>
      <c r="C706" s="22" t="s">
        <v>7</v>
      </c>
      <c r="D706" s="14" t="s">
        <v>87</v>
      </c>
      <c r="E706" s="66" t="s">
        <v>728</v>
      </c>
      <c r="F706" s="14" t="s">
        <v>37</v>
      </c>
      <c r="G706" s="11"/>
      <c r="H706" s="11"/>
      <c r="I706" s="11"/>
      <c r="J706" s="11"/>
      <c r="K706" s="11"/>
      <c r="L706" s="11"/>
      <c r="M706" s="11"/>
      <c r="N706" s="11"/>
      <c r="O706" s="11"/>
      <c r="P706" s="11"/>
      <c r="Q706" s="11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  <c r="AJ706" s="11"/>
      <c r="AK706" s="11"/>
      <c r="AL706" s="11"/>
      <c r="AM706" s="11"/>
      <c r="AN706" s="11"/>
      <c r="AO706" s="11"/>
      <c r="AP706" s="11"/>
      <c r="AQ706" s="11"/>
      <c r="AR706" s="11"/>
      <c r="AS706" s="11"/>
      <c r="AT706" s="11"/>
      <c r="AU706" s="11">
        <v>290</v>
      </c>
      <c r="AV706" s="11"/>
      <c r="AW706" s="11">
        <f>AQ706+AS706+AT706+AU706+AV706</f>
        <v>290</v>
      </c>
      <c r="AX706" s="11">
        <f>AR706+AT706</f>
        <v>0</v>
      </c>
      <c r="AY706" s="11"/>
      <c r="AZ706" s="11"/>
      <c r="BA706" s="11"/>
      <c r="BB706" s="11"/>
      <c r="BC706" s="11">
        <f>AW706+AY706+AZ706+BA706+BB706</f>
        <v>290</v>
      </c>
      <c r="BD706" s="11">
        <f>AX706+AZ706</f>
        <v>0</v>
      </c>
      <c r="BE706" s="11"/>
      <c r="BF706" s="11"/>
      <c r="BG706" s="11">
        <v>278</v>
      </c>
      <c r="BH706" s="11"/>
      <c r="BI706" s="11">
        <f>BC706+BE706+BF706+BG706+BH706</f>
        <v>568</v>
      </c>
      <c r="BJ706" s="11">
        <f>BD706+BF706</f>
        <v>0</v>
      </c>
      <c r="BK706" s="11"/>
      <c r="BL706" s="11"/>
      <c r="BM706" s="11"/>
      <c r="BN706" s="11"/>
      <c r="BO706" s="11">
        <f>BI706+BK706+BL706+BM706+BN706</f>
        <v>568</v>
      </c>
      <c r="BP706" s="11">
        <f>BJ706+BL706</f>
        <v>0</v>
      </c>
      <c r="BQ706" s="11"/>
      <c r="BR706" s="11"/>
      <c r="BS706" s="11"/>
      <c r="BT706" s="11"/>
      <c r="BU706" s="11">
        <f>BO706+BQ706+BR706+BS706+BT706</f>
        <v>568</v>
      </c>
      <c r="BV706" s="11">
        <f>BP706+BR706</f>
        <v>0</v>
      </c>
      <c r="BW706" s="11"/>
      <c r="BX706" s="11"/>
      <c r="BY706" s="11"/>
      <c r="BZ706" s="11"/>
      <c r="CA706" s="11">
        <f>BU706+BW706+BX706+BY706+BZ706</f>
        <v>568</v>
      </c>
      <c r="CB706" s="11">
        <f>BV706+BX706</f>
        <v>0</v>
      </c>
      <c r="CC706" s="11"/>
      <c r="CD706" s="11"/>
      <c r="CE706" s="11"/>
      <c r="CF706" s="11"/>
      <c r="CG706" s="11">
        <f>CA706+CC706+CD706+CE706+CF706</f>
        <v>568</v>
      </c>
      <c r="CH706" s="11">
        <f>CB706+CD706</f>
        <v>0</v>
      </c>
      <c r="CI706" s="11"/>
      <c r="CJ706" s="11"/>
      <c r="CK706" s="11"/>
      <c r="CL706" s="11"/>
      <c r="CM706" s="11">
        <f>CG706+CI706+CJ706+CK706+CL706</f>
        <v>568</v>
      </c>
      <c r="CN706" s="11">
        <f>CH706+CJ706</f>
        <v>0</v>
      </c>
      <c r="CO706" s="11"/>
      <c r="CP706" s="11"/>
      <c r="CQ706" s="11"/>
      <c r="CR706" s="11"/>
      <c r="CS706" s="11">
        <f>CM706+CO706+CP706+CQ706+CR706</f>
        <v>568</v>
      </c>
      <c r="CT706" s="11">
        <f>CN706+CP706</f>
        <v>0</v>
      </c>
      <c r="CU706" s="18">
        <v>568</v>
      </c>
      <c r="CV706" s="18"/>
      <c r="CW706" s="34">
        <f t="shared" si="2508"/>
        <v>100</v>
      </c>
      <c r="CX706" s="34"/>
    </row>
    <row r="707" spans="1:102">
      <c r="A707" s="59"/>
      <c r="B707" s="31"/>
      <c r="C707" s="14"/>
      <c r="D707" s="14"/>
      <c r="E707" s="14"/>
      <c r="F707" s="14"/>
      <c r="G707" s="11"/>
      <c r="H707" s="11"/>
      <c r="I707" s="11"/>
      <c r="J707" s="11"/>
      <c r="K707" s="11"/>
      <c r="L707" s="11"/>
      <c r="M707" s="11"/>
      <c r="N707" s="11"/>
      <c r="O707" s="11"/>
      <c r="P707" s="11"/>
      <c r="Q707" s="11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  <c r="AJ707" s="11"/>
      <c r="AK707" s="11"/>
      <c r="AL707" s="11"/>
      <c r="AM707" s="11"/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  <c r="AZ707" s="11"/>
      <c r="BA707" s="11"/>
      <c r="BB707" s="11"/>
      <c r="BC707" s="11"/>
      <c r="BD707" s="11"/>
      <c r="BE707" s="11"/>
      <c r="BF707" s="11"/>
      <c r="BG707" s="11"/>
      <c r="BH707" s="11"/>
      <c r="BI707" s="11"/>
      <c r="BJ707" s="11"/>
      <c r="BK707" s="11"/>
      <c r="BL707" s="11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  <c r="CR707" s="11"/>
      <c r="CS707" s="11"/>
      <c r="CT707" s="11"/>
      <c r="CU707" s="18"/>
      <c r="CV707" s="18"/>
      <c r="CW707" s="34"/>
      <c r="CX707" s="34"/>
    </row>
    <row r="708" spans="1:102" ht="18.75">
      <c r="A708" s="54" t="s">
        <v>530</v>
      </c>
      <c r="B708" s="12">
        <v>913</v>
      </c>
      <c r="C708" s="12" t="s">
        <v>7</v>
      </c>
      <c r="D708" s="12" t="s">
        <v>7</v>
      </c>
      <c r="E708" s="12"/>
      <c r="F708" s="12"/>
      <c r="G708" s="13">
        <f>G725+G709</f>
        <v>39479</v>
      </c>
      <c r="H708" s="13">
        <f t="shared" ref="H708:N708" si="2605">H725+H709</f>
        <v>0</v>
      </c>
      <c r="I708" s="11">
        <f t="shared" si="2605"/>
        <v>0</v>
      </c>
      <c r="J708" s="11">
        <f t="shared" si="2605"/>
        <v>0</v>
      </c>
      <c r="K708" s="11">
        <f t="shared" si="2605"/>
        <v>0</v>
      </c>
      <c r="L708" s="11">
        <f t="shared" si="2605"/>
        <v>0</v>
      </c>
      <c r="M708" s="13">
        <f t="shared" si="2605"/>
        <v>39479</v>
      </c>
      <c r="N708" s="13">
        <f t="shared" si="2605"/>
        <v>0</v>
      </c>
      <c r="O708" s="11">
        <f t="shared" ref="O708:T708" si="2606">O725+O709</f>
        <v>0</v>
      </c>
      <c r="P708" s="11">
        <f t="shared" si="2606"/>
        <v>0</v>
      </c>
      <c r="Q708" s="11">
        <f t="shared" si="2606"/>
        <v>0</v>
      </c>
      <c r="R708" s="11">
        <f t="shared" si="2606"/>
        <v>0</v>
      </c>
      <c r="S708" s="13">
        <f t="shared" si="2606"/>
        <v>39479</v>
      </c>
      <c r="T708" s="13">
        <f t="shared" si="2606"/>
        <v>0</v>
      </c>
      <c r="U708" s="11">
        <f t="shared" ref="U708:Z708" si="2607">U725+U709</f>
        <v>0</v>
      </c>
      <c r="V708" s="11">
        <f t="shared" si="2607"/>
        <v>0</v>
      </c>
      <c r="W708" s="11">
        <f t="shared" si="2607"/>
        <v>0</v>
      </c>
      <c r="X708" s="11">
        <f t="shared" si="2607"/>
        <v>0</v>
      </c>
      <c r="Y708" s="13">
        <f t="shared" si="2607"/>
        <v>39479</v>
      </c>
      <c r="Z708" s="13">
        <f t="shared" si="2607"/>
        <v>0</v>
      </c>
      <c r="AA708" s="11">
        <f t="shared" ref="AA708:AF708" si="2608">AA725+AA709</f>
        <v>0</v>
      </c>
      <c r="AB708" s="11">
        <f t="shared" si="2608"/>
        <v>0</v>
      </c>
      <c r="AC708" s="11">
        <f t="shared" si="2608"/>
        <v>0</v>
      </c>
      <c r="AD708" s="11">
        <f t="shared" si="2608"/>
        <v>0</v>
      </c>
      <c r="AE708" s="13">
        <f t="shared" si="2608"/>
        <v>39479</v>
      </c>
      <c r="AF708" s="13">
        <f t="shared" si="2608"/>
        <v>0</v>
      </c>
      <c r="AG708" s="11">
        <f t="shared" ref="AG708:AL708" si="2609">AG725+AG709</f>
        <v>0</v>
      </c>
      <c r="AH708" s="11">
        <f t="shared" si="2609"/>
        <v>0</v>
      </c>
      <c r="AI708" s="11">
        <f t="shared" si="2609"/>
        <v>0</v>
      </c>
      <c r="AJ708" s="11">
        <f t="shared" si="2609"/>
        <v>0</v>
      </c>
      <c r="AK708" s="13">
        <f t="shared" si="2609"/>
        <v>39479</v>
      </c>
      <c r="AL708" s="13">
        <f t="shared" si="2609"/>
        <v>0</v>
      </c>
      <c r="AM708" s="16">
        <f>AM709+AM725</f>
        <v>0</v>
      </c>
      <c r="AN708" s="16">
        <f t="shared" ref="AN708:AR708" si="2610">AN709+AN725</f>
        <v>3652</v>
      </c>
      <c r="AO708" s="16">
        <f t="shared" si="2610"/>
        <v>0</v>
      </c>
      <c r="AP708" s="16">
        <f t="shared" si="2610"/>
        <v>0</v>
      </c>
      <c r="AQ708" s="16">
        <f t="shared" si="2610"/>
        <v>43131</v>
      </c>
      <c r="AR708" s="16">
        <f t="shared" si="2610"/>
        <v>3652</v>
      </c>
      <c r="AS708" s="16">
        <f>AS709+AS725</f>
        <v>0</v>
      </c>
      <c r="AT708" s="16">
        <f t="shared" ref="AT708:AX708" si="2611">AT709+AT725</f>
        <v>0</v>
      </c>
      <c r="AU708" s="16">
        <f t="shared" si="2611"/>
        <v>0</v>
      </c>
      <c r="AV708" s="16">
        <f t="shared" si="2611"/>
        <v>0</v>
      </c>
      <c r="AW708" s="30">
        <f t="shared" si="2611"/>
        <v>43131</v>
      </c>
      <c r="AX708" s="30">
        <f t="shared" si="2611"/>
        <v>3652</v>
      </c>
      <c r="AY708" s="30">
        <f>AY709+AY725</f>
        <v>-9185</v>
      </c>
      <c r="AZ708" s="16">
        <f t="shared" ref="AZ708:BD708" si="2612">AZ709+AZ725</f>
        <v>0</v>
      </c>
      <c r="BA708" s="16">
        <f t="shared" si="2612"/>
        <v>0</v>
      </c>
      <c r="BB708" s="16">
        <f t="shared" si="2612"/>
        <v>0</v>
      </c>
      <c r="BC708" s="30">
        <f t="shared" si="2612"/>
        <v>33946</v>
      </c>
      <c r="BD708" s="30">
        <f t="shared" si="2612"/>
        <v>3652</v>
      </c>
      <c r="BE708" s="30">
        <f>BE709+BE725</f>
        <v>0</v>
      </c>
      <c r="BF708" s="16">
        <f t="shared" ref="BF708:BJ708" si="2613">BF709+BF725</f>
        <v>0</v>
      </c>
      <c r="BG708" s="16">
        <f t="shared" si="2613"/>
        <v>0</v>
      </c>
      <c r="BH708" s="16">
        <f t="shared" si="2613"/>
        <v>0</v>
      </c>
      <c r="BI708" s="30">
        <f t="shared" si="2613"/>
        <v>33946</v>
      </c>
      <c r="BJ708" s="30">
        <f t="shared" si="2613"/>
        <v>3652</v>
      </c>
      <c r="BK708" s="30">
        <f>BK709+BK725</f>
        <v>0</v>
      </c>
      <c r="BL708" s="16">
        <f t="shared" ref="BL708:BP708" si="2614">BL709+BL725</f>
        <v>0</v>
      </c>
      <c r="BM708" s="16">
        <f t="shared" si="2614"/>
        <v>0</v>
      </c>
      <c r="BN708" s="16">
        <f t="shared" si="2614"/>
        <v>0</v>
      </c>
      <c r="BO708" s="30">
        <f t="shared" si="2614"/>
        <v>33946</v>
      </c>
      <c r="BP708" s="30">
        <f t="shared" si="2614"/>
        <v>3652</v>
      </c>
      <c r="BQ708" s="30">
        <f>BQ709+BQ725</f>
        <v>0</v>
      </c>
      <c r="BR708" s="16">
        <f t="shared" ref="BR708:BV708" si="2615">BR709+BR725</f>
        <v>0</v>
      </c>
      <c r="BS708" s="16">
        <f t="shared" si="2615"/>
        <v>0</v>
      </c>
      <c r="BT708" s="16">
        <f t="shared" si="2615"/>
        <v>0</v>
      </c>
      <c r="BU708" s="30">
        <f t="shared" si="2615"/>
        <v>33946</v>
      </c>
      <c r="BV708" s="30">
        <f t="shared" si="2615"/>
        <v>3652</v>
      </c>
      <c r="BW708" s="30">
        <f>BW709+BW725</f>
        <v>0</v>
      </c>
      <c r="BX708" s="16">
        <f t="shared" ref="BX708:CB708" si="2616">BX709+BX725</f>
        <v>0</v>
      </c>
      <c r="BY708" s="16">
        <f t="shared" si="2616"/>
        <v>0</v>
      </c>
      <c r="BZ708" s="16">
        <f t="shared" si="2616"/>
        <v>0</v>
      </c>
      <c r="CA708" s="30">
        <f t="shared" si="2616"/>
        <v>33946</v>
      </c>
      <c r="CB708" s="30">
        <f t="shared" si="2616"/>
        <v>3652</v>
      </c>
      <c r="CC708" s="30">
        <f>CC709+CC725</f>
        <v>0</v>
      </c>
      <c r="CD708" s="16">
        <f t="shared" ref="CD708:CH708" si="2617">CD709+CD725</f>
        <v>0</v>
      </c>
      <c r="CE708" s="16">
        <f t="shared" si="2617"/>
        <v>0</v>
      </c>
      <c r="CF708" s="16">
        <f t="shared" si="2617"/>
        <v>0</v>
      </c>
      <c r="CG708" s="30">
        <f t="shared" si="2617"/>
        <v>33946</v>
      </c>
      <c r="CH708" s="30">
        <f t="shared" si="2617"/>
        <v>3652</v>
      </c>
      <c r="CI708" s="30">
        <f>CI709+CI725</f>
        <v>0</v>
      </c>
      <c r="CJ708" s="16">
        <f t="shared" ref="CJ708:CN708" si="2618">CJ709+CJ725</f>
        <v>0</v>
      </c>
      <c r="CK708" s="16">
        <f t="shared" si="2618"/>
        <v>0</v>
      </c>
      <c r="CL708" s="16">
        <f t="shared" si="2618"/>
        <v>-21</v>
      </c>
      <c r="CM708" s="30">
        <f t="shared" si="2618"/>
        <v>33925</v>
      </c>
      <c r="CN708" s="30">
        <f t="shared" si="2618"/>
        <v>3652</v>
      </c>
      <c r="CO708" s="30">
        <f>CO709+CO725</f>
        <v>0</v>
      </c>
      <c r="CP708" s="16">
        <f t="shared" ref="CP708:CT708" si="2619">CP709+CP725</f>
        <v>0</v>
      </c>
      <c r="CQ708" s="16">
        <f t="shared" si="2619"/>
        <v>0</v>
      </c>
      <c r="CR708" s="16">
        <f t="shared" si="2619"/>
        <v>0</v>
      </c>
      <c r="CS708" s="30">
        <f t="shared" si="2619"/>
        <v>33925</v>
      </c>
      <c r="CT708" s="30">
        <f t="shared" si="2619"/>
        <v>3652</v>
      </c>
      <c r="CU708" s="30">
        <f t="shared" ref="CU708:CV708" si="2620">CU709+CU725</f>
        <v>33717</v>
      </c>
      <c r="CV708" s="30">
        <f t="shared" si="2620"/>
        <v>3617</v>
      </c>
      <c r="CW708" s="81">
        <f t="shared" si="2508"/>
        <v>99.386882829771551</v>
      </c>
      <c r="CX708" s="81">
        <f t="shared" si="2509"/>
        <v>99.041621029572838</v>
      </c>
    </row>
    <row r="709" spans="1:102" ht="49.5">
      <c r="A709" s="55" t="s">
        <v>211</v>
      </c>
      <c r="B709" s="14">
        <v>913</v>
      </c>
      <c r="C709" s="14" t="s">
        <v>7</v>
      </c>
      <c r="D709" s="14" t="s">
        <v>7</v>
      </c>
      <c r="E709" s="14" t="s">
        <v>212</v>
      </c>
      <c r="F709" s="14"/>
      <c r="G709" s="18">
        <f>G710+G714</f>
        <v>30294</v>
      </c>
      <c r="H709" s="18">
        <f t="shared" ref="H709:N709" si="2621">H710+H714</f>
        <v>0</v>
      </c>
      <c r="I709" s="11">
        <f t="shared" si="2621"/>
        <v>0</v>
      </c>
      <c r="J709" s="11">
        <f t="shared" si="2621"/>
        <v>0</v>
      </c>
      <c r="K709" s="11">
        <f t="shared" si="2621"/>
        <v>0</v>
      </c>
      <c r="L709" s="11">
        <f t="shared" si="2621"/>
        <v>0</v>
      </c>
      <c r="M709" s="18">
        <f t="shared" si="2621"/>
        <v>30294</v>
      </c>
      <c r="N709" s="18">
        <f t="shared" si="2621"/>
        <v>0</v>
      </c>
      <c r="O709" s="11">
        <f t="shared" ref="O709:T709" si="2622">O710+O714</f>
        <v>0</v>
      </c>
      <c r="P709" s="11">
        <f t="shared" si="2622"/>
        <v>0</v>
      </c>
      <c r="Q709" s="11">
        <f t="shared" si="2622"/>
        <v>0</v>
      </c>
      <c r="R709" s="11">
        <f t="shared" si="2622"/>
        <v>0</v>
      </c>
      <c r="S709" s="18">
        <f t="shared" si="2622"/>
        <v>30294</v>
      </c>
      <c r="T709" s="18">
        <f t="shared" si="2622"/>
        <v>0</v>
      </c>
      <c r="U709" s="11">
        <f t="shared" ref="U709:Z709" si="2623">U710+U714</f>
        <v>0</v>
      </c>
      <c r="V709" s="11">
        <f t="shared" si="2623"/>
        <v>0</v>
      </c>
      <c r="W709" s="11">
        <f t="shared" si="2623"/>
        <v>0</v>
      </c>
      <c r="X709" s="11">
        <f t="shared" si="2623"/>
        <v>0</v>
      </c>
      <c r="Y709" s="18">
        <f t="shared" si="2623"/>
        <v>30294</v>
      </c>
      <c r="Z709" s="18">
        <f t="shared" si="2623"/>
        <v>0</v>
      </c>
      <c r="AA709" s="11">
        <f t="shared" ref="AA709:AF709" si="2624">AA710+AA714</f>
        <v>0</v>
      </c>
      <c r="AB709" s="11">
        <f t="shared" si="2624"/>
        <v>0</v>
      </c>
      <c r="AC709" s="11">
        <f t="shared" si="2624"/>
        <v>0</v>
      </c>
      <c r="AD709" s="11">
        <f t="shared" si="2624"/>
        <v>0</v>
      </c>
      <c r="AE709" s="18">
        <f t="shared" si="2624"/>
        <v>30294</v>
      </c>
      <c r="AF709" s="18">
        <f t="shared" si="2624"/>
        <v>0</v>
      </c>
      <c r="AG709" s="11">
        <f t="shared" ref="AG709:AL709" si="2625">AG710+AG714</f>
        <v>0</v>
      </c>
      <c r="AH709" s="11">
        <f t="shared" si="2625"/>
        <v>0</v>
      </c>
      <c r="AI709" s="11">
        <f t="shared" si="2625"/>
        <v>0</v>
      </c>
      <c r="AJ709" s="11">
        <f t="shared" si="2625"/>
        <v>0</v>
      </c>
      <c r="AK709" s="18">
        <f t="shared" si="2625"/>
        <v>30294</v>
      </c>
      <c r="AL709" s="18">
        <f t="shared" si="2625"/>
        <v>0</v>
      </c>
      <c r="AM709" s="11">
        <f>AM710+AM714+AM718+AM722</f>
        <v>0</v>
      </c>
      <c r="AN709" s="11">
        <f t="shared" ref="AN709:AR709" si="2626">AN710+AN714+AN718+AN722</f>
        <v>3652</v>
      </c>
      <c r="AO709" s="11">
        <f t="shared" si="2626"/>
        <v>0</v>
      </c>
      <c r="AP709" s="11">
        <f t="shared" si="2626"/>
        <v>0</v>
      </c>
      <c r="AQ709" s="11">
        <f t="shared" si="2626"/>
        <v>33946</v>
      </c>
      <c r="AR709" s="11">
        <f t="shared" si="2626"/>
        <v>3652</v>
      </c>
      <c r="AS709" s="11">
        <f>AS710+AS714+AS718+AS722</f>
        <v>0</v>
      </c>
      <c r="AT709" s="11">
        <f t="shared" ref="AT709:AX709" si="2627">AT710+AT714+AT718+AT722</f>
        <v>0</v>
      </c>
      <c r="AU709" s="11">
        <f t="shared" si="2627"/>
        <v>0</v>
      </c>
      <c r="AV709" s="11">
        <f t="shared" si="2627"/>
        <v>0</v>
      </c>
      <c r="AW709" s="11">
        <f t="shared" si="2627"/>
        <v>33946</v>
      </c>
      <c r="AX709" s="11">
        <f t="shared" si="2627"/>
        <v>3652</v>
      </c>
      <c r="AY709" s="11">
        <f>AY710+AY714+AY718+AY722</f>
        <v>0</v>
      </c>
      <c r="AZ709" s="11">
        <f t="shared" ref="AZ709:BD709" si="2628">AZ710+AZ714+AZ718+AZ722</f>
        <v>0</v>
      </c>
      <c r="BA709" s="11">
        <f t="shared" si="2628"/>
        <v>0</v>
      </c>
      <c r="BB709" s="11">
        <f t="shared" si="2628"/>
        <v>0</v>
      </c>
      <c r="BC709" s="11">
        <f t="shared" si="2628"/>
        <v>33946</v>
      </c>
      <c r="BD709" s="11">
        <f t="shared" si="2628"/>
        <v>3652</v>
      </c>
      <c r="BE709" s="11">
        <f>BE710+BE714+BE718+BE722</f>
        <v>0</v>
      </c>
      <c r="BF709" s="11">
        <f t="shared" ref="BF709:BJ709" si="2629">BF710+BF714+BF718+BF722</f>
        <v>0</v>
      </c>
      <c r="BG709" s="11">
        <f t="shared" si="2629"/>
        <v>0</v>
      </c>
      <c r="BH709" s="11">
        <f t="shared" si="2629"/>
        <v>0</v>
      </c>
      <c r="BI709" s="11">
        <f t="shared" si="2629"/>
        <v>33946</v>
      </c>
      <c r="BJ709" s="11">
        <f t="shared" si="2629"/>
        <v>3652</v>
      </c>
      <c r="BK709" s="11">
        <f>BK710+BK714+BK718+BK722</f>
        <v>0</v>
      </c>
      <c r="BL709" s="11">
        <f t="shared" ref="BL709:BP709" si="2630">BL710+BL714+BL718+BL722</f>
        <v>0</v>
      </c>
      <c r="BM709" s="11">
        <f t="shared" si="2630"/>
        <v>0</v>
      </c>
      <c r="BN709" s="11">
        <f t="shared" si="2630"/>
        <v>0</v>
      </c>
      <c r="BO709" s="11">
        <f t="shared" si="2630"/>
        <v>33946</v>
      </c>
      <c r="BP709" s="11">
        <f t="shared" si="2630"/>
        <v>3652</v>
      </c>
      <c r="BQ709" s="11">
        <f>BQ710+BQ714+BQ718+BQ722</f>
        <v>0</v>
      </c>
      <c r="BR709" s="11">
        <f t="shared" ref="BR709:BV709" si="2631">BR710+BR714+BR718+BR722</f>
        <v>0</v>
      </c>
      <c r="BS709" s="11">
        <f t="shared" si="2631"/>
        <v>0</v>
      </c>
      <c r="BT709" s="11">
        <f t="shared" si="2631"/>
        <v>0</v>
      </c>
      <c r="BU709" s="11">
        <f t="shared" si="2631"/>
        <v>33946</v>
      </c>
      <c r="BV709" s="11">
        <f t="shared" si="2631"/>
        <v>3652</v>
      </c>
      <c r="BW709" s="11">
        <f>BW710+BW714+BW718+BW722</f>
        <v>0</v>
      </c>
      <c r="BX709" s="11">
        <f t="shared" ref="BX709:CB709" si="2632">BX710+BX714+BX718+BX722</f>
        <v>0</v>
      </c>
      <c r="BY709" s="11">
        <f t="shared" si="2632"/>
        <v>0</v>
      </c>
      <c r="BZ709" s="11">
        <f t="shared" si="2632"/>
        <v>0</v>
      </c>
      <c r="CA709" s="11">
        <f t="shared" si="2632"/>
        <v>33946</v>
      </c>
      <c r="CB709" s="11">
        <f t="shared" si="2632"/>
        <v>3652</v>
      </c>
      <c r="CC709" s="11">
        <f>CC710+CC714+CC718+CC722</f>
        <v>0</v>
      </c>
      <c r="CD709" s="11">
        <f t="shared" ref="CD709:CH709" si="2633">CD710+CD714+CD718+CD722</f>
        <v>0</v>
      </c>
      <c r="CE709" s="11">
        <f t="shared" si="2633"/>
        <v>0</v>
      </c>
      <c r="CF709" s="11">
        <f t="shared" si="2633"/>
        <v>0</v>
      </c>
      <c r="CG709" s="11">
        <f t="shared" si="2633"/>
        <v>33946</v>
      </c>
      <c r="CH709" s="11">
        <f t="shared" si="2633"/>
        <v>3652</v>
      </c>
      <c r="CI709" s="11">
        <f>CI710+CI714+CI718+CI722</f>
        <v>0</v>
      </c>
      <c r="CJ709" s="11">
        <f t="shared" ref="CJ709:CN709" si="2634">CJ710+CJ714+CJ718+CJ722</f>
        <v>0</v>
      </c>
      <c r="CK709" s="11">
        <f t="shared" si="2634"/>
        <v>0</v>
      </c>
      <c r="CL709" s="11">
        <f t="shared" si="2634"/>
        <v>-21</v>
      </c>
      <c r="CM709" s="11">
        <f t="shared" si="2634"/>
        <v>33925</v>
      </c>
      <c r="CN709" s="11">
        <f t="shared" si="2634"/>
        <v>3652</v>
      </c>
      <c r="CO709" s="11">
        <f>CO710+CO714+CO718+CO722</f>
        <v>0</v>
      </c>
      <c r="CP709" s="11">
        <f t="shared" ref="CP709:CT709" si="2635">CP710+CP714+CP718+CP722</f>
        <v>0</v>
      </c>
      <c r="CQ709" s="11">
        <f t="shared" si="2635"/>
        <v>0</v>
      </c>
      <c r="CR709" s="11">
        <f t="shared" si="2635"/>
        <v>0</v>
      </c>
      <c r="CS709" s="11">
        <f t="shared" si="2635"/>
        <v>33925</v>
      </c>
      <c r="CT709" s="11">
        <f t="shared" si="2635"/>
        <v>3652</v>
      </c>
      <c r="CU709" s="11">
        <f t="shared" ref="CU709:CV709" si="2636">CU710+CU714+CU718+CU722</f>
        <v>33717</v>
      </c>
      <c r="CV709" s="11">
        <f t="shared" si="2636"/>
        <v>3617</v>
      </c>
      <c r="CW709" s="34">
        <f t="shared" si="2508"/>
        <v>99.386882829771551</v>
      </c>
      <c r="CX709" s="34">
        <f t="shared" si="2509"/>
        <v>99.041621029572838</v>
      </c>
    </row>
    <row r="710" spans="1:102" ht="33">
      <c r="A710" s="55" t="s">
        <v>10</v>
      </c>
      <c r="B710" s="14">
        <v>913</v>
      </c>
      <c r="C710" s="14" t="s">
        <v>7</v>
      </c>
      <c r="D710" s="14" t="s">
        <v>7</v>
      </c>
      <c r="E710" s="14" t="s">
        <v>214</v>
      </c>
      <c r="F710" s="14"/>
      <c r="G710" s="18">
        <f t="shared" ref="G710:R712" si="2637">G711</f>
        <v>25825</v>
      </c>
      <c r="H710" s="18">
        <f t="shared" si="2637"/>
        <v>0</v>
      </c>
      <c r="I710" s="11">
        <f t="shared" si="2637"/>
        <v>0</v>
      </c>
      <c r="J710" s="11">
        <f t="shared" si="2637"/>
        <v>0</v>
      </c>
      <c r="K710" s="11">
        <f t="shared" si="2637"/>
        <v>0</v>
      </c>
      <c r="L710" s="11">
        <f t="shared" si="2637"/>
        <v>0</v>
      </c>
      <c r="M710" s="18">
        <f t="shared" si="2637"/>
        <v>25825</v>
      </c>
      <c r="N710" s="18">
        <f t="shared" si="2637"/>
        <v>0</v>
      </c>
      <c r="O710" s="11">
        <f t="shared" si="2637"/>
        <v>0</v>
      </c>
      <c r="P710" s="11">
        <f t="shared" si="2637"/>
        <v>0</v>
      </c>
      <c r="Q710" s="11">
        <f t="shared" si="2637"/>
        <v>0</v>
      </c>
      <c r="R710" s="11">
        <f t="shared" si="2637"/>
        <v>0</v>
      </c>
      <c r="S710" s="18">
        <f t="shared" ref="S710:AH712" si="2638">S711</f>
        <v>25825</v>
      </c>
      <c r="T710" s="18">
        <f t="shared" si="2638"/>
        <v>0</v>
      </c>
      <c r="U710" s="11">
        <f t="shared" si="2638"/>
        <v>0</v>
      </c>
      <c r="V710" s="11">
        <f t="shared" si="2638"/>
        <v>0</v>
      </c>
      <c r="W710" s="11">
        <f t="shared" si="2638"/>
        <v>0</v>
      </c>
      <c r="X710" s="11">
        <f t="shared" si="2638"/>
        <v>0</v>
      </c>
      <c r="Y710" s="18">
        <f t="shared" si="2638"/>
        <v>25825</v>
      </c>
      <c r="Z710" s="18">
        <f t="shared" si="2638"/>
        <v>0</v>
      </c>
      <c r="AA710" s="11">
        <f t="shared" si="2638"/>
        <v>0</v>
      </c>
      <c r="AB710" s="11">
        <f t="shared" si="2638"/>
        <v>0</v>
      </c>
      <c r="AC710" s="11">
        <f t="shared" si="2638"/>
        <v>0</v>
      </c>
      <c r="AD710" s="11">
        <f t="shared" si="2638"/>
        <v>0</v>
      </c>
      <c r="AE710" s="18">
        <f t="shared" si="2638"/>
        <v>25825</v>
      </c>
      <c r="AF710" s="18">
        <f t="shared" si="2638"/>
        <v>0</v>
      </c>
      <c r="AG710" s="11">
        <f t="shared" si="2638"/>
        <v>0</v>
      </c>
      <c r="AH710" s="11">
        <f t="shared" si="2638"/>
        <v>0</v>
      </c>
      <c r="AI710" s="11">
        <f t="shared" ref="AG710:AV712" si="2639">AI711</f>
        <v>0</v>
      </c>
      <c r="AJ710" s="11">
        <f t="shared" si="2639"/>
        <v>0</v>
      </c>
      <c r="AK710" s="18">
        <f t="shared" si="2639"/>
        <v>25825</v>
      </c>
      <c r="AL710" s="18">
        <f t="shared" si="2639"/>
        <v>0</v>
      </c>
      <c r="AM710" s="11">
        <f t="shared" si="2639"/>
        <v>0</v>
      </c>
      <c r="AN710" s="11">
        <f t="shared" si="2639"/>
        <v>0</v>
      </c>
      <c r="AO710" s="11">
        <f t="shared" si="2639"/>
        <v>0</v>
      </c>
      <c r="AP710" s="11">
        <f t="shared" si="2639"/>
        <v>0</v>
      </c>
      <c r="AQ710" s="18">
        <f t="shared" si="2639"/>
        <v>25825</v>
      </c>
      <c r="AR710" s="18">
        <f t="shared" si="2639"/>
        <v>0</v>
      </c>
      <c r="AS710" s="11">
        <f t="shared" si="2639"/>
        <v>0</v>
      </c>
      <c r="AT710" s="11">
        <f t="shared" si="2639"/>
        <v>0</v>
      </c>
      <c r="AU710" s="11">
        <f t="shared" si="2639"/>
        <v>0</v>
      </c>
      <c r="AV710" s="11">
        <f t="shared" si="2639"/>
        <v>0</v>
      </c>
      <c r="AW710" s="18">
        <f t="shared" ref="AS710:BH712" si="2640">AW711</f>
        <v>25825</v>
      </c>
      <c r="AX710" s="18">
        <f t="shared" si="2640"/>
        <v>0</v>
      </c>
      <c r="AY710" s="11">
        <f t="shared" si="2640"/>
        <v>0</v>
      </c>
      <c r="AZ710" s="11">
        <f t="shared" si="2640"/>
        <v>0</v>
      </c>
      <c r="BA710" s="11">
        <f t="shared" si="2640"/>
        <v>0</v>
      </c>
      <c r="BB710" s="11">
        <f t="shared" si="2640"/>
        <v>0</v>
      </c>
      <c r="BC710" s="18">
        <f t="shared" si="2640"/>
        <v>25825</v>
      </c>
      <c r="BD710" s="18">
        <f t="shared" si="2640"/>
        <v>0</v>
      </c>
      <c r="BE710" s="11">
        <f t="shared" si="2640"/>
        <v>0</v>
      </c>
      <c r="BF710" s="11">
        <f t="shared" si="2640"/>
        <v>0</v>
      </c>
      <c r="BG710" s="11">
        <f t="shared" si="2640"/>
        <v>0</v>
      </c>
      <c r="BH710" s="11">
        <f t="shared" si="2640"/>
        <v>0</v>
      </c>
      <c r="BI710" s="18">
        <f t="shared" ref="BE710:BT712" si="2641">BI711</f>
        <v>25825</v>
      </c>
      <c r="BJ710" s="18">
        <f t="shared" si="2641"/>
        <v>0</v>
      </c>
      <c r="BK710" s="11">
        <f t="shared" si="2641"/>
        <v>0</v>
      </c>
      <c r="BL710" s="11">
        <f t="shared" si="2641"/>
        <v>0</v>
      </c>
      <c r="BM710" s="11">
        <f t="shared" si="2641"/>
        <v>0</v>
      </c>
      <c r="BN710" s="11">
        <f t="shared" si="2641"/>
        <v>0</v>
      </c>
      <c r="BO710" s="18">
        <f t="shared" si="2641"/>
        <v>25825</v>
      </c>
      <c r="BP710" s="18">
        <f t="shared" si="2641"/>
        <v>0</v>
      </c>
      <c r="BQ710" s="11">
        <f t="shared" si="2641"/>
        <v>0</v>
      </c>
      <c r="BR710" s="11">
        <f t="shared" si="2641"/>
        <v>0</v>
      </c>
      <c r="BS710" s="11">
        <f t="shared" si="2641"/>
        <v>0</v>
      </c>
      <c r="BT710" s="11">
        <f t="shared" si="2641"/>
        <v>0</v>
      </c>
      <c r="BU710" s="18">
        <f t="shared" ref="BQ710:CF712" si="2642">BU711</f>
        <v>25825</v>
      </c>
      <c r="BV710" s="18">
        <f t="shared" si="2642"/>
        <v>0</v>
      </c>
      <c r="BW710" s="11">
        <f t="shared" si="2642"/>
        <v>0</v>
      </c>
      <c r="BX710" s="11">
        <f t="shared" si="2642"/>
        <v>0</v>
      </c>
      <c r="BY710" s="11">
        <f t="shared" si="2642"/>
        <v>0</v>
      </c>
      <c r="BZ710" s="11">
        <f t="shared" si="2642"/>
        <v>0</v>
      </c>
      <c r="CA710" s="18">
        <f t="shared" si="2642"/>
        <v>25825</v>
      </c>
      <c r="CB710" s="18">
        <f t="shared" si="2642"/>
        <v>0</v>
      </c>
      <c r="CC710" s="11">
        <f t="shared" si="2642"/>
        <v>0</v>
      </c>
      <c r="CD710" s="11">
        <f t="shared" si="2642"/>
        <v>0</v>
      </c>
      <c r="CE710" s="11">
        <f t="shared" si="2642"/>
        <v>0</v>
      </c>
      <c r="CF710" s="11">
        <f t="shared" si="2642"/>
        <v>0</v>
      </c>
      <c r="CG710" s="18">
        <f t="shared" ref="CC710:CR712" si="2643">CG711</f>
        <v>25825</v>
      </c>
      <c r="CH710" s="18">
        <f t="shared" si="2643"/>
        <v>0</v>
      </c>
      <c r="CI710" s="11">
        <f t="shared" si="2643"/>
        <v>0</v>
      </c>
      <c r="CJ710" s="11">
        <f t="shared" si="2643"/>
        <v>0</v>
      </c>
      <c r="CK710" s="11">
        <f t="shared" si="2643"/>
        <v>0</v>
      </c>
      <c r="CL710" s="11">
        <f t="shared" si="2643"/>
        <v>0</v>
      </c>
      <c r="CM710" s="18">
        <f t="shared" si="2643"/>
        <v>25825</v>
      </c>
      <c r="CN710" s="18">
        <f t="shared" si="2643"/>
        <v>0</v>
      </c>
      <c r="CO710" s="11">
        <f t="shared" si="2643"/>
        <v>0</v>
      </c>
      <c r="CP710" s="11">
        <f t="shared" si="2643"/>
        <v>0</v>
      </c>
      <c r="CQ710" s="11">
        <f t="shared" si="2643"/>
        <v>0</v>
      </c>
      <c r="CR710" s="11">
        <f t="shared" si="2643"/>
        <v>0</v>
      </c>
      <c r="CS710" s="18">
        <f t="shared" ref="CO710:CV712" si="2644">CS711</f>
        <v>25825</v>
      </c>
      <c r="CT710" s="18">
        <f t="shared" si="2644"/>
        <v>0</v>
      </c>
      <c r="CU710" s="18">
        <f t="shared" si="2644"/>
        <v>25825</v>
      </c>
      <c r="CV710" s="18">
        <f t="shared" si="2644"/>
        <v>0</v>
      </c>
      <c r="CW710" s="34">
        <f t="shared" si="2508"/>
        <v>100</v>
      </c>
      <c r="CX710" s="34"/>
    </row>
    <row r="711" spans="1:102" ht="33">
      <c r="A711" s="55" t="s">
        <v>215</v>
      </c>
      <c r="B711" s="14">
        <v>913</v>
      </c>
      <c r="C711" s="14" t="s">
        <v>7</v>
      </c>
      <c r="D711" s="14" t="s">
        <v>7</v>
      </c>
      <c r="E711" s="14" t="s">
        <v>216</v>
      </c>
      <c r="F711" s="14"/>
      <c r="G711" s="18">
        <f t="shared" si="2637"/>
        <v>25825</v>
      </c>
      <c r="H711" s="18">
        <f t="shared" si="2637"/>
        <v>0</v>
      </c>
      <c r="I711" s="11">
        <f t="shared" si="2637"/>
        <v>0</v>
      </c>
      <c r="J711" s="11">
        <f t="shared" si="2637"/>
        <v>0</v>
      </c>
      <c r="K711" s="11">
        <f t="shared" si="2637"/>
        <v>0</v>
      </c>
      <c r="L711" s="11">
        <f t="shared" si="2637"/>
        <v>0</v>
      </c>
      <c r="M711" s="18">
        <f t="shared" si="2637"/>
        <v>25825</v>
      </c>
      <c r="N711" s="18">
        <f t="shared" si="2637"/>
        <v>0</v>
      </c>
      <c r="O711" s="11">
        <f t="shared" si="2637"/>
        <v>0</v>
      </c>
      <c r="P711" s="11">
        <f t="shared" si="2637"/>
        <v>0</v>
      </c>
      <c r="Q711" s="11">
        <f t="shared" si="2637"/>
        <v>0</v>
      </c>
      <c r="R711" s="11">
        <f t="shared" si="2637"/>
        <v>0</v>
      </c>
      <c r="S711" s="18">
        <f t="shared" si="2638"/>
        <v>25825</v>
      </c>
      <c r="T711" s="18">
        <f t="shared" si="2638"/>
        <v>0</v>
      </c>
      <c r="U711" s="11">
        <f t="shared" si="2638"/>
        <v>0</v>
      </c>
      <c r="V711" s="11">
        <f t="shared" si="2638"/>
        <v>0</v>
      </c>
      <c r="W711" s="11">
        <f t="shared" si="2638"/>
        <v>0</v>
      </c>
      <c r="X711" s="11">
        <f t="shared" si="2638"/>
        <v>0</v>
      </c>
      <c r="Y711" s="18">
        <f t="shared" si="2638"/>
        <v>25825</v>
      </c>
      <c r="Z711" s="18">
        <f t="shared" si="2638"/>
        <v>0</v>
      </c>
      <c r="AA711" s="11">
        <f t="shared" si="2638"/>
        <v>0</v>
      </c>
      <c r="AB711" s="11">
        <f t="shared" si="2638"/>
        <v>0</v>
      </c>
      <c r="AC711" s="11">
        <f t="shared" si="2638"/>
        <v>0</v>
      </c>
      <c r="AD711" s="11">
        <f t="shared" si="2638"/>
        <v>0</v>
      </c>
      <c r="AE711" s="18">
        <f t="shared" si="2638"/>
        <v>25825</v>
      </c>
      <c r="AF711" s="18">
        <f t="shared" si="2638"/>
        <v>0</v>
      </c>
      <c r="AG711" s="11">
        <f t="shared" si="2639"/>
        <v>0</v>
      </c>
      <c r="AH711" s="11">
        <f t="shared" si="2639"/>
        <v>0</v>
      </c>
      <c r="AI711" s="11">
        <f t="shared" si="2639"/>
        <v>0</v>
      </c>
      <c r="AJ711" s="11">
        <f t="shared" si="2639"/>
        <v>0</v>
      </c>
      <c r="AK711" s="18">
        <f t="shared" si="2639"/>
        <v>25825</v>
      </c>
      <c r="AL711" s="18">
        <f t="shared" si="2639"/>
        <v>0</v>
      </c>
      <c r="AM711" s="11">
        <f t="shared" si="2639"/>
        <v>0</v>
      </c>
      <c r="AN711" s="11">
        <f t="shared" si="2639"/>
        <v>0</v>
      </c>
      <c r="AO711" s="11">
        <f t="shared" si="2639"/>
        <v>0</v>
      </c>
      <c r="AP711" s="11">
        <f t="shared" si="2639"/>
        <v>0</v>
      </c>
      <c r="AQ711" s="18">
        <f t="shared" si="2639"/>
        <v>25825</v>
      </c>
      <c r="AR711" s="18">
        <f t="shared" si="2639"/>
        <v>0</v>
      </c>
      <c r="AS711" s="11">
        <f t="shared" si="2640"/>
        <v>0</v>
      </c>
      <c r="AT711" s="11">
        <f t="shared" si="2640"/>
        <v>0</v>
      </c>
      <c r="AU711" s="11">
        <f t="shared" si="2640"/>
        <v>0</v>
      </c>
      <c r="AV711" s="11">
        <f t="shared" si="2640"/>
        <v>0</v>
      </c>
      <c r="AW711" s="18">
        <f t="shared" si="2640"/>
        <v>25825</v>
      </c>
      <c r="AX711" s="18">
        <f t="shared" si="2640"/>
        <v>0</v>
      </c>
      <c r="AY711" s="11">
        <f t="shared" si="2640"/>
        <v>0</v>
      </c>
      <c r="AZ711" s="11">
        <f t="shared" si="2640"/>
        <v>0</v>
      </c>
      <c r="BA711" s="11">
        <f t="shared" si="2640"/>
        <v>0</v>
      </c>
      <c r="BB711" s="11">
        <f t="shared" si="2640"/>
        <v>0</v>
      </c>
      <c r="BC711" s="18">
        <f t="shared" si="2640"/>
        <v>25825</v>
      </c>
      <c r="BD711" s="18">
        <f t="shared" si="2640"/>
        <v>0</v>
      </c>
      <c r="BE711" s="11">
        <f t="shared" si="2641"/>
        <v>0</v>
      </c>
      <c r="BF711" s="11">
        <f t="shared" si="2641"/>
        <v>0</v>
      </c>
      <c r="BG711" s="11">
        <f t="shared" si="2641"/>
        <v>0</v>
      </c>
      <c r="BH711" s="11">
        <f t="shared" si="2641"/>
        <v>0</v>
      </c>
      <c r="BI711" s="18">
        <f t="shared" si="2641"/>
        <v>25825</v>
      </c>
      <c r="BJ711" s="18">
        <f t="shared" si="2641"/>
        <v>0</v>
      </c>
      <c r="BK711" s="11">
        <f t="shared" si="2641"/>
        <v>0</v>
      </c>
      <c r="BL711" s="11">
        <f t="shared" si="2641"/>
        <v>0</v>
      </c>
      <c r="BM711" s="11">
        <f t="shared" si="2641"/>
        <v>0</v>
      </c>
      <c r="BN711" s="11">
        <f t="shared" si="2641"/>
        <v>0</v>
      </c>
      <c r="BO711" s="18">
        <f t="shared" si="2641"/>
        <v>25825</v>
      </c>
      <c r="BP711" s="18">
        <f t="shared" si="2641"/>
        <v>0</v>
      </c>
      <c r="BQ711" s="11">
        <f t="shared" si="2642"/>
        <v>0</v>
      </c>
      <c r="BR711" s="11">
        <f t="shared" si="2642"/>
        <v>0</v>
      </c>
      <c r="BS711" s="11">
        <f t="shared" si="2642"/>
        <v>0</v>
      </c>
      <c r="BT711" s="11">
        <f t="shared" si="2642"/>
        <v>0</v>
      </c>
      <c r="BU711" s="18">
        <f t="shared" si="2642"/>
        <v>25825</v>
      </c>
      <c r="BV711" s="18">
        <f t="shared" si="2642"/>
        <v>0</v>
      </c>
      <c r="BW711" s="11">
        <f t="shared" si="2642"/>
        <v>0</v>
      </c>
      <c r="BX711" s="11">
        <f t="shared" si="2642"/>
        <v>0</v>
      </c>
      <c r="BY711" s="11">
        <f t="shared" si="2642"/>
        <v>0</v>
      </c>
      <c r="BZ711" s="11">
        <f t="shared" si="2642"/>
        <v>0</v>
      </c>
      <c r="CA711" s="18">
        <f t="shared" si="2642"/>
        <v>25825</v>
      </c>
      <c r="CB711" s="18">
        <f t="shared" si="2642"/>
        <v>0</v>
      </c>
      <c r="CC711" s="11">
        <f t="shared" si="2643"/>
        <v>0</v>
      </c>
      <c r="CD711" s="11">
        <f t="shared" si="2643"/>
        <v>0</v>
      </c>
      <c r="CE711" s="11">
        <f t="shared" si="2643"/>
        <v>0</v>
      </c>
      <c r="CF711" s="11">
        <f t="shared" si="2643"/>
        <v>0</v>
      </c>
      <c r="CG711" s="18">
        <f t="shared" si="2643"/>
        <v>25825</v>
      </c>
      <c r="CH711" s="18">
        <f t="shared" si="2643"/>
        <v>0</v>
      </c>
      <c r="CI711" s="11">
        <f t="shared" si="2643"/>
        <v>0</v>
      </c>
      <c r="CJ711" s="11">
        <f t="shared" si="2643"/>
        <v>0</v>
      </c>
      <c r="CK711" s="11">
        <f t="shared" si="2643"/>
        <v>0</v>
      </c>
      <c r="CL711" s="11">
        <f t="shared" si="2643"/>
        <v>0</v>
      </c>
      <c r="CM711" s="18">
        <f t="shared" si="2643"/>
        <v>25825</v>
      </c>
      <c r="CN711" s="18">
        <f t="shared" si="2643"/>
        <v>0</v>
      </c>
      <c r="CO711" s="11">
        <f t="shared" si="2644"/>
        <v>0</v>
      </c>
      <c r="CP711" s="11">
        <f t="shared" si="2644"/>
        <v>0</v>
      </c>
      <c r="CQ711" s="11">
        <f t="shared" si="2644"/>
        <v>0</v>
      </c>
      <c r="CR711" s="11">
        <f t="shared" si="2644"/>
        <v>0</v>
      </c>
      <c r="CS711" s="18">
        <f t="shared" si="2644"/>
        <v>25825</v>
      </c>
      <c r="CT711" s="18">
        <f t="shared" si="2644"/>
        <v>0</v>
      </c>
      <c r="CU711" s="18">
        <f t="shared" si="2644"/>
        <v>25825</v>
      </c>
      <c r="CV711" s="18">
        <f t="shared" si="2644"/>
        <v>0</v>
      </c>
      <c r="CW711" s="34">
        <f t="shared" si="2508"/>
        <v>100</v>
      </c>
      <c r="CX711" s="34"/>
    </row>
    <row r="712" spans="1:102" ht="33">
      <c r="A712" s="55" t="s">
        <v>12</v>
      </c>
      <c r="B712" s="14">
        <v>913</v>
      </c>
      <c r="C712" s="14" t="s">
        <v>7</v>
      </c>
      <c r="D712" s="14" t="s">
        <v>7</v>
      </c>
      <c r="E712" s="14" t="s">
        <v>216</v>
      </c>
      <c r="F712" s="14" t="s">
        <v>13</v>
      </c>
      <c r="G712" s="11">
        <f t="shared" si="2637"/>
        <v>25825</v>
      </c>
      <c r="H712" s="11">
        <f t="shared" si="2637"/>
        <v>0</v>
      </c>
      <c r="I712" s="11">
        <f t="shared" si="2637"/>
        <v>0</v>
      </c>
      <c r="J712" s="11">
        <f t="shared" si="2637"/>
        <v>0</v>
      </c>
      <c r="K712" s="11">
        <f t="shared" si="2637"/>
        <v>0</v>
      </c>
      <c r="L712" s="11">
        <f t="shared" si="2637"/>
        <v>0</v>
      </c>
      <c r="M712" s="11">
        <f t="shared" si="2637"/>
        <v>25825</v>
      </c>
      <c r="N712" s="11">
        <f t="shared" si="2637"/>
        <v>0</v>
      </c>
      <c r="O712" s="11">
        <f t="shared" si="2637"/>
        <v>0</v>
      </c>
      <c r="P712" s="11">
        <f t="shared" si="2637"/>
        <v>0</v>
      </c>
      <c r="Q712" s="11">
        <f t="shared" si="2637"/>
        <v>0</v>
      </c>
      <c r="R712" s="11">
        <f t="shared" si="2637"/>
        <v>0</v>
      </c>
      <c r="S712" s="11">
        <f t="shared" si="2638"/>
        <v>25825</v>
      </c>
      <c r="T712" s="11">
        <f t="shared" si="2638"/>
        <v>0</v>
      </c>
      <c r="U712" s="11">
        <f t="shared" si="2638"/>
        <v>0</v>
      </c>
      <c r="V712" s="11">
        <f t="shared" si="2638"/>
        <v>0</v>
      </c>
      <c r="W712" s="11">
        <f t="shared" si="2638"/>
        <v>0</v>
      </c>
      <c r="X712" s="11">
        <f t="shared" si="2638"/>
        <v>0</v>
      </c>
      <c r="Y712" s="11">
        <f t="shared" si="2638"/>
        <v>25825</v>
      </c>
      <c r="Z712" s="11">
        <f t="shared" si="2638"/>
        <v>0</v>
      </c>
      <c r="AA712" s="11">
        <f t="shared" si="2638"/>
        <v>0</v>
      </c>
      <c r="AB712" s="11">
        <f t="shared" si="2638"/>
        <v>0</v>
      </c>
      <c r="AC712" s="11">
        <f t="shared" si="2638"/>
        <v>0</v>
      </c>
      <c r="AD712" s="11">
        <f t="shared" si="2638"/>
        <v>0</v>
      </c>
      <c r="AE712" s="11">
        <f t="shared" si="2638"/>
        <v>25825</v>
      </c>
      <c r="AF712" s="11">
        <f t="shared" si="2638"/>
        <v>0</v>
      </c>
      <c r="AG712" s="11">
        <f t="shared" si="2639"/>
        <v>0</v>
      </c>
      <c r="AH712" s="11">
        <f t="shared" si="2639"/>
        <v>0</v>
      </c>
      <c r="AI712" s="11">
        <f t="shared" si="2639"/>
        <v>0</v>
      </c>
      <c r="AJ712" s="11">
        <f t="shared" si="2639"/>
        <v>0</v>
      </c>
      <c r="AK712" s="11">
        <f t="shared" si="2639"/>
        <v>25825</v>
      </c>
      <c r="AL712" s="11">
        <f t="shared" si="2639"/>
        <v>0</v>
      </c>
      <c r="AM712" s="11">
        <f t="shared" si="2639"/>
        <v>0</v>
      </c>
      <c r="AN712" s="11">
        <f t="shared" si="2639"/>
        <v>0</v>
      </c>
      <c r="AO712" s="11">
        <f t="shared" si="2639"/>
        <v>0</v>
      </c>
      <c r="AP712" s="11">
        <f t="shared" si="2639"/>
        <v>0</v>
      </c>
      <c r="AQ712" s="11">
        <f t="shared" si="2639"/>
        <v>25825</v>
      </c>
      <c r="AR712" s="11">
        <f t="shared" si="2639"/>
        <v>0</v>
      </c>
      <c r="AS712" s="11">
        <f t="shared" si="2640"/>
        <v>0</v>
      </c>
      <c r="AT712" s="11">
        <f t="shared" si="2640"/>
        <v>0</v>
      </c>
      <c r="AU712" s="11">
        <f t="shared" si="2640"/>
        <v>0</v>
      </c>
      <c r="AV712" s="11">
        <f t="shared" si="2640"/>
        <v>0</v>
      </c>
      <c r="AW712" s="11">
        <f t="shared" si="2640"/>
        <v>25825</v>
      </c>
      <c r="AX712" s="11">
        <f t="shared" si="2640"/>
        <v>0</v>
      </c>
      <c r="AY712" s="11">
        <f t="shared" si="2640"/>
        <v>0</v>
      </c>
      <c r="AZ712" s="11">
        <f t="shared" si="2640"/>
        <v>0</v>
      </c>
      <c r="BA712" s="11">
        <f t="shared" si="2640"/>
        <v>0</v>
      </c>
      <c r="BB712" s="11">
        <f t="shared" si="2640"/>
        <v>0</v>
      </c>
      <c r="BC712" s="11">
        <f t="shared" si="2640"/>
        <v>25825</v>
      </c>
      <c r="BD712" s="11">
        <f t="shared" si="2640"/>
        <v>0</v>
      </c>
      <c r="BE712" s="11">
        <f t="shared" si="2641"/>
        <v>0</v>
      </c>
      <c r="BF712" s="11">
        <f t="shared" si="2641"/>
        <v>0</v>
      </c>
      <c r="BG712" s="11">
        <f t="shared" si="2641"/>
        <v>0</v>
      </c>
      <c r="BH712" s="11">
        <f t="shared" si="2641"/>
        <v>0</v>
      </c>
      <c r="BI712" s="11">
        <f t="shared" si="2641"/>
        <v>25825</v>
      </c>
      <c r="BJ712" s="11">
        <f t="shared" si="2641"/>
        <v>0</v>
      </c>
      <c r="BK712" s="11">
        <f t="shared" si="2641"/>
        <v>0</v>
      </c>
      <c r="BL712" s="11">
        <f t="shared" si="2641"/>
        <v>0</v>
      </c>
      <c r="BM712" s="11">
        <f t="shared" si="2641"/>
        <v>0</v>
      </c>
      <c r="BN712" s="11">
        <f t="shared" si="2641"/>
        <v>0</v>
      </c>
      <c r="BO712" s="11">
        <f t="shared" si="2641"/>
        <v>25825</v>
      </c>
      <c r="BP712" s="11">
        <f t="shared" si="2641"/>
        <v>0</v>
      </c>
      <c r="BQ712" s="11">
        <f t="shared" si="2642"/>
        <v>0</v>
      </c>
      <c r="BR712" s="11">
        <f t="shared" si="2642"/>
        <v>0</v>
      </c>
      <c r="BS712" s="11">
        <f t="shared" si="2642"/>
        <v>0</v>
      </c>
      <c r="BT712" s="11">
        <f t="shared" si="2642"/>
        <v>0</v>
      </c>
      <c r="BU712" s="11">
        <f t="shared" si="2642"/>
        <v>25825</v>
      </c>
      <c r="BV712" s="11">
        <f t="shared" si="2642"/>
        <v>0</v>
      </c>
      <c r="BW712" s="11">
        <f t="shared" si="2642"/>
        <v>0</v>
      </c>
      <c r="BX712" s="11">
        <f t="shared" si="2642"/>
        <v>0</v>
      </c>
      <c r="BY712" s="11">
        <f t="shared" si="2642"/>
        <v>0</v>
      </c>
      <c r="BZ712" s="11">
        <f t="shared" si="2642"/>
        <v>0</v>
      </c>
      <c r="CA712" s="11">
        <f t="shared" si="2642"/>
        <v>25825</v>
      </c>
      <c r="CB712" s="11">
        <f t="shared" si="2642"/>
        <v>0</v>
      </c>
      <c r="CC712" s="11">
        <f t="shared" si="2643"/>
        <v>0</v>
      </c>
      <c r="CD712" s="11">
        <f t="shared" si="2643"/>
        <v>0</v>
      </c>
      <c r="CE712" s="11">
        <f t="shared" si="2643"/>
        <v>0</v>
      </c>
      <c r="CF712" s="11">
        <f t="shared" si="2643"/>
        <v>0</v>
      </c>
      <c r="CG712" s="11">
        <f t="shared" si="2643"/>
        <v>25825</v>
      </c>
      <c r="CH712" s="11">
        <f t="shared" si="2643"/>
        <v>0</v>
      </c>
      <c r="CI712" s="11">
        <f t="shared" si="2643"/>
        <v>0</v>
      </c>
      <c r="CJ712" s="11">
        <f t="shared" si="2643"/>
        <v>0</v>
      </c>
      <c r="CK712" s="11">
        <f t="shared" si="2643"/>
        <v>0</v>
      </c>
      <c r="CL712" s="11">
        <f t="shared" si="2643"/>
        <v>0</v>
      </c>
      <c r="CM712" s="11">
        <f t="shared" si="2643"/>
        <v>25825</v>
      </c>
      <c r="CN712" s="11">
        <f t="shared" si="2643"/>
        <v>0</v>
      </c>
      <c r="CO712" s="11">
        <f t="shared" si="2644"/>
        <v>0</v>
      </c>
      <c r="CP712" s="11">
        <f t="shared" si="2644"/>
        <v>0</v>
      </c>
      <c r="CQ712" s="11">
        <f t="shared" si="2644"/>
        <v>0</v>
      </c>
      <c r="CR712" s="11">
        <f t="shared" si="2644"/>
        <v>0</v>
      </c>
      <c r="CS712" s="11">
        <f t="shared" si="2644"/>
        <v>25825</v>
      </c>
      <c r="CT712" s="11">
        <f t="shared" si="2644"/>
        <v>0</v>
      </c>
      <c r="CU712" s="11">
        <f t="shared" si="2644"/>
        <v>25825</v>
      </c>
      <c r="CV712" s="11">
        <f t="shared" si="2644"/>
        <v>0</v>
      </c>
      <c r="CW712" s="34">
        <f t="shared" si="2508"/>
        <v>100</v>
      </c>
      <c r="CX712" s="34"/>
    </row>
    <row r="713" spans="1:102" ht="22.5" customHeight="1">
      <c r="A713" s="55" t="s">
        <v>14</v>
      </c>
      <c r="B713" s="14">
        <v>913</v>
      </c>
      <c r="C713" s="14" t="s">
        <v>7</v>
      </c>
      <c r="D713" s="14" t="s">
        <v>7</v>
      </c>
      <c r="E713" s="14" t="s">
        <v>216</v>
      </c>
      <c r="F713" s="11">
        <v>610</v>
      </c>
      <c r="G713" s="11">
        <v>25825</v>
      </c>
      <c r="H713" s="11"/>
      <c r="I713" s="11"/>
      <c r="J713" s="11"/>
      <c r="K713" s="11"/>
      <c r="L713" s="11"/>
      <c r="M713" s="11">
        <f>G713+I713+J713+K713+L713</f>
        <v>25825</v>
      </c>
      <c r="N713" s="11">
        <f>H713+J713</f>
        <v>0</v>
      </c>
      <c r="O713" s="11"/>
      <c r="P713" s="11"/>
      <c r="Q713" s="11"/>
      <c r="R713" s="11"/>
      <c r="S713" s="11">
        <f>M713+O713+P713+Q713+R713</f>
        <v>25825</v>
      </c>
      <c r="T713" s="11">
        <f>N713+P713</f>
        <v>0</v>
      </c>
      <c r="U713" s="11"/>
      <c r="V713" s="11"/>
      <c r="W713" s="11"/>
      <c r="X713" s="11"/>
      <c r="Y713" s="11">
        <f>S713+U713+V713+W713+X713</f>
        <v>25825</v>
      </c>
      <c r="Z713" s="11">
        <f>T713+V713</f>
        <v>0</v>
      </c>
      <c r="AA713" s="11"/>
      <c r="AB713" s="11"/>
      <c r="AC713" s="11"/>
      <c r="AD713" s="11"/>
      <c r="AE713" s="11">
        <f>Y713+AA713+AB713+AC713+AD713</f>
        <v>25825</v>
      </c>
      <c r="AF713" s="11">
        <f>Z713+AB713</f>
        <v>0</v>
      </c>
      <c r="AG713" s="11"/>
      <c r="AH713" s="11"/>
      <c r="AI713" s="11"/>
      <c r="AJ713" s="11"/>
      <c r="AK713" s="11">
        <f>AE713+AG713+AH713+AI713+AJ713</f>
        <v>25825</v>
      </c>
      <c r="AL713" s="11">
        <f>AF713+AH713</f>
        <v>0</v>
      </c>
      <c r="AM713" s="11"/>
      <c r="AN713" s="11"/>
      <c r="AO713" s="11"/>
      <c r="AP713" s="11"/>
      <c r="AQ713" s="11">
        <f>AK713+AM713+AN713+AO713+AP713</f>
        <v>25825</v>
      </c>
      <c r="AR713" s="11">
        <f>AL713+AN713</f>
        <v>0</v>
      </c>
      <c r="AS713" s="11"/>
      <c r="AT713" s="11"/>
      <c r="AU713" s="11"/>
      <c r="AV713" s="11"/>
      <c r="AW713" s="11">
        <f>AQ713+AS713+AT713+AU713+AV713</f>
        <v>25825</v>
      </c>
      <c r="AX713" s="11">
        <f>AR713+AT713</f>
        <v>0</v>
      </c>
      <c r="AY713" s="11"/>
      <c r="AZ713" s="11"/>
      <c r="BA713" s="11"/>
      <c r="BB713" s="11"/>
      <c r="BC713" s="11">
        <f>AW713+AY713+AZ713+BA713+BB713</f>
        <v>25825</v>
      </c>
      <c r="BD713" s="11">
        <f>AX713+AZ713</f>
        <v>0</v>
      </c>
      <c r="BE713" s="11"/>
      <c r="BF713" s="11"/>
      <c r="BG713" s="11"/>
      <c r="BH713" s="11"/>
      <c r="BI713" s="11">
        <f>BC713+BE713+BF713+BG713+BH713</f>
        <v>25825</v>
      </c>
      <c r="BJ713" s="11">
        <f>BD713+BF713</f>
        <v>0</v>
      </c>
      <c r="BK713" s="11"/>
      <c r="BL713" s="11"/>
      <c r="BM713" s="11"/>
      <c r="BN713" s="11"/>
      <c r="BO713" s="11">
        <f>BI713+BK713+BL713+BM713+BN713</f>
        <v>25825</v>
      </c>
      <c r="BP713" s="11">
        <f>BJ713+BL713</f>
        <v>0</v>
      </c>
      <c r="BQ713" s="11"/>
      <c r="BR713" s="11"/>
      <c r="BS713" s="11"/>
      <c r="BT713" s="11"/>
      <c r="BU713" s="11">
        <f>BO713+BQ713+BR713+BS713+BT713</f>
        <v>25825</v>
      </c>
      <c r="BV713" s="11">
        <f>BP713+BR713</f>
        <v>0</v>
      </c>
      <c r="BW713" s="11"/>
      <c r="BX713" s="11"/>
      <c r="BY713" s="11"/>
      <c r="BZ713" s="11"/>
      <c r="CA713" s="11">
        <f>BU713+BW713+BX713+BY713+BZ713</f>
        <v>25825</v>
      </c>
      <c r="CB713" s="11">
        <f>BV713+BX713</f>
        <v>0</v>
      </c>
      <c r="CC713" s="11"/>
      <c r="CD713" s="11"/>
      <c r="CE713" s="11"/>
      <c r="CF713" s="11"/>
      <c r="CG713" s="11">
        <f>CA713+CC713+CD713+CE713+CF713</f>
        <v>25825</v>
      </c>
      <c r="CH713" s="11">
        <f>CB713+CD713</f>
        <v>0</v>
      </c>
      <c r="CI713" s="11"/>
      <c r="CJ713" s="11"/>
      <c r="CK713" s="11"/>
      <c r="CL713" s="11"/>
      <c r="CM713" s="11">
        <f>CG713+CI713+CJ713+CK713+CL713</f>
        <v>25825</v>
      </c>
      <c r="CN713" s="11">
        <f>CH713+CJ713</f>
        <v>0</v>
      </c>
      <c r="CO713" s="11"/>
      <c r="CP713" s="11"/>
      <c r="CQ713" s="11"/>
      <c r="CR713" s="11"/>
      <c r="CS713" s="11">
        <f>CM713+CO713+CP713+CQ713+CR713</f>
        <v>25825</v>
      </c>
      <c r="CT713" s="11">
        <f>CN713+CP713</f>
        <v>0</v>
      </c>
      <c r="CU713" s="18">
        <v>25825</v>
      </c>
      <c r="CV713" s="18"/>
      <c r="CW713" s="34">
        <f t="shared" si="2508"/>
        <v>100</v>
      </c>
      <c r="CX713" s="34"/>
    </row>
    <row r="714" spans="1:102" ht="23.25" customHeight="1">
      <c r="A714" s="55" t="s">
        <v>15</v>
      </c>
      <c r="B714" s="14">
        <v>913</v>
      </c>
      <c r="C714" s="14" t="s">
        <v>7</v>
      </c>
      <c r="D714" s="14" t="s">
        <v>7</v>
      </c>
      <c r="E714" s="14" t="s">
        <v>217</v>
      </c>
      <c r="F714" s="14"/>
      <c r="G714" s="18">
        <f t="shared" ref="G714:R716" si="2645">G715</f>
        <v>4469</v>
      </c>
      <c r="H714" s="18">
        <f t="shared" si="2645"/>
        <v>0</v>
      </c>
      <c r="I714" s="11">
        <f t="shared" si="2645"/>
        <v>0</v>
      </c>
      <c r="J714" s="11">
        <f t="shared" si="2645"/>
        <v>0</v>
      </c>
      <c r="K714" s="11">
        <f t="shared" si="2645"/>
        <v>0</v>
      </c>
      <c r="L714" s="11">
        <f t="shared" si="2645"/>
        <v>0</v>
      </c>
      <c r="M714" s="18">
        <f t="shared" si="2645"/>
        <v>4469</v>
      </c>
      <c r="N714" s="18">
        <f t="shared" si="2645"/>
        <v>0</v>
      </c>
      <c r="O714" s="11">
        <f t="shared" si="2645"/>
        <v>0</v>
      </c>
      <c r="P714" s="11">
        <f t="shared" si="2645"/>
        <v>0</v>
      </c>
      <c r="Q714" s="11">
        <f t="shared" si="2645"/>
        <v>0</v>
      </c>
      <c r="R714" s="11">
        <f t="shared" si="2645"/>
        <v>0</v>
      </c>
      <c r="S714" s="18">
        <f t="shared" ref="S714:AH716" si="2646">S715</f>
        <v>4469</v>
      </c>
      <c r="T714" s="18">
        <f t="shared" si="2646"/>
        <v>0</v>
      </c>
      <c r="U714" s="11">
        <f t="shared" si="2646"/>
        <v>0</v>
      </c>
      <c r="V714" s="11">
        <f t="shared" si="2646"/>
        <v>0</v>
      </c>
      <c r="W714" s="11">
        <f t="shared" si="2646"/>
        <v>0</v>
      </c>
      <c r="X714" s="11">
        <f t="shared" si="2646"/>
        <v>0</v>
      </c>
      <c r="Y714" s="18">
        <f t="shared" si="2646"/>
        <v>4469</v>
      </c>
      <c r="Z714" s="18">
        <f t="shared" si="2646"/>
        <v>0</v>
      </c>
      <c r="AA714" s="11">
        <f t="shared" si="2646"/>
        <v>0</v>
      </c>
      <c r="AB714" s="11">
        <f t="shared" si="2646"/>
        <v>0</v>
      </c>
      <c r="AC714" s="11">
        <f t="shared" si="2646"/>
        <v>0</v>
      </c>
      <c r="AD714" s="11">
        <f t="shared" si="2646"/>
        <v>0</v>
      </c>
      <c r="AE714" s="18">
        <f t="shared" si="2646"/>
        <v>4469</v>
      </c>
      <c r="AF714" s="18">
        <f t="shared" si="2646"/>
        <v>0</v>
      </c>
      <c r="AG714" s="11">
        <f t="shared" si="2646"/>
        <v>0</v>
      </c>
      <c r="AH714" s="11">
        <f t="shared" si="2646"/>
        <v>0</v>
      </c>
      <c r="AI714" s="11">
        <f t="shared" ref="AG714:AV716" si="2647">AI715</f>
        <v>0</v>
      </c>
      <c r="AJ714" s="11">
        <f t="shared" si="2647"/>
        <v>0</v>
      </c>
      <c r="AK714" s="18">
        <f t="shared" si="2647"/>
        <v>4469</v>
      </c>
      <c r="AL714" s="18">
        <f t="shared" si="2647"/>
        <v>0</v>
      </c>
      <c r="AM714" s="11">
        <f t="shared" si="2647"/>
        <v>-554</v>
      </c>
      <c r="AN714" s="11">
        <f t="shared" si="2647"/>
        <v>0</v>
      </c>
      <c r="AO714" s="11">
        <f t="shared" si="2647"/>
        <v>0</v>
      </c>
      <c r="AP714" s="11">
        <f t="shared" si="2647"/>
        <v>0</v>
      </c>
      <c r="AQ714" s="18">
        <f t="shared" si="2647"/>
        <v>3915</v>
      </c>
      <c r="AR714" s="18">
        <f t="shared" si="2647"/>
        <v>0</v>
      </c>
      <c r="AS714" s="11">
        <f t="shared" si="2647"/>
        <v>0</v>
      </c>
      <c r="AT714" s="11">
        <f t="shared" si="2647"/>
        <v>0</v>
      </c>
      <c r="AU714" s="11">
        <f t="shared" si="2647"/>
        <v>0</v>
      </c>
      <c r="AV714" s="11">
        <f t="shared" si="2647"/>
        <v>0</v>
      </c>
      <c r="AW714" s="18">
        <f t="shared" ref="AS714:BH716" si="2648">AW715</f>
        <v>3915</v>
      </c>
      <c r="AX714" s="18">
        <f t="shared" si="2648"/>
        <v>0</v>
      </c>
      <c r="AY714" s="11">
        <f t="shared" si="2648"/>
        <v>0</v>
      </c>
      <c r="AZ714" s="11">
        <f t="shared" si="2648"/>
        <v>0</v>
      </c>
      <c r="BA714" s="11">
        <f t="shared" si="2648"/>
        <v>0</v>
      </c>
      <c r="BB714" s="11">
        <f t="shared" si="2648"/>
        <v>0</v>
      </c>
      <c r="BC714" s="18">
        <f t="shared" si="2648"/>
        <v>3915</v>
      </c>
      <c r="BD714" s="18">
        <f t="shared" si="2648"/>
        <v>0</v>
      </c>
      <c r="BE714" s="11">
        <f t="shared" si="2648"/>
        <v>0</v>
      </c>
      <c r="BF714" s="11">
        <f t="shared" si="2648"/>
        <v>0</v>
      </c>
      <c r="BG714" s="11">
        <f t="shared" si="2648"/>
        <v>0</v>
      </c>
      <c r="BH714" s="11">
        <f t="shared" si="2648"/>
        <v>0</v>
      </c>
      <c r="BI714" s="18">
        <f t="shared" ref="BE714:BT716" si="2649">BI715</f>
        <v>3915</v>
      </c>
      <c r="BJ714" s="18">
        <f t="shared" si="2649"/>
        <v>0</v>
      </c>
      <c r="BK714" s="11">
        <f t="shared" si="2649"/>
        <v>0</v>
      </c>
      <c r="BL714" s="11">
        <f t="shared" si="2649"/>
        <v>0</v>
      </c>
      <c r="BM714" s="11">
        <f t="shared" si="2649"/>
        <v>0</v>
      </c>
      <c r="BN714" s="11">
        <f t="shared" si="2649"/>
        <v>0</v>
      </c>
      <c r="BO714" s="18">
        <f t="shared" si="2649"/>
        <v>3915</v>
      </c>
      <c r="BP714" s="18">
        <f t="shared" si="2649"/>
        <v>0</v>
      </c>
      <c r="BQ714" s="11">
        <f t="shared" si="2649"/>
        <v>0</v>
      </c>
      <c r="BR714" s="11">
        <f t="shared" si="2649"/>
        <v>0</v>
      </c>
      <c r="BS714" s="11">
        <f t="shared" si="2649"/>
        <v>0</v>
      </c>
      <c r="BT714" s="11">
        <f t="shared" si="2649"/>
        <v>0</v>
      </c>
      <c r="BU714" s="18">
        <f t="shared" ref="BQ714:CF716" si="2650">BU715</f>
        <v>3915</v>
      </c>
      <c r="BV714" s="18">
        <f t="shared" si="2650"/>
        <v>0</v>
      </c>
      <c r="BW714" s="11">
        <f t="shared" si="2650"/>
        <v>0</v>
      </c>
      <c r="BX714" s="11">
        <f t="shared" si="2650"/>
        <v>0</v>
      </c>
      <c r="BY714" s="11">
        <f t="shared" si="2650"/>
        <v>0</v>
      </c>
      <c r="BZ714" s="11">
        <f t="shared" si="2650"/>
        <v>0</v>
      </c>
      <c r="CA714" s="18">
        <f t="shared" si="2650"/>
        <v>3915</v>
      </c>
      <c r="CB714" s="18">
        <f t="shared" si="2650"/>
        <v>0</v>
      </c>
      <c r="CC714" s="11">
        <f t="shared" si="2650"/>
        <v>0</v>
      </c>
      <c r="CD714" s="11">
        <f t="shared" si="2650"/>
        <v>0</v>
      </c>
      <c r="CE714" s="11">
        <f t="shared" si="2650"/>
        <v>0</v>
      </c>
      <c r="CF714" s="11">
        <f t="shared" si="2650"/>
        <v>0</v>
      </c>
      <c r="CG714" s="18">
        <f t="shared" ref="CC714:CR716" si="2651">CG715</f>
        <v>3915</v>
      </c>
      <c r="CH714" s="18">
        <f t="shared" si="2651"/>
        <v>0</v>
      </c>
      <c r="CI714" s="11">
        <f t="shared" si="2651"/>
        <v>0</v>
      </c>
      <c r="CJ714" s="11">
        <f t="shared" si="2651"/>
        <v>0</v>
      </c>
      <c r="CK714" s="11">
        <f t="shared" si="2651"/>
        <v>0</v>
      </c>
      <c r="CL714" s="11">
        <f t="shared" si="2651"/>
        <v>-21</v>
      </c>
      <c r="CM714" s="18">
        <f t="shared" si="2651"/>
        <v>3894</v>
      </c>
      <c r="CN714" s="18">
        <f t="shared" si="2651"/>
        <v>0</v>
      </c>
      <c r="CO714" s="11">
        <f t="shared" si="2651"/>
        <v>0</v>
      </c>
      <c r="CP714" s="11">
        <f t="shared" si="2651"/>
        <v>0</v>
      </c>
      <c r="CQ714" s="11">
        <f t="shared" si="2651"/>
        <v>0</v>
      </c>
      <c r="CR714" s="11">
        <f t="shared" si="2651"/>
        <v>0</v>
      </c>
      <c r="CS714" s="18">
        <f t="shared" ref="CO714:CV716" si="2652">CS715</f>
        <v>3894</v>
      </c>
      <c r="CT714" s="18">
        <f t="shared" si="2652"/>
        <v>0</v>
      </c>
      <c r="CU714" s="18">
        <f t="shared" si="2652"/>
        <v>3721</v>
      </c>
      <c r="CV714" s="18">
        <f t="shared" si="2652"/>
        <v>0</v>
      </c>
      <c r="CW714" s="34">
        <f t="shared" si="2508"/>
        <v>95.557267591165896</v>
      </c>
      <c r="CX714" s="34"/>
    </row>
    <row r="715" spans="1:102" ht="21" customHeight="1">
      <c r="A715" s="55" t="s">
        <v>213</v>
      </c>
      <c r="B715" s="14">
        <v>913</v>
      </c>
      <c r="C715" s="14" t="s">
        <v>7</v>
      </c>
      <c r="D715" s="14" t="s">
        <v>7</v>
      </c>
      <c r="E715" s="14" t="s">
        <v>218</v>
      </c>
      <c r="F715" s="14"/>
      <c r="G715" s="18">
        <f t="shared" si="2645"/>
        <v>4469</v>
      </c>
      <c r="H715" s="18">
        <f t="shared" si="2645"/>
        <v>0</v>
      </c>
      <c r="I715" s="11">
        <f t="shared" si="2645"/>
        <v>0</v>
      </c>
      <c r="J715" s="11">
        <f t="shared" si="2645"/>
        <v>0</v>
      </c>
      <c r="K715" s="11">
        <f t="shared" si="2645"/>
        <v>0</v>
      </c>
      <c r="L715" s="11">
        <f t="shared" si="2645"/>
        <v>0</v>
      </c>
      <c r="M715" s="18">
        <f t="shared" si="2645"/>
        <v>4469</v>
      </c>
      <c r="N715" s="18">
        <f t="shared" si="2645"/>
        <v>0</v>
      </c>
      <c r="O715" s="11">
        <f t="shared" si="2645"/>
        <v>0</v>
      </c>
      <c r="P715" s="11">
        <f t="shared" si="2645"/>
        <v>0</v>
      </c>
      <c r="Q715" s="11">
        <f t="shared" si="2645"/>
        <v>0</v>
      </c>
      <c r="R715" s="11">
        <f t="shared" si="2645"/>
        <v>0</v>
      </c>
      <c r="S715" s="18">
        <f t="shared" si="2646"/>
        <v>4469</v>
      </c>
      <c r="T715" s="18">
        <f t="shared" si="2646"/>
        <v>0</v>
      </c>
      <c r="U715" s="11">
        <f t="shared" si="2646"/>
        <v>0</v>
      </c>
      <c r="V715" s="11">
        <f t="shared" si="2646"/>
        <v>0</v>
      </c>
      <c r="W715" s="11">
        <f t="shared" si="2646"/>
        <v>0</v>
      </c>
      <c r="X715" s="11">
        <f t="shared" si="2646"/>
        <v>0</v>
      </c>
      <c r="Y715" s="18">
        <f t="shared" si="2646"/>
        <v>4469</v>
      </c>
      <c r="Z715" s="18">
        <f t="shared" si="2646"/>
        <v>0</v>
      </c>
      <c r="AA715" s="11">
        <f t="shared" si="2646"/>
        <v>0</v>
      </c>
      <c r="AB715" s="11">
        <f t="shared" si="2646"/>
        <v>0</v>
      </c>
      <c r="AC715" s="11">
        <f t="shared" si="2646"/>
        <v>0</v>
      </c>
      <c r="AD715" s="11">
        <f t="shared" si="2646"/>
        <v>0</v>
      </c>
      <c r="AE715" s="18">
        <f t="shared" si="2646"/>
        <v>4469</v>
      </c>
      <c r="AF715" s="18">
        <f t="shared" si="2646"/>
        <v>0</v>
      </c>
      <c r="AG715" s="11">
        <f t="shared" si="2647"/>
        <v>0</v>
      </c>
      <c r="AH715" s="11">
        <f t="shared" si="2647"/>
        <v>0</v>
      </c>
      <c r="AI715" s="11">
        <f t="shared" si="2647"/>
        <v>0</v>
      </c>
      <c r="AJ715" s="11">
        <f t="shared" si="2647"/>
        <v>0</v>
      </c>
      <c r="AK715" s="18">
        <f t="shared" si="2647"/>
        <v>4469</v>
      </c>
      <c r="AL715" s="18">
        <f t="shared" si="2647"/>
        <v>0</v>
      </c>
      <c r="AM715" s="11">
        <f t="shared" si="2647"/>
        <v>-554</v>
      </c>
      <c r="AN715" s="11">
        <f t="shared" si="2647"/>
        <v>0</v>
      </c>
      <c r="AO715" s="11">
        <f t="shared" si="2647"/>
        <v>0</v>
      </c>
      <c r="AP715" s="11">
        <f t="shared" si="2647"/>
        <v>0</v>
      </c>
      <c r="AQ715" s="18">
        <f t="shared" si="2647"/>
        <v>3915</v>
      </c>
      <c r="AR715" s="18">
        <f t="shared" si="2647"/>
        <v>0</v>
      </c>
      <c r="AS715" s="11">
        <f t="shared" si="2648"/>
        <v>0</v>
      </c>
      <c r="AT715" s="11">
        <f t="shared" si="2648"/>
        <v>0</v>
      </c>
      <c r="AU715" s="11">
        <f t="shared" si="2648"/>
        <v>0</v>
      </c>
      <c r="AV715" s="11">
        <f t="shared" si="2648"/>
        <v>0</v>
      </c>
      <c r="AW715" s="18">
        <f t="shared" si="2648"/>
        <v>3915</v>
      </c>
      <c r="AX715" s="18">
        <f t="shared" si="2648"/>
        <v>0</v>
      </c>
      <c r="AY715" s="11">
        <f t="shared" si="2648"/>
        <v>0</v>
      </c>
      <c r="AZ715" s="11">
        <f t="shared" si="2648"/>
        <v>0</v>
      </c>
      <c r="BA715" s="11">
        <f t="shared" si="2648"/>
        <v>0</v>
      </c>
      <c r="BB715" s="11">
        <f t="shared" si="2648"/>
        <v>0</v>
      </c>
      <c r="BC715" s="18">
        <f t="shared" si="2648"/>
        <v>3915</v>
      </c>
      <c r="BD715" s="18">
        <f t="shared" si="2648"/>
        <v>0</v>
      </c>
      <c r="BE715" s="11">
        <f t="shared" si="2649"/>
        <v>0</v>
      </c>
      <c r="BF715" s="11">
        <f t="shared" si="2649"/>
        <v>0</v>
      </c>
      <c r="BG715" s="11">
        <f t="shared" si="2649"/>
        <v>0</v>
      </c>
      <c r="BH715" s="11">
        <f t="shared" si="2649"/>
        <v>0</v>
      </c>
      <c r="BI715" s="18">
        <f t="shared" si="2649"/>
        <v>3915</v>
      </c>
      <c r="BJ715" s="18">
        <f t="shared" si="2649"/>
        <v>0</v>
      </c>
      <c r="BK715" s="11">
        <f t="shared" si="2649"/>
        <v>0</v>
      </c>
      <c r="BL715" s="11">
        <f t="shared" si="2649"/>
        <v>0</v>
      </c>
      <c r="BM715" s="11">
        <f t="shared" si="2649"/>
        <v>0</v>
      </c>
      <c r="BN715" s="11">
        <f t="shared" si="2649"/>
        <v>0</v>
      </c>
      <c r="BO715" s="18">
        <f t="shared" si="2649"/>
        <v>3915</v>
      </c>
      <c r="BP715" s="18">
        <f t="shared" si="2649"/>
        <v>0</v>
      </c>
      <c r="BQ715" s="11">
        <f t="shared" si="2650"/>
        <v>0</v>
      </c>
      <c r="BR715" s="11">
        <f t="shared" si="2650"/>
        <v>0</v>
      </c>
      <c r="BS715" s="11">
        <f t="shared" si="2650"/>
        <v>0</v>
      </c>
      <c r="BT715" s="11">
        <f t="shared" si="2650"/>
        <v>0</v>
      </c>
      <c r="BU715" s="18">
        <f t="shared" si="2650"/>
        <v>3915</v>
      </c>
      <c r="BV715" s="18">
        <f t="shared" si="2650"/>
        <v>0</v>
      </c>
      <c r="BW715" s="11">
        <f t="shared" si="2650"/>
        <v>0</v>
      </c>
      <c r="BX715" s="11">
        <f t="shared" si="2650"/>
        <v>0</v>
      </c>
      <c r="BY715" s="11">
        <f t="shared" si="2650"/>
        <v>0</v>
      </c>
      <c r="BZ715" s="11">
        <f t="shared" si="2650"/>
        <v>0</v>
      </c>
      <c r="CA715" s="18">
        <f t="shared" si="2650"/>
        <v>3915</v>
      </c>
      <c r="CB715" s="18">
        <f t="shared" si="2650"/>
        <v>0</v>
      </c>
      <c r="CC715" s="11">
        <f t="shared" si="2651"/>
        <v>0</v>
      </c>
      <c r="CD715" s="11">
        <f t="shared" si="2651"/>
        <v>0</v>
      </c>
      <c r="CE715" s="11">
        <f t="shared" si="2651"/>
        <v>0</v>
      </c>
      <c r="CF715" s="11">
        <f t="shared" si="2651"/>
        <v>0</v>
      </c>
      <c r="CG715" s="18">
        <f t="shared" si="2651"/>
        <v>3915</v>
      </c>
      <c r="CH715" s="18">
        <f t="shared" si="2651"/>
        <v>0</v>
      </c>
      <c r="CI715" s="11">
        <f t="shared" si="2651"/>
        <v>0</v>
      </c>
      <c r="CJ715" s="11">
        <f t="shared" si="2651"/>
        <v>0</v>
      </c>
      <c r="CK715" s="11">
        <f t="shared" si="2651"/>
        <v>0</v>
      </c>
      <c r="CL715" s="11">
        <f t="shared" si="2651"/>
        <v>-21</v>
      </c>
      <c r="CM715" s="18">
        <f t="shared" si="2651"/>
        <v>3894</v>
      </c>
      <c r="CN715" s="18">
        <f t="shared" si="2651"/>
        <v>0</v>
      </c>
      <c r="CO715" s="11">
        <f t="shared" si="2652"/>
        <v>0</v>
      </c>
      <c r="CP715" s="11">
        <f t="shared" si="2652"/>
        <v>0</v>
      </c>
      <c r="CQ715" s="11">
        <f t="shared" si="2652"/>
        <v>0</v>
      </c>
      <c r="CR715" s="11">
        <f t="shared" si="2652"/>
        <v>0</v>
      </c>
      <c r="CS715" s="18">
        <f t="shared" si="2652"/>
        <v>3894</v>
      </c>
      <c r="CT715" s="18">
        <f t="shared" si="2652"/>
        <v>0</v>
      </c>
      <c r="CU715" s="18">
        <f t="shared" si="2652"/>
        <v>3721</v>
      </c>
      <c r="CV715" s="18">
        <f t="shared" si="2652"/>
        <v>0</v>
      </c>
      <c r="CW715" s="34">
        <f t="shared" si="2508"/>
        <v>95.557267591165896</v>
      </c>
      <c r="CX715" s="34"/>
    </row>
    <row r="716" spans="1:102" ht="33">
      <c r="A716" s="55" t="s">
        <v>12</v>
      </c>
      <c r="B716" s="14">
        <v>913</v>
      </c>
      <c r="C716" s="14" t="s">
        <v>7</v>
      </c>
      <c r="D716" s="14" t="s">
        <v>7</v>
      </c>
      <c r="E716" s="14" t="s">
        <v>218</v>
      </c>
      <c r="F716" s="14" t="s">
        <v>13</v>
      </c>
      <c r="G716" s="18">
        <f t="shared" si="2645"/>
        <v>4469</v>
      </c>
      <c r="H716" s="18">
        <f t="shared" si="2645"/>
        <v>0</v>
      </c>
      <c r="I716" s="11">
        <f t="shared" si="2645"/>
        <v>0</v>
      </c>
      <c r="J716" s="11">
        <f t="shared" si="2645"/>
        <v>0</v>
      </c>
      <c r="K716" s="11">
        <f t="shared" si="2645"/>
        <v>0</v>
      </c>
      <c r="L716" s="11">
        <f t="shared" si="2645"/>
        <v>0</v>
      </c>
      <c r="M716" s="18">
        <f t="shared" si="2645"/>
        <v>4469</v>
      </c>
      <c r="N716" s="18">
        <f t="shared" si="2645"/>
        <v>0</v>
      </c>
      <c r="O716" s="11">
        <f t="shared" si="2645"/>
        <v>0</v>
      </c>
      <c r="P716" s="11">
        <f t="shared" si="2645"/>
        <v>0</v>
      </c>
      <c r="Q716" s="11">
        <f t="shared" si="2645"/>
        <v>0</v>
      </c>
      <c r="R716" s="11">
        <f t="shared" si="2645"/>
        <v>0</v>
      </c>
      <c r="S716" s="18">
        <f t="shared" si="2646"/>
        <v>4469</v>
      </c>
      <c r="T716" s="18">
        <f t="shared" si="2646"/>
        <v>0</v>
      </c>
      <c r="U716" s="11">
        <f t="shared" si="2646"/>
        <v>0</v>
      </c>
      <c r="V716" s="11">
        <f t="shared" si="2646"/>
        <v>0</v>
      </c>
      <c r="W716" s="11">
        <f t="shared" si="2646"/>
        <v>0</v>
      </c>
      <c r="X716" s="11">
        <f t="shared" si="2646"/>
        <v>0</v>
      </c>
      <c r="Y716" s="18">
        <f t="shared" si="2646"/>
        <v>4469</v>
      </c>
      <c r="Z716" s="18">
        <f t="shared" si="2646"/>
        <v>0</v>
      </c>
      <c r="AA716" s="11">
        <f t="shared" si="2646"/>
        <v>0</v>
      </c>
      <c r="AB716" s="11">
        <f t="shared" si="2646"/>
        <v>0</v>
      </c>
      <c r="AC716" s="11">
        <f t="shared" si="2646"/>
        <v>0</v>
      </c>
      <c r="AD716" s="11">
        <f t="shared" si="2646"/>
        <v>0</v>
      </c>
      <c r="AE716" s="18">
        <f t="shared" si="2646"/>
        <v>4469</v>
      </c>
      <c r="AF716" s="18">
        <f t="shared" si="2646"/>
        <v>0</v>
      </c>
      <c r="AG716" s="11">
        <f t="shared" si="2647"/>
        <v>0</v>
      </c>
      <c r="AH716" s="11">
        <f t="shared" si="2647"/>
        <v>0</v>
      </c>
      <c r="AI716" s="11">
        <f t="shared" si="2647"/>
        <v>0</v>
      </c>
      <c r="AJ716" s="11">
        <f t="shared" si="2647"/>
        <v>0</v>
      </c>
      <c r="AK716" s="18">
        <f t="shared" si="2647"/>
        <v>4469</v>
      </c>
      <c r="AL716" s="18">
        <f t="shared" si="2647"/>
        <v>0</v>
      </c>
      <c r="AM716" s="11">
        <f t="shared" si="2647"/>
        <v>-554</v>
      </c>
      <c r="AN716" s="11">
        <f t="shared" si="2647"/>
        <v>0</v>
      </c>
      <c r="AO716" s="11">
        <f t="shared" si="2647"/>
        <v>0</v>
      </c>
      <c r="AP716" s="11">
        <f t="shared" si="2647"/>
        <v>0</v>
      </c>
      <c r="AQ716" s="18">
        <f t="shared" si="2647"/>
        <v>3915</v>
      </c>
      <c r="AR716" s="18">
        <f t="shared" si="2647"/>
        <v>0</v>
      </c>
      <c r="AS716" s="11">
        <f t="shared" si="2648"/>
        <v>0</v>
      </c>
      <c r="AT716" s="11">
        <f t="shared" si="2648"/>
        <v>0</v>
      </c>
      <c r="AU716" s="11">
        <f t="shared" si="2648"/>
        <v>0</v>
      </c>
      <c r="AV716" s="11">
        <f t="shared" si="2648"/>
        <v>0</v>
      </c>
      <c r="AW716" s="18">
        <f t="shared" si="2648"/>
        <v>3915</v>
      </c>
      <c r="AX716" s="18">
        <f t="shared" si="2648"/>
        <v>0</v>
      </c>
      <c r="AY716" s="11">
        <f t="shared" si="2648"/>
        <v>0</v>
      </c>
      <c r="AZ716" s="11">
        <f t="shared" si="2648"/>
        <v>0</v>
      </c>
      <c r="BA716" s="11">
        <f t="shared" si="2648"/>
        <v>0</v>
      </c>
      <c r="BB716" s="11">
        <f t="shared" si="2648"/>
        <v>0</v>
      </c>
      <c r="BC716" s="18">
        <f t="shared" si="2648"/>
        <v>3915</v>
      </c>
      <c r="BD716" s="18">
        <f t="shared" si="2648"/>
        <v>0</v>
      </c>
      <c r="BE716" s="11">
        <f t="shared" si="2649"/>
        <v>0</v>
      </c>
      <c r="BF716" s="11">
        <f t="shared" si="2649"/>
        <v>0</v>
      </c>
      <c r="BG716" s="11">
        <f t="shared" si="2649"/>
        <v>0</v>
      </c>
      <c r="BH716" s="11">
        <f t="shared" si="2649"/>
        <v>0</v>
      </c>
      <c r="BI716" s="18">
        <f t="shared" si="2649"/>
        <v>3915</v>
      </c>
      <c r="BJ716" s="18">
        <f t="shared" si="2649"/>
        <v>0</v>
      </c>
      <c r="BK716" s="11">
        <f t="shared" si="2649"/>
        <v>0</v>
      </c>
      <c r="BL716" s="11">
        <f t="shared" si="2649"/>
        <v>0</v>
      </c>
      <c r="BM716" s="11">
        <f t="shared" si="2649"/>
        <v>0</v>
      </c>
      <c r="BN716" s="11">
        <f t="shared" si="2649"/>
        <v>0</v>
      </c>
      <c r="BO716" s="18">
        <f t="shared" si="2649"/>
        <v>3915</v>
      </c>
      <c r="BP716" s="18">
        <f t="shared" si="2649"/>
        <v>0</v>
      </c>
      <c r="BQ716" s="11">
        <f t="shared" si="2650"/>
        <v>0</v>
      </c>
      <c r="BR716" s="11">
        <f t="shared" si="2650"/>
        <v>0</v>
      </c>
      <c r="BS716" s="11">
        <f t="shared" si="2650"/>
        <v>0</v>
      </c>
      <c r="BT716" s="11">
        <f t="shared" si="2650"/>
        <v>0</v>
      </c>
      <c r="BU716" s="18">
        <f t="shared" si="2650"/>
        <v>3915</v>
      </c>
      <c r="BV716" s="18">
        <f t="shared" si="2650"/>
        <v>0</v>
      </c>
      <c r="BW716" s="11">
        <f t="shared" si="2650"/>
        <v>0</v>
      </c>
      <c r="BX716" s="11">
        <f t="shared" si="2650"/>
        <v>0</v>
      </c>
      <c r="BY716" s="11">
        <f t="shared" si="2650"/>
        <v>0</v>
      </c>
      <c r="BZ716" s="11">
        <f t="shared" si="2650"/>
        <v>0</v>
      </c>
      <c r="CA716" s="18">
        <f t="shared" si="2650"/>
        <v>3915</v>
      </c>
      <c r="CB716" s="18">
        <f t="shared" si="2650"/>
        <v>0</v>
      </c>
      <c r="CC716" s="11">
        <f t="shared" si="2651"/>
        <v>0</v>
      </c>
      <c r="CD716" s="11">
        <f t="shared" si="2651"/>
        <v>0</v>
      </c>
      <c r="CE716" s="11">
        <f t="shared" si="2651"/>
        <v>0</v>
      </c>
      <c r="CF716" s="11">
        <f t="shared" si="2651"/>
        <v>0</v>
      </c>
      <c r="CG716" s="18">
        <f t="shared" si="2651"/>
        <v>3915</v>
      </c>
      <c r="CH716" s="18">
        <f t="shared" si="2651"/>
        <v>0</v>
      </c>
      <c r="CI716" s="11">
        <f t="shared" si="2651"/>
        <v>0</v>
      </c>
      <c r="CJ716" s="11">
        <f t="shared" si="2651"/>
        <v>0</v>
      </c>
      <c r="CK716" s="11">
        <f t="shared" si="2651"/>
        <v>0</v>
      </c>
      <c r="CL716" s="11">
        <f t="shared" si="2651"/>
        <v>-21</v>
      </c>
      <c r="CM716" s="18">
        <f t="shared" si="2651"/>
        <v>3894</v>
      </c>
      <c r="CN716" s="18">
        <f t="shared" si="2651"/>
        <v>0</v>
      </c>
      <c r="CO716" s="11">
        <f t="shared" si="2652"/>
        <v>0</v>
      </c>
      <c r="CP716" s="11">
        <f t="shared" si="2652"/>
        <v>0</v>
      </c>
      <c r="CQ716" s="11">
        <f t="shared" si="2652"/>
        <v>0</v>
      </c>
      <c r="CR716" s="11">
        <f t="shared" si="2652"/>
        <v>0</v>
      </c>
      <c r="CS716" s="18">
        <f t="shared" si="2652"/>
        <v>3894</v>
      </c>
      <c r="CT716" s="18">
        <f t="shared" si="2652"/>
        <v>0</v>
      </c>
      <c r="CU716" s="18">
        <f t="shared" si="2652"/>
        <v>3721</v>
      </c>
      <c r="CV716" s="18">
        <f t="shared" si="2652"/>
        <v>0</v>
      </c>
      <c r="CW716" s="34">
        <f t="shared" si="2508"/>
        <v>95.557267591165896</v>
      </c>
      <c r="CX716" s="34"/>
    </row>
    <row r="717" spans="1:102" ht="22.5" customHeight="1">
      <c r="A717" s="55" t="s">
        <v>14</v>
      </c>
      <c r="B717" s="14">
        <v>913</v>
      </c>
      <c r="C717" s="14" t="s">
        <v>7</v>
      </c>
      <c r="D717" s="14" t="s">
        <v>7</v>
      </c>
      <c r="E717" s="14" t="s">
        <v>218</v>
      </c>
      <c r="F717" s="11">
        <v>610</v>
      </c>
      <c r="G717" s="11">
        <v>4469</v>
      </c>
      <c r="H717" s="11"/>
      <c r="I717" s="11"/>
      <c r="J717" s="11"/>
      <c r="K717" s="11"/>
      <c r="L717" s="11"/>
      <c r="M717" s="11">
        <f>G717+I717+J717+K717+L717</f>
        <v>4469</v>
      </c>
      <c r="N717" s="11">
        <f>H717+J717</f>
        <v>0</v>
      </c>
      <c r="O717" s="11"/>
      <c r="P717" s="11"/>
      <c r="Q717" s="11"/>
      <c r="R717" s="11"/>
      <c r="S717" s="11">
        <f>M717+O717+P717+Q717+R717</f>
        <v>4469</v>
      </c>
      <c r="T717" s="11">
        <f>N717+P717</f>
        <v>0</v>
      </c>
      <c r="U717" s="11"/>
      <c r="V717" s="11"/>
      <c r="W717" s="11"/>
      <c r="X717" s="11"/>
      <c r="Y717" s="11">
        <f>S717+U717+V717+W717+X717</f>
        <v>4469</v>
      </c>
      <c r="Z717" s="11">
        <f>T717+V717</f>
        <v>0</v>
      </c>
      <c r="AA717" s="11"/>
      <c r="AB717" s="11"/>
      <c r="AC717" s="11"/>
      <c r="AD717" s="11"/>
      <c r="AE717" s="11">
        <f>Y717+AA717+AB717+AC717+AD717</f>
        <v>4469</v>
      </c>
      <c r="AF717" s="11">
        <f>Z717+AB717</f>
        <v>0</v>
      </c>
      <c r="AG717" s="11"/>
      <c r="AH717" s="11"/>
      <c r="AI717" s="11"/>
      <c r="AJ717" s="11"/>
      <c r="AK717" s="11">
        <f>AE717+AG717+AH717+AI717+AJ717</f>
        <v>4469</v>
      </c>
      <c r="AL717" s="11">
        <f>AF717+AH717</f>
        <v>0</v>
      </c>
      <c r="AM717" s="11">
        <v>-554</v>
      </c>
      <c r="AN717" s="11"/>
      <c r="AO717" s="11"/>
      <c r="AP717" s="11"/>
      <c r="AQ717" s="11">
        <f>AK717+AM717+AN717+AO717+AP717</f>
        <v>3915</v>
      </c>
      <c r="AR717" s="11">
        <f>AL717+AN717</f>
        <v>0</v>
      </c>
      <c r="AS717" s="11"/>
      <c r="AT717" s="11"/>
      <c r="AU717" s="11"/>
      <c r="AV717" s="11"/>
      <c r="AW717" s="11">
        <f>AQ717+AS717+AT717+AU717+AV717</f>
        <v>3915</v>
      </c>
      <c r="AX717" s="11">
        <f>AR717+AT717</f>
        <v>0</v>
      </c>
      <c r="AY717" s="11"/>
      <c r="AZ717" s="11"/>
      <c r="BA717" s="11"/>
      <c r="BB717" s="11"/>
      <c r="BC717" s="11">
        <f>AW717+AY717+AZ717+BA717+BB717</f>
        <v>3915</v>
      </c>
      <c r="BD717" s="11">
        <f>AX717+AZ717</f>
        <v>0</v>
      </c>
      <c r="BE717" s="11"/>
      <c r="BF717" s="11"/>
      <c r="BG717" s="11"/>
      <c r="BH717" s="11"/>
      <c r="BI717" s="11">
        <f>BC717+BE717+BF717+BG717+BH717</f>
        <v>3915</v>
      </c>
      <c r="BJ717" s="11">
        <f>BD717+BF717</f>
        <v>0</v>
      </c>
      <c r="BK717" s="11"/>
      <c r="BL717" s="11"/>
      <c r="BM717" s="11"/>
      <c r="BN717" s="11"/>
      <c r="BO717" s="11">
        <f>BI717+BK717+BL717+BM717+BN717</f>
        <v>3915</v>
      </c>
      <c r="BP717" s="11">
        <f>BJ717+BL717</f>
        <v>0</v>
      </c>
      <c r="BQ717" s="11"/>
      <c r="BR717" s="11"/>
      <c r="BS717" s="11"/>
      <c r="BT717" s="11"/>
      <c r="BU717" s="11">
        <f>BO717+BQ717+BR717+BS717+BT717</f>
        <v>3915</v>
      </c>
      <c r="BV717" s="11">
        <f>BP717+BR717</f>
        <v>0</v>
      </c>
      <c r="BW717" s="11"/>
      <c r="BX717" s="11"/>
      <c r="BY717" s="11"/>
      <c r="BZ717" s="11"/>
      <c r="CA717" s="11">
        <f>BU717+BW717+BX717+BY717+BZ717</f>
        <v>3915</v>
      </c>
      <c r="CB717" s="11">
        <f>BV717+BX717</f>
        <v>0</v>
      </c>
      <c r="CC717" s="11"/>
      <c r="CD717" s="11"/>
      <c r="CE717" s="11"/>
      <c r="CF717" s="11"/>
      <c r="CG717" s="11">
        <f>CA717+CC717+CD717+CE717+CF717</f>
        <v>3915</v>
      </c>
      <c r="CH717" s="11">
        <f>CB717+CD717</f>
        <v>0</v>
      </c>
      <c r="CI717" s="11"/>
      <c r="CJ717" s="11"/>
      <c r="CK717" s="11"/>
      <c r="CL717" s="11">
        <v>-21</v>
      </c>
      <c r="CM717" s="11">
        <f>CG717+CI717+CJ717+CK717+CL717</f>
        <v>3894</v>
      </c>
      <c r="CN717" s="11">
        <f>CH717+CJ717</f>
        <v>0</v>
      </c>
      <c r="CO717" s="11"/>
      <c r="CP717" s="11"/>
      <c r="CQ717" s="11"/>
      <c r="CR717" s="11"/>
      <c r="CS717" s="11">
        <f>CM717+CO717+CP717+CQ717+CR717</f>
        <v>3894</v>
      </c>
      <c r="CT717" s="11">
        <f>CN717+CP717</f>
        <v>0</v>
      </c>
      <c r="CU717" s="18">
        <v>3721</v>
      </c>
      <c r="CV717" s="18"/>
      <c r="CW717" s="34">
        <f t="shared" si="2508"/>
        <v>95.557267591165896</v>
      </c>
      <c r="CX717" s="34"/>
    </row>
    <row r="718" spans="1:102" ht="21" customHeight="1">
      <c r="A718" s="63" t="s">
        <v>568</v>
      </c>
      <c r="B718" s="14">
        <v>913</v>
      </c>
      <c r="C718" s="14" t="s">
        <v>7</v>
      </c>
      <c r="D718" s="14" t="s">
        <v>7</v>
      </c>
      <c r="E718" s="14" t="s">
        <v>706</v>
      </c>
      <c r="F718" s="11"/>
      <c r="G718" s="11"/>
      <c r="H718" s="11"/>
      <c r="I718" s="11"/>
      <c r="J718" s="11"/>
      <c r="K718" s="11"/>
      <c r="L718" s="11"/>
      <c r="M718" s="11"/>
      <c r="N718" s="11"/>
      <c r="O718" s="11"/>
      <c r="P718" s="11"/>
      <c r="Q718" s="11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  <c r="AJ718" s="11"/>
      <c r="AK718" s="11"/>
      <c r="AL718" s="11"/>
      <c r="AM718" s="11"/>
      <c r="AN718" s="11">
        <f>AN719</f>
        <v>3652</v>
      </c>
      <c r="AO718" s="11">
        <f t="shared" ref="AO718:AR720" si="2653">AO719</f>
        <v>0</v>
      </c>
      <c r="AP718" s="11">
        <f t="shared" si="2653"/>
        <v>0</v>
      </c>
      <c r="AQ718" s="11">
        <f t="shared" si="2653"/>
        <v>3652</v>
      </c>
      <c r="AR718" s="11">
        <f t="shared" si="2653"/>
        <v>3652</v>
      </c>
      <c r="AS718" s="11"/>
      <c r="AT718" s="11">
        <f>AT719</f>
        <v>0</v>
      </c>
      <c r="AU718" s="11">
        <f t="shared" ref="AU718:AX720" si="2654">AU719</f>
        <v>0</v>
      </c>
      <c r="AV718" s="11">
        <f t="shared" si="2654"/>
        <v>0</v>
      </c>
      <c r="AW718" s="11">
        <f t="shared" si="2654"/>
        <v>3652</v>
      </c>
      <c r="AX718" s="11">
        <f t="shared" si="2654"/>
        <v>3652</v>
      </c>
      <c r="AY718" s="11"/>
      <c r="AZ718" s="11">
        <f>AZ719</f>
        <v>0</v>
      </c>
      <c r="BA718" s="11">
        <f t="shared" ref="BA718:BD720" si="2655">BA719</f>
        <v>0</v>
      </c>
      <c r="BB718" s="11">
        <f t="shared" si="2655"/>
        <v>0</v>
      </c>
      <c r="BC718" s="11">
        <f t="shared" si="2655"/>
        <v>3652</v>
      </c>
      <c r="BD718" s="11">
        <f t="shared" si="2655"/>
        <v>3652</v>
      </c>
      <c r="BE718" s="11"/>
      <c r="BF718" s="11">
        <f>BF719</f>
        <v>0</v>
      </c>
      <c r="BG718" s="11">
        <f t="shared" ref="BG718:BJ720" si="2656">BG719</f>
        <v>0</v>
      </c>
      <c r="BH718" s="11">
        <f t="shared" si="2656"/>
        <v>0</v>
      </c>
      <c r="BI718" s="11">
        <f t="shared" si="2656"/>
        <v>3652</v>
      </c>
      <c r="BJ718" s="11">
        <f t="shared" si="2656"/>
        <v>3652</v>
      </c>
      <c r="BK718" s="11"/>
      <c r="BL718" s="11">
        <f>BL719</f>
        <v>0</v>
      </c>
      <c r="BM718" s="11">
        <f t="shared" ref="BM718:BP720" si="2657">BM719</f>
        <v>0</v>
      </c>
      <c r="BN718" s="11">
        <f t="shared" si="2657"/>
        <v>0</v>
      </c>
      <c r="BO718" s="11">
        <f t="shared" si="2657"/>
        <v>3652</v>
      </c>
      <c r="BP718" s="11">
        <f t="shared" si="2657"/>
        <v>3652</v>
      </c>
      <c r="BQ718" s="11"/>
      <c r="BR718" s="11">
        <f>BR719</f>
        <v>0</v>
      </c>
      <c r="BS718" s="11">
        <f t="shared" ref="BS718:BV720" si="2658">BS719</f>
        <v>0</v>
      </c>
      <c r="BT718" s="11">
        <f t="shared" si="2658"/>
        <v>0</v>
      </c>
      <c r="BU718" s="11">
        <f t="shared" si="2658"/>
        <v>3652</v>
      </c>
      <c r="BV718" s="11">
        <f t="shared" si="2658"/>
        <v>3652</v>
      </c>
      <c r="BW718" s="11"/>
      <c r="BX718" s="11">
        <f>BX719</f>
        <v>0</v>
      </c>
      <c r="BY718" s="11">
        <f t="shared" ref="BY718:CB720" si="2659">BY719</f>
        <v>0</v>
      </c>
      <c r="BZ718" s="11">
        <f t="shared" si="2659"/>
        <v>0</v>
      </c>
      <c r="CA718" s="11">
        <f t="shared" si="2659"/>
        <v>3652</v>
      </c>
      <c r="CB718" s="11">
        <f t="shared" si="2659"/>
        <v>3652</v>
      </c>
      <c r="CC718" s="11"/>
      <c r="CD718" s="11">
        <f>CD719</f>
        <v>0</v>
      </c>
      <c r="CE718" s="11">
        <f t="shared" ref="CE718:CH720" si="2660">CE719</f>
        <v>0</v>
      </c>
      <c r="CF718" s="11">
        <f t="shared" si="2660"/>
        <v>0</v>
      </c>
      <c r="CG718" s="11">
        <f t="shared" si="2660"/>
        <v>3652</v>
      </c>
      <c r="CH718" s="11">
        <f t="shared" si="2660"/>
        <v>3652</v>
      </c>
      <c r="CI718" s="11"/>
      <c r="CJ718" s="11">
        <f>CJ719</f>
        <v>0</v>
      </c>
      <c r="CK718" s="11">
        <f t="shared" ref="CK718:CN720" si="2661">CK719</f>
        <v>0</v>
      </c>
      <c r="CL718" s="11">
        <f t="shared" si="2661"/>
        <v>0</v>
      </c>
      <c r="CM718" s="11">
        <f t="shared" si="2661"/>
        <v>3652</v>
      </c>
      <c r="CN718" s="11">
        <f t="shared" si="2661"/>
        <v>3652</v>
      </c>
      <c r="CO718" s="11"/>
      <c r="CP718" s="11">
        <f>CP719</f>
        <v>0</v>
      </c>
      <c r="CQ718" s="11">
        <f t="shared" ref="CQ718:CV720" si="2662">CQ719</f>
        <v>0</v>
      </c>
      <c r="CR718" s="11">
        <f t="shared" si="2662"/>
        <v>0</v>
      </c>
      <c r="CS718" s="11">
        <f t="shared" si="2662"/>
        <v>3652</v>
      </c>
      <c r="CT718" s="11">
        <f t="shared" si="2662"/>
        <v>3652</v>
      </c>
      <c r="CU718" s="11">
        <f t="shared" si="2662"/>
        <v>3617</v>
      </c>
      <c r="CV718" s="11">
        <f t="shared" si="2662"/>
        <v>3617</v>
      </c>
      <c r="CW718" s="34">
        <f t="shared" si="2508"/>
        <v>99.041621029572838</v>
      </c>
      <c r="CX718" s="34">
        <f t="shared" si="2509"/>
        <v>99.041621029572838</v>
      </c>
    </row>
    <row r="719" spans="1:102" ht="84.75" customHeight="1">
      <c r="A719" s="55" t="s">
        <v>707</v>
      </c>
      <c r="B719" s="14">
        <v>913</v>
      </c>
      <c r="C719" s="14" t="s">
        <v>7</v>
      </c>
      <c r="D719" s="14" t="s">
        <v>7</v>
      </c>
      <c r="E719" s="14" t="s">
        <v>704</v>
      </c>
      <c r="F719" s="11"/>
      <c r="G719" s="11"/>
      <c r="H719" s="11"/>
      <c r="I719" s="11"/>
      <c r="J719" s="11"/>
      <c r="K719" s="11"/>
      <c r="L719" s="11"/>
      <c r="M719" s="11"/>
      <c r="N719" s="11"/>
      <c r="O719" s="11"/>
      <c r="P719" s="11"/>
      <c r="Q719" s="11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  <c r="AJ719" s="11"/>
      <c r="AK719" s="11"/>
      <c r="AL719" s="11"/>
      <c r="AM719" s="11"/>
      <c r="AN719" s="11">
        <f>AN720</f>
        <v>3652</v>
      </c>
      <c r="AO719" s="11">
        <f t="shared" si="2653"/>
        <v>0</v>
      </c>
      <c r="AP719" s="11">
        <f t="shared" si="2653"/>
        <v>0</v>
      </c>
      <c r="AQ719" s="11">
        <f t="shared" si="2653"/>
        <v>3652</v>
      </c>
      <c r="AR719" s="11">
        <f t="shared" si="2653"/>
        <v>3652</v>
      </c>
      <c r="AS719" s="11"/>
      <c r="AT719" s="11">
        <f>AT720</f>
        <v>0</v>
      </c>
      <c r="AU719" s="11">
        <f t="shared" si="2654"/>
        <v>0</v>
      </c>
      <c r="AV719" s="11">
        <f t="shared" si="2654"/>
        <v>0</v>
      </c>
      <c r="AW719" s="11">
        <f t="shared" si="2654"/>
        <v>3652</v>
      </c>
      <c r="AX719" s="11">
        <f t="shared" si="2654"/>
        <v>3652</v>
      </c>
      <c r="AY719" s="11"/>
      <c r="AZ719" s="11">
        <f>AZ720</f>
        <v>0</v>
      </c>
      <c r="BA719" s="11">
        <f t="shared" si="2655"/>
        <v>0</v>
      </c>
      <c r="BB719" s="11">
        <f t="shared" si="2655"/>
        <v>0</v>
      </c>
      <c r="BC719" s="11">
        <f t="shared" si="2655"/>
        <v>3652</v>
      </c>
      <c r="BD719" s="11">
        <f t="shared" si="2655"/>
        <v>3652</v>
      </c>
      <c r="BE719" s="11"/>
      <c r="BF719" s="11">
        <f>BF720</f>
        <v>0</v>
      </c>
      <c r="BG719" s="11">
        <f t="shared" si="2656"/>
        <v>0</v>
      </c>
      <c r="BH719" s="11">
        <f t="shared" si="2656"/>
        <v>0</v>
      </c>
      <c r="BI719" s="11">
        <f t="shared" si="2656"/>
        <v>3652</v>
      </c>
      <c r="BJ719" s="11">
        <f t="shared" si="2656"/>
        <v>3652</v>
      </c>
      <c r="BK719" s="11"/>
      <c r="BL719" s="11">
        <f>BL720</f>
        <v>0</v>
      </c>
      <c r="BM719" s="11">
        <f t="shared" si="2657"/>
        <v>0</v>
      </c>
      <c r="BN719" s="11">
        <f t="shared" si="2657"/>
        <v>0</v>
      </c>
      <c r="BO719" s="11">
        <f t="shared" si="2657"/>
        <v>3652</v>
      </c>
      <c r="BP719" s="11">
        <f t="shared" si="2657"/>
        <v>3652</v>
      </c>
      <c r="BQ719" s="11"/>
      <c r="BR719" s="11">
        <f>BR720</f>
        <v>0</v>
      </c>
      <c r="BS719" s="11">
        <f t="shared" si="2658"/>
        <v>0</v>
      </c>
      <c r="BT719" s="11">
        <f t="shared" si="2658"/>
        <v>0</v>
      </c>
      <c r="BU719" s="11">
        <f t="shared" si="2658"/>
        <v>3652</v>
      </c>
      <c r="BV719" s="11">
        <f t="shared" si="2658"/>
        <v>3652</v>
      </c>
      <c r="BW719" s="11"/>
      <c r="BX719" s="11">
        <f>BX720</f>
        <v>0</v>
      </c>
      <c r="BY719" s="11">
        <f t="shared" si="2659"/>
        <v>0</v>
      </c>
      <c r="BZ719" s="11">
        <f t="shared" si="2659"/>
        <v>0</v>
      </c>
      <c r="CA719" s="11">
        <f t="shared" si="2659"/>
        <v>3652</v>
      </c>
      <c r="CB719" s="11">
        <f t="shared" si="2659"/>
        <v>3652</v>
      </c>
      <c r="CC719" s="11"/>
      <c r="CD719" s="11">
        <f>CD720</f>
        <v>0</v>
      </c>
      <c r="CE719" s="11">
        <f t="shared" si="2660"/>
        <v>0</v>
      </c>
      <c r="CF719" s="11">
        <f t="shared" si="2660"/>
        <v>0</v>
      </c>
      <c r="CG719" s="11">
        <f t="shared" si="2660"/>
        <v>3652</v>
      </c>
      <c r="CH719" s="11">
        <f t="shared" si="2660"/>
        <v>3652</v>
      </c>
      <c r="CI719" s="11"/>
      <c r="CJ719" s="11">
        <f>CJ720</f>
        <v>0</v>
      </c>
      <c r="CK719" s="11">
        <f t="shared" si="2661"/>
        <v>0</v>
      </c>
      <c r="CL719" s="11">
        <f t="shared" si="2661"/>
        <v>0</v>
      </c>
      <c r="CM719" s="11">
        <f t="shared" si="2661"/>
        <v>3652</v>
      </c>
      <c r="CN719" s="11">
        <f t="shared" si="2661"/>
        <v>3652</v>
      </c>
      <c r="CO719" s="11"/>
      <c r="CP719" s="11">
        <f>CP720</f>
        <v>0</v>
      </c>
      <c r="CQ719" s="11">
        <f t="shared" si="2662"/>
        <v>0</v>
      </c>
      <c r="CR719" s="11">
        <f t="shared" si="2662"/>
        <v>0</v>
      </c>
      <c r="CS719" s="11">
        <f t="shared" si="2662"/>
        <v>3652</v>
      </c>
      <c r="CT719" s="11">
        <f t="shared" si="2662"/>
        <v>3652</v>
      </c>
      <c r="CU719" s="11">
        <f t="shared" si="2662"/>
        <v>3617</v>
      </c>
      <c r="CV719" s="11">
        <f t="shared" si="2662"/>
        <v>3617</v>
      </c>
      <c r="CW719" s="34">
        <f t="shared" si="2508"/>
        <v>99.041621029572838</v>
      </c>
      <c r="CX719" s="34">
        <f t="shared" si="2509"/>
        <v>99.041621029572838</v>
      </c>
    </row>
    <row r="720" spans="1:102" ht="33">
      <c r="A720" s="55" t="s">
        <v>12</v>
      </c>
      <c r="B720" s="14">
        <v>913</v>
      </c>
      <c r="C720" s="14" t="s">
        <v>7</v>
      </c>
      <c r="D720" s="14" t="s">
        <v>7</v>
      </c>
      <c r="E720" s="14" t="s">
        <v>704</v>
      </c>
      <c r="F720" s="11">
        <v>600</v>
      </c>
      <c r="G720" s="11"/>
      <c r="H720" s="11"/>
      <c r="I720" s="11"/>
      <c r="J720" s="11"/>
      <c r="K720" s="11"/>
      <c r="L720" s="11"/>
      <c r="M720" s="11"/>
      <c r="N720" s="11"/>
      <c r="O720" s="11"/>
      <c r="P720" s="11"/>
      <c r="Q720" s="11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  <c r="AJ720" s="11"/>
      <c r="AK720" s="11"/>
      <c r="AL720" s="11"/>
      <c r="AM720" s="11"/>
      <c r="AN720" s="11">
        <f>AN721</f>
        <v>3652</v>
      </c>
      <c r="AO720" s="11">
        <f t="shared" si="2653"/>
        <v>0</v>
      </c>
      <c r="AP720" s="11">
        <f t="shared" si="2653"/>
        <v>0</v>
      </c>
      <c r="AQ720" s="11">
        <f t="shared" si="2653"/>
        <v>3652</v>
      </c>
      <c r="AR720" s="11">
        <f t="shared" si="2653"/>
        <v>3652</v>
      </c>
      <c r="AS720" s="11"/>
      <c r="AT720" s="11">
        <f>AT721</f>
        <v>0</v>
      </c>
      <c r="AU720" s="11">
        <f t="shared" si="2654"/>
        <v>0</v>
      </c>
      <c r="AV720" s="11">
        <f t="shared" si="2654"/>
        <v>0</v>
      </c>
      <c r="AW720" s="11">
        <f t="shared" si="2654"/>
        <v>3652</v>
      </c>
      <c r="AX720" s="11">
        <f t="shared" si="2654"/>
        <v>3652</v>
      </c>
      <c r="AY720" s="11"/>
      <c r="AZ720" s="11">
        <f>AZ721</f>
        <v>0</v>
      </c>
      <c r="BA720" s="11">
        <f t="shared" si="2655"/>
        <v>0</v>
      </c>
      <c r="BB720" s="11">
        <f t="shared" si="2655"/>
        <v>0</v>
      </c>
      <c r="BC720" s="11">
        <f t="shared" si="2655"/>
        <v>3652</v>
      </c>
      <c r="BD720" s="11">
        <f t="shared" si="2655"/>
        <v>3652</v>
      </c>
      <c r="BE720" s="11"/>
      <c r="BF720" s="11">
        <f>BF721</f>
        <v>0</v>
      </c>
      <c r="BG720" s="11">
        <f t="shared" si="2656"/>
        <v>0</v>
      </c>
      <c r="BH720" s="11">
        <f t="shared" si="2656"/>
        <v>0</v>
      </c>
      <c r="BI720" s="11">
        <f t="shared" si="2656"/>
        <v>3652</v>
      </c>
      <c r="BJ720" s="11">
        <f t="shared" si="2656"/>
        <v>3652</v>
      </c>
      <c r="BK720" s="11"/>
      <c r="BL720" s="11">
        <f>BL721</f>
        <v>0</v>
      </c>
      <c r="BM720" s="11">
        <f t="shared" si="2657"/>
        <v>0</v>
      </c>
      <c r="BN720" s="11">
        <f t="shared" si="2657"/>
        <v>0</v>
      </c>
      <c r="BO720" s="11">
        <f t="shared" si="2657"/>
        <v>3652</v>
      </c>
      <c r="BP720" s="11">
        <f t="shared" si="2657"/>
        <v>3652</v>
      </c>
      <c r="BQ720" s="11"/>
      <c r="BR720" s="11">
        <f>BR721</f>
        <v>0</v>
      </c>
      <c r="BS720" s="11">
        <f t="shared" si="2658"/>
        <v>0</v>
      </c>
      <c r="BT720" s="11">
        <f t="shared" si="2658"/>
        <v>0</v>
      </c>
      <c r="BU720" s="11">
        <f t="shared" si="2658"/>
        <v>3652</v>
      </c>
      <c r="BV720" s="11">
        <f t="shared" si="2658"/>
        <v>3652</v>
      </c>
      <c r="BW720" s="11"/>
      <c r="BX720" s="11">
        <f>BX721</f>
        <v>0</v>
      </c>
      <c r="BY720" s="11">
        <f t="shared" si="2659"/>
        <v>0</v>
      </c>
      <c r="BZ720" s="11">
        <f t="shared" si="2659"/>
        <v>0</v>
      </c>
      <c r="CA720" s="11">
        <f t="shared" si="2659"/>
        <v>3652</v>
      </c>
      <c r="CB720" s="11">
        <f t="shared" si="2659"/>
        <v>3652</v>
      </c>
      <c r="CC720" s="11"/>
      <c r="CD720" s="11">
        <f>CD721</f>
        <v>0</v>
      </c>
      <c r="CE720" s="11">
        <f t="shared" si="2660"/>
        <v>0</v>
      </c>
      <c r="CF720" s="11">
        <f t="shared" si="2660"/>
        <v>0</v>
      </c>
      <c r="CG720" s="11">
        <f t="shared" si="2660"/>
        <v>3652</v>
      </c>
      <c r="CH720" s="11">
        <f t="shared" si="2660"/>
        <v>3652</v>
      </c>
      <c r="CI720" s="11"/>
      <c r="CJ720" s="11">
        <f>CJ721</f>
        <v>0</v>
      </c>
      <c r="CK720" s="11">
        <f t="shared" si="2661"/>
        <v>0</v>
      </c>
      <c r="CL720" s="11">
        <f t="shared" si="2661"/>
        <v>0</v>
      </c>
      <c r="CM720" s="11">
        <f t="shared" si="2661"/>
        <v>3652</v>
      </c>
      <c r="CN720" s="11">
        <f t="shared" si="2661"/>
        <v>3652</v>
      </c>
      <c r="CO720" s="11"/>
      <c r="CP720" s="11">
        <f>CP721</f>
        <v>0</v>
      </c>
      <c r="CQ720" s="11">
        <f t="shared" si="2662"/>
        <v>0</v>
      </c>
      <c r="CR720" s="11">
        <f t="shared" si="2662"/>
        <v>0</v>
      </c>
      <c r="CS720" s="11">
        <f t="shared" si="2662"/>
        <v>3652</v>
      </c>
      <c r="CT720" s="11">
        <f t="shared" si="2662"/>
        <v>3652</v>
      </c>
      <c r="CU720" s="11">
        <f t="shared" si="2662"/>
        <v>3617</v>
      </c>
      <c r="CV720" s="11">
        <f t="shared" si="2662"/>
        <v>3617</v>
      </c>
      <c r="CW720" s="34">
        <f t="shared" si="2508"/>
        <v>99.041621029572838</v>
      </c>
      <c r="CX720" s="34">
        <f t="shared" si="2509"/>
        <v>99.041621029572838</v>
      </c>
    </row>
    <row r="721" spans="1:102" ht="24.75" customHeight="1">
      <c r="A721" s="55" t="s">
        <v>14</v>
      </c>
      <c r="B721" s="14">
        <v>913</v>
      </c>
      <c r="C721" s="14" t="s">
        <v>7</v>
      </c>
      <c r="D721" s="14" t="s">
        <v>7</v>
      </c>
      <c r="E721" s="14" t="s">
        <v>704</v>
      </c>
      <c r="F721" s="11">
        <v>610</v>
      </c>
      <c r="G721" s="11"/>
      <c r="H721" s="11"/>
      <c r="I721" s="11"/>
      <c r="J721" s="11"/>
      <c r="K721" s="11"/>
      <c r="L721" s="11"/>
      <c r="M721" s="11"/>
      <c r="N721" s="11"/>
      <c r="O721" s="11"/>
      <c r="P721" s="11"/>
      <c r="Q721" s="11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  <c r="AJ721" s="11"/>
      <c r="AK721" s="11"/>
      <c r="AL721" s="11"/>
      <c r="AM721" s="11"/>
      <c r="AN721" s="11">
        <v>3652</v>
      </c>
      <c r="AO721" s="11"/>
      <c r="AP721" s="11"/>
      <c r="AQ721" s="11">
        <f>AK721+AM721+AN721+AO721+AP721</f>
        <v>3652</v>
      </c>
      <c r="AR721" s="11">
        <f>AL721+AN721</f>
        <v>3652</v>
      </c>
      <c r="AS721" s="11"/>
      <c r="AT721" s="11"/>
      <c r="AU721" s="11"/>
      <c r="AV721" s="11"/>
      <c r="AW721" s="11">
        <f>AQ721+AS721+AT721+AU721+AV721</f>
        <v>3652</v>
      </c>
      <c r="AX721" s="11">
        <f>AR721+AT721</f>
        <v>3652</v>
      </c>
      <c r="AY721" s="11"/>
      <c r="AZ721" s="11"/>
      <c r="BA721" s="11"/>
      <c r="BB721" s="11"/>
      <c r="BC721" s="11">
        <f>AW721+AY721+AZ721+BA721+BB721</f>
        <v>3652</v>
      </c>
      <c r="BD721" s="11">
        <f>AX721+AZ721</f>
        <v>3652</v>
      </c>
      <c r="BE721" s="11"/>
      <c r="BF721" s="11"/>
      <c r="BG721" s="11"/>
      <c r="BH721" s="11"/>
      <c r="BI721" s="11">
        <f>BC721+BE721+BF721+BG721+BH721</f>
        <v>3652</v>
      </c>
      <c r="BJ721" s="11">
        <f>BD721+BF721</f>
        <v>3652</v>
      </c>
      <c r="BK721" s="11"/>
      <c r="BL721" s="11"/>
      <c r="BM721" s="11"/>
      <c r="BN721" s="11"/>
      <c r="BO721" s="11">
        <f>BI721+BK721+BL721+BM721+BN721</f>
        <v>3652</v>
      </c>
      <c r="BP721" s="11">
        <f>BJ721+BL721</f>
        <v>3652</v>
      </c>
      <c r="BQ721" s="11"/>
      <c r="BR721" s="11"/>
      <c r="BS721" s="11"/>
      <c r="BT721" s="11"/>
      <c r="BU721" s="11">
        <f>BO721+BQ721+BR721+BS721+BT721</f>
        <v>3652</v>
      </c>
      <c r="BV721" s="11">
        <f>BP721+BR721</f>
        <v>3652</v>
      </c>
      <c r="BW721" s="11"/>
      <c r="BX721" s="11"/>
      <c r="BY721" s="11"/>
      <c r="BZ721" s="11"/>
      <c r="CA721" s="11">
        <f>BU721+BW721+BX721+BY721+BZ721</f>
        <v>3652</v>
      </c>
      <c r="CB721" s="11">
        <f>BV721+BX721</f>
        <v>3652</v>
      </c>
      <c r="CC721" s="11"/>
      <c r="CD721" s="11"/>
      <c r="CE721" s="11"/>
      <c r="CF721" s="11"/>
      <c r="CG721" s="11">
        <f>CA721+CC721+CD721+CE721+CF721</f>
        <v>3652</v>
      </c>
      <c r="CH721" s="11">
        <f>CB721+CD721</f>
        <v>3652</v>
      </c>
      <c r="CI721" s="11"/>
      <c r="CJ721" s="11"/>
      <c r="CK721" s="11"/>
      <c r="CL721" s="11"/>
      <c r="CM721" s="11">
        <f>CG721+CI721+CJ721+CK721+CL721</f>
        <v>3652</v>
      </c>
      <c r="CN721" s="11">
        <f>CH721+CJ721</f>
        <v>3652</v>
      </c>
      <c r="CO721" s="11"/>
      <c r="CP721" s="11"/>
      <c r="CQ721" s="11"/>
      <c r="CR721" s="11"/>
      <c r="CS721" s="11">
        <f>CM721+CO721+CP721+CQ721+CR721</f>
        <v>3652</v>
      </c>
      <c r="CT721" s="11">
        <f>CN721+CP721</f>
        <v>3652</v>
      </c>
      <c r="CU721" s="18">
        <v>3617</v>
      </c>
      <c r="CV721" s="18">
        <v>3617</v>
      </c>
      <c r="CW721" s="34">
        <f t="shared" si="2508"/>
        <v>99.041621029572838</v>
      </c>
      <c r="CX721" s="34">
        <f t="shared" si="2509"/>
        <v>99.041621029572838</v>
      </c>
    </row>
    <row r="722" spans="1:102" ht="86.25" customHeight="1">
      <c r="A722" s="55" t="s">
        <v>707</v>
      </c>
      <c r="B722" s="14">
        <v>913</v>
      </c>
      <c r="C722" s="14" t="s">
        <v>7</v>
      </c>
      <c r="D722" s="14" t="s">
        <v>7</v>
      </c>
      <c r="E722" s="14" t="s">
        <v>705</v>
      </c>
      <c r="F722" s="11"/>
      <c r="G722" s="11"/>
      <c r="H722" s="11"/>
      <c r="I722" s="11"/>
      <c r="J722" s="11"/>
      <c r="K722" s="11"/>
      <c r="L722" s="11"/>
      <c r="M722" s="11"/>
      <c r="N722" s="11"/>
      <c r="O722" s="11"/>
      <c r="P722" s="11"/>
      <c r="Q722" s="11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  <c r="AJ722" s="11"/>
      <c r="AK722" s="11"/>
      <c r="AL722" s="11"/>
      <c r="AM722" s="11">
        <f>AM723</f>
        <v>554</v>
      </c>
      <c r="AN722" s="11">
        <f t="shared" ref="AN722:BC723" si="2663">AN723</f>
        <v>0</v>
      </c>
      <c r="AO722" s="11">
        <f t="shared" si="2663"/>
        <v>0</v>
      </c>
      <c r="AP722" s="11">
        <f t="shared" si="2663"/>
        <v>0</v>
      </c>
      <c r="AQ722" s="11">
        <f t="shared" si="2663"/>
        <v>554</v>
      </c>
      <c r="AR722" s="11">
        <f t="shared" si="2663"/>
        <v>0</v>
      </c>
      <c r="AS722" s="11">
        <f>AS723</f>
        <v>0</v>
      </c>
      <c r="AT722" s="11">
        <f t="shared" si="2663"/>
        <v>0</v>
      </c>
      <c r="AU722" s="11">
        <f t="shared" si="2663"/>
        <v>0</v>
      </c>
      <c r="AV722" s="11">
        <f t="shared" si="2663"/>
        <v>0</v>
      </c>
      <c r="AW722" s="11">
        <f t="shared" si="2663"/>
        <v>554</v>
      </c>
      <c r="AX722" s="11">
        <f t="shared" si="2663"/>
        <v>0</v>
      </c>
      <c r="AY722" s="11">
        <f>AY723</f>
        <v>0</v>
      </c>
      <c r="AZ722" s="11">
        <f t="shared" si="2663"/>
        <v>0</v>
      </c>
      <c r="BA722" s="11">
        <f t="shared" si="2663"/>
        <v>0</v>
      </c>
      <c r="BB722" s="11">
        <f t="shared" si="2663"/>
        <v>0</v>
      </c>
      <c r="BC722" s="11">
        <f t="shared" si="2663"/>
        <v>554</v>
      </c>
      <c r="BD722" s="11">
        <f t="shared" ref="AZ722:BD723" si="2664">BD723</f>
        <v>0</v>
      </c>
      <c r="BE722" s="11">
        <f>BE723</f>
        <v>0</v>
      </c>
      <c r="BF722" s="11">
        <f t="shared" ref="BF722:BU723" si="2665">BF723</f>
        <v>0</v>
      </c>
      <c r="BG722" s="11">
        <f t="shared" si="2665"/>
        <v>0</v>
      </c>
      <c r="BH722" s="11">
        <f t="shared" si="2665"/>
        <v>0</v>
      </c>
      <c r="BI722" s="11">
        <f t="shared" si="2665"/>
        <v>554</v>
      </c>
      <c r="BJ722" s="11">
        <f t="shared" si="2665"/>
        <v>0</v>
      </c>
      <c r="BK722" s="11">
        <f>BK723</f>
        <v>0</v>
      </c>
      <c r="BL722" s="11">
        <f t="shared" si="2665"/>
        <v>0</v>
      </c>
      <c r="BM722" s="11">
        <f t="shared" si="2665"/>
        <v>0</v>
      </c>
      <c r="BN722" s="11">
        <f t="shared" si="2665"/>
        <v>0</v>
      </c>
      <c r="BO722" s="11">
        <f t="shared" si="2665"/>
        <v>554</v>
      </c>
      <c r="BP722" s="11">
        <f t="shared" si="2665"/>
        <v>0</v>
      </c>
      <c r="BQ722" s="11">
        <f>BQ723</f>
        <v>0</v>
      </c>
      <c r="BR722" s="11">
        <f t="shared" si="2665"/>
        <v>0</v>
      </c>
      <c r="BS722" s="11">
        <f t="shared" si="2665"/>
        <v>0</v>
      </c>
      <c r="BT722" s="11">
        <f t="shared" si="2665"/>
        <v>0</v>
      </c>
      <c r="BU722" s="11">
        <f t="shared" si="2665"/>
        <v>554</v>
      </c>
      <c r="BV722" s="11">
        <f t="shared" ref="BR722:BV723" si="2666">BV723</f>
        <v>0</v>
      </c>
      <c r="BW722" s="11">
        <f>BW723</f>
        <v>0</v>
      </c>
      <c r="BX722" s="11">
        <f t="shared" ref="BX722:CM723" si="2667">BX723</f>
        <v>0</v>
      </c>
      <c r="BY722" s="11">
        <f t="shared" si="2667"/>
        <v>0</v>
      </c>
      <c r="BZ722" s="11">
        <f t="shared" si="2667"/>
        <v>0</v>
      </c>
      <c r="CA722" s="11">
        <f t="shared" si="2667"/>
        <v>554</v>
      </c>
      <c r="CB722" s="11">
        <f t="shared" si="2667"/>
        <v>0</v>
      </c>
      <c r="CC722" s="11">
        <f>CC723</f>
        <v>0</v>
      </c>
      <c r="CD722" s="11">
        <f t="shared" si="2667"/>
        <v>0</v>
      </c>
      <c r="CE722" s="11">
        <f t="shared" si="2667"/>
        <v>0</v>
      </c>
      <c r="CF722" s="11">
        <f t="shared" si="2667"/>
        <v>0</v>
      </c>
      <c r="CG722" s="11">
        <f t="shared" si="2667"/>
        <v>554</v>
      </c>
      <c r="CH722" s="11">
        <f t="shared" si="2667"/>
        <v>0</v>
      </c>
      <c r="CI722" s="11">
        <f>CI723</f>
        <v>0</v>
      </c>
      <c r="CJ722" s="11">
        <f t="shared" si="2667"/>
        <v>0</v>
      </c>
      <c r="CK722" s="11">
        <f t="shared" si="2667"/>
        <v>0</v>
      </c>
      <c r="CL722" s="11">
        <f t="shared" si="2667"/>
        <v>0</v>
      </c>
      <c r="CM722" s="11">
        <f t="shared" si="2667"/>
        <v>554</v>
      </c>
      <c r="CN722" s="11">
        <f t="shared" ref="CJ722:CN723" si="2668">CN723</f>
        <v>0</v>
      </c>
      <c r="CO722" s="11">
        <f>CO723</f>
        <v>0</v>
      </c>
      <c r="CP722" s="11">
        <f t="shared" ref="CP722:CV723" si="2669">CP723</f>
        <v>0</v>
      </c>
      <c r="CQ722" s="11">
        <f t="shared" si="2669"/>
        <v>0</v>
      </c>
      <c r="CR722" s="11">
        <f t="shared" si="2669"/>
        <v>0</v>
      </c>
      <c r="CS722" s="11">
        <f t="shared" si="2669"/>
        <v>554</v>
      </c>
      <c r="CT722" s="11">
        <f t="shared" si="2669"/>
        <v>0</v>
      </c>
      <c r="CU722" s="11">
        <f t="shared" si="2669"/>
        <v>554</v>
      </c>
      <c r="CV722" s="11">
        <f t="shared" si="2669"/>
        <v>0</v>
      </c>
      <c r="CW722" s="34">
        <f t="shared" si="2508"/>
        <v>100</v>
      </c>
      <c r="CX722" s="34"/>
    </row>
    <row r="723" spans="1:102" ht="33">
      <c r="A723" s="55" t="s">
        <v>12</v>
      </c>
      <c r="B723" s="14">
        <v>913</v>
      </c>
      <c r="C723" s="14" t="s">
        <v>7</v>
      </c>
      <c r="D723" s="14" t="s">
        <v>7</v>
      </c>
      <c r="E723" s="14" t="s">
        <v>705</v>
      </c>
      <c r="F723" s="11">
        <v>600</v>
      </c>
      <c r="G723" s="11"/>
      <c r="H723" s="11"/>
      <c r="I723" s="11"/>
      <c r="J723" s="11"/>
      <c r="K723" s="11"/>
      <c r="L723" s="11"/>
      <c r="M723" s="11"/>
      <c r="N723" s="11"/>
      <c r="O723" s="11"/>
      <c r="P723" s="11"/>
      <c r="Q723" s="11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  <c r="AJ723" s="11"/>
      <c r="AK723" s="11"/>
      <c r="AL723" s="11"/>
      <c r="AM723" s="11">
        <f>AM724</f>
        <v>554</v>
      </c>
      <c r="AN723" s="11">
        <f t="shared" si="2663"/>
        <v>0</v>
      </c>
      <c r="AO723" s="11">
        <f t="shared" si="2663"/>
        <v>0</v>
      </c>
      <c r="AP723" s="11">
        <f t="shared" si="2663"/>
        <v>0</v>
      </c>
      <c r="AQ723" s="11">
        <f t="shared" si="2663"/>
        <v>554</v>
      </c>
      <c r="AR723" s="11">
        <f t="shared" si="2663"/>
        <v>0</v>
      </c>
      <c r="AS723" s="11">
        <f>AS724</f>
        <v>0</v>
      </c>
      <c r="AT723" s="11">
        <f t="shared" si="2663"/>
        <v>0</v>
      </c>
      <c r="AU723" s="11">
        <f t="shared" si="2663"/>
        <v>0</v>
      </c>
      <c r="AV723" s="11">
        <f t="shared" si="2663"/>
        <v>0</v>
      </c>
      <c r="AW723" s="11">
        <f t="shared" si="2663"/>
        <v>554</v>
      </c>
      <c r="AX723" s="11">
        <f t="shared" si="2663"/>
        <v>0</v>
      </c>
      <c r="AY723" s="11">
        <f>AY724</f>
        <v>0</v>
      </c>
      <c r="AZ723" s="11">
        <f t="shared" si="2664"/>
        <v>0</v>
      </c>
      <c r="BA723" s="11">
        <f t="shared" si="2664"/>
        <v>0</v>
      </c>
      <c r="BB723" s="11">
        <f t="shared" si="2664"/>
        <v>0</v>
      </c>
      <c r="BC723" s="11">
        <f t="shared" si="2664"/>
        <v>554</v>
      </c>
      <c r="BD723" s="11">
        <f t="shared" si="2664"/>
        <v>0</v>
      </c>
      <c r="BE723" s="11">
        <f>BE724</f>
        <v>0</v>
      </c>
      <c r="BF723" s="11">
        <f t="shared" si="2665"/>
        <v>0</v>
      </c>
      <c r="BG723" s="11">
        <f t="shared" si="2665"/>
        <v>0</v>
      </c>
      <c r="BH723" s="11">
        <f t="shared" si="2665"/>
        <v>0</v>
      </c>
      <c r="BI723" s="11">
        <f t="shared" si="2665"/>
        <v>554</v>
      </c>
      <c r="BJ723" s="11">
        <f t="shared" si="2665"/>
        <v>0</v>
      </c>
      <c r="BK723" s="11">
        <f>BK724</f>
        <v>0</v>
      </c>
      <c r="BL723" s="11">
        <f t="shared" si="2665"/>
        <v>0</v>
      </c>
      <c r="BM723" s="11">
        <f t="shared" si="2665"/>
        <v>0</v>
      </c>
      <c r="BN723" s="11">
        <f t="shared" si="2665"/>
        <v>0</v>
      </c>
      <c r="BO723" s="11">
        <f t="shared" si="2665"/>
        <v>554</v>
      </c>
      <c r="BP723" s="11">
        <f t="shared" si="2665"/>
        <v>0</v>
      </c>
      <c r="BQ723" s="11">
        <f>BQ724</f>
        <v>0</v>
      </c>
      <c r="BR723" s="11">
        <f t="shared" si="2666"/>
        <v>0</v>
      </c>
      <c r="BS723" s="11">
        <f t="shared" si="2666"/>
        <v>0</v>
      </c>
      <c r="BT723" s="11">
        <f t="shared" si="2666"/>
        <v>0</v>
      </c>
      <c r="BU723" s="11">
        <f t="shared" si="2666"/>
        <v>554</v>
      </c>
      <c r="BV723" s="11">
        <f t="shared" si="2666"/>
        <v>0</v>
      </c>
      <c r="BW723" s="11">
        <f>BW724</f>
        <v>0</v>
      </c>
      <c r="BX723" s="11">
        <f t="shared" si="2667"/>
        <v>0</v>
      </c>
      <c r="BY723" s="11">
        <f t="shared" si="2667"/>
        <v>0</v>
      </c>
      <c r="BZ723" s="11">
        <f t="shared" si="2667"/>
        <v>0</v>
      </c>
      <c r="CA723" s="11">
        <f t="shared" si="2667"/>
        <v>554</v>
      </c>
      <c r="CB723" s="11">
        <f t="shared" si="2667"/>
        <v>0</v>
      </c>
      <c r="CC723" s="11">
        <f>CC724</f>
        <v>0</v>
      </c>
      <c r="CD723" s="11">
        <f t="shared" si="2667"/>
        <v>0</v>
      </c>
      <c r="CE723" s="11">
        <f t="shared" si="2667"/>
        <v>0</v>
      </c>
      <c r="CF723" s="11">
        <f t="shared" si="2667"/>
        <v>0</v>
      </c>
      <c r="CG723" s="11">
        <f t="shared" si="2667"/>
        <v>554</v>
      </c>
      <c r="CH723" s="11">
        <f t="shared" si="2667"/>
        <v>0</v>
      </c>
      <c r="CI723" s="11">
        <f>CI724</f>
        <v>0</v>
      </c>
      <c r="CJ723" s="11">
        <f t="shared" si="2668"/>
        <v>0</v>
      </c>
      <c r="CK723" s="11">
        <f t="shared" si="2668"/>
        <v>0</v>
      </c>
      <c r="CL723" s="11">
        <f t="shared" si="2668"/>
        <v>0</v>
      </c>
      <c r="CM723" s="11">
        <f t="shared" si="2668"/>
        <v>554</v>
      </c>
      <c r="CN723" s="11">
        <f t="shared" si="2668"/>
        <v>0</v>
      </c>
      <c r="CO723" s="11">
        <f>CO724</f>
        <v>0</v>
      </c>
      <c r="CP723" s="11">
        <f t="shared" si="2669"/>
        <v>0</v>
      </c>
      <c r="CQ723" s="11">
        <f t="shared" si="2669"/>
        <v>0</v>
      </c>
      <c r="CR723" s="11">
        <f t="shared" si="2669"/>
        <v>0</v>
      </c>
      <c r="CS723" s="11">
        <f t="shared" si="2669"/>
        <v>554</v>
      </c>
      <c r="CT723" s="11">
        <f t="shared" si="2669"/>
        <v>0</v>
      </c>
      <c r="CU723" s="11">
        <f t="shared" si="2669"/>
        <v>554</v>
      </c>
      <c r="CV723" s="11">
        <f t="shared" si="2669"/>
        <v>0</v>
      </c>
      <c r="CW723" s="34">
        <f t="shared" si="2508"/>
        <v>100</v>
      </c>
      <c r="CX723" s="34"/>
    </row>
    <row r="724" spans="1:102" ht="22.5" customHeight="1">
      <c r="A724" s="55" t="s">
        <v>14</v>
      </c>
      <c r="B724" s="14">
        <v>913</v>
      </c>
      <c r="C724" s="14" t="s">
        <v>7</v>
      </c>
      <c r="D724" s="14" t="s">
        <v>7</v>
      </c>
      <c r="E724" s="14" t="s">
        <v>705</v>
      </c>
      <c r="F724" s="11">
        <v>610</v>
      </c>
      <c r="G724" s="11"/>
      <c r="H724" s="11"/>
      <c r="I724" s="11"/>
      <c r="J724" s="11"/>
      <c r="K724" s="11"/>
      <c r="L724" s="11"/>
      <c r="M724" s="11"/>
      <c r="N724" s="11"/>
      <c r="O724" s="11"/>
      <c r="P724" s="11"/>
      <c r="Q724" s="11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  <c r="AJ724" s="11"/>
      <c r="AK724" s="11"/>
      <c r="AL724" s="11"/>
      <c r="AM724" s="11">
        <v>554</v>
      </c>
      <c r="AN724" s="11"/>
      <c r="AO724" s="11"/>
      <c r="AP724" s="11"/>
      <c r="AQ724" s="11">
        <f>AK724+AM724+AN724+AO724+AP724</f>
        <v>554</v>
      </c>
      <c r="AR724" s="11">
        <f>AL724+AN724</f>
        <v>0</v>
      </c>
      <c r="AS724" s="11"/>
      <c r="AT724" s="11"/>
      <c r="AU724" s="11"/>
      <c r="AV724" s="11"/>
      <c r="AW724" s="11">
        <f>AQ724+AS724+AT724+AU724+AV724</f>
        <v>554</v>
      </c>
      <c r="AX724" s="11">
        <f>AR724+AT724</f>
        <v>0</v>
      </c>
      <c r="AY724" s="11"/>
      <c r="AZ724" s="11"/>
      <c r="BA724" s="11"/>
      <c r="BB724" s="11"/>
      <c r="BC724" s="11">
        <f>AW724+AY724+AZ724+BA724+BB724</f>
        <v>554</v>
      </c>
      <c r="BD724" s="11">
        <f>AX724+AZ724</f>
        <v>0</v>
      </c>
      <c r="BE724" s="11"/>
      <c r="BF724" s="11"/>
      <c r="BG724" s="11"/>
      <c r="BH724" s="11"/>
      <c r="BI724" s="11">
        <f>BC724+BE724+BF724+BG724+BH724</f>
        <v>554</v>
      </c>
      <c r="BJ724" s="11">
        <f>BD724+BF724</f>
        <v>0</v>
      </c>
      <c r="BK724" s="11"/>
      <c r="BL724" s="11"/>
      <c r="BM724" s="11"/>
      <c r="BN724" s="11"/>
      <c r="BO724" s="11">
        <f>BI724+BK724+BL724+BM724+BN724</f>
        <v>554</v>
      </c>
      <c r="BP724" s="11">
        <f>BJ724+BL724</f>
        <v>0</v>
      </c>
      <c r="BQ724" s="11"/>
      <c r="BR724" s="11"/>
      <c r="BS724" s="11"/>
      <c r="BT724" s="11"/>
      <c r="BU724" s="11">
        <f>BO724+BQ724+BR724+BS724+BT724</f>
        <v>554</v>
      </c>
      <c r="BV724" s="11">
        <f>BP724+BR724</f>
        <v>0</v>
      </c>
      <c r="BW724" s="11"/>
      <c r="BX724" s="11"/>
      <c r="BY724" s="11"/>
      <c r="BZ724" s="11"/>
      <c r="CA724" s="11">
        <f>BU724+BW724+BX724+BY724+BZ724</f>
        <v>554</v>
      </c>
      <c r="CB724" s="11">
        <f>BV724+BX724</f>
        <v>0</v>
      </c>
      <c r="CC724" s="11"/>
      <c r="CD724" s="11"/>
      <c r="CE724" s="11"/>
      <c r="CF724" s="11"/>
      <c r="CG724" s="11">
        <f>CA724+CC724+CD724+CE724+CF724</f>
        <v>554</v>
      </c>
      <c r="CH724" s="11">
        <f>CB724+CD724</f>
        <v>0</v>
      </c>
      <c r="CI724" s="11"/>
      <c r="CJ724" s="11"/>
      <c r="CK724" s="11"/>
      <c r="CL724" s="11"/>
      <c r="CM724" s="11">
        <f>CG724+CI724+CJ724+CK724+CL724</f>
        <v>554</v>
      </c>
      <c r="CN724" s="11">
        <f>CH724+CJ724</f>
        <v>0</v>
      </c>
      <c r="CO724" s="11"/>
      <c r="CP724" s="11"/>
      <c r="CQ724" s="11"/>
      <c r="CR724" s="11"/>
      <c r="CS724" s="11">
        <f>CM724+CO724+CP724+CQ724+CR724</f>
        <v>554</v>
      </c>
      <c r="CT724" s="11">
        <f>CN724+CP724</f>
        <v>0</v>
      </c>
      <c r="CU724" s="18">
        <v>554</v>
      </c>
      <c r="CV724" s="18"/>
      <c r="CW724" s="34">
        <f t="shared" si="2508"/>
        <v>100</v>
      </c>
      <c r="CX724" s="34"/>
    </row>
    <row r="725" spans="1:102" ht="36.75" hidden="1" customHeight="1">
      <c r="A725" s="51" t="s">
        <v>538</v>
      </c>
      <c r="B725" s="14">
        <v>913</v>
      </c>
      <c r="C725" s="14" t="s">
        <v>7</v>
      </c>
      <c r="D725" s="14" t="s">
        <v>7</v>
      </c>
      <c r="E725" s="14" t="s">
        <v>208</v>
      </c>
      <c r="F725" s="14"/>
      <c r="G725" s="18">
        <f>G726</f>
        <v>9185</v>
      </c>
      <c r="H725" s="18">
        <f t="shared" ref="H725:R725" si="2670">H726</f>
        <v>0</v>
      </c>
      <c r="I725" s="11">
        <f t="shared" si="2670"/>
        <v>0</v>
      </c>
      <c r="J725" s="11">
        <f t="shared" si="2670"/>
        <v>0</v>
      </c>
      <c r="K725" s="11">
        <f t="shared" si="2670"/>
        <v>0</v>
      </c>
      <c r="L725" s="11">
        <f t="shared" si="2670"/>
        <v>0</v>
      </c>
      <c r="M725" s="18">
        <f t="shared" si="2670"/>
        <v>9185</v>
      </c>
      <c r="N725" s="18">
        <f t="shared" si="2670"/>
        <v>0</v>
      </c>
      <c r="O725" s="11">
        <f t="shared" si="2670"/>
        <v>0</v>
      </c>
      <c r="P725" s="11">
        <f t="shared" si="2670"/>
        <v>0</v>
      </c>
      <c r="Q725" s="11">
        <f t="shared" si="2670"/>
        <v>0</v>
      </c>
      <c r="R725" s="11">
        <f t="shared" si="2670"/>
        <v>0</v>
      </c>
      <c r="S725" s="18">
        <f t="shared" ref="S725:CD725" si="2671">S726</f>
        <v>9185</v>
      </c>
      <c r="T725" s="18">
        <f t="shared" si="2671"/>
        <v>0</v>
      </c>
      <c r="U725" s="11">
        <f t="shared" si="2671"/>
        <v>0</v>
      </c>
      <c r="V725" s="11">
        <f t="shared" si="2671"/>
        <v>0</v>
      </c>
      <c r="W725" s="11">
        <f t="shared" si="2671"/>
        <v>0</v>
      </c>
      <c r="X725" s="11">
        <f t="shared" si="2671"/>
        <v>0</v>
      </c>
      <c r="Y725" s="18">
        <f t="shared" si="2671"/>
        <v>9185</v>
      </c>
      <c r="Z725" s="18">
        <f t="shared" si="2671"/>
        <v>0</v>
      </c>
      <c r="AA725" s="11">
        <f t="shared" si="2671"/>
        <v>0</v>
      </c>
      <c r="AB725" s="11">
        <f t="shared" si="2671"/>
        <v>0</v>
      </c>
      <c r="AC725" s="11">
        <f t="shared" si="2671"/>
        <v>0</v>
      </c>
      <c r="AD725" s="11">
        <f t="shared" si="2671"/>
        <v>0</v>
      </c>
      <c r="AE725" s="18">
        <f t="shared" si="2671"/>
        <v>9185</v>
      </c>
      <c r="AF725" s="18">
        <f t="shared" si="2671"/>
        <v>0</v>
      </c>
      <c r="AG725" s="11">
        <f t="shared" si="2671"/>
        <v>0</v>
      </c>
      <c r="AH725" s="11">
        <f t="shared" si="2671"/>
        <v>0</v>
      </c>
      <c r="AI725" s="11">
        <f t="shared" si="2671"/>
        <v>0</v>
      </c>
      <c r="AJ725" s="11">
        <f t="shared" si="2671"/>
        <v>0</v>
      </c>
      <c r="AK725" s="18">
        <f t="shared" si="2671"/>
        <v>9185</v>
      </c>
      <c r="AL725" s="18">
        <f t="shared" si="2671"/>
        <v>0</v>
      </c>
      <c r="AM725" s="11">
        <f t="shared" si="2671"/>
        <v>0</v>
      </c>
      <c r="AN725" s="11">
        <f t="shared" si="2671"/>
        <v>0</v>
      </c>
      <c r="AO725" s="11">
        <f t="shared" si="2671"/>
        <v>0</v>
      </c>
      <c r="AP725" s="11">
        <f t="shared" si="2671"/>
        <v>0</v>
      </c>
      <c r="AQ725" s="18">
        <f t="shared" si="2671"/>
        <v>9185</v>
      </c>
      <c r="AR725" s="18">
        <f t="shared" si="2671"/>
        <v>0</v>
      </c>
      <c r="AS725" s="11">
        <f t="shared" si="2671"/>
        <v>0</v>
      </c>
      <c r="AT725" s="11">
        <f t="shared" si="2671"/>
        <v>0</v>
      </c>
      <c r="AU725" s="11">
        <f t="shared" si="2671"/>
        <v>0</v>
      </c>
      <c r="AV725" s="11">
        <f t="shared" si="2671"/>
        <v>0</v>
      </c>
      <c r="AW725" s="18">
        <f t="shared" si="2671"/>
        <v>9185</v>
      </c>
      <c r="AX725" s="18">
        <f t="shared" si="2671"/>
        <v>0</v>
      </c>
      <c r="AY725" s="11">
        <f t="shared" si="2671"/>
        <v>-9185</v>
      </c>
      <c r="AZ725" s="11">
        <f t="shared" si="2671"/>
        <v>0</v>
      </c>
      <c r="BA725" s="11">
        <f t="shared" si="2671"/>
        <v>0</v>
      </c>
      <c r="BB725" s="11">
        <f t="shared" si="2671"/>
        <v>0</v>
      </c>
      <c r="BC725" s="18">
        <f t="shared" si="2671"/>
        <v>0</v>
      </c>
      <c r="BD725" s="18">
        <f t="shared" si="2671"/>
        <v>0</v>
      </c>
      <c r="BE725" s="11">
        <f t="shared" si="2671"/>
        <v>0</v>
      </c>
      <c r="BF725" s="11">
        <f t="shared" si="2671"/>
        <v>0</v>
      </c>
      <c r="BG725" s="11">
        <f t="shared" si="2671"/>
        <v>0</v>
      </c>
      <c r="BH725" s="11">
        <f t="shared" si="2671"/>
        <v>0</v>
      </c>
      <c r="BI725" s="18">
        <f t="shared" si="2671"/>
        <v>0</v>
      </c>
      <c r="BJ725" s="18">
        <f t="shared" si="2671"/>
        <v>0</v>
      </c>
      <c r="BK725" s="11">
        <f t="shared" si="2671"/>
        <v>0</v>
      </c>
      <c r="BL725" s="11">
        <f t="shared" si="2671"/>
        <v>0</v>
      </c>
      <c r="BM725" s="11">
        <f t="shared" si="2671"/>
        <v>0</v>
      </c>
      <c r="BN725" s="11">
        <f t="shared" si="2671"/>
        <v>0</v>
      </c>
      <c r="BO725" s="18">
        <f t="shared" si="2671"/>
        <v>0</v>
      </c>
      <c r="BP725" s="18">
        <f t="shared" si="2671"/>
        <v>0</v>
      </c>
      <c r="BQ725" s="11">
        <f t="shared" si="2671"/>
        <v>0</v>
      </c>
      <c r="BR725" s="11">
        <f t="shared" si="2671"/>
        <v>0</v>
      </c>
      <c r="BS725" s="11">
        <f t="shared" si="2671"/>
        <v>0</v>
      </c>
      <c r="BT725" s="11">
        <f t="shared" si="2671"/>
        <v>0</v>
      </c>
      <c r="BU725" s="18">
        <f t="shared" si="2671"/>
        <v>0</v>
      </c>
      <c r="BV725" s="18">
        <f t="shared" si="2671"/>
        <v>0</v>
      </c>
      <c r="BW725" s="11">
        <f t="shared" si="2671"/>
        <v>0</v>
      </c>
      <c r="BX725" s="11">
        <f t="shared" si="2671"/>
        <v>0</v>
      </c>
      <c r="BY725" s="11">
        <f t="shared" si="2671"/>
        <v>0</v>
      </c>
      <c r="BZ725" s="11">
        <f t="shared" si="2671"/>
        <v>0</v>
      </c>
      <c r="CA725" s="18">
        <f t="shared" si="2671"/>
        <v>0</v>
      </c>
      <c r="CB725" s="18">
        <f t="shared" si="2671"/>
        <v>0</v>
      </c>
      <c r="CC725" s="11">
        <f t="shared" si="2671"/>
        <v>0</v>
      </c>
      <c r="CD725" s="11">
        <f t="shared" si="2671"/>
        <v>0</v>
      </c>
      <c r="CE725" s="11">
        <f t="shared" ref="CE725:CT725" si="2672">CE726</f>
        <v>0</v>
      </c>
      <c r="CF725" s="11">
        <f t="shared" si="2672"/>
        <v>0</v>
      </c>
      <c r="CG725" s="18">
        <f t="shared" si="2672"/>
        <v>0</v>
      </c>
      <c r="CH725" s="18">
        <f t="shared" si="2672"/>
        <v>0</v>
      </c>
      <c r="CI725" s="11">
        <f t="shared" si="2672"/>
        <v>0</v>
      </c>
      <c r="CJ725" s="11">
        <f t="shared" si="2672"/>
        <v>0</v>
      </c>
      <c r="CK725" s="11">
        <f t="shared" si="2672"/>
        <v>0</v>
      </c>
      <c r="CL725" s="11">
        <f t="shared" si="2672"/>
        <v>0</v>
      </c>
      <c r="CM725" s="18">
        <f t="shared" si="2672"/>
        <v>0</v>
      </c>
      <c r="CN725" s="18">
        <f t="shared" si="2672"/>
        <v>0</v>
      </c>
      <c r="CO725" s="11">
        <f t="shared" si="2672"/>
        <v>0</v>
      </c>
      <c r="CP725" s="11">
        <f t="shared" si="2672"/>
        <v>0</v>
      </c>
      <c r="CQ725" s="11">
        <f t="shared" si="2672"/>
        <v>0</v>
      </c>
      <c r="CR725" s="11">
        <f t="shared" si="2672"/>
        <v>0</v>
      </c>
      <c r="CS725" s="18">
        <f t="shared" si="2672"/>
        <v>0</v>
      </c>
      <c r="CT725" s="18">
        <f t="shared" si="2672"/>
        <v>0</v>
      </c>
      <c r="CU725" s="18"/>
      <c r="CV725" s="18"/>
      <c r="CW725" s="34" t="e">
        <f t="shared" si="2508"/>
        <v>#DIV/0!</v>
      </c>
      <c r="CX725" s="34" t="e">
        <f t="shared" si="2509"/>
        <v>#DIV/0!</v>
      </c>
    </row>
    <row r="726" spans="1:102" ht="33" hidden="1">
      <c r="A726" s="55" t="s">
        <v>15</v>
      </c>
      <c r="B726" s="14">
        <v>913</v>
      </c>
      <c r="C726" s="14" t="s">
        <v>7</v>
      </c>
      <c r="D726" s="14" t="s">
        <v>7</v>
      </c>
      <c r="E726" s="14" t="s">
        <v>209</v>
      </c>
      <c r="F726" s="11"/>
      <c r="G726" s="15">
        <f>G727+G730</f>
        <v>9185</v>
      </c>
      <c r="H726" s="15">
        <f t="shared" ref="H726:N726" si="2673">H727+H730</f>
        <v>0</v>
      </c>
      <c r="I726" s="11">
        <f t="shared" si="2673"/>
        <v>0</v>
      </c>
      <c r="J726" s="11">
        <f t="shared" si="2673"/>
        <v>0</v>
      </c>
      <c r="K726" s="11">
        <f t="shared" si="2673"/>
        <v>0</v>
      </c>
      <c r="L726" s="11">
        <f t="shared" si="2673"/>
        <v>0</v>
      </c>
      <c r="M726" s="15">
        <f t="shared" si="2673"/>
        <v>9185</v>
      </c>
      <c r="N726" s="15">
        <f t="shared" si="2673"/>
        <v>0</v>
      </c>
      <c r="O726" s="11">
        <f t="shared" ref="O726:T726" si="2674">O727+O730</f>
        <v>0</v>
      </c>
      <c r="P726" s="11">
        <f t="shared" si="2674"/>
        <v>0</v>
      </c>
      <c r="Q726" s="11">
        <f t="shared" si="2674"/>
        <v>0</v>
      </c>
      <c r="R726" s="11">
        <f t="shared" si="2674"/>
        <v>0</v>
      </c>
      <c r="S726" s="15">
        <f t="shared" si="2674"/>
        <v>9185</v>
      </c>
      <c r="T726" s="15">
        <f t="shared" si="2674"/>
        <v>0</v>
      </c>
      <c r="U726" s="11">
        <f t="shared" ref="U726:Z726" si="2675">U727+U730</f>
        <v>0</v>
      </c>
      <c r="V726" s="11">
        <f t="shared" si="2675"/>
        <v>0</v>
      </c>
      <c r="W726" s="11">
        <f t="shared" si="2675"/>
        <v>0</v>
      </c>
      <c r="X726" s="11">
        <f t="shared" si="2675"/>
        <v>0</v>
      </c>
      <c r="Y726" s="15">
        <f t="shared" si="2675"/>
        <v>9185</v>
      </c>
      <c r="Z726" s="15">
        <f t="shared" si="2675"/>
        <v>0</v>
      </c>
      <c r="AA726" s="11">
        <f t="shared" ref="AA726:AF726" si="2676">AA727+AA730</f>
        <v>0</v>
      </c>
      <c r="AB726" s="11">
        <f t="shared" si="2676"/>
        <v>0</v>
      </c>
      <c r="AC726" s="11">
        <f t="shared" si="2676"/>
        <v>0</v>
      </c>
      <c r="AD726" s="11">
        <f t="shared" si="2676"/>
        <v>0</v>
      </c>
      <c r="AE726" s="15">
        <f t="shared" si="2676"/>
        <v>9185</v>
      </c>
      <c r="AF726" s="15">
        <f t="shared" si="2676"/>
        <v>0</v>
      </c>
      <c r="AG726" s="11">
        <f t="shared" ref="AG726:AL726" si="2677">AG727+AG730</f>
        <v>0</v>
      </c>
      <c r="AH726" s="11">
        <f t="shared" si="2677"/>
        <v>0</v>
      </c>
      <c r="AI726" s="11">
        <f t="shared" si="2677"/>
        <v>0</v>
      </c>
      <c r="AJ726" s="11">
        <f t="shared" si="2677"/>
        <v>0</v>
      </c>
      <c r="AK726" s="15">
        <f t="shared" si="2677"/>
        <v>9185</v>
      </c>
      <c r="AL726" s="15">
        <f t="shared" si="2677"/>
        <v>0</v>
      </c>
      <c r="AM726" s="11">
        <f t="shared" ref="AM726:AR726" si="2678">AM727+AM730</f>
        <v>0</v>
      </c>
      <c r="AN726" s="11">
        <f t="shared" si="2678"/>
        <v>0</v>
      </c>
      <c r="AO726" s="11">
        <f t="shared" si="2678"/>
        <v>0</v>
      </c>
      <c r="AP726" s="11">
        <f t="shared" si="2678"/>
        <v>0</v>
      </c>
      <c r="AQ726" s="15">
        <f t="shared" si="2678"/>
        <v>9185</v>
      </c>
      <c r="AR726" s="15">
        <f t="shared" si="2678"/>
        <v>0</v>
      </c>
      <c r="AS726" s="11">
        <f t="shared" ref="AS726:AX726" si="2679">AS727+AS730</f>
        <v>0</v>
      </c>
      <c r="AT726" s="11">
        <f t="shared" si="2679"/>
        <v>0</v>
      </c>
      <c r="AU726" s="11">
        <f t="shared" si="2679"/>
        <v>0</v>
      </c>
      <c r="AV726" s="11">
        <f t="shared" si="2679"/>
        <v>0</v>
      </c>
      <c r="AW726" s="15">
        <f t="shared" si="2679"/>
        <v>9185</v>
      </c>
      <c r="AX726" s="15">
        <f t="shared" si="2679"/>
        <v>0</v>
      </c>
      <c r="AY726" s="11">
        <f t="shared" ref="AY726:BD726" si="2680">AY727+AY730</f>
        <v>-9185</v>
      </c>
      <c r="AZ726" s="11">
        <f t="shared" si="2680"/>
        <v>0</v>
      </c>
      <c r="BA726" s="11">
        <f t="shared" si="2680"/>
        <v>0</v>
      </c>
      <c r="BB726" s="11">
        <f t="shared" si="2680"/>
        <v>0</v>
      </c>
      <c r="BC726" s="15">
        <f t="shared" si="2680"/>
        <v>0</v>
      </c>
      <c r="BD726" s="15">
        <f t="shared" si="2680"/>
        <v>0</v>
      </c>
      <c r="BE726" s="11">
        <f t="shared" ref="BE726:BJ726" si="2681">BE727+BE730</f>
        <v>0</v>
      </c>
      <c r="BF726" s="11">
        <f t="shared" si="2681"/>
        <v>0</v>
      </c>
      <c r="BG726" s="11">
        <f t="shared" si="2681"/>
        <v>0</v>
      </c>
      <c r="BH726" s="11">
        <f t="shared" si="2681"/>
        <v>0</v>
      </c>
      <c r="BI726" s="15">
        <f t="shared" si="2681"/>
        <v>0</v>
      </c>
      <c r="BJ726" s="15">
        <f t="shared" si="2681"/>
        <v>0</v>
      </c>
      <c r="BK726" s="11">
        <f t="shared" ref="BK726:BP726" si="2682">BK727+BK730</f>
        <v>0</v>
      </c>
      <c r="BL726" s="11">
        <f t="shared" si="2682"/>
        <v>0</v>
      </c>
      <c r="BM726" s="11">
        <f t="shared" si="2682"/>
        <v>0</v>
      </c>
      <c r="BN726" s="11">
        <f t="shared" si="2682"/>
        <v>0</v>
      </c>
      <c r="BO726" s="15">
        <f t="shared" si="2682"/>
        <v>0</v>
      </c>
      <c r="BP726" s="15">
        <f t="shared" si="2682"/>
        <v>0</v>
      </c>
      <c r="BQ726" s="11">
        <f t="shared" ref="BQ726:BV726" si="2683">BQ727+BQ730</f>
        <v>0</v>
      </c>
      <c r="BR726" s="11">
        <f t="shared" si="2683"/>
        <v>0</v>
      </c>
      <c r="BS726" s="11">
        <f t="shared" si="2683"/>
        <v>0</v>
      </c>
      <c r="BT726" s="11">
        <f t="shared" si="2683"/>
        <v>0</v>
      </c>
      <c r="BU726" s="15">
        <f t="shared" si="2683"/>
        <v>0</v>
      </c>
      <c r="BV726" s="15">
        <f t="shared" si="2683"/>
        <v>0</v>
      </c>
      <c r="BW726" s="11">
        <f t="shared" ref="BW726:CB726" si="2684">BW727+BW730</f>
        <v>0</v>
      </c>
      <c r="BX726" s="11">
        <f t="shared" si="2684"/>
        <v>0</v>
      </c>
      <c r="BY726" s="11">
        <f t="shared" si="2684"/>
        <v>0</v>
      </c>
      <c r="BZ726" s="11">
        <f t="shared" si="2684"/>
        <v>0</v>
      </c>
      <c r="CA726" s="15">
        <f t="shared" si="2684"/>
        <v>0</v>
      </c>
      <c r="CB726" s="15">
        <f t="shared" si="2684"/>
        <v>0</v>
      </c>
      <c r="CC726" s="11">
        <f t="shared" ref="CC726:CH726" si="2685">CC727+CC730</f>
        <v>0</v>
      </c>
      <c r="CD726" s="11">
        <f t="shared" si="2685"/>
        <v>0</v>
      </c>
      <c r="CE726" s="11">
        <f t="shared" si="2685"/>
        <v>0</v>
      </c>
      <c r="CF726" s="11">
        <f t="shared" si="2685"/>
        <v>0</v>
      </c>
      <c r="CG726" s="15">
        <f t="shared" si="2685"/>
        <v>0</v>
      </c>
      <c r="CH726" s="15">
        <f t="shared" si="2685"/>
        <v>0</v>
      </c>
      <c r="CI726" s="11">
        <f t="shared" ref="CI726:CN726" si="2686">CI727+CI730</f>
        <v>0</v>
      </c>
      <c r="CJ726" s="11">
        <f t="shared" si="2686"/>
        <v>0</v>
      </c>
      <c r="CK726" s="11">
        <f t="shared" si="2686"/>
        <v>0</v>
      </c>
      <c r="CL726" s="11">
        <f t="shared" si="2686"/>
        <v>0</v>
      </c>
      <c r="CM726" s="15">
        <f t="shared" si="2686"/>
        <v>0</v>
      </c>
      <c r="CN726" s="15">
        <f t="shared" si="2686"/>
        <v>0</v>
      </c>
      <c r="CO726" s="11">
        <f t="shared" ref="CO726:CT726" si="2687">CO727+CO730</f>
        <v>0</v>
      </c>
      <c r="CP726" s="11">
        <f t="shared" si="2687"/>
        <v>0</v>
      </c>
      <c r="CQ726" s="11">
        <f t="shared" si="2687"/>
        <v>0</v>
      </c>
      <c r="CR726" s="11">
        <f t="shared" si="2687"/>
        <v>0</v>
      </c>
      <c r="CS726" s="15">
        <f t="shared" si="2687"/>
        <v>0</v>
      </c>
      <c r="CT726" s="15">
        <f t="shared" si="2687"/>
        <v>0</v>
      </c>
      <c r="CU726" s="18"/>
      <c r="CV726" s="18"/>
      <c r="CW726" s="34" t="e">
        <f t="shared" si="2508"/>
        <v>#DIV/0!</v>
      </c>
      <c r="CX726" s="34" t="e">
        <f t="shared" si="2509"/>
        <v>#DIV/0!</v>
      </c>
    </row>
    <row r="727" spans="1:102" ht="33" hidden="1">
      <c r="A727" s="55" t="s">
        <v>231</v>
      </c>
      <c r="B727" s="14">
        <v>913</v>
      </c>
      <c r="C727" s="14" t="s">
        <v>7</v>
      </c>
      <c r="D727" s="14" t="s">
        <v>7</v>
      </c>
      <c r="E727" s="14" t="s">
        <v>232</v>
      </c>
      <c r="F727" s="11"/>
      <c r="G727" s="15">
        <f>G728</f>
        <v>6663</v>
      </c>
      <c r="H727" s="15">
        <f t="shared" ref="H727:R728" si="2688">H728</f>
        <v>0</v>
      </c>
      <c r="I727" s="11">
        <f t="shared" si="2688"/>
        <v>0</v>
      </c>
      <c r="J727" s="11">
        <f t="shared" si="2688"/>
        <v>0</v>
      </c>
      <c r="K727" s="11">
        <f t="shared" si="2688"/>
        <v>0</v>
      </c>
      <c r="L727" s="11">
        <f t="shared" si="2688"/>
        <v>0</v>
      </c>
      <c r="M727" s="15">
        <f t="shared" si="2688"/>
        <v>6663</v>
      </c>
      <c r="N727" s="15">
        <f t="shared" si="2688"/>
        <v>0</v>
      </c>
      <c r="O727" s="11">
        <f t="shared" si="2688"/>
        <v>0</v>
      </c>
      <c r="P727" s="11">
        <f t="shared" si="2688"/>
        <v>0</v>
      </c>
      <c r="Q727" s="11">
        <f t="shared" si="2688"/>
        <v>0</v>
      </c>
      <c r="R727" s="11">
        <f t="shared" si="2688"/>
        <v>0</v>
      </c>
      <c r="S727" s="15">
        <f>S728</f>
        <v>6663</v>
      </c>
      <c r="T727" s="15">
        <f>T728</f>
        <v>0</v>
      </c>
      <c r="U727" s="11">
        <f t="shared" ref="U727:X728" si="2689">U728</f>
        <v>0</v>
      </c>
      <c r="V727" s="11">
        <f t="shared" si="2689"/>
        <v>0</v>
      </c>
      <c r="W727" s="11">
        <f t="shared" si="2689"/>
        <v>0</v>
      </c>
      <c r="X727" s="11">
        <f t="shared" si="2689"/>
        <v>0</v>
      </c>
      <c r="Y727" s="15">
        <f>Y728</f>
        <v>6663</v>
      </c>
      <c r="Z727" s="15">
        <f>Z728</f>
        <v>0</v>
      </c>
      <c r="AA727" s="11">
        <f t="shared" ref="AA727:AD728" si="2690">AA728</f>
        <v>0</v>
      </c>
      <c r="AB727" s="11">
        <f t="shared" si="2690"/>
        <v>0</v>
      </c>
      <c r="AC727" s="11">
        <f t="shared" si="2690"/>
        <v>0</v>
      </c>
      <c r="AD727" s="11">
        <f t="shared" si="2690"/>
        <v>0</v>
      </c>
      <c r="AE727" s="15">
        <f>AE728</f>
        <v>6663</v>
      </c>
      <c r="AF727" s="15">
        <f>AF728</f>
        <v>0</v>
      </c>
      <c r="AG727" s="11">
        <f t="shared" ref="AG727:AJ728" si="2691">AG728</f>
        <v>0</v>
      </c>
      <c r="AH727" s="11">
        <f t="shared" si="2691"/>
        <v>0</v>
      </c>
      <c r="AI727" s="11">
        <f t="shared" si="2691"/>
        <v>0</v>
      </c>
      <c r="AJ727" s="11">
        <f t="shared" si="2691"/>
        <v>0</v>
      </c>
      <c r="AK727" s="15">
        <f>AK728</f>
        <v>6663</v>
      </c>
      <c r="AL727" s="15">
        <f>AL728</f>
        <v>0</v>
      </c>
      <c r="AM727" s="11">
        <f t="shared" ref="AM727:AP728" si="2692">AM728</f>
        <v>0</v>
      </c>
      <c r="AN727" s="11">
        <f t="shared" si="2692"/>
        <v>0</v>
      </c>
      <c r="AO727" s="11">
        <f t="shared" si="2692"/>
        <v>0</v>
      </c>
      <c r="AP727" s="11">
        <f t="shared" si="2692"/>
        <v>0</v>
      </c>
      <c r="AQ727" s="15">
        <f>AQ728</f>
        <v>6663</v>
      </c>
      <c r="AR727" s="15">
        <f>AR728</f>
        <v>0</v>
      </c>
      <c r="AS727" s="11">
        <f t="shared" ref="AS727:AV728" si="2693">AS728</f>
        <v>0</v>
      </c>
      <c r="AT727" s="11">
        <f t="shared" si="2693"/>
        <v>0</v>
      </c>
      <c r="AU727" s="11">
        <f t="shared" si="2693"/>
        <v>0</v>
      </c>
      <c r="AV727" s="11">
        <f t="shared" si="2693"/>
        <v>0</v>
      </c>
      <c r="AW727" s="15">
        <f>AW728</f>
        <v>6663</v>
      </c>
      <c r="AX727" s="15">
        <f>AX728</f>
        <v>0</v>
      </c>
      <c r="AY727" s="11">
        <f t="shared" ref="AY727:BB728" si="2694">AY728</f>
        <v>-6663</v>
      </c>
      <c r="AZ727" s="11">
        <f t="shared" si="2694"/>
        <v>0</v>
      </c>
      <c r="BA727" s="11">
        <f t="shared" si="2694"/>
        <v>0</v>
      </c>
      <c r="BB727" s="11">
        <f t="shared" si="2694"/>
        <v>0</v>
      </c>
      <c r="BC727" s="15">
        <f>BC728</f>
        <v>0</v>
      </c>
      <c r="BD727" s="15">
        <f>BD728</f>
        <v>0</v>
      </c>
      <c r="BE727" s="11">
        <f t="shared" ref="BE727:BH728" si="2695">BE728</f>
        <v>0</v>
      </c>
      <c r="BF727" s="11">
        <f t="shared" si="2695"/>
        <v>0</v>
      </c>
      <c r="BG727" s="11">
        <f t="shared" si="2695"/>
        <v>0</v>
      </c>
      <c r="BH727" s="11">
        <f t="shared" si="2695"/>
        <v>0</v>
      </c>
      <c r="BI727" s="15">
        <f>BI728</f>
        <v>0</v>
      </c>
      <c r="BJ727" s="15">
        <f>BJ728</f>
        <v>0</v>
      </c>
      <c r="BK727" s="11">
        <f t="shared" ref="BK727:BN728" si="2696">BK728</f>
        <v>0</v>
      </c>
      <c r="BL727" s="11">
        <f t="shared" si="2696"/>
        <v>0</v>
      </c>
      <c r="BM727" s="11">
        <f t="shared" si="2696"/>
        <v>0</v>
      </c>
      <c r="BN727" s="11">
        <f t="shared" si="2696"/>
        <v>0</v>
      </c>
      <c r="BO727" s="15">
        <f>BO728</f>
        <v>0</v>
      </c>
      <c r="BP727" s="15">
        <f>BP728</f>
        <v>0</v>
      </c>
      <c r="BQ727" s="11">
        <f t="shared" ref="BQ727:BT728" si="2697">BQ728</f>
        <v>0</v>
      </c>
      <c r="BR727" s="11">
        <f t="shared" si="2697"/>
        <v>0</v>
      </c>
      <c r="BS727" s="11">
        <f t="shared" si="2697"/>
        <v>0</v>
      </c>
      <c r="BT727" s="11">
        <f t="shared" si="2697"/>
        <v>0</v>
      </c>
      <c r="BU727" s="15">
        <f>BU728</f>
        <v>0</v>
      </c>
      <c r="BV727" s="15">
        <f>BV728</f>
        <v>0</v>
      </c>
      <c r="BW727" s="11">
        <f t="shared" ref="BW727:BZ728" si="2698">BW728</f>
        <v>0</v>
      </c>
      <c r="BX727" s="11">
        <f t="shared" si="2698"/>
        <v>0</v>
      </c>
      <c r="BY727" s="11">
        <f t="shared" si="2698"/>
        <v>0</v>
      </c>
      <c r="BZ727" s="11">
        <f t="shared" si="2698"/>
        <v>0</v>
      </c>
      <c r="CA727" s="15">
        <f>CA728</f>
        <v>0</v>
      </c>
      <c r="CB727" s="15">
        <f>CB728</f>
        <v>0</v>
      </c>
      <c r="CC727" s="11">
        <f t="shared" ref="CC727:CF728" si="2699">CC728</f>
        <v>0</v>
      </c>
      <c r="CD727" s="11">
        <f t="shared" si="2699"/>
        <v>0</v>
      </c>
      <c r="CE727" s="11">
        <f t="shared" si="2699"/>
        <v>0</v>
      </c>
      <c r="CF727" s="11">
        <f t="shared" si="2699"/>
        <v>0</v>
      </c>
      <c r="CG727" s="15">
        <f>CG728</f>
        <v>0</v>
      </c>
      <c r="CH727" s="15">
        <f>CH728</f>
        <v>0</v>
      </c>
      <c r="CI727" s="11">
        <f t="shared" ref="CI727:CL728" si="2700">CI728</f>
        <v>0</v>
      </c>
      <c r="CJ727" s="11">
        <f t="shared" si="2700"/>
        <v>0</v>
      </c>
      <c r="CK727" s="11">
        <f t="shared" si="2700"/>
        <v>0</v>
      </c>
      <c r="CL727" s="11">
        <f t="shared" si="2700"/>
        <v>0</v>
      </c>
      <c r="CM727" s="15">
        <f>CM728</f>
        <v>0</v>
      </c>
      <c r="CN727" s="15">
        <f>CN728</f>
        <v>0</v>
      </c>
      <c r="CO727" s="11">
        <f t="shared" ref="CO727:CR728" si="2701">CO728</f>
        <v>0</v>
      </c>
      <c r="CP727" s="11">
        <f t="shared" si="2701"/>
        <v>0</v>
      </c>
      <c r="CQ727" s="11">
        <f t="shared" si="2701"/>
        <v>0</v>
      </c>
      <c r="CR727" s="11">
        <f t="shared" si="2701"/>
        <v>0</v>
      </c>
      <c r="CS727" s="15">
        <f>CS728</f>
        <v>0</v>
      </c>
      <c r="CT727" s="15">
        <f>CT728</f>
        <v>0</v>
      </c>
      <c r="CU727" s="18"/>
      <c r="CV727" s="18"/>
      <c r="CW727" s="34" t="e">
        <f t="shared" si="2508"/>
        <v>#DIV/0!</v>
      </c>
      <c r="CX727" s="34" t="e">
        <f t="shared" si="2509"/>
        <v>#DIV/0!</v>
      </c>
    </row>
    <row r="728" spans="1:102" ht="33" hidden="1">
      <c r="A728" s="55" t="s">
        <v>12</v>
      </c>
      <c r="B728" s="14">
        <v>913</v>
      </c>
      <c r="C728" s="14" t="s">
        <v>7</v>
      </c>
      <c r="D728" s="14" t="s">
        <v>7</v>
      </c>
      <c r="E728" s="14" t="s">
        <v>232</v>
      </c>
      <c r="F728" s="11">
        <v>600</v>
      </c>
      <c r="G728" s="15">
        <f>G729</f>
        <v>6663</v>
      </c>
      <c r="H728" s="15">
        <f t="shared" si="2688"/>
        <v>0</v>
      </c>
      <c r="I728" s="11">
        <f t="shared" si="2688"/>
        <v>0</v>
      </c>
      <c r="J728" s="11">
        <f t="shared" si="2688"/>
        <v>0</v>
      </c>
      <c r="K728" s="11">
        <f t="shared" si="2688"/>
        <v>0</v>
      </c>
      <c r="L728" s="11">
        <f t="shared" si="2688"/>
        <v>0</v>
      </c>
      <c r="M728" s="15">
        <f t="shared" si="2688"/>
        <v>6663</v>
      </c>
      <c r="N728" s="15">
        <f t="shared" si="2688"/>
        <v>0</v>
      </c>
      <c r="O728" s="11">
        <f t="shared" si="2688"/>
        <v>0</v>
      </c>
      <c r="P728" s="11">
        <f t="shared" si="2688"/>
        <v>0</v>
      </c>
      <c r="Q728" s="11">
        <f t="shared" si="2688"/>
        <v>0</v>
      </c>
      <c r="R728" s="11">
        <f t="shared" si="2688"/>
        <v>0</v>
      </c>
      <c r="S728" s="15">
        <f>S729</f>
        <v>6663</v>
      </c>
      <c r="T728" s="15">
        <f>T729</f>
        <v>0</v>
      </c>
      <c r="U728" s="11">
        <f t="shared" si="2689"/>
        <v>0</v>
      </c>
      <c r="V728" s="11">
        <f t="shared" si="2689"/>
        <v>0</v>
      </c>
      <c r="W728" s="11">
        <f t="shared" si="2689"/>
        <v>0</v>
      </c>
      <c r="X728" s="11">
        <f t="shared" si="2689"/>
        <v>0</v>
      </c>
      <c r="Y728" s="15">
        <f>Y729</f>
        <v>6663</v>
      </c>
      <c r="Z728" s="15">
        <f>Z729</f>
        <v>0</v>
      </c>
      <c r="AA728" s="11">
        <f t="shared" si="2690"/>
        <v>0</v>
      </c>
      <c r="AB728" s="11">
        <f t="shared" si="2690"/>
        <v>0</v>
      </c>
      <c r="AC728" s="11">
        <f t="shared" si="2690"/>
        <v>0</v>
      </c>
      <c r="AD728" s="11">
        <f t="shared" si="2690"/>
        <v>0</v>
      </c>
      <c r="AE728" s="15">
        <f>AE729</f>
        <v>6663</v>
      </c>
      <c r="AF728" s="15">
        <f>AF729</f>
        <v>0</v>
      </c>
      <c r="AG728" s="11">
        <f t="shared" si="2691"/>
        <v>0</v>
      </c>
      <c r="AH728" s="11">
        <f t="shared" si="2691"/>
        <v>0</v>
      </c>
      <c r="AI728" s="11">
        <f t="shared" si="2691"/>
        <v>0</v>
      </c>
      <c r="AJ728" s="11">
        <f t="shared" si="2691"/>
        <v>0</v>
      </c>
      <c r="AK728" s="15">
        <f>AK729</f>
        <v>6663</v>
      </c>
      <c r="AL728" s="15">
        <f>AL729</f>
        <v>0</v>
      </c>
      <c r="AM728" s="11">
        <f t="shared" si="2692"/>
        <v>0</v>
      </c>
      <c r="AN728" s="11">
        <f t="shared" si="2692"/>
        <v>0</v>
      </c>
      <c r="AO728" s="11">
        <f t="shared" si="2692"/>
        <v>0</v>
      </c>
      <c r="AP728" s="11">
        <f t="shared" si="2692"/>
        <v>0</v>
      </c>
      <c r="AQ728" s="15">
        <f>AQ729</f>
        <v>6663</v>
      </c>
      <c r="AR728" s="15">
        <f>AR729</f>
        <v>0</v>
      </c>
      <c r="AS728" s="11">
        <f t="shared" si="2693"/>
        <v>0</v>
      </c>
      <c r="AT728" s="11">
        <f t="shared" si="2693"/>
        <v>0</v>
      </c>
      <c r="AU728" s="11">
        <f t="shared" si="2693"/>
        <v>0</v>
      </c>
      <c r="AV728" s="11">
        <f t="shared" si="2693"/>
        <v>0</v>
      </c>
      <c r="AW728" s="15">
        <f>AW729</f>
        <v>6663</v>
      </c>
      <c r="AX728" s="15">
        <f>AX729</f>
        <v>0</v>
      </c>
      <c r="AY728" s="11">
        <f t="shared" si="2694"/>
        <v>-6663</v>
      </c>
      <c r="AZ728" s="11">
        <f t="shared" si="2694"/>
        <v>0</v>
      </c>
      <c r="BA728" s="11">
        <f t="shared" si="2694"/>
        <v>0</v>
      </c>
      <c r="BB728" s="11">
        <f t="shared" si="2694"/>
        <v>0</v>
      </c>
      <c r="BC728" s="15">
        <f>BC729</f>
        <v>0</v>
      </c>
      <c r="BD728" s="15">
        <f>BD729</f>
        <v>0</v>
      </c>
      <c r="BE728" s="11">
        <f t="shared" si="2695"/>
        <v>0</v>
      </c>
      <c r="BF728" s="11">
        <f t="shared" si="2695"/>
        <v>0</v>
      </c>
      <c r="BG728" s="11">
        <f t="shared" si="2695"/>
        <v>0</v>
      </c>
      <c r="BH728" s="11">
        <f t="shared" si="2695"/>
        <v>0</v>
      </c>
      <c r="BI728" s="15">
        <f>BI729</f>
        <v>0</v>
      </c>
      <c r="BJ728" s="15">
        <f>BJ729</f>
        <v>0</v>
      </c>
      <c r="BK728" s="11">
        <f t="shared" si="2696"/>
        <v>0</v>
      </c>
      <c r="BL728" s="11">
        <f t="shared" si="2696"/>
        <v>0</v>
      </c>
      <c r="BM728" s="11">
        <f t="shared" si="2696"/>
        <v>0</v>
      </c>
      <c r="BN728" s="11">
        <f t="shared" si="2696"/>
        <v>0</v>
      </c>
      <c r="BO728" s="15">
        <f>BO729</f>
        <v>0</v>
      </c>
      <c r="BP728" s="15">
        <f>BP729</f>
        <v>0</v>
      </c>
      <c r="BQ728" s="11">
        <f t="shared" si="2697"/>
        <v>0</v>
      </c>
      <c r="BR728" s="11">
        <f t="shared" si="2697"/>
        <v>0</v>
      </c>
      <c r="BS728" s="11">
        <f t="shared" si="2697"/>
        <v>0</v>
      </c>
      <c r="BT728" s="11">
        <f t="shared" si="2697"/>
        <v>0</v>
      </c>
      <c r="BU728" s="15">
        <f>BU729</f>
        <v>0</v>
      </c>
      <c r="BV728" s="15">
        <f>BV729</f>
        <v>0</v>
      </c>
      <c r="BW728" s="11">
        <f t="shared" si="2698"/>
        <v>0</v>
      </c>
      <c r="BX728" s="11">
        <f t="shared" si="2698"/>
        <v>0</v>
      </c>
      <c r="BY728" s="11">
        <f t="shared" si="2698"/>
        <v>0</v>
      </c>
      <c r="BZ728" s="11">
        <f t="shared" si="2698"/>
        <v>0</v>
      </c>
      <c r="CA728" s="15">
        <f>CA729</f>
        <v>0</v>
      </c>
      <c r="CB728" s="15">
        <f>CB729</f>
        <v>0</v>
      </c>
      <c r="CC728" s="11">
        <f t="shared" si="2699"/>
        <v>0</v>
      </c>
      <c r="CD728" s="11">
        <f t="shared" si="2699"/>
        <v>0</v>
      </c>
      <c r="CE728" s="11">
        <f t="shared" si="2699"/>
        <v>0</v>
      </c>
      <c r="CF728" s="11">
        <f t="shared" si="2699"/>
        <v>0</v>
      </c>
      <c r="CG728" s="15">
        <f>CG729</f>
        <v>0</v>
      </c>
      <c r="CH728" s="15">
        <f>CH729</f>
        <v>0</v>
      </c>
      <c r="CI728" s="11">
        <f t="shared" si="2700"/>
        <v>0</v>
      </c>
      <c r="CJ728" s="11">
        <f t="shared" si="2700"/>
        <v>0</v>
      </c>
      <c r="CK728" s="11">
        <f t="shared" si="2700"/>
        <v>0</v>
      </c>
      <c r="CL728" s="11">
        <f t="shared" si="2700"/>
        <v>0</v>
      </c>
      <c r="CM728" s="15">
        <f>CM729</f>
        <v>0</v>
      </c>
      <c r="CN728" s="15">
        <f>CN729</f>
        <v>0</v>
      </c>
      <c r="CO728" s="11">
        <f t="shared" si="2701"/>
        <v>0</v>
      </c>
      <c r="CP728" s="11">
        <f t="shared" si="2701"/>
        <v>0</v>
      </c>
      <c r="CQ728" s="11">
        <f t="shared" si="2701"/>
        <v>0</v>
      </c>
      <c r="CR728" s="11">
        <f t="shared" si="2701"/>
        <v>0</v>
      </c>
      <c r="CS728" s="15">
        <f>CS729</f>
        <v>0</v>
      </c>
      <c r="CT728" s="15">
        <f>CT729</f>
        <v>0</v>
      </c>
      <c r="CU728" s="18"/>
      <c r="CV728" s="18"/>
      <c r="CW728" s="34" t="e">
        <f t="shared" si="2508"/>
        <v>#DIV/0!</v>
      </c>
      <c r="CX728" s="34" t="e">
        <f t="shared" si="2509"/>
        <v>#DIV/0!</v>
      </c>
    </row>
    <row r="729" spans="1:102" ht="33" hidden="1">
      <c r="A729" s="59" t="s">
        <v>14</v>
      </c>
      <c r="B729" s="14">
        <v>913</v>
      </c>
      <c r="C729" s="14" t="s">
        <v>7</v>
      </c>
      <c r="D729" s="14" t="s">
        <v>7</v>
      </c>
      <c r="E729" s="14" t="s">
        <v>232</v>
      </c>
      <c r="F729" s="11">
        <v>610</v>
      </c>
      <c r="G729" s="11">
        <v>6663</v>
      </c>
      <c r="H729" s="11"/>
      <c r="I729" s="11"/>
      <c r="J729" s="11"/>
      <c r="K729" s="11"/>
      <c r="L729" s="11"/>
      <c r="M729" s="11">
        <f>G729+I729+J729+K729+L729</f>
        <v>6663</v>
      </c>
      <c r="N729" s="11">
        <f>H729+J729</f>
        <v>0</v>
      </c>
      <c r="O729" s="11"/>
      <c r="P729" s="11"/>
      <c r="Q729" s="11"/>
      <c r="R729" s="11"/>
      <c r="S729" s="11">
        <f>M729+O729+P729+Q729+R729</f>
        <v>6663</v>
      </c>
      <c r="T729" s="11">
        <f>N729+P729</f>
        <v>0</v>
      </c>
      <c r="U729" s="11"/>
      <c r="V729" s="11"/>
      <c r="W729" s="11"/>
      <c r="X729" s="11"/>
      <c r="Y729" s="11">
        <f>S729+U729+V729+W729+X729</f>
        <v>6663</v>
      </c>
      <c r="Z729" s="11">
        <f>T729+V729</f>
        <v>0</v>
      </c>
      <c r="AA729" s="11"/>
      <c r="AB729" s="11"/>
      <c r="AC729" s="11"/>
      <c r="AD729" s="11"/>
      <c r="AE729" s="11">
        <f>Y729+AA729+AB729+AC729+AD729</f>
        <v>6663</v>
      </c>
      <c r="AF729" s="11">
        <f>Z729+AB729</f>
        <v>0</v>
      </c>
      <c r="AG729" s="11"/>
      <c r="AH729" s="11"/>
      <c r="AI729" s="11"/>
      <c r="AJ729" s="11"/>
      <c r="AK729" s="11">
        <f>AE729+AG729+AH729+AI729+AJ729</f>
        <v>6663</v>
      </c>
      <c r="AL729" s="11">
        <f>AF729+AH729</f>
        <v>0</v>
      </c>
      <c r="AM729" s="11"/>
      <c r="AN729" s="11"/>
      <c r="AO729" s="11"/>
      <c r="AP729" s="11"/>
      <c r="AQ729" s="11">
        <f>AK729+AM729+AN729+AO729+AP729</f>
        <v>6663</v>
      </c>
      <c r="AR729" s="11">
        <f>AL729+AN729</f>
        <v>0</v>
      </c>
      <c r="AS729" s="11"/>
      <c r="AT729" s="11"/>
      <c r="AU729" s="11"/>
      <c r="AV729" s="11"/>
      <c r="AW729" s="11">
        <f>AQ729+AS729+AT729+AU729+AV729</f>
        <v>6663</v>
      </c>
      <c r="AX729" s="11">
        <f>AR729+AT729</f>
        <v>0</v>
      </c>
      <c r="AY729" s="11">
        <v>-6663</v>
      </c>
      <c r="AZ729" s="11"/>
      <c r="BA729" s="11"/>
      <c r="BB729" s="11"/>
      <c r="BC729" s="11">
        <f>AW729+AY729+AZ729+BA729+BB729</f>
        <v>0</v>
      </c>
      <c r="BD729" s="11">
        <f>AX729+AZ729</f>
        <v>0</v>
      </c>
      <c r="BE729" s="11"/>
      <c r="BF729" s="11"/>
      <c r="BG729" s="11"/>
      <c r="BH729" s="11"/>
      <c r="BI729" s="11">
        <f>BC729+BE729+BF729+BG729+BH729</f>
        <v>0</v>
      </c>
      <c r="BJ729" s="11">
        <f>BD729+BF729</f>
        <v>0</v>
      </c>
      <c r="BK729" s="11"/>
      <c r="BL729" s="11"/>
      <c r="BM729" s="11"/>
      <c r="BN729" s="11"/>
      <c r="BO729" s="11">
        <f>BI729+BK729+BL729+BM729+BN729</f>
        <v>0</v>
      </c>
      <c r="BP729" s="11">
        <f>BJ729+BL729</f>
        <v>0</v>
      </c>
      <c r="BQ729" s="11"/>
      <c r="BR729" s="11"/>
      <c r="BS729" s="11"/>
      <c r="BT729" s="11"/>
      <c r="BU729" s="11">
        <f>BO729+BQ729+BR729+BS729+BT729</f>
        <v>0</v>
      </c>
      <c r="BV729" s="11">
        <f>BP729+BR729</f>
        <v>0</v>
      </c>
      <c r="BW729" s="11"/>
      <c r="BX729" s="11"/>
      <c r="BY729" s="11"/>
      <c r="BZ729" s="11"/>
      <c r="CA729" s="11">
        <f>BU729+BW729+BX729+BY729+BZ729</f>
        <v>0</v>
      </c>
      <c r="CB729" s="11">
        <f>BV729+BX729</f>
        <v>0</v>
      </c>
      <c r="CC729" s="11"/>
      <c r="CD729" s="11"/>
      <c r="CE729" s="11"/>
      <c r="CF729" s="11"/>
      <c r="CG729" s="11">
        <f>CA729+CC729+CD729+CE729+CF729</f>
        <v>0</v>
      </c>
      <c r="CH729" s="11">
        <f>CB729+CD729</f>
        <v>0</v>
      </c>
      <c r="CI729" s="11"/>
      <c r="CJ729" s="11"/>
      <c r="CK729" s="11"/>
      <c r="CL729" s="11"/>
      <c r="CM729" s="11">
        <f>CG729+CI729+CJ729+CK729+CL729</f>
        <v>0</v>
      </c>
      <c r="CN729" s="11">
        <f>CH729+CJ729</f>
        <v>0</v>
      </c>
      <c r="CO729" s="11"/>
      <c r="CP729" s="11"/>
      <c r="CQ729" s="11"/>
      <c r="CR729" s="11"/>
      <c r="CS729" s="11">
        <f>CM729+CO729+CP729+CQ729+CR729</f>
        <v>0</v>
      </c>
      <c r="CT729" s="11">
        <f>CN729+CP729</f>
        <v>0</v>
      </c>
      <c r="CU729" s="18"/>
      <c r="CV729" s="18"/>
      <c r="CW729" s="34" t="e">
        <f t="shared" si="2508"/>
        <v>#DIV/0!</v>
      </c>
      <c r="CX729" s="34" t="e">
        <f t="shared" si="2509"/>
        <v>#DIV/0!</v>
      </c>
    </row>
    <row r="730" spans="1:102" ht="33" hidden="1">
      <c r="A730" s="55" t="s">
        <v>16</v>
      </c>
      <c r="B730" s="14">
        <v>913</v>
      </c>
      <c r="C730" s="14" t="s">
        <v>7</v>
      </c>
      <c r="D730" s="14" t="s">
        <v>7</v>
      </c>
      <c r="E730" s="14" t="s">
        <v>233</v>
      </c>
      <c r="F730" s="11"/>
      <c r="G730" s="15">
        <f>G731</f>
        <v>2522</v>
      </c>
      <c r="H730" s="15">
        <f t="shared" ref="H730:R731" si="2702">H731</f>
        <v>0</v>
      </c>
      <c r="I730" s="11">
        <f t="shared" si="2702"/>
        <v>0</v>
      </c>
      <c r="J730" s="11">
        <f t="shared" si="2702"/>
        <v>0</v>
      </c>
      <c r="K730" s="11">
        <f t="shared" si="2702"/>
        <v>0</v>
      </c>
      <c r="L730" s="11">
        <f t="shared" si="2702"/>
        <v>0</v>
      </c>
      <c r="M730" s="15">
        <f t="shared" si="2702"/>
        <v>2522</v>
      </c>
      <c r="N730" s="15">
        <f t="shared" si="2702"/>
        <v>0</v>
      </c>
      <c r="O730" s="11">
        <f t="shared" si="2702"/>
        <v>0</v>
      </c>
      <c r="P730" s="11">
        <f t="shared" si="2702"/>
        <v>0</v>
      </c>
      <c r="Q730" s="11">
        <f t="shared" si="2702"/>
        <v>0</v>
      </c>
      <c r="R730" s="11">
        <f t="shared" si="2702"/>
        <v>0</v>
      </c>
      <c r="S730" s="15">
        <f>S731</f>
        <v>2522</v>
      </c>
      <c r="T730" s="15">
        <f>T731</f>
        <v>0</v>
      </c>
      <c r="U730" s="11">
        <f t="shared" ref="U730:X731" si="2703">U731</f>
        <v>0</v>
      </c>
      <c r="V730" s="11">
        <f t="shared" si="2703"/>
        <v>0</v>
      </c>
      <c r="W730" s="11">
        <f t="shared" si="2703"/>
        <v>0</v>
      </c>
      <c r="X730" s="11">
        <f t="shared" si="2703"/>
        <v>0</v>
      </c>
      <c r="Y730" s="15">
        <f>Y731</f>
        <v>2522</v>
      </c>
      <c r="Z730" s="15">
        <f>Z731</f>
        <v>0</v>
      </c>
      <c r="AA730" s="11">
        <f t="shared" ref="AA730:AD731" si="2704">AA731</f>
        <v>0</v>
      </c>
      <c r="AB730" s="11">
        <f t="shared" si="2704"/>
        <v>0</v>
      </c>
      <c r="AC730" s="11">
        <f t="shared" si="2704"/>
        <v>0</v>
      </c>
      <c r="AD730" s="11">
        <f t="shared" si="2704"/>
        <v>0</v>
      </c>
      <c r="AE730" s="15">
        <f>AE731</f>
        <v>2522</v>
      </c>
      <c r="AF730" s="15">
        <f>AF731</f>
        <v>0</v>
      </c>
      <c r="AG730" s="11">
        <f t="shared" ref="AG730:AJ731" si="2705">AG731</f>
        <v>0</v>
      </c>
      <c r="AH730" s="11">
        <f t="shared" si="2705"/>
        <v>0</v>
      </c>
      <c r="AI730" s="11">
        <f t="shared" si="2705"/>
        <v>0</v>
      </c>
      <c r="AJ730" s="11">
        <f t="shared" si="2705"/>
        <v>0</v>
      </c>
      <c r="AK730" s="15">
        <f>AK731</f>
        <v>2522</v>
      </c>
      <c r="AL730" s="15">
        <f>AL731</f>
        <v>0</v>
      </c>
      <c r="AM730" s="11">
        <f t="shared" ref="AM730:AP731" si="2706">AM731</f>
        <v>0</v>
      </c>
      <c r="AN730" s="11">
        <f t="shared" si="2706"/>
        <v>0</v>
      </c>
      <c r="AO730" s="11">
        <f t="shared" si="2706"/>
        <v>0</v>
      </c>
      <c r="AP730" s="11">
        <f t="shared" si="2706"/>
        <v>0</v>
      </c>
      <c r="AQ730" s="15">
        <f>AQ731</f>
        <v>2522</v>
      </c>
      <c r="AR730" s="15">
        <f>AR731</f>
        <v>0</v>
      </c>
      <c r="AS730" s="11">
        <f t="shared" ref="AS730:AV731" si="2707">AS731</f>
        <v>0</v>
      </c>
      <c r="AT730" s="11">
        <f t="shared" si="2707"/>
        <v>0</v>
      </c>
      <c r="AU730" s="11">
        <f t="shared" si="2707"/>
        <v>0</v>
      </c>
      <c r="AV730" s="11">
        <f t="shared" si="2707"/>
        <v>0</v>
      </c>
      <c r="AW730" s="15">
        <f>AW731</f>
        <v>2522</v>
      </c>
      <c r="AX730" s="15">
        <f>AX731</f>
        <v>0</v>
      </c>
      <c r="AY730" s="11">
        <f t="shared" ref="AY730:BB731" si="2708">AY731</f>
        <v>-2522</v>
      </c>
      <c r="AZ730" s="11">
        <f t="shared" si="2708"/>
        <v>0</v>
      </c>
      <c r="BA730" s="11">
        <f t="shared" si="2708"/>
        <v>0</v>
      </c>
      <c r="BB730" s="11">
        <f t="shared" si="2708"/>
        <v>0</v>
      </c>
      <c r="BC730" s="15">
        <f>BC731</f>
        <v>0</v>
      </c>
      <c r="BD730" s="15">
        <f>BD731</f>
        <v>0</v>
      </c>
      <c r="BE730" s="11">
        <f t="shared" ref="BE730:BH731" si="2709">BE731</f>
        <v>0</v>
      </c>
      <c r="BF730" s="11">
        <f t="shared" si="2709"/>
        <v>0</v>
      </c>
      <c r="BG730" s="11">
        <f t="shared" si="2709"/>
        <v>0</v>
      </c>
      <c r="BH730" s="11">
        <f t="shared" si="2709"/>
        <v>0</v>
      </c>
      <c r="BI730" s="15">
        <f>BI731</f>
        <v>0</v>
      </c>
      <c r="BJ730" s="15">
        <f>BJ731</f>
        <v>0</v>
      </c>
      <c r="BK730" s="11">
        <f t="shared" ref="BK730:BN731" si="2710">BK731</f>
        <v>0</v>
      </c>
      <c r="BL730" s="11">
        <f t="shared" si="2710"/>
        <v>0</v>
      </c>
      <c r="BM730" s="11">
        <f t="shared" si="2710"/>
        <v>0</v>
      </c>
      <c r="BN730" s="11">
        <f t="shared" si="2710"/>
        <v>0</v>
      </c>
      <c r="BO730" s="15">
        <f>BO731</f>
        <v>0</v>
      </c>
      <c r="BP730" s="15">
        <f>BP731</f>
        <v>0</v>
      </c>
      <c r="BQ730" s="11">
        <f t="shared" ref="BQ730:BT731" si="2711">BQ731</f>
        <v>0</v>
      </c>
      <c r="BR730" s="11">
        <f t="shared" si="2711"/>
        <v>0</v>
      </c>
      <c r="BS730" s="11">
        <f t="shared" si="2711"/>
        <v>0</v>
      </c>
      <c r="BT730" s="11">
        <f t="shared" si="2711"/>
        <v>0</v>
      </c>
      <c r="BU730" s="15">
        <f>BU731</f>
        <v>0</v>
      </c>
      <c r="BV730" s="15">
        <f>BV731</f>
        <v>0</v>
      </c>
      <c r="BW730" s="11">
        <f t="shared" ref="BW730:BZ731" si="2712">BW731</f>
        <v>0</v>
      </c>
      <c r="BX730" s="11">
        <f t="shared" si="2712"/>
        <v>0</v>
      </c>
      <c r="BY730" s="11">
        <f t="shared" si="2712"/>
        <v>0</v>
      </c>
      <c r="BZ730" s="11">
        <f t="shared" si="2712"/>
        <v>0</v>
      </c>
      <c r="CA730" s="15">
        <f>CA731</f>
        <v>0</v>
      </c>
      <c r="CB730" s="15">
        <f>CB731</f>
        <v>0</v>
      </c>
      <c r="CC730" s="11">
        <f t="shared" ref="CC730:CF731" si="2713">CC731</f>
        <v>0</v>
      </c>
      <c r="CD730" s="11">
        <f t="shared" si="2713"/>
        <v>0</v>
      </c>
      <c r="CE730" s="11">
        <f t="shared" si="2713"/>
        <v>0</v>
      </c>
      <c r="CF730" s="11">
        <f t="shared" si="2713"/>
        <v>0</v>
      </c>
      <c r="CG730" s="15">
        <f>CG731</f>
        <v>0</v>
      </c>
      <c r="CH730" s="15">
        <f>CH731</f>
        <v>0</v>
      </c>
      <c r="CI730" s="11">
        <f t="shared" ref="CI730:CL731" si="2714">CI731</f>
        <v>0</v>
      </c>
      <c r="CJ730" s="11">
        <f t="shared" si="2714"/>
        <v>0</v>
      </c>
      <c r="CK730" s="11">
        <f t="shared" si="2714"/>
        <v>0</v>
      </c>
      <c r="CL730" s="11">
        <f t="shared" si="2714"/>
        <v>0</v>
      </c>
      <c r="CM730" s="15">
        <f>CM731</f>
        <v>0</v>
      </c>
      <c r="CN730" s="15">
        <f>CN731</f>
        <v>0</v>
      </c>
      <c r="CO730" s="11">
        <f t="shared" ref="CO730:CR731" si="2715">CO731</f>
        <v>0</v>
      </c>
      <c r="CP730" s="11">
        <f t="shared" si="2715"/>
        <v>0</v>
      </c>
      <c r="CQ730" s="11">
        <f t="shared" si="2715"/>
        <v>0</v>
      </c>
      <c r="CR730" s="11">
        <f t="shared" si="2715"/>
        <v>0</v>
      </c>
      <c r="CS730" s="15">
        <f>CS731</f>
        <v>0</v>
      </c>
      <c r="CT730" s="15">
        <f>CT731</f>
        <v>0</v>
      </c>
      <c r="CU730" s="18"/>
      <c r="CV730" s="18"/>
      <c r="CW730" s="34" t="e">
        <f t="shared" si="2508"/>
        <v>#DIV/0!</v>
      </c>
      <c r="CX730" s="34" t="e">
        <f t="shared" si="2509"/>
        <v>#DIV/0!</v>
      </c>
    </row>
    <row r="731" spans="1:102" ht="33" hidden="1">
      <c r="A731" s="55" t="s">
        <v>12</v>
      </c>
      <c r="B731" s="14">
        <v>913</v>
      </c>
      <c r="C731" s="14" t="s">
        <v>7</v>
      </c>
      <c r="D731" s="14" t="s">
        <v>7</v>
      </c>
      <c r="E731" s="14" t="s">
        <v>233</v>
      </c>
      <c r="F731" s="11">
        <v>600</v>
      </c>
      <c r="G731" s="15">
        <f>G732</f>
        <v>2522</v>
      </c>
      <c r="H731" s="15">
        <f t="shared" si="2702"/>
        <v>0</v>
      </c>
      <c r="I731" s="11">
        <f t="shared" si="2702"/>
        <v>0</v>
      </c>
      <c r="J731" s="11">
        <f t="shared" si="2702"/>
        <v>0</v>
      </c>
      <c r="K731" s="11">
        <f t="shared" si="2702"/>
        <v>0</v>
      </c>
      <c r="L731" s="11">
        <f t="shared" si="2702"/>
        <v>0</v>
      </c>
      <c r="M731" s="15">
        <f t="shared" si="2702"/>
        <v>2522</v>
      </c>
      <c r="N731" s="15">
        <f t="shared" si="2702"/>
        <v>0</v>
      </c>
      <c r="O731" s="11">
        <f t="shared" si="2702"/>
        <v>0</v>
      </c>
      <c r="P731" s="11">
        <f t="shared" si="2702"/>
        <v>0</v>
      </c>
      <c r="Q731" s="11">
        <f t="shared" si="2702"/>
        <v>0</v>
      </c>
      <c r="R731" s="11">
        <f t="shared" si="2702"/>
        <v>0</v>
      </c>
      <c r="S731" s="15">
        <f>S732</f>
        <v>2522</v>
      </c>
      <c r="T731" s="15">
        <f>T732</f>
        <v>0</v>
      </c>
      <c r="U731" s="11">
        <f t="shared" si="2703"/>
        <v>0</v>
      </c>
      <c r="V731" s="11">
        <f t="shared" si="2703"/>
        <v>0</v>
      </c>
      <c r="W731" s="11">
        <f t="shared" si="2703"/>
        <v>0</v>
      </c>
      <c r="X731" s="11">
        <f t="shared" si="2703"/>
        <v>0</v>
      </c>
      <c r="Y731" s="15">
        <f>Y732</f>
        <v>2522</v>
      </c>
      <c r="Z731" s="15">
        <f>Z732</f>
        <v>0</v>
      </c>
      <c r="AA731" s="11">
        <f t="shared" si="2704"/>
        <v>0</v>
      </c>
      <c r="AB731" s="11">
        <f t="shared" si="2704"/>
        <v>0</v>
      </c>
      <c r="AC731" s="11">
        <f t="shared" si="2704"/>
        <v>0</v>
      </c>
      <c r="AD731" s="11">
        <f t="shared" si="2704"/>
        <v>0</v>
      </c>
      <c r="AE731" s="15">
        <f>AE732</f>
        <v>2522</v>
      </c>
      <c r="AF731" s="15">
        <f>AF732</f>
        <v>0</v>
      </c>
      <c r="AG731" s="11">
        <f t="shared" si="2705"/>
        <v>0</v>
      </c>
      <c r="AH731" s="11">
        <f t="shared" si="2705"/>
        <v>0</v>
      </c>
      <c r="AI731" s="11">
        <f t="shared" si="2705"/>
        <v>0</v>
      </c>
      <c r="AJ731" s="11">
        <f t="shared" si="2705"/>
        <v>0</v>
      </c>
      <c r="AK731" s="15">
        <f>AK732</f>
        <v>2522</v>
      </c>
      <c r="AL731" s="15">
        <f>AL732</f>
        <v>0</v>
      </c>
      <c r="AM731" s="11">
        <f t="shared" si="2706"/>
        <v>0</v>
      </c>
      <c r="AN731" s="11">
        <f t="shared" si="2706"/>
        <v>0</v>
      </c>
      <c r="AO731" s="11">
        <f t="shared" si="2706"/>
        <v>0</v>
      </c>
      <c r="AP731" s="11">
        <f t="shared" si="2706"/>
        <v>0</v>
      </c>
      <c r="AQ731" s="15">
        <f>AQ732</f>
        <v>2522</v>
      </c>
      <c r="AR731" s="15">
        <f>AR732</f>
        <v>0</v>
      </c>
      <c r="AS731" s="11">
        <f t="shared" si="2707"/>
        <v>0</v>
      </c>
      <c r="AT731" s="11">
        <f t="shared" si="2707"/>
        <v>0</v>
      </c>
      <c r="AU731" s="11">
        <f t="shared" si="2707"/>
        <v>0</v>
      </c>
      <c r="AV731" s="11">
        <f t="shared" si="2707"/>
        <v>0</v>
      </c>
      <c r="AW731" s="15">
        <f>AW732</f>
        <v>2522</v>
      </c>
      <c r="AX731" s="15">
        <f>AX732</f>
        <v>0</v>
      </c>
      <c r="AY731" s="11">
        <f t="shared" si="2708"/>
        <v>-2522</v>
      </c>
      <c r="AZ731" s="11">
        <f t="shared" si="2708"/>
        <v>0</v>
      </c>
      <c r="BA731" s="11">
        <f t="shared" si="2708"/>
        <v>0</v>
      </c>
      <c r="BB731" s="11">
        <f t="shared" si="2708"/>
        <v>0</v>
      </c>
      <c r="BC731" s="15">
        <f>BC732</f>
        <v>0</v>
      </c>
      <c r="BD731" s="15">
        <f>BD732</f>
        <v>0</v>
      </c>
      <c r="BE731" s="11">
        <f t="shared" si="2709"/>
        <v>0</v>
      </c>
      <c r="BF731" s="11">
        <f t="shared" si="2709"/>
        <v>0</v>
      </c>
      <c r="BG731" s="11">
        <f t="shared" si="2709"/>
        <v>0</v>
      </c>
      <c r="BH731" s="11">
        <f t="shared" si="2709"/>
        <v>0</v>
      </c>
      <c r="BI731" s="15">
        <f>BI732</f>
        <v>0</v>
      </c>
      <c r="BJ731" s="15">
        <f>BJ732</f>
        <v>0</v>
      </c>
      <c r="BK731" s="11">
        <f t="shared" si="2710"/>
        <v>0</v>
      </c>
      <c r="BL731" s="11">
        <f t="shared" si="2710"/>
        <v>0</v>
      </c>
      <c r="BM731" s="11">
        <f t="shared" si="2710"/>
        <v>0</v>
      </c>
      <c r="BN731" s="11">
        <f t="shared" si="2710"/>
        <v>0</v>
      </c>
      <c r="BO731" s="15">
        <f>BO732</f>
        <v>0</v>
      </c>
      <c r="BP731" s="15">
        <f>BP732</f>
        <v>0</v>
      </c>
      <c r="BQ731" s="11">
        <f t="shared" si="2711"/>
        <v>0</v>
      </c>
      <c r="BR731" s="11">
        <f t="shared" si="2711"/>
        <v>0</v>
      </c>
      <c r="BS731" s="11">
        <f t="shared" si="2711"/>
        <v>0</v>
      </c>
      <c r="BT731" s="11">
        <f t="shared" si="2711"/>
        <v>0</v>
      </c>
      <c r="BU731" s="15">
        <f>BU732</f>
        <v>0</v>
      </c>
      <c r="BV731" s="15">
        <f>BV732</f>
        <v>0</v>
      </c>
      <c r="BW731" s="11">
        <f t="shared" si="2712"/>
        <v>0</v>
      </c>
      <c r="BX731" s="11">
        <f t="shared" si="2712"/>
        <v>0</v>
      </c>
      <c r="BY731" s="11">
        <f t="shared" si="2712"/>
        <v>0</v>
      </c>
      <c r="BZ731" s="11">
        <f t="shared" si="2712"/>
        <v>0</v>
      </c>
      <c r="CA731" s="15">
        <f>CA732</f>
        <v>0</v>
      </c>
      <c r="CB731" s="15">
        <f>CB732</f>
        <v>0</v>
      </c>
      <c r="CC731" s="11">
        <f t="shared" si="2713"/>
        <v>0</v>
      </c>
      <c r="CD731" s="11">
        <f t="shared" si="2713"/>
        <v>0</v>
      </c>
      <c r="CE731" s="11">
        <f t="shared" si="2713"/>
        <v>0</v>
      </c>
      <c r="CF731" s="11">
        <f t="shared" si="2713"/>
        <v>0</v>
      </c>
      <c r="CG731" s="15">
        <f>CG732</f>
        <v>0</v>
      </c>
      <c r="CH731" s="15">
        <f>CH732</f>
        <v>0</v>
      </c>
      <c r="CI731" s="11">
        <f t="shared" si="2714"/>
        <v>0</v>
      </c>
      <c r="CJ731" s="11">
        <f t="shared" si="2714"/>
        <v>0</v>
      </c>
      <c r="CK731" s="11">
        <f t="shared" si="2714"/>
        <v>0</v>
      </c>
      <c r="CL731" s="11">
        <f t="shared" si="2714"/>
        <v>0</v>
      </c>
      <c r="CM731" s="15">
        <f>CM732</f>
        <v>0</v>
      </c>
      <c r="CN731" s="15">
        <f>CN732</f>
        <v>0</v>
      </c>
      <c r="CO731" s="11">
        <f t="shared" si="2715"/>
        <v>0</v>
      </c>
      <c r="CP731" s="11">
        <f t="shared" si="2715"/>
        <v>0</v>
      </c>
      <c r="CQ731" s="11">
        <f t="shared" si="2715"/>
        <v>0</v>
      </c>
      <c r="CR731" s="11">
        <f t="shared" si="2715"/>
        <v>0</v>
      </c>
      <c r="CS731" s="15">
        <f>CS732</f>
        <v>0</v>
      </c>
      <c r="CT731" s="15">
        <f>CT732</f>
        <v>0</v>
      </c>
      <c r="CU731" s="18"/>
      <c r="CV731" s="18"/>
      <c r="CW731" s="34" t="e">
        <f t="shared" si="2508"/>
        <v>#DIV/0!</v>
      </c>
      <c r="CX731" s="34" t="e">
        <f t="shared" si="2509"/>
        <v>#DIV/0!</v>
      </c>
    </row>
    <row r="732" spans="1:102" ht="33" hidden="1">
      <c r="A732" s="59" t="s">
        <v>14</v>
      </c>
      <c r="B732" s="14">
        <v>913</v>
      </c>
      <c r="C732" s="14" t="s">
        <v>7</v>
      </c>
      <c r="D732" s="14" t="s">
        <v>7</v>
      </c>
      <c r="E732" s="14" t="s">
        <v>233</v>
      </c>
      <c r="F732" s="11">
        <v>610</v>
      </c>
      <c r="G732" s="11">
        <v>2522</v>
      </c>
      <c r="H732" s="11"/>
      <c r="I732" s="11"/>
      <c r="J732" s="11"/>
      <c r="K732" s="11"/>
      <c r="L732" s="11"/>
      <c r="M732" s="11">
        <f>G732+I732+J732+K732+L732</f>
        <v>2522</v>
      </c>
      <c r="N732" s="11">
        <f>H732+J732</f>
        <v>0</v>
      </c>
      <c r="O732" s="11"/>
      <c r="P732" s="11"/>
      <c r="Q732" s="11"/>
      <c r="R732" s="11"/>
      <c r="S732" s="11">
        <f>M732+O732+P732+Q732+R732</f>
        <v>2522</v>
      </c>
      <c r="T732" s="11">
        <f>N732+P732</f>
        <v>0</v>
      </c>
      <c r="U732" s="11"/>
      <c r="V732" s="11"/>
      <c r="W732" s="11"/>
      <c r="X732" s="11"/>
      <c r="Y732" s="11">
        <f>S732+U732+V732+W732+X732</f>
        <v>2522</v>
      </c>
      <c r="Z732" s="11">
        <f>T732+V732</f>
        <v>0</v>
      </c>
      <c r="AA732" s="11"/>
      <c r="AB732" s="11"/>
      <c r="AC732" s="11"/>
      <c r="AD732" s="11"/>
      <c r="AE732" s="11">
        <f>Y732+AA732+AB732+AC732+AD732</f>
        <v>2522</v>
      </c>
      <c r="AF732" s="11">
        <f>Z732+AB732</f>
        <v>0</v>
      </c>
      <c r="AG732" s="11"/>
      <c r="AH732" s="11"/>
      <c r="AI732" s="11"/>
      <c r="AJ732" s="11"/>
      <c r="AK732" s="11">
        <f>AE732+AG732+AH732+AI732+AJ732</f>
        <v>2522</v>
      </c>
      <c r="AL732" s="11">
        <f>AF732+AH732</f>
        <v>0</v>
      </c>
      <c r="AM732" s="11"/>
      <c r="AN732" s="11"/>
      <c r="AO732" s="11"/>
      <c r="AP732" s="11"/>
      <c r="AQ732" s="11">
        <f>AK732+AM732+AN732+AO732+AP732</f>
        <v>2522</v>
      </c>
      <c r="AR732" s="11">
        <f>AL732+AN732</f>
        <v>0</v>
      </c>
      <c r="AS732" s="11"/>
      <c r="AT732" s="11"/>
      <c r="AU732" s="11"/>
      <c r="AV732" s="11"/>
      <c r="AW732" s="11">
        <f>AQ732+AS732+AT732+AU732+AV732</f>
        <v>2522</v>
      </c>
      <c r="AX732" s="11">
        <f>AR732+AT732</f>
        <v>0</v>
      </c>
      <c r="AY732" s="11">
        <v>-2522</v>
      </c>
      <c r="AZ732" s="11"/>
      <c r="BA732" s="11"/>
      <c r="BB732" s="11"/>
      <c r="BC732" s="11">
        <f>AW732+AY732+AZ732+BA732+BB732</f>
        <v>0</v>
      </c>
      <c r="BD732" s="11">
        <f>AX732+AZ732</f>
        <v>0</v>
      </c>
      <c r="BE732" s="11"/>
      <c r="BF732" s="11"/>
      <c r="BG732" s="11"/>
      <c r="BH732" s="11"/>
      <c r="BI732" s="11">
        <f>BC732+BE732+BF732+BG732+BH732</f>
        <v>0</v>
      </c>
      <c r="BJ732" s="11">
        <f>BD732+BF732</f>
        <v>0</v>
      </c>
      <c r="BK732" s="11"/>
      <c r="BL732" s="11"/>
      <c r="BM732" s="11"/>
      <c r="BN732" s="11"/>
      <c r="BO732" s="11">
        <f>BI732+BK732+BL732+BM732+BN732</f>
        <v>0</v>
      </c>
      <c r="BP732" s="11">
        <f>BJ732+BL732</f>
        <v>0</v>
      </c>
      <c r="BQ732" s="11"/>
      <c r="BR732" s="11"/>
      <c r="BS732" s="11"/>
      <c r="BT732" s="11"/>
      <c r="BU732" s="11">
        <f>BO732+BQ732+BR732+BS732+BT732</f>
        <v>0</v>
      </c>
      <c r="BV732" s="11">
        <f>BP732+BR732</f>
        <v>0</v>
      </c>
      <c r="BW732" s="11"/>
      <c r="BX732" s="11"/>
      <c r="BY732" s="11"/>
      <c r="BZ732" s="11"/>
      <c r="CA732" s="11">
        <f>BU732+BW732+BX732+BY732+BZ732</f>
        <v>0</v>
      </c>
      <c r="CB732" s="11">
        <f>BV732+BX732</f>
        <v>0</v>
      </c>
      <c r="CC732" s="11"/>
      <c r="CD732" s="11"/>
      <c r="CE732" s="11"/>
      <c r="CF732" s="11"/>
      <c r="CG732" s="11">
        <f>CA732+CC732+CD732+CE732+CF732</f>
        <v>0</v>
      </c>
      <c r="CH732" s="11">
        <f>CB732+CD732</f>
        <v>0</v>
      </c>
      <c r="CI732" s="11"/>
      <c r="CJ732" s="11"/>
      <c r="CK732" s="11"/>
      <c r="CL732" s="11"/>
      <c r="CM732" s="11">
        <f>CG732+CI732+CJ732+CK732+CL732</f>
        <v>0</v>
      </c>
      <c r="CN732" s="11">
        <f>CH732+CJ732</f>
        <v>0</v>
      </c>
      <c r="CO732" s="11"/>
      <c r="CP732" s="11"/>
      <c r="CQ732" s="11"/>
      <c r="CR732" s="11"/>
      <c r="CS732" s="11">
        <f>CM732+CO732+CP732+CQ732+CR732</f>
        <v>0</v>
      </c>
      <c r="CT732" s="11">
        <f>CN732+CP732</f>
        <v>0</v>
      </c>
      <c r="CU732" s="18"/>
      <c r="CV732" s="18"/>
      <c r="CW732" s="34" t="e">
        <f t="shared" si="2508"/>
        <v>#DIV/0!</v>
      </c>
      <c r="CX732" s="34" t="e">
        <f t="shared" si="2509"/>
        <v>#DIV/0!</v>
      </c>
    </row>
    <row r="733" spans="1:102">
      <c r="A733" s="59"/>
      <c r="B733" s="14"/>
      <c r="C733" s="14"/>
      <c r="D733" s="14"/>
      <c r="E733" s="14"/>
      <c r="F733" s="11"/>
      <c r="G733" s="11"/>
      <c r="H733" s="11"/>
      <c r="I733" s="11"/>
      <c r="J733" s="11"/>
      <c r="K733" s="11"/>
      <c r="L733" s="11"/>
      <c r="M733" s="11"/>
      <c r="N733" s="11"/>
      <c r="O733" s="11"/>
      <c r="P733" s="11"/>
      <c r="Q733" s="11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  <c r="AJ733" s="11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  <c r="AZ733" s="11"/>
      <c r="BA733" s="11"/>
      <c r="BB733" s="11"/>
      <c r="BC733" s="11"/>
      <c r="BD733" s="11"/>
      <c r="BE733" s="11"/>
      <c r="BF733" s="11"/>
      <c r="BG733" s="11"/>
      <c r="BH733" s="11"/>
      <c r="BI733" s="11"/>
      <c r="BJ733" s="11"/>
      <c r="BK733" s="11"/>
      <c r="BL733" s="11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  <c r="CR733" s="11"/>
      <c r="CS733" s="11"/>
      <c r="CT733" s="11"/>
      <c r="CU733" s="18"/>
      <c r="CV733" s="18"/>
      <c r="CW733" s="34"/>
      <c r="CX733" s="34"/>
    </row>
    <row r="734" spans="1:102" ht="18.75">
      <c r="A734" s="54" t="s">
        <v>238</v>
      </c>
      <c r="B734" s="12">
        <v>913</v>
      </c>
      <c r="C734" s="12" t="s">
        <v>7</v>
      </c>
      <c r="D734" s="12" t="s">
        <v>134</v>
      </c>
      <c r="E734" s="12"/>
      <c r="F734" s="12"/>
      <c r="G734" s="13">
        <f>G735</f>
        <v>71023</v>
      </c>
      <c r="H734" s="13">
        <f t="shared" ref="H734:R734" si="2716">H735</f>
        <v>0</v>
      </c>
      <c r="I734" s="11">
        <f t="shared" si="2716"/>
        <v>0</v>
      </c>
      <c r="J734" s="11">
        <f t="shared" si="2716"/>
        <v>0</v>
      </c>
      <c r="K734" s="11">
        <f t="shared" si="2716"/>
        <v>0</v>
      </c>
      <c r="L734" s="11">
        <f t="shared" si="2716"/>
        <v>0</v>
      </c>
      <c r="M734" s="13">
        <f t="shared" si="2716"/>
        <v>71023</v>
      </c>
      <c r="N734" s="13">
        <f t="shared" si="2716"/>
        <v>0</v>
      </c>
      <c r="O734" s="11">
        <f t="shared" si="2716"/>
        <v>0</v>
      </c>
      <c r="P734" s="11">
        <f t="shared" si="2716"/>
        <v>0</v>
      </c>
      <c r="Q734" s="11">
        <f t="shared" si="2716"/>
        <v>0</v>
      </c>
      <c r="R734" s="11">
        <f t="shared" si="2716"/>
        <v>0</v>
      </c>
      <c r="S734" s="13">
        <f t="shared" ref="S734:CD734" si="2717">S735</f>
        <v>71023</v>
      </c>
      <c r="T734" s="13">
        <f t="shared" si="2717"/>
        <v>0</v>
      </c>
      <c r="U734" s="11">
        <f t="shared" si="2717"/>
        <v>0</v>
      </c>
      <c r="V734" s="11">
        <f t="shared" si="2717"/>
        <v>0</v>
      </c>
      <c r="W734" s="11">
        <f t="shared" si="2717"/>
        <v>0</v>
      </c>
      <c r="X734" s="11">
        <f t="shared" si="2717"/>
        <v>0</v>
      </c>
      <c r="Y734" s="13">
        <f t="shared" si="2717"/>
        <v>71023</v>
      </c>
      <c r="Z734" s="13">
        <f t="shared" si="2717"/>
        <v>0</v>
      </c>
      <c r="AA734" s="16">
        <f t="shared" si="2717"/>
        <v>-571</v>
      </c>
      <c r="AB734" s="11">
        <f t="shared" si="2717"/>
        <v>0</v>
      </c>
      <c r="AC734" s="11">
        <f t="shared" si="2717"/>
        <v>0</v>
      </c>
      <c r="AD734" s="16">
        <f t="shared" si="2717"/>
        <v>-545</v>
      </c>
      <c r="AE734" s="13">
        <f t="shared" si="2717"/>
        <v>69907</v>
      </c>
      <c r="AF734" s="13">
        <f t="shared" si="2717"/>
        <v>0</v>
      </c>
      <c r="AG734" s="16">
        <f t="shared" si="2717"/>
        <v>155</v>
      </c>
      <c r="AH734" s="11">
        <f t="shared" si="2717"/>
        <v>0</v>
      </c>
      <c r="AI734" s="11">
        <f t="shared" si="2717"/>
        <v>0</v>
      </c>
      <c r="AJ734" s="16">
        <f t="shared" si="2717"/>
        <v>0</v>
      </c>
      <c r="AK734" s="13">
        <f t="shared" si="2717"/>
        <v>70062</v>
      </c>
      <c r="AL734" s="13">
        <f t="shared" si="2717"/>
        <v>0</v>
      </c>
      <c r="AM734" s="16">
        <f t="shared" si="2717"/>
        <v>0</v>
      </c>
      <c r="AN734" s="16">
        <f t="shared" si="2717"/>
        <v>6343</v>
      </c>
      <c r="AO734" s="16">
        <f t="shared" si="2717"/>
        <v>0</v>
      </c>
      <c r="AP734" s="16">
        <f t="shared" si="2717"/>
        <v>0</v>
      </c>
      <c r="AQ734" s="13">
        <f t="shared" si="2717"/>
        <v>76405</v>
      </c>
      <c r="AR734" s="13">
        <f t="shared" si="2717"/>
        <v>6343</v>
      </c>
      <c r="AS734" s="16">
        <f t="shared" si="2717"/>
        <v>0</v>
      </c>
      <c r="AT734" s="16">
        <f t="shared" si="2717"/>
        <v>0</v>
      </c>
      <c r="AU734" s="16">
        <f t="shared" si="2717"/>
        <v>0</v>
      </c>
      <c r="AV734" s="16">
        <f t="shared" si="2717"/>
        <v>0</v>
      </c>
      <c r="AW734" s="13">
        <f t="shared" si="2717"/>
        <v>76405</v>
      </c>
      <c r="AX734" s="13">
        <f t="shared" si="2717"/>
        <v>6343</v>
      </c>
      <c r="AY734" s="16">
        <f t="shared" si="2717"/>
        <v>0</v>
      </c>
      <c r="AZ734" s="16">
        <f t="shared" si="2717"/>
        <v>0</v>
      </c>
      <c r="BA734" s="16">
        <f t="shared" si="2717"/>
        <v>0</v>
      </c>
      <c r="BB734" s="16">
        <f t="shared" si="2717"/>
        <v>0</v>
      </c>
      <c r="BC734" s="13">
        <f t="shared" si="2717"/>
        <v>76405</v>
      </c>
      <c r="BD734" s="13">
        <f t="shared" si="2717"/>
        <v>6343</v>
      </c>
      <c r="BE734" s="16">
        <f t="shared" si="2717"/>
        <v>0</v>
      </c>
      <c r="BF734" s="16">
        <f t="shared" si="2717"/>
        <v>0</v>
      </c>
      <c r="BG734" s="16">
        <f t="shared" si="2717"/>
        <v>0</v>
      </c>
      <c r="BH734" s="16">
        <f t="shared" si="2717"/>
        <v>0</v>
      </c>
      <c r="BI734" s="13">
        <f t="shared" si="2717"/>
        <v>76405</v>
      </c>
      <c r="BJ734" s="13">
        <f t="shared" si="2717"/>
        <v>6343</v>
      </c>
      <c r="BK734" s="16">
        <f t="shared" si="2717"/>
        <v>0</v>
      </c>
      <c r="BL734" s="16">
        <f t="shared" si="2717"/>
        <v>0</v>
      </c>
      <c r="BM734" s="16">
        <f t="shared" si="2717"/>
        <v>0</v>
      </c>
      <c r="BN734" s="16">
        <f t="shared" si="2717"/>
        <v>0</v>
      </c>
      <c r="BO734" s="13">
        <f t="shared" si="2717"/>
        <v>76405</v>
      </c>
      <c r="BP734" s="13">
        <f t="shared" si="2717"/>
        <v>6343</v>
      </c>
      <c r="BQ734" s="16">
        <f t="shared" si="2717"/>
        <v>0</v>
      </c>
      <c r="BR734" s="16">
        <f t="shared" si="2717"/>
        <v>0</v>
      </c>
      <c r="BS734" s="16">
        <f t="shared" si="2717"/>
        <v>0</v>
      </c>
      <c r="BT734" s="16">
        <f t="shared" si="2717"/>
        <v>0</v>
      </c>
      <c r="BU734" s="13">
        <f t="shared" si="2717"/>
        <v>76405</v>
      </c>
      <c r="BV734" s="13">
        <f t="shared" si="2717"/>
        <v>6343</v>
      </c>
      <c r="BW734" s="16">
        <f t="shared" si="2717"/>
        <v>0</v>
      </c>
      <c r="BX734" s="16">
        <f t="shared" si="2717"/>
        <v>0</v>
      </c>
      <c r="BY734" s="16">
        <f t="shared" si="2717"/>
        <v>0</v>
      </c>
      <c r="BZ734" s="16">
        <f t="shared" si="2717"/>
        <v>0</v>
      </c>
      <c r="CA734" s="13">
        <f t="shared" si="2717"/>
        <v>76405</v>
      </c>
      <c r="CB734" s="13">
        <f t="shared" si="2717"/>
        <v>6343</v>
      </c>
      <c r="CC734" s="16">
        <f t="shared" si="2717"/>
        <v>0</v>
      </c>
      <c r="CD734" s="16">
        <f t="shared" si="2717"/>
        <v>0</v>
      </c>
      <c r="CE734" s="16">
        <f t="shared" ref="CE734:CV734" si="2718">CE735</f>
        <v>0</v>
      </c>
      <c r="CF734" s="16">
        <f t="shared" si="2718"/>
        <v>0</v>
      </c>
      <c r="CG734" s="13">
        <f t="shared" si="2718"/>
        <v>76405</v>
      </c>
      <c r="CH734" s="13">
        <f t="shared" si="2718"/>
        <v>6343</v>
      </c>
      <c r="CI734" s="16">
        <f t="shared" si="2718"/>
        <v>0</v>
      </c>
      <c r="CJ734" s="16">
        <f t="shared" si="2718"/>
        <v>0</v>
      </c>
      <c r="CK734" s="16">
        <f t="shared" si="2718"/>
        <v>0</v>
      </c>
      <c r="CL734" s="16">
        <f t="shared" si="2718"/>
        <v>0</v>
      </c>
      <c r="CM734" s="13">
        <f t="shared" si="2718"/>
        <v>76405</v>
      </c>
      <c r="CN734" s="13">
        <f t="shared" si="2718"/>
        <v>6343</v>
      </c>
      <c r="CO734" s="16">
        <f t="shared" si="2718"/>
        <v>0</v>
      </c>
      <c r="CP734" s="16">
        <f t="shared" si="2718"/>
        <v>0</v>
      </c>
      <c r="CQ734" s="16">
        <f t="shared" si="2718"/>
        <v>47</v>
      </c>
      <c r="CR734" s="16">
        <f t="shared" si="2718"/>
        <v>0</v>
      </c>
      <c r="CS734" s="13">
        <f t="shared" si="2718"/>
        <v>76452</v>
      </c>
      <c r="CT734" s="13">
        <f t="shared" si="2718"/>
        <v>6343</v>
      </c>
      <c r="CU734" s="13">
        <f t="shared" si="2718"/>
        <v>76417</v>
      </c>
      <c r="CV734" s="13">
        <f t="shared" si="2718"/>
        <v>6342</v>
      </c>
      <c r="CW734" s="81">
        <f t="shared" ref="CW734:CW796" si="2719">CU734/CS734*100</f>
        <v>99.954219641081991</v>
      </c>
      <c r="CX734" s="81">
        <f t="shared" ref="CX734:CX791" si="2720">CV734/CT734*100</f>
        <v>99.984234589311043</v>
      </c>
    </row>
    <row r="735" spans="1:102" ht="34.5" customHeight="1">
      <c r="A735" s="51" t="s">
        <v>538</v>
      </c>
      <c r="B735" s="14">
        <v>913</v>
      </c>
      <c r="C735" s="14" t="s">
        <v>7</v>
      </c>
      <c r="D735" s="14" t="s">
        <v>134</v>
      </c>
      <c r="E735" s="14" t="s">
        <v>208</v>
      </c>
      <c r="F735" s="14"/>
      <c r="G735" s="18">
        <f>G736+G740+G744</f>
        <v>71023</v>
      </c>
      <c r="H735" s="18">
        <f t="shared" ref="H735:N735" si="2721">H736+H740+H744</f>
        <v>0</v>
      </c>
      <c r="I735" s="11">
        <f t="shared" si="2721"/>
        <v>0</v>
      </c>
      <c r="J735" s="11">
        <f t="shared" si="2721"/>
        <v>0</v>
      </c>
      <c r="K735" s="11">
        <f t="shared" si="2721"/>
        <v>0</v>
      </c>
      <c r="L735" s="11">
        <f t="shared" si="2721"/>
        <v>0</v>
      </c>
      <c r="M735" s="18">
        <f t="shared" si="2721"/>
        <v>71023</v>
      </c>
      <c r="N735" s="18">
        <f t="shared" si="2721"/>
        <v>0</v>
      </c>
      <c r="O735" s="11">
        <f t="shared" ref="O735:T735" si="2722">O736+O740+O744</f>
        <v>0</v>
      </c>
      <c r="P735" s="11">
        <f t="shared" si="2722"/>
        <v>0</v>
      </c>
      <c r="Q735" s="11">
        <f t="shared" si="2722"/>
        <v>0</v>
      </c>
      <c r="R735" s="11">
        <f t="shared" si="2722"/>
        <v>0</v>
      </c>
      <c r="S735" s="18">
        <f t="shared" si="2722"/>
        <v>71023</v>
      </c>
      <c r="T735" s="18">
        <f t="shared" si="2722"/>
        <v>0</v>
      </c>
      <c r="U735" s="11">
        <f t="shared" ref="U735:Z735" si="2723">U736+U740+U744</f>
        <v>0</v>
      </c>
      <c r="V735" s="11">
        <f t="shared" si="2723"/>
        <v>0</v>
      </c>
      <c r="W735" s="11">
        <f t="shared" si="2723"/>
        <v>0</v>
      </c>
      <c r="X735" s="11">
        <f t="shared" si="2723"/>
        <v>0</v>
      </c>
      <c r="Y735" s="18">
        <f t="shared" si="2723"/>
        <v>71023</v>
      </c>
      <c r="Z735" s="18">
        <f t="shared" si="2723"/>
        <v>0</v>
      </c>
      <c r="AA735" s="11">
        <f t="shared" ref="AA735:AF735" si="2724">AA736+AA740+AA744</f>
        <v>-571</v>
      </c>
      <c r="AB735" s="11">
        <f t="shared" si="2724"/>
        <v>0</v>
      </c>
      <c r="AC735" s="11">
        <f t="shared" si="2724"/>
        <v>0</v>
      </c>
      <c r="AD735" s="11">
        <f t="shared" si="2724"/>
        <v>-545</v>
      </c>
      <c r="AE735" s="18">
        <f t="shared" si="2724"/>
        <v>69907</v>
      </c>
      <c r="AF735" s="18">
        <f t="shared" si="2724"/>
        <v>0</v>
      </c>
      <c r="AG735" s="11">
        <f t="shared" ref="AG735:AL735" si="2725">AG736+AG740+AG744</f>
        <v>155</v>
      </c>
      <c r="AH735" s="11">
        <f t="shared" si="2725"/>
        <v>0</v>
      </c>
      <c r="AI735" s="11">
        <f t="shared" si="2725"/>
        <v>0</v>
      </c>
      <c r="AJ735" s="11">
        <f t="shared" si="2725"/>
        <v>0</v>
      </c>
      <c r="AK735" s="18">
        <f t="shared" si="2725"/>
        <v>70062</v>
      </c>
      <c r="AL735" s="18">
        <f t="shared" si="2725"/>
        <v>0</v>
      </c>
      <c r="AM735" s="18">
        <f>AM736+AM740+AM744+AM752+AM759+AM762</f>
        <v>0</v>
      </c>
      <c r="AN735" s="18">
        <f t="shared" ref="AN735:AR735" si="2726">AN736+AN740+AN744+AN752+AN759+AN762</f>
        <v>6343</v>
      </c>
      <c r="AO735" s="18">
        <f t="shared" si="2726"/>
        <v>0</v>
      </c>
      <c r="AP735" s="18">
        <f t="shared" si="2726"/>
        <v>0</v>
      </c>
      <c r="AQ735" s="18">
        <f t="shared" si="2726"/>
        <v>76405</v>
      </c>
      <c r="AR735" s="18">
        <f t="shared" si="2726"/>
        <v>6343</v>
      </c>
      <c r="AS735" s="18">
        <f>AS736+AS740+AS744+AS752+AS759+AS762</f>
        <v>0</v>
      </c>
      <c r="AT735" s="18">
        <f t="shared" ref="AT735:AX735" si="2727">AT736+AT740+AT744+AT752+AT759+AT762</f>
        <v>0</v>
      </c>
      <c r="AU735" s="18">
        <f t="shared" si="2727"/>
        <v>0</v>
      </c>
      <c r="AV735" s="18">
        <f t="shared" si="2727"/>
        <v>0</v>
      </c>
      <c r="AW735" s="18">
        <f t="shared" si="2727"/>
        <v>76405</v>
      </c>
      <c r="AX735" s="18">
        <f t="shared" si="2727"/>
        <v>6343</v>
      </c>
      <c r="AY735" s="18">
        <f>AY736+AY740+AY744+AY752+AY759+AY762</f>
        <v>0</v>
      </c>
      <c r="AZ735" s="18">
        <f t="shared" ref="AZ735:BD735" si="2728">AZ736+AZ740+AZ744+AZ752+AZ759+AZ762</f>
        <v>0</v>
      </c>
      <c r="BA735" s="18">
        <f t="shared" si="2728"/>
        <v>0</v>
      </c>
      <c r="BB735" s="18">
        <f t="shared" si="2728"/>
        <v>0</v>
      </c>
      <c r="BC735" s="18">
        <f t="shared" si="2728"/>
        <v>76405</v>
      </c>
      <c r="BD735" s="18">
        <f t="shared" si="2728"/>
        <v>6343</v>
      </c>
      <c r="BE735" s="18">
        <f>BE736+BE740+BE744+BE752+BE759+BE762</f>
        <v>0</v>
      </c>
      <c r="BF735" s="18">
        <f t="shared" ref="BF735:BJ735" si="2729">BF736+BF740+BF744+BF752+BF759+BF762</f>
        <v>0</v>
      </c>
      <c r="BG735" s="18">
        <f t="shared" si="2729"/>
        <v>0</v>
      </c>
      <c r="BH735" s="18">
        <f t="shared" si="2729"/>
        <v>0</v>
      </c>
      <c r="BI735" s="18">
        <f t="shared" si="2729"/>
        <v>76405</v>
      </c>
      <c r="BJ735" s="18">
        <f t="shared" si="2729"/>
        <v>6343</v>
      </c>
      <c r="BK735" s="18">
        <f>BK736+BK740+BK744+BK752+BK759+BK762</f>
        <v>0</v>
      </c>
      <c r="BL735" s="18">
        <f t="shared" ref="BL735:BP735" si="2730">BL736+BL740+BL744+BL752+BL759+BL762</f>
        <v>0</v>
      </c>
      <c r="BM735" s="18">
        <f t="shared" si="2730"/>
        <v>0</v>
      </c>
      <c r="BN735" s="18">
        <f t="shared" si="2730"/>
        <v>0</v>
      </c>
      <c r="BO735" s="18">
        <f t="shared" si="2730"/>
        <v>76405</v>
      </c>
      <c r="BP735" s="18">
        <f t="shared" si="2730"/>
        <v>6343</v>
      </c>
      <c r="BQ735" s="18">
        <f>BQ736+BQ740+BQ744+BQ752+BQ759+BQ762</f>
        <v>0</v>
      </c>
      <c r="BR735" s="18">
        <f t="shared" ref="BR735:BV735" si="2731">BR736+BR740+BR744+BR752+BR759+BR762</f>
        <v>0</v>
      </c>
      <c r="BS735" s="18">
        <f t="shared" si="2731"/>
        <v>0</v>
      </c>
      <c r="BT735" s="18">
        <f t="shared" si="2731"/>
        <v>0</v>
      </c>
      <c r="BU735" s="18">
        <f t="shared" si="2731"/>
        <v>76405</v>
      </c>
      <c r="BV735" s="18">
        <f t="shared" si="2731"/>
        <v>6343</v>
      </c>
      <c r="BW735" s="18">
        <f>BW736+BW740+BW744+BW752+BW759+BW762</f>
        <v>0</v>
      </c>
      <c r="BX735" s="18">
        <f t="shared" ref="BX735:CB735" si="2732">BX736+BX740+BX744+BX752+BX759+BX762</f>
        <v>0</v>
      </c>
      <c r="BY735" s="18">
        <f t="shared" si="2732"/>
        <v>0</v>
      </c>
      <c r="BZ735" s="18">
        <f t="shared" si="2732"/>
        <v>0</v>
      </c>
      <c r="CA735" s="18">
        <f t="shared" si="2732"/>
        <v>76405</v>
      </c>
      <c r="CB735" s="18">
        <f t="shared" si="2732"/>
        <v>6343</v>
      </c>
      <c r="CC735" s="18">
        <f>CC736+CC740+CC744+CC752+CC759+CC762</f>
        <v>0</v>
      </c>
      <c r="CD735" s="18">
        <f t="shared" ref="CD735:CH735" si="2733">CD736+CD740+CD744+CD752+CD759+CD762</f>
        <v>0</v>
      </c>
      <c r="CE735" s="18">
        <f t="shared" si="2733"/>
        <v>0</v>
      </c>
      <c r="CF735" s="18">
        <f t="shared" si="2733"/>
        <v>0</v>
      </c>
      <c r="CG735" s="18">
        <f t="shared" si="2733"/>
        <v>76405</v>
      </c>
      <c r="CH735" s="18">
        <f t="shared" si="2733"/>
        <v>6343</v>
      </c>
      <c r="CI735" s="18">
        <f>CI736+CI740+CI744+CI752+CI759+CI762</f>
        <v>0</v>
      </c>
      <c r="CJ735" s="18">
        <f t="shared" ref="CJ735:CN735" si="2734">CJ736+CJ740+CJ744+CJ752+CJ759+CJ762</f>
        <v>0</v>
      </c>
      <c r="CK735" s="18">
        <f t="shared" si="2734"/>
        <v>0</v>
      </c>
      <c r="CL735" s="18">
        <f t="shared" si="2734"/>
        <v>0</v>
      </c>
      <c r="CM735" s="18">
        <f t="shared" si="2734"/>
        <v>76405</v>
      </c>
      <c r="CN735" s="18">
        <f t="shared" si="2734"/>
        <v>6343</v>
      </c>
      <c r="CO735" s="18">
        <f>CO736+CO740+CO744+CO752+CO759+CO762</f>
        <v>0</v>
      </c>
      <c r="CP735" s="18">
        <f t="shared" ref="CP735:CT735" si="2735">CP736+CP740+CP744+CP752+CP759+CP762</f>
        <v>0</v>
      </c>
      <c r="CQ735" s="18">
        <f t="shared" si="2735"/>
        <v>47</v>
      </c>
      <c r="CR735" s="18">
        <f t="shared" si="2735"/>
        <v>0</v>
      </c>
      <c r="CS735" s="18">
        <f t="shared" si="2735"/>
        <v>76452</v>
      </c>
      <c r="CT735" s="18">
        <f t="shared" si="2735"/>
        <v>6343</v>
      </c>
      <c r="CU735" s="18">
        <f t="shared" ref="CU735:CV735" si="2736">CU736+CU740+CU744+CU752+CU759+CU762</f>
        <v>76417</v>
      </c>
      <c r="CV735" s="18">
        <f t="shared" si="2736"/>
        <v>6342</v>
      </c>
      <c r="CW735" s="34">
        <f t="shared" si="2719"/>
        <v>99.954219641081991</v>
      </c>
      <c r="CX735" s="34">
        <f t="shared" si="2720"/>
        <v>99.984234589311043</v>
      </c>
    </row>
    <row r="736" spans="1:102" ht="33">
      <c r="A736" s="55" t="s">
        <v>10</v>
      </c>
      <c r="B736" s="14">
        <v>913</v>
      </c>
      <c r="C736" s="14" t="s">
        <v>7</v>
      </c>
      <c r="D736" s="14" t="s">
        <v>134</v>
      </c>
      <c r="E736" s="14" t="s">
        <v>219</v>
      </c>
      <c r="F736" s="14"/>
      <c r="G736" s="18">
        <f t="shared" ref="G736:R738" si="2737">G737</f>
        <v>49220</v>
      </c>
      <c r="H736" s="18">
        <f t="shared" si="2737"/>
        <v>0</v>
      </c>
      <c r="I736" s="11">
        <f t="shared" si="2737"/>
        <v>0</v>
      </c>
      <c r="J736" s="11">
        <f t="shared" si="2737"/>
        <v>0</v>
      </c>
      <c r="K736" s="11">
        <f t="shared" si="2737"/>
        <v>0</v>
      </c>
      <c r="L736" s="11">
        <f t="shared" si="2737"/>
        <v>0</v>
      </c>
      <c r="M736" s="18">
        <f t="shared" si="2737"/>
        <v>49220</v>
      </c>
      <c r="N736" s="18">
        <f t="shared" si="2737"/>
        <v>0</v>
      </c>
      <c r="O736" s="11">
        <f t="shared" si="2737"/>
        <v>0</v>
      </c>
      <c r="P736" s="11">
        <f t="shared" si="2737"/>
        <v>0</v>
      </c>
      <c r="Q736" s="11">
        <f t="shared" si="2737"/>
        <v>0</v>
      </c>
      <c r="R736" s="11">
        <f t="shared" si="2737"/>
        <v>0</v>
      </c>
      <c r="S736" s="18">
        <f t="shared" ref="S736:AH738" si="2738">S737</f>
        <v>49220</v>
      </c>
      <c r="T736" s="18">
        <f t="shared" si="2738"/>
        <v>0</v>
      </c>
      <c r="U736" s="11">
        <f t="shared" si="2738"/>
        <v>0</v>
      </c>
      <c r="V736" s="11">
        <f t="shared" si="2738"/>
        <v>0</v>
      </c>
      <c r="W736" s="11">
        <f t="shared" si="2738"/>
        <v>0</v>
      </c>
      <c r="X736" s="11">
        <f t="shared" si="2738"/>
        <v>0</v>
      </c>
      <c r="Y736" s="18">
        <f t="shared" si="2738"/>
        <v>49220</v>
      </c>
      <c r="Z736" s="18">
        <f t="shared" si="2738"/>
        <v>0</v>
      </c>
      <c r="AA736" s="11">
        <f t="shared" si="2738"/>
        <v>-571</v>
      </c>
      <c r="AB736" s="11">
        <f t="shared" si="2738"/>
        <v>0</v>
      </c>
      <c r="AC736" s="11">
        <f t="shared" si="2738"/>
        <v>0</v>
      </c>
      <c r="AD736" s="11">
        <f t="shared" si="2738"/>
        <v>0</v>
      </c>
      <c r="AE736" s="18">
        <f t="shared" si="2738"/>
        <v>48649</v>
      </c>
      <c r="AF736" s="18">
        <f t="shared" si="2738"/>
        <v>0</v>
      </c>
      <c r="AG736" s="11">
        <f t="shared" si="2738"/>
        <v>0</v>
      </c>
      <c r="AH736" s="11">
        <f t="shared" si="2738"/>
        <v>0</v>
      </c>
      <c r="AI736" s="11">
        <f t="shared" ref="AG736:AV738" si="2739">AI737</f>
        <v>0</v>
      </c>
      <c r="AJ736" s="11">
        <f t="shared" si="2739"/>
        <v>0</v>
      </c>
      <c r="AK736" s="18">
        <f t="shared" si="2739"/>
        <v>48649</v>
      </c>
      <c r="AL736" s="18">
        <f t="shared" si="2739"/>
        <v>0</v>
      </c>
      <c r="AM736" s="11">
        <f t="shared" si="2739"/>
        <v>-1150</v>
      </c>
      <c r="AN736" s="11">
        <f t="shared" si="2739"/>
        <v>0</v>
      </c>
      <c r="AO736" s="11">
        <f t="shared" si="2739"/>
        <v>0</v>
      </c>
      <c r="AP736" s="11">
        <f t="shared" si="2739"/>
        <v>0</v>
      </c>
      <c r="AQ736" s="18">
        <f t="shared" si="2739"/>
        <v>47499</v>
      </c>
      <c r="AR736" s="18">
        <f t="shared" si="2739"/>
        <v>0</v>
      </c>
      <c r="AS736" s="11">
        <f t="shared" si="2739"/>
        <v>0</v>
      </c>
      <c r="AT736" s="11">
        <f t="shared" si="2739"/>
        <v>0</v>
      </c>
      <c r="AU736" s="11">
        <f t="shared" si="2739"/>
        <v>0</v>
      </c>
      <c r="AV736" s="11">
        <f t="shared" si="2739"/>
        <v>0</v>
      </c>
      <c r="AW736" s="18">
        <f t="shared" ref="AS736:BH738" si="2740">AW737</f>
        <v>47499</v>
      </c>
      <c r="AX736" s="18">
        <f t="shared" si="2740"/>
        <v>0</v>
      </c>
      <c r="AY736" s="11">
        <f t="shared" si="2740"/>
        <v>0</v>
      </c>
      <c r="AZ736" s="11">
        <f t="shared" si="2740"/>
        <v>0</v>
      </c>
      <c r="BA736" s="11">
        <f t="shared" si="2740"/>
        <v>0</v>
      </c>
      <c r="BB736" s="11">
        <f t="shared" si="2740"/>
        <v>0</v>
      </c>
      <c r="BC736" s="18">
        <f t="shared" si="2740"/>
        <v>47499</v>
      </c>
      <c r="BD736" s="18">
        <f t="shared" si="2740"/>
        <v>0</v>
      </c>
      <c r="BE736" s="11">
        <f t="shared" si="2740"/>
        <v>0</v>
      </c>
      <c r="BF736" s="11">
        <f t="shared" si="2740"/>
        <v>0</v>
      </c>
      <c r="BG736" s="11">
        <f t="shared" si="2740"/>
        <v>0</v>
      </c>
      <c r="BH736" s="11">
        <f t="shared" si="2740"/>
        <v>0</v>
      </c>
      <c r="BI736" s="18">
        <f t="shared" ref="BE736:BT738" si="2741">BI737</f>
        <v>47499</v>
      </c>
      <c r="BJ736" s="18">
        <f t="shared" si="2741"/>
        <v>0</v>
      </c>
      <c r="BK736" s="11">
        <f t="shared" si="2741"/>
        <v>0</v>
      </c>
      <c r="BL736" s="11">
        <f t="shared" si="2741"/>
        <v>0</v>
      </c>
      <c r="BM736" s="11">
        <f t="shared" si="2741"/>
        <v>0</v>
      </c>
      <c r="BN736" s="11">
        <f t="shared" si="2741"/>
        <v>0</v>
      </c>
      <c r="BO736" s="18">
        <f t="shared" si="2741"/>
        <v>47499</v>
      </c>
      <c r="BP736" s="18">
        <f t="shared" si="2741"/>
        <v>0</v>
      </c>
      <c r="BQ736" s="11">
        <f t="shared" si="2741"/>
        <v>0</v>
      </c>
      <c r="BR736" s="11">
        <f t="shared" si="2741"/>
        <v>0</v>
      </c>
      <c r="BS736" s="11">
        <f t="shared" si="2741"/>
        <v>0</v>
      </c>
      <c r="BT736" s="11">
        <f t="shared" si="2741"/>
        <v>0</v>
      </c>
      <c r="BU736" s="18">
        <f t="shared" ref="BQ736:CF738" si="2742">BU737</f>
        <v>47499</v>
      </c>
      <c r="BV736" s="18">
        <f t="shared" si="2742"/>
        <v>0</v>
      </c>
      <c r="BW736" s="11">
        <f t="shared" si="2742"/>
        <v>0</v>
      </c>
      <c r="BX736" s="11">
        <f t="shared" si="2742"/>
        <v>0</v>
      </c>
      <c r="BY736" s="11">
        <f t="shared" si="2742"/>
        <v>0</v>
      </c>
      <c r="BZ736" s="11">
        <f t="shared" si="2742"/>
        <v>0</v>
      </c>
      <c r="CA736" s="18">
        <f t="shared" si="2742"/>
        <v>47499</v>
      </c>
      <c r="CB736" s="18">
        <f t="shared" si="2742"/>
        <v>0</v>
      </c>
      <c r="CC736" s="11">
        <f t="shared" si="2742"/>
        <v>0</v>
      </c>
      <c r="CD736" s="11">
        <f t="shared" si="2742"/>
        <v>0</v>
      </c>
      <c r="CE736" s="11">
        <f t="shared" si="2742"/>
        <v>0</v>
      </c>
      <c r="CF736" s="11">
        <f t="shared" si="2742"/>
        <v>0</v>
      </c>
      <c r="CG736" s="18">
        <f t="shared" ref="CC736:CR738" si="2743">CG737</f>
        <v>47499</v>
      </c>
      <c r="CH736" s="18">
        <f t="shared" si="2743"/>
        <v>0</v>
      </c>
      <c r="CI736" s="11">
        <f t="shared" si="2743"/>
        <v>0</v>
      </c>
      <c r="CJ736" s="11">
        <f t="shared" si="2743"/>
        <v>0</v>
      </c>
      <c r="CK736" s="11">
        <f t="shared" si="2743"/>
        <v>0</v>
      </c>
      <c r="CL736" s="11">
        <f t="shared" si="2743"/>
        <v>0</v>
      </c>
      <c r="CM736" s="18">
        <f t="shared" si="2743"/>
        <v>47499</v>
      </c>
      <c r="CN736" s="18">
        <f t="shared" si="2743"/>
        <v>0</v>
      </c>
      <c r="CO736" s="11">
        <f t="shared" si="2743"/>
        <v>0</v>
      </c>
      <c r="CP736" s="11">
        <f t="shared" si="2743"/>
        <v>0</v>
      </c>
      <c r="CQ736" s="11">
        <f t="shared" si="2743"/>
        <v>0</v>
      </c>
      <c r="CR736" s="11">
        <f t="shared" si="2743"/>
        <v>0</v>
      </c>
      <c r="CS736" s="18">
        <f t="shared" ref="CO736:CV738" si="2744">CS737</f>
        <v>47499</v>
      </c>
      <c r="CT736" s="18">
        <f t="shared" si="2744"/>
        <v>0</v>
      </c>
      <c r="CU736" s="18">
        <f t="shared" si="2744"/>
        <v>47499</v>
      </c>
      <c r="CV736" s="18">
        <f t="shared" si="2744"/>
        <v>0</v>
      </c>
      <c r="CW736" s="34">
        <f t="shared" si="2719"/>
        <v>100</v>
      </c>
      <c r="CX736" s="34"/>
    </row>
    <row r="737" spans="1:102" ht="33">
      <c r="A737" s="55" t="s">
        <v>239</v>
      </c>
      <c r="B737" s="14">
        <v>913</v>
      </c>
      <c r="C737" s="14" t="s">
        <v>7</v>
      </c>
      <c r="D737" s="14" t="s">
        <v>134</v>
      </c>
      <c r="E737" s="14" t="s">
        <v>240</v>
      </c>
      <c r="F737" s="14"/>
      <c r="G737" s="18">
        <f t="shared" si="2737"/>
        <v>49220</v>
      </c>
      <c r="H737" s="18">
        <f t="shared" si="2737"/>
        <v>0</v>
      </c>
      <c r="I737" s="11">
        <f t="shared" si="2737"/>
        <v>0</v>
      </c>
      <c r="J737" s="11">
        <f t="shared" si="2737"/>
        <v>0</v>
      </c>
      <c r="K737" s="11">
        <f t="shared" si="2737"/>
        <v>0</v>
      </c>
      <c r="L737" s="11">
        <f t="shared" si="2737"/>
        <v>0</v>
      </c>
      <c r="M737" s="18">
        <f t="shared" si="2737"/>
        <v>49220</v>
      </c>
      <c r="N737" s="18">
        <f t="shared" si="2737"/>
        <v>0</v>
      </c>
      <c r="O737" s="11">
        <f t="shared" si="2737"/>
        <v>0</v>
      </c>
      <c r="P737" s="11">
        <f t="shared" si="2737"/>
        <v>0</v>
      </c>
      <c r="Q737" s="11">
        <f t="shared" si="2737"/>
        <v>0</v>
      </c>
      <c r="R737" s="11">
        <f t="shared" si="2737"/>
        <v>0</v>
      </c>
      <c r="S737" s="18">
        <f t="shared" si="2738"/>
        <v>49220</v>
      </c>
      <c r="T737" s="18">
        <f t="shared" si="2738"/>
        <v>0</v>
      </c>
      <c r="U737" s="11">
        <f t="shared" si="2738"/>
        <v>0</v>
      </c>
      <c r="V737" s="11">
        <f t="shared" si="2738"/>
        <v>0</v>
      </c>
      <c r="W737" s="11">
        <f t="shared" si="2738"/>
        <v>0</v>
      </c>
      <c r="X737" s="11">
        <f t="shared" si="2738"/>
        <v>0</v>
      </c>
      <c r="Y737" s="18">
        <f t="shared" si="2738"/>
        <v>49220</v>
      </c>
      <c r="Z737" s="18">
        <f t="shared" si="2738"/>
        <v>0</v>
      </c>
      <c r="AA737" s="11">
        <f t="shared" si="2738"/>
        <v>-571</v>
      </c>
      <c r="AB737" s="11">
        <f t="shared" si="2738"/>
        <v>0</v>
      </c>
      <c r="AC737" s="11">
        <f t="shared" si="2738"/>
        <v>0</v>
      </c>
      <c r="AD737" s="11">
        <f t="shared" si="2738"/>
        <v>0</v>
      </c>
      <c r="AE737" s="18">
        <f t="shared" si="2738"/>
        <v>48649</v>
      </c>
      <c r="AF737" s="18">
        <f t="shared" si="2738"/>
        <v>0</v>
      </c>
      <c r="AG737" s="11">
        <f t="shared" si="2739"/>
        <v>0</v>
      </c>
      <c r="AH737" s="11">
        <f t="shared" si="2739"/>
        <v>0</v>
      </c>
      <c r="AI737" s="11">
        <f t="shared" si="2739"/>
        <v>0</v>
      </c>
      <c r="AJ737" s="11">
        <f t="shared" si="2739"/>
        <v>0</v>
      </c>
      <c r="AK737" s="18">
        <f t="shared" si="2739"/>
        <v>48649</v>
      </c>
      <c r="AL737" s="18">
        <f t="shared" si="2739"/>
        <v>0</v>
      </c>
      <c r="AM737" s="11">
        <f t="shared" si="2739"/>
        <v>-1150</v>
      </c>
      <c r="AN737" s="11">
        <f t="shared" si="2739"/>
        <v>0</v>
      </c>
      <c r="AO737" s="11">
        <f t="shared" si="2739"/>
        <v>0</v>
      </c>
      <c r="AP737" s="11">
        <f t="shared" si="2739"/>
        <v>0</v>
      </c>
      <c r="AQ737" s="18">
        <f t="shared" si="2739"/>
        <v>47499</v>
      </c>
      <c r="AR737" s="18">
        <f t="shared" si="2739"/>
        <v>0</v>
      </c>
      <c r="AS737" s="11">
        <f t="shared" si="2740"/>
        <v>0</v>
      </c>
      <c r="AT737" s="11">
        <f t="shared" si="2740"/>
        <v>0</v>
      </c>
      <c r="AU737" s="11">
        <f t="shared" si="2740"/>
        <v>0</v>
      </c>
      <c r="AV737" s="11">
        <f t="shared" si="2740"/>
        <v>0</v>
      </c>
      <c r="AW737" s="18">
        <f t="shared" si="2740"/>
        <v>47499</v>
      </c>
      <c r="AX737" s="18">
        <f t="shared" si="2740"/>
        <v>0</v>
      </c>
      <c r="AY737" s="11">
        <f t="shared" si="2740"/>
        <v>0</v>
      </c>
      <c r="AZ737" s="11">
        <f t="shared" si="2740"/>
        <v>0</v>
      </c>
      <c r="BA737" s="11">
        <f t="shared" si="2740"/>
        <v>0</v>
      </c>
      <c r="BB737" s="11">
        <f t="shared" si="2740"/>
        <v>0</v>
      </c>
      <c r="BC737" s="18">
        <f t="shared" si="2740"/>
        <v>47499</v>
      </c>
      <c r="BD737" s="18">
        <f t="shared" si="2740"/>
        <v>0</v>
      </c>
      <c r="BE737" s="11">
        <f t="shared" si="2741"/>
        <v>0</v>
      </c>
      <c r="BF737" s="11">
        <f t="shared" si="2741"/>
        <v>0</v>
      </c>
      <c r="BG737" s="11">
        <f t="shared" si="2741"/>
        <v>0</v>
      </c>
      <c r="BH737" s="11">
        <f t="shared" si="2741"/>
        <v>0</v>
      </c>
      <c r="BI737" s="18">
        <f t="shared" si="2741"/>
        <v>47499</v>
      </c>
      <c r="BJ737" s="18">
        <f t="shared" si="2741"/>
        <v>0</v>
      </c>
      <c r="BK737" s="11">
        <f t="shared" si="2741"/>
        <v>0</v>
      </c>
      <c r="BL737" s="11">
        <f t="shared" si="2741"/>
        <v>0</v>
      </c>
      <c r="BM737" s="11">
        <f t="shared" si="2741"/>
        <v>0</v>
      </c>
      <c r="BN737" s="11">
        <f t="shared" si="2741"/>
        <v>0</v>
      </c>
      <c r="BO737" s="18">
        <f t="shared" si="2741"/>
        <v>47499</v>
      </c>
      <c r="BP737" s="18">
        <f t="shared" si="2741"/>
        <v>0</v>
      </c>
      <c r="BQ737" s="11">
        <f t="shared" si="2742"/>
        <v>0</v>
      </c>
      <c r="BR737" s="11">
        <f t="shared" si="2742"/>
        <v>0</v>
      </c>
      <c r="BS737" s="11">
        <f t="shared" si="2742"/>
        <v>0</v>
      </c>
      <c r="BT737" s="11">
        <f t="shared" si="2742"/>
        <v>0</v>
      </c>
      <c r="BU737" s="18">
        <f t="shared" si="2742"/>
        <v>47499</v>
      </c>
      <c r="BV737" s="18">
        <f t="shared" si="2742"/>
        <v>0</v>
      </c>
      <c r="BW737" s="11">
        <f t="shared" si="2742"/>
        <v>0</v>
      </c>
      <c r="BX737" s="11">
        <f t="shared" si="2742"/>
        <v>0</v>
      </c>
      <c r="BY737" s="11">
        <f t="shared" si="2742"/>
        <v>0</v>
      </c>
      <c r="BZ737" s="11">
        <f t="shared" si="2742"/>
        <v>0</v>
      </c>
      <c r="CA737" s="18">
        <f t="shared" si="2742"/>
        <v>47499</v>
      </c>
      <c r="CB737" s="18">
        <f t="shared" si="2742"/>
        <v>0</v>
      </c>
      <c r="CC737" s="11">
        <f t="shared" si="2743"/>
        <v>0</v>
      </c>
      <c r="CD737" s="11">
        <f t="shared" si="2743"/>
        <v>0</v>
      </c>
      <c r="CE737" s="11">
        <f t="shared" si="2743"/>
        <v>0</v>
      </c>
      <c r="CF737" s="11">
        <f t="shared" si="2743"/>
        <v>0</v>
      </c>
      <c r="CG737" s="18">
        <f t="shared" si="2743"/>
        <v>47499</v>
      </c>
      <c r="CH737" s="18">
        <f t="shared" si="2743"/>
        <v>0</v>
      </c>
      <c r="CI737" s="11">
        <f t="shared" si="2743"/>
        <v>0</v>
      </c>
      <c r="CJ737" s="11">
        <f t="shared" si="2743"/>
        <v>0</v>
      </c>
      <c r="CK737" s="11">
        <f t="shared" si="2743"/>
        <v>0</v>
      </c>
      <c r="CL737" s="11">
        <f t="shared" si="2743"/>
        <v>0</v>
      </c>
      <c r="CM737" s="18">
        <f t="shared" si="2743"/>
        <v>47499</v>
      </c>
      <c r="CN737" s="18">
        <f t="shared" si="2743"/>
        <v>0</v>
      </c>
      <c r="CO737" s="11">
        <f t="shared" si="2744"/>
        <v>0</v>
      </c>
      <c r="CP737" s="11">
        <f t="shared" si="2744"/>
        <v>0</v>
      </c>
      <c r="CQ737" s="11">
        <f t="shared" si="2744"/>
        <v>0</v>
      </c>
      <c r="CR737" s="11">
        <f t="shared" si="2744"/>
        <v>0</v>
      </c>
      <c r="CS737" s="18">
        <f t="shared" si="2744"/>
        <v>47499</v>
      </c>
      <c r="CT737" s="18">
        <f t="shared" si="2744"/>
        <v>0</v>
      </c>
      <c r="CU737" s="18">
        <f t="shared" si="2744"/>
        <v>47499</v>
      </c>
      <c r="CV737" s="18">
        <f t="shared" si="2744"/>
        <v>0</v>
      </c>
      <c r="CW737" s="34">
        <f t="shared" si="2719"/>
        <v>100</v>
      </c>
      <c r="CX737" s="34"/>
    </row>
    <row r="738" spans="1:102" ht="33">
      <c r="A738" s="55" t="s">
        <v>12</v>
      </c>
      <c r="B738" s="14">
        <v>913</v>
      </c>
      <c r="C738" s="14" t="s">
        <v>7</v>
      </c>
      <c r="D738" s="14" t="s">
        <v>134</v>
      </c>
      <c r="E738" s="14" t="s">
        <v>240</v>
      </c>
      <c r="F738" s="14" t="s">
        <v>13</v>
      </c>
      <c r="G738" s="15">
        <f t="shared" si="2737"/>
        <v>49220</v>
      </c>
      <c r="H738" s="15">
        <f t="shared" si="2737"/>
        <v>0</v>
      </c>
      <c r="I738" s="11">
        <f t="shared" si="2737"/>
        <v>0</v>
      </c>
      <c r="J738" s="11">
        <f t="shared" si="2737"/>
        <v>0</v>
      </c>
      <c r="K738" s="11">
        <f t="shared" si="2737"/>
        <v>0</v>
      </c>
      <c r="L738" s="11">
        <f t="shared" si="2737"/>
        <v>0</v>
      </c>
      <c r="M738" s="15">
        <f t="shared" si="2737"/>
        <v>49220</v>
      </c>
      <c r="N738" s="15">
        <f t="shared" si="2737"/>
        <v>0</v>
      </c>
      <c r="O738" s="11">
        <f t="shared" si="2737"/>
        <v>0</v>
      </c>
      <c r="P738" s="11">
        <f t="shared" si="2737"/>
        <v>0</v>
      </c>
      <c r="Q738" s="11">
        <f t="shared" si="2737"/>
        <v>0</v>
      </c>
      <c r="R738" s="11">
        <f t="shared" si="2737"/>
        <v>0</v>
      </c>
      <c r="S738" s="15">
        <f t="shared" si="2738"/>
        <v>49220</v>
      </c>
      <c r="T738" s="15">
        <f t="shared" si="2738"/>
        <v>0</v>
      </c>
      <c r="U738" s="11">
        <f t="shared" si="2738"/>
        <v>0</v>
      </c>
      <c r="V738" s="11">
        <f t="shared" si="2738"/>
        <v>0</v>
      </c>
      <c r="W738" s="11">
        <f t="shared" si="2738"/>
        <v>0</v>
      </c>
      <c r="X738" s="11">
        <f t="shared" si="2738"/>
        <v>0</v>
      </c>
      <c r="Y738" s="15">
        <f t="shared" si="2738"/>
        <v>49220</v>
      </c>
      <c r="Z738" s="15">
        <f t="shared" si="2738"/>
        <v>0</v>
      </c>
      <c r="AA738" s="11">
        <f t="shared" si="2738"/>
        <v>-571</v>
      </c>
      <c r="AB738" s="11">
        <f t="shared" si="2738"/>
        <v>0</v>
      </c>
      <c r="AC738" s="11">
        <f t="shared" si="2738"/>
        <v>0</v>
      </c>
      <c r="AD738" s="11">
        <f t="shared" si="2738"/>
        <v>0</v>
      </c>
      <c r="AE738" s="15">
        <f t="shared" si="2738"/>
        <v>48649</v>
      </c>
      <c r="AF738" s="15">
        <f t="shared" si="2738"/>
        <v>0</v>
      </c>
      <c r="AG738" s="11">
        <f t="shared" si="2739"/>
        <v>0</v>
      </c>
      <c r="AH738" s="11">
        <f t="shared" si="2739"/>
        <v>0</v>
      </c>
      <c r="AI738" s="11">
        <f t="shared" si="2739"/>
        <v>0</v>
      </c>
      <c r="AJ738" s="11">
        <f t="shared" si="2739"/>
        <v>0</v>
      </c>
      <c r="AK738" s="15">
        <f t="shared" si="2739"/>
        <v>48649</v>
      </c>
      <c r="AL738" s="15">
        <f t="shared" si="2739"/>
        <v>0</v>
      </c>
      <c r="AM738" s="11">
        <f t="shared" si="2739"/>
        <v>-1150</v>
      </c>
      <c r="AN738" s="11">
        <f t="shared" si="2739"/>
        <v>0</v>
      </c>
      <c r="AO738" s="11">
        <f t="shared" si="2739"/>
        <v>0</v>
      </c>
      <c r="AP738" s="11">
        <f t="shared" si="2739"/>
        <v>0</v>
      </c>
      <c r="AQ738" s="15">
        <f t="shared" si="2739"/>
        <v>47499</v>
      </c>
      <c r="AR738" s="15">
        <f t="shared" si="2739"/>
        <v>0</v>
      </c>
      <c r="AS738" s="11">
        <f t="shared" si="2740"/>
        <v>0</v>
      </c>
      <c r="AT738" s="11">
        <f t="shared" si="2740"/>
        <v>0</v>
      </c>
      <c r="AU738" s="11">
        <f t="shared" si="2740"/>
        <v>0</v>
      </c>
      <c r="AV738" s="11">
        <f t="shared" si="2740"/>
        <v>0</v>
      </c>
      <c r="AW738" s="15">
        <f t="shared" si="2740"/>
        <v>47499</v>
      </c>
      <c r="AX738" s="15">
        <f t="shared" si="2740"/>
        <v>0</v>
      </c>
      <c r="AY738" s="11">
        <f t="shared" si="2740"/>
        <v>0</v>
      </c>
      <c r="AZ738" s="11">
        <f t="shared" si="2740"/>
        <v>0</v>
      </c>
      <c r="BA738" s="11">
        <f t="shared" si="2740"/>
        <v>0</v>
      </c>
      <c r="BB738" s="11">
        <f t="shared" si="2740"/>
        <v>0</v>
      </c>
      <c r="BC738" s="15">
        <f t="shared" si="2740"/>
        <v>47499</v>
      </c>
      <c r="BD738" s="15">
        <f t="shared" si="2740"/>
        <v>0</v>
      </c>
      <c r="BE738" s="11">
        <f t="shared" si="2741"/>
        <v>0</v>
      </c>
      <c r="BF738" s="11">
        <f t="shared" si="2741"/>
        <v>0</v>
      </c>
      <c r="BG738" s="11">
        <f t="shared" si="2741"/>
        <v>0</v>
      </c>
      <c r="BH738" s="11">
        <f t="shared" si="2741"/>
        <v>0</v>
      </c>
      <c r="BI738" s="15">
        <f t="shared" si="2741"/>
        <v>47499</v>
      </c>
      <c r="BJ738" s="15">
        <f t="shared" si="2741"/>
        <v>0</v>
      </c>
      <c r="BK738" s="11">
        <f t="shared" si="2741"/>
        <v>0</v>
      </c>
      <c r="BL738" s="11">
        <f t="shared" si="2741"/>
        <v>0</v>
      </c>
      <c r="BM738" s="11">
        <f t="shared" si="2741"/>
        <v>0</v>
      </c>
      <c r="BN738" s="11">
        <f t="shared" si="2741"/>
        <v>0</v>
      </c>
      <c r="BO738" s="15">
        <f t="shared" si="2741"/>
        <v>47499</v>
      </c>
      <c r="BP738" s="15">
        <f t="shared" si="2741"/>
        <v>0</v>
      </c>
      <c r="BQ738" s="11">
        <f t="shared" si="2742"/>
        <v>0</v>
      </c>
      <c r="BR738" s="11">
        <f t="shared" si="2742"/>
        <v>0</v>
      </c>
      <c r="BS738" s="11">
        <f t="shared" si="2742"/>
        <v>0</v>
      </c>
      <c r="BT738" s="11">
        <f t="shared" si="2742"/>
        <v>0</v>
      </c>
      <c r="BU738" s="15">
        <f t="shared" si="2742"/>
        <v>47499</v>
      </c>
      <c r="BV738" s="15">
        <f t="shared" si="2742"/>
        <v>0</v>
      </c>
      <c r="BW738" s="11">
        <f t="shared" si="2742"/>
        <v>0</v>
      </c>
      <c r="BX738" s="11">
        <f t="shared" si="2742"/>
        <v>0</v>
      </c>
      <c r="BY738" s="11">
        <f t="shared" si="2742"/>
        <v>0</v>
      </c>
      <c r="BZ738" s="11">
        <f t="shared" si="2742"/>
        <v>0</v>
      </c>
      <c r="CA738" s="15">
        <f t="shared" si="2742"/>
        <v>47499</v>
      </c>
      <c r="CB738" s="15">
        <f t="shared" si="2742"/>
        <v>0</v>
      </c>
      <c r="CC738" s="11">
        <f t="shared" si="2743"/>
        <v>0</v>
      </c>
      <c r="CD738" s="11">
        <f t="shared" si="2743"/>
        <v>0</v>
      </c>
      <c r="CE738" s="11">
        <f t="shared" si="2743"/>
        <v>0</v>
      </c>
      <c r="CF738" s="11">
        <f t="shared" si="2743"/>
        <v>0</v>
      </c>
      <c r="CG738" s="15">
        <f t="shared" si="2743"/>
        <v>47499</v>
      </c>
      <c r="CH738" s="15">
        <f t="shared" si="2743"/>
        <v>0</v>
      </c>
      <c r="CI738" s="11">
        <f t="shared" si="2743"/>
        <v>0</v>
      </c>
      <c r="CJ738" s="11">
        <f t="shared" si="2743"/>
        <v>0</v>
      </c>
      <c r="CK738" s="11">
        <f t="shared" si="2743"/>
        <v>0</v>
      </c>
      <c r="CL738" s="11">
        <f t="shared" si="2743"/>
        <v>0</v>
      </c>
      <c r="CM738" s="15">
        <f t="shared" si="2743"/>
        <v>47499</v>
      </c>
      <c r="CN738" s="15">
        <f t="shared" si="2743"/>
        <v>0</v>
      </c>
      <c r="CO738" s="11">
        <f t="shared" si="2744"/>
        <v>0</v>
      </c>
      <c r="CP738" s="11">
        <f t="shared" si="2744"/>
        <v>0</v>
      </c>
      <c r="CQ738" s="11">
        <f t="shared" si="2744"/>
        <v>0</v>
      </c>
      <c r="CR738" s="11">
        <f t="shared" si="2744"/>
        <v>0</v>
      </c>
      <c r="CS738" s="15">
        <f t="shared" si="2744"/>
        <v>47499</v>
      </c>
      <c r="CT738" s="15">
        <f t="shared" si="2744"/>
        <v>0</v>
      </c>
      <c r="CU738" s="15">
        <f t="shared" si="2744"/>
        <v>47499</v>
      </c>
      <c r="CV738" s="15">
        <f t="shared" si="2744"/>
        <v>0</v>
      </c>
      <c r="CW738" s="34">
        <f t="shared" si="2719"/>
        <v>100</v>
      </c>
      <c r="CX738" s="34"/>
    </row>
    <row r="739" spans="1:102" ht="21.75" customHeight="1">
      <c r="A739" s="59" t="s">
        <v>24</v>
      </c>
      <c r="B739" s="14">
        <v>913</v>
      </c>
      <c r="C739" s="14" t="s">
        <v>7</v>
      </c>
      <c r="D739" s="14" t="s">
        <v>134</v>
      </c>
      <c r="E739" s="14" t="s">
        <v>240</v>
      </c>
      <c r="F739" s="11">
        <v>620</v>
      </c>
      <c r="G739" s="11">
        <f>43148+4922+1150</f>
        <v>49220</v>
      </c>
      <c r="H739" s="11"/>
      <c r="I739" s="11"/>
      <c r="J739" s="11"/>
      <c r="K739" s="11"/>
      <c r="L739" s="11"/>
      <c r="M739" s="11">
        <f>G739+I739+J739+K739+L739</f>
        <v>49220</v>
      </c>
      <c r="N739" s="11">
        <f>H739+J739</f>
        <v>0</v>
      </c>
      <c r="O739" s="11"/>
      <c r="P739" s="11"/>
      <c r="Q739" s="11"/>
      <c r="R739" s="11"/>
      <c r="S739" s="11">
        <f>M739+O739+P739+Q739+R739</f>
        <v>49220</v>
      </c>
      <c r="T739" s="11">
        <f>N739+P739</f>
        <v>0</v>
      </c>
      <c r="U739" s="11"/>
      <c r="V739" s="11"/>
      <c r="W739" s="11"/>
      <c r="X739" s="11"/>
      <c r="Y739" s="11">
        <f>S739+U739+V739+W739+X739</f>
        <v>49220</v>
      </c>
      <c r="Z739" s="11">
        <f>T739+V739</f>
        <v>0</v>
      </c>
      <c r="AA739" s="11">
        <v>-571</v>
      </c>
      <c r="AB739" s="11"/>
      <c r="AC739" s="11"/>
      <c r="AD739" s="11"/>
      <c r="AE739" s="11">
        <f>Y739+AA739+AB739+AC739+AD739</f>
        <v>48649</v>
      </c>
      <c r="AF739" s="11">
        <f>Z739+AB739</f>
        <v>0</v>
      </c>
      <c r="AG739" s="11"/>
      <c r="AH739" s="11"/>
      <c r="AI739" s="11"/>
      <c r="AJ739" s="11"/>
      <c r="AK739" s="11">
        <f>AE739+AG739+AH739+AI739+AJ739</f>
        <v>48649</v>
      </c>
      <c r="AL739" s="11">
        <f>AF739+AH739</f>
        <v>0</v>
      </c>
      <c r="AM739" s="11">
        <v>-1150</v>
      </c>
      <c r="AN739" s="11"/>
      <c r="AO739" s="11"/>
      <c r="AP739" s="11"/>
      <c r="AQ739" s="11">
        <f>AK739+AM739+AN739+AO739+AP739</f>
        <v>47499</v>
      </c>
      <c r="AR739" s="11">
        <f>AL739+AN739</f>
        <v>0</v>
      </c>
      <c r="AS739" s="11"/>
      <c r="AT739" s="11"/>
      <c r="AU739" s="11"/>
      <c r="AV739" s="11"/>
      <c r="AW739" s="11">
        <f>AQ739+AS739+AT739+AU739+AV739</f>
        <v>47499</v>
      </c>
      <c r="AX739" s="11">
        <f>AR739+AT739</f>
        <v>0</v>
      </c>
      <c r="AY739" s="11"/>
      <c r="AZ739" s="11"/>
      <c r="BA739" s="11"/>
      <c r="BB739" s="11"/>
      <c r="BC739" s="11">
        <f>AW739+AY739+AZ739+BA739+BB739</f>
        <v>47499</v>
      </c>
      <c r="BD739" s="11">
        <f>AX739+AZ739</f>
        <v>0</v>
      </c>
      <c r="BE739" s="11"/>
      <c r="BF739" s="11"/>
      <c r="BG739" s="11"/>
      <c r="BH739" s="11"/>
      <c r="BI739" s="11">
        <f>BC739+BE739+BF739+BG739+BH739</f>
        <v>47499</v>
      </c>
      <c r="BJ739" s="11">
        <f>BD739+BF739</f>
        <v>0</v>
      </c>
      <c r="BK739" s="11"/>
      <c r="BL739" s="11"/>
      <c r="BM739" s="11"/>
      <c r="BN739" s="11"/>
      <c r="BO739" s="11">
        <f>BI739+BK739+BL739+BM739+BN739</f>
        <v>47499</v>
      </c>
      <c r="BP739" s="11">
        <f>BJ739+BL739</f>
        <v>0</v>
      </c>
      <c r="BQ739" s="11"/>
      <c r="BR739" s="11"/>
      <c r="BS739" s="11"/>
      <c r="BT739" s="11"/>
      <c r="BU739" s="11">
        <f>BO739+BQ739+BR739+BS739+BT739</f>
        <v>47499</v>
      </c>
      <c r="BV739" s="11">
        <f>BP739+BR739</f>
        <v>0</v>
      </c>
      <c r="BW739" s="11"/>
      <c r="BX739" s="11"/>
      <c r="BY739" s="11"/>
      <c r="BZ739" s="11"/>
      <c r="CA739" s="11">
        <f>BU739+BW739+BX739+BY739+BZ739</f>
        <v>47499</v>
      </c>
      <c r="CB739" s="11">
        <f>BV739+BX739</f>
        <v>0</v>
      </c>
      <c r="CC739" s="11"/>
      <c r="CD739" s="11"/>
      <c r="CE739" s="11"/>
      <c r="CF739" s="11"/>
      <c r="CG739" s="11">
        <f>CA739+CC739+CD739+CE739+CF739</f>
        <v>47499</v>
      </c>
      <c r="CH739" s="11">
        <f>CB739+CD739</f>
        <v>0</v>
      </c>
      <c r="CI739" s="11"/>
      <c r="CJ739" s="11"/>
      <c r="CK739" s="11"/>
      <c r="CL739" s="11"/>
      <c r="CM739" s="11">
        <f>CG739+CI739+CJ739+CK739+CL739</f>
        <v>47499</v>
      </c>
      <c r="CN739" s="11">
        <f>CH739+CJ739</f>
        <v>0</v>
      </c>
      <c r="CO739" s="11"/>
      <c r="CP739" s="11"/>
      <c r="CQ739" s="11"/>
      <c r="CR739" s="11"/>
      <c r="CS739" s="11">
        <f>CM739+CO739+CP739+CQ739+CR739</f>
        <v>47499</v>
      </c>
      <c r="CT739" s="11">
        <f>CN739+CP739</f>
        <v>0</v>
      </c>
      <c r="CU739" s="18">
        <v>47499</v>
      </c>
      <c r="CV739" s="18"/>
      <c r="CW739" s="34">
        <f t="shared" si="2719"/>
        <v>100</v>
      </c>
      <c r="CX739" s="34"/>
    </row>
    <row r="740" spans="1:102" ht="24" customHeight="1">
      <c r="A740" s="55" t="s">
        <v>15</v>
      </c>
      <c r="B740" s="14">
        <v>913</v>
      </c>
      <c r="C740" s="14" t="s">
        <v>7</v>
      </c>
      <c r="D740" s="14" t="s">
        <v>134</v>
      </c>
      <c r="E740" s="14" t="s">
        <v>209</v>
      </c>
      <c r="F740" s="14"/>
      <c r="G740" s="18">
        <f t="shared" ref="G740:R742" si="2745">G741</f>
        <v>563</v>
      </c>
      <c r="H740" s="18">
        <f t="shared" si="2745"/>
        <v>0</v>
      </c>
      <c r="I740" s="11">
        <f t="shared" si="2745"/>
        <v>0</v>
      </c>
      <c r="J740" s="11">
        <f t="shared" si="2745"/>
        <v>0</v>
      </c>
      <c r="K740" s="11">
        <f t="shared" si="2745"/>
        <v>0</v>
      </c>
      <c r="L740" s="11">
        <f t="shared" si="2745"/>
        <v>0</v>
      </c>
      <c r="M740" s="18">
        <f t="shared" si="2745"/>
        <v>563</v>
      </c>
      <c r="N740" s="18">
        <f t="shared" si="2745"/>
        <v>0</v>
      </c>
      <c r="O740" s="11">
        <f t="shared" si="2745"/>
        <v>0</v>
      </c>
      <c r="P740" s="11">
        <f t="shared" si="2745"/>
        <v>0</v>
      </c>
      <c r="Q740" s="11">
        <f t="shared" si="2745"/>
        <v>0</v>
      </c>
      <c r="R740" s="11">
        <f t="shared" si="2745"/>
        <v>0</v>
      </c>
      <c r="S740" s="18">
        <f t="shared" ref="S740:AH742" si="2746">S741</f>
        <v>563</v>
      </c>
      <c r="T740" s="18">
        <f t="shared" si="2746"/>
        <v>0</v>
      </c>
      <c r="U740" s="11">
        <f t="shared" si="2746"/>
        <v>0</v>
      </c>
      <c r="V740" s="11">
        <f t="shared" si="2746"/>
        <v>0</v>
      </c>
      <c r="W740" s="11">
        <f t="shared" si="2746"/>
        <v>0</v>
      </c>
      <c r="X740" s="11">
        <f t="shared" si="2746"/>
        <v>0</v>
      </c>
      <c r="Y740" s="18">
        <f t="shared" si="2746"/>
        <v>563</v>
      </c>
      <c r="Z740" s="18">
        <f t="shared" si="2746"/>
        <v>0</v>
      </c>
      <c r="AA740" s="11">
        <f t="shared" si="2746"/>
        <v>0</v>
      </c>
      <c r="AB740" s="11">
        <f t="shared" si="2746"/>
        <v>0</v>
      </c>
      <c r="AC740" s="11">
        <f t="shared" si="2746"/>
        <v>0</v>
      </c>
      <c r="AD740" s="11">
        <f t="shared" si="2746"/>
        <v>0</v>
      </c>
      <c r="AE740" s="18">
        <f t="shared" si="2746"/>
        <v>563</v>
      </c>
      <c r="AF740" s="18">
        <f t="shared" si="2746"/>
        <v>0</v>
      </c>
      <c r="AG740" s="11">
        <f t="shared" si="2746"/>
        <v>155</v>
      </c>
      <c r="AH740" s="11">
        <f t="shared" si="2746"/>
        <v>0</v>
      </c>
      <c r="AI740" s="11">
        <f t="shared" ref="AG740:AV742" si="2747">AI741</f>
        <v>0</v>
      </c>
      <c r="AJ740" s="11">
        <f t="shared" si="2747"/>
        <v>0</v>
      </c>
      <c r="AK740" s="18">
        <f t="shared" si="2747"/>
        <v>718</v>
      </c>
      <c r="AL740" s="18">
        <f t="shared" si="2747"/>
        <v>0</v>
      </c>
      <c r="AM740" s="11">
        <f t="shared" si="2747"/>
        <v>816</v>
      </c>
      <c r="AN740" s="11">
        <f t="shared" si="2747"/>
        <v>0</v>
      </c>
      <c r="AO740" s="11">
        <f t="shared" si="2747"/>
        <v>0</v>
      </c>
      <c r="AP740" s="11">
        <f t="shared" si="2747"/>
        <v>0</v>
      </c>
      <c r="AQ740" s="18">
        <f t="shared" si="2747"/>
        <v>1534</v>
      </c>
      <c r="AR740" s="18">
        <f t="shared" si="2747"/>
        <v>0</v>
      </c>
      <c r="AS740" s="11">
        <f t="shared" si="2747"/>
        <v>0</v>
      </c>
      <c r="AT740" s="11">
        <f t="shared" si="2747"/>
        <v>0</v>
      </c>
      <c r="AU740" s="11">
        <f t="shared" si="2747"/>
        <v>0</v>
      </c>
      <c r="AV740" s="11">
        <f t="shared" si="2747"/>
        <v>0</v>
      </c>
      <c r="AW740" s="18">
        <f t="shared" ref="AS740:BH742" si="2748">AW741</f>
        <v>1534</v>
      </c>
      <c r="AX740" s="18">
        <f t="shared" si="2748"/>
        <v>0</v>
      </c>
      <c r="AY740" s="11">
        <f t="shared" si="2748"/>
        <v>0</v>
      </c>
      <c r="AZ740" s="11">
        <f t="shared" si="2748"/>
        <v>0</v>
      </c>
      <c r="BA740" s="11">
        <f t="shared" si="2748"/>
        <v>0</v>
      </c>
      <c r="BB740" s="11">
        <f t="shared" si="2748"/>
        <v>0</v>
      </c>
      <c r="BC740" s="18">
        <f t="shared" si="2748"/>
        <v>1534</v>
      </c>
      <c r="BD740" s="18">
        <f t="shared" si="2748"/>
        <v>0</v>
      </c>
      <c r="BE740" s="11">
        <f t="shared" si="2748"/>
        <v>0</v>
      </c>
      <c r="BF740" s="11">
        <f t="shared" si="2748"/>
        <v>0</v>
      </c>
      <c r="BG740" s="11">
        <f t="shared" si="2748"/>
        <v>0</v>
      </c>
      <c r="BH740" s="11">
        <f t="shared" si="2748"/>
        <v>0</v>
      </c>
      <c r="BI740" s="18">
        <f t="shared" ref="BE740:BT742" si="2749">BI741</f>
        <v>1534</v>
      </c>
      <c r="BJ740" s="18">
        <f t="shared" si="2749"/>
        <v>0</v>
      </c>
      <c r="BK740" s="11">
        <f t="shared" si="2749"/>
        <v>0</v>
      </c>
      <c r="BL740" s="11">
        <f t="shared" si="2749"/>
        <v>0</v>
      </c>
      <c r="BM740" s="11">
        <f t="shared" si="2749"/>
        <v>0</v>
      </c>
      <c r="BN740" s="11">
        <f t="shared" si="2749"/>
        <v>0</v>
      </c>
      <c r="BO740" s="18">
        <f t="shared" si="2749"/>
        <v>1534</v>
      </c>
      <c r="BP740" s="18">
        <f t="shared" si="2749"/>
        <v>0</v>
      </c>
      <c r="BQ740" s="11">
        <f t="shared" si="2749"/>
        <v>0</v>
      </c>
      <c r="BR740" s="11">
        <f t="shared" si="2749"/>
        <v>0</v>
      </c>
      <c r="BS740" s="11">
        <f t="shared" si="2749"/>
        <v>0</v>
      </c>
      <c r="BT740" s="11">
        <f t="shared" si="2749"/>
        <v>0</v>
      </c>
      <c r="BU740" s="18">
        <f t="shared" ref="BQ740:CF742" si="2750">BU741</f>
        <v>1534</v>
      </c>
      <c r="BV740" s="18">
        <f t="shared" si="2750"/>
        <v>0</v>
      </c>
      <c r="BW740" s="11">
        <f t="shared" si="2750"/>
        <v>0</v>
      </c>
      <c r="BX740" s="11">
        <f t="shared" si="2750"/>
        <v>0</v>
      </c>
      <c r="BY740" s="11">
        <f t="shared" si="2750"/>
        <v>0</v>
      </c>
      <c r="BZ740" s="11">
        <f t="shared" si="2750"/>
        <v>0</v>
      </c>
      <c r="CA740" s="18">
        <f t="shared" si="2750"/>
        <v>1534</v>
      </c>
      <c r="CB740" s="18">
        <f t="shared" si="2750"/>
        <v>0</v>
      </c>
      <c r="CC740" s="11">
        <f t="shared" si="2750"/>
        <v>0</v>
      </c>
      <c r="CD740" s="11">
        <f t="shared" si="2750"/>
        <v>0</v>
      </c>
      <c r="CE740" s="11">
        <f t="shared" si="2750"/>
        <v>0</v>
      </c>
      <c r="CF740" s="11">
        <f t="shared" si="2750"/>
        <v>0</v>
      </c>
      <c r="CG740" s="18">
        <f t="shared" ref="CC740:CR742" si="2751">CG741</f>
        <v>1534</v>
      </c>
      <c r="CH740" s="18">
        <f t="shared" si="2751"/>
        <v>0</v>
      </c>
      <c r="CI740" s="11">
        <f t="shared" si="2751"/>
        <v>0</v>
      </c>
      <c r="CJ740" s="11">
        <f t="shared" si="2751"/>
        <v>0</v>
      </c>
      <c r="CK740" s="11">
        <f t="shared" si="2751"/>
        <v>0</v>
      </c>
      <c r="CL740" s="11">
        <f t="shared" si="2751"/>
        <v>0</v>
      </c>
      <c r="CM740" s="18">
        <f t="shared" si="2751"/>
        <v>1534</v>
      </c>
      <c r="CN740" s="18">
        <f t="shared" si="2751"/>
        <v>0</v>
      </c>
      <c r="CO740" s="11">
        <f t="shared" si="2751"/>
        <v>0</v>
      </c>
      <c r="CP740" s="11">
        <f t="shared" si="2751"/>
        <v>0</v>
      </c>
      <c r="CQ740" s="11">
        <f t="shared" si="2751"/>
        <v>0</v>
      </c>
      <c r="CR740" s="11">
        <f t="shared" si="2751"/>
        <v>0</v>
      </c>
      <c r="CS740" s="18">
        <f t="shared" ref="CO740:CV742" si="2752">CS741</f>
        <v>1534</v>
      </c>
      <c r="CT740" s="18">
        <f t="shared" si="2752"/>
        <v>0</v>
      </c>
      <c r="CU740" s="18">
        <f t="shared" si="2752"/>
        <v>1530</v>
      </c>
      <c r="CV740" s="18">
        <f t="shared" si="2752"/>
        <v>0</v>
      </c>
      <c r="CW740" s="34">
        <f t="shared" si="2719"/>
        <v>99.73924380704041</v>
      </c>
      <c r="CX740" s="34"/>
    </row>
    <row r="741" spans="1:102" ht="33">
      <c r="A741" s="55" t="s">
        <v>241</v>
      </c>
      <c r="B741" s="14">
        <v>913</v>
      </c>
      <c r="C741" s="14" t="s">
        <v>7</v>
      </c>
      <c r="D741" s="14" t="s">
        <v>134</v>
      </c>
      <c r="E741" s="14" t="s">
        <v>242</v>
      </c>
      <c r="F741" s="14"/>
      <c r="G741" s="18">
        <f t="shared" si="2745"/>
        <v>563</v>
      </c>
      <c r="H741" s="18">
        <f t="shared" si="2745"/>
        <v>0</v>
      </c>
      <c r="I741" s="11">
        <f t="shared" si="2745"/>
        <v>0</v>
      </c>
      <c r="J741" s="11">
        <f t="shared" si="2745"/>
        <v>0</v>
      </c>
      <c r="K741" s="11">
        <f t="shared" si="2745"/>
        <v>0</v>
      </c>
      <c r="L741" s="11">
        <f t="shared" si="2745"/>
        <v>0</v>
      </c>
      <c r="M741" s="18">
        <f t="shared" si="2745"/>
        <v>563</v>
      </c>
      <c r="N741" s="18">
        <f t="shared" si="2745"/>
        <v>0</v>
      </c>
      <c r="O741" s="11">
        <f t="shared" si="2745"/>
        <v>0</v>
      </c>
      <c r="P741" s="11">
        <f t="shared" si="2745"/>
        <v>0</v>
      </c>
      <c r="Q741" s="11">
        <f t="shared" si="2745"/>
        <v>0</v>
      </c>
      <c r="R741" s="11">
        <f t="shared" si="2745"/>
        <v>0</v>
      </c>
      <c r="S741" s="18">
        <f t="shared" si="2746"/>
        <v>563</v>
      </c>
      <c r="T741" s="18">
        <f t="shared" si="2746"/>
        <v>0</v>
      </c>
      <c r="U741" s="11">
        <f t="shared" si="2746"/>
        <v>0</v>
      </c>
      <c r="V741" s="11">
        <f t="shared" si="2746"/>
        <v>0</v>
      </c>
      <c r="W741" s="11">
        <f t="shared" si="2746"/>
        <v>0</v>
      </c>
      <c r="X741" s="11">
        <f t="shared" si="2746"/>
        <v>0</v>
      </c>
      <c r="Y741" s="18">
        <f t="shared" si="2746"/>
        <v>563</v>
      </c>
      <c r="Z741" s="18">
        <f t="shared" si="2746"/>
        <v>0</v>
      </c>
      <c r="AA741" s="11">
        <f t="shared" si="2746"/>
        <v>0</v>
      </c>
      <c r="AB741" s="11">
        <f t="shared" si="2746"/>
        <v>0</v>
      </c>
      <c r="AC741" s="11">
        <f t="shared" si="2746"/>
        <v>0</v>
      </c>
      <c r="AD741" s="11">
        <f t="shared" si="2746"/>
        <v>0</v>
      </c>
      <c r="AE741" s="18">
        <f t="shared" si="2746"/>
        <v>563</v>
      </c>
      <c r="AF741" s="18">
        <f t="shared" si="2746"/>
        <v>0</v>
      </c>
      <c r="AG741" s="11">
        <f t="shared" si="2747"/>
        <v>155</v>
      </c>
      <c r="AH741" s="11">
        <f t="shared" si="2747"/>
        <v>0</v>
      </c>
      <c r="AI741" s="11">
        <f t="shared" si="2747"/>
        <v>0</v>
      </c>
      <c r="AJ741" s="11">
        <f t="shared" si="2747"/>
        <v>0</v>
      </c>
      <c r="AK741" s="18">
        <f t="shared" si="2747"/>
        <v>718</v>
      </c>
      <c r="AL741" s="18">
        <f t="shared" si="2747"/>
        <v>0</v>
      </c>
      <c r="AM741" s="11">
        <f t="shared" si="2747"/>
        <v>816</v>
      </c>
      <c r="AN741" s="11">
        <f t="shared" si="2747"/>
        <v>0</v>
      </c>
      <c r="AO741" s="11">
        <f t="shared" si="2747"/>
        <v>0</v>
      </c>
      <c r="AP741" s="11">
        <f t="shared" si="2747"/>
        <v>0</v>
      </c>
      <c r="AQ741" s="18">
        <f t="shared" si="2747"/>
        <v>1534</v>
      </c>
      <c r="AR741" s="18">
        <f t="shared" si="2747"/>
        <v>0</v>
      </c>
      <c r="AS741" s="11">
        <f t="shared" si="2748"/>
        <v>0</v>
      </c>
      <c r="AT741" s="11">
        <f t="shared" si="2748"/>
        <v>0</v>
      </c>
      <c r="AU741" s="11">
        <f t="shared" si="2748"/>
        <v>0</v>
      </c>
      <c r="AV741" s="11">
        <f t="shared" si="2748"/>
        <v>0</v>
      </c>
      <c r="AW741" s="18">
        <f t="shared" si="2748"/>
        <v>1534</v>
      </c>
      <c r="AX741" s="18">
        <f t="shared" si="2748"/>
        <v>0</v>
      </c>
      <c r="AY741" s="11">
        <f t="shared" si="2748"/>
        <v>0</v>
      </c>
      <c r="AZ741" s="11">
        <f t="shared" si="2748"/>
        <v>0</v>
      </c>
      <c r="BA741" s="11">
        <f t="shared" si="2748"/>
        <v>0</v>
      </c>
      <c r="BB741" s="11">
        <f t="shared" si="2748"/>
        <v>0</v>
      </c>
      <c r="BC741" s="18">
        <f t="shared" si="2748"/>
        <v>1534</v>
      </c>
      <c r="BD741" s="18">
        <f t="shared" si="2748"/>
        <v>0</v>
      </c>
      <c r="BE741" s="11">
        <f t="shared" si="2749"/>
        <v>0</v>
      </c>
      <c r="BF741" s="11">
        <f t="shared" si="2749"/>
        <v>0</v>
      </c>
      <c r="BG741" s="11">
        <f t="shared" si="2749"/>
        <v>0</v>
      </c>
      <c r="BH741" s="11">
        <f t="shared" si="2749"/>
        <v>0</v>
      </c>
      <c r="BI741" s="18">
        <f t="shared" si="2749"/>
        <v>1534</v>
      </c>
      <c r="BJ741" s="18">
        <f t="shared" si="2749"/>
        <v>0</v>
      </c>
      <c r="BK741" s="11">
        <f t="shared" si="2749"/>
        <v>0</v>
      </c>
      <c r="BL741" s="11">
        <f t="shared" si="2749"/>
        <v>0</v>
      </c>
      <c r="BM741" s="11">
        <f t="shared" si="2749"/>
        <v>0</v>
      </c>
      <c r="BN741" s="11">
        <f t="shared" si="2749"/>
        <v>0</v>
      </c>
      <c r="BO741" s="18">
        <f t="shared" si="2749"/>
        <v>1534</v>
      </c>
      <c r="BP741" s="18">
        <f t="shared" si="2749"/>
        <v>0</v>
      </c>
      <c r="BQ741" s="11">
        <f t="shared" si="2750"/>
        <v>0</v>
      </c>
      <c r="BR741" s="11">
        <f t="shared" si="2750"/>
        <v>0</v>
      </c>
      <c r="BS741" s="11">
        <f t="shared" si="2750"/>
        <v>0</v>
      </c>
      <c r="BT741" s="11">
        <f t="shared" si="2750"/>
        <v>0</v>
      </c>
      <c r="BU741" s="18">
        <f t="shared" si="2750"/>
        <v>1534</v>
      </c>
      <c r="BV741" s="18">
        <f t="shared" si="2750"/>
        <v>0</v>
      </c>
      <c r="BW741" s="11">
        <f t="shared" si="2750"/>
        <v>0</v>
      </c>
      <c r="BX741" s="11">
        <f t="shared" si="2750"/>
        <v>0</v>
      </c>
      <c r="BY741" s="11">
        <f t="shared" si="2750"/>
        <v>0</v>
      </c>
      <c r="BZ741" s="11">
        <f t="shared" si="2750"/>
        <v>0</v>
      </c>
      <c r="CA741" s="18">
        <f t="shared" si="2750"/>
        <v>1534</v>
      </c>
      <c r="CB741" s="18">
        <f t="shared" si="2750"/>
        <v>0</v>
      </c>
      <c r="CC741" s="11">
        <f t="shared" si="2751"/>
        <v>0</v>
      </c>
      <c r="CD741" s="11">
        <f t="shared" si="2751"/>
        <v>0</v>
      </c>
      <c r="CE741" s="11">
        <f t="shared" si="2751"/>
        <v>0</v>
      </c>
      <c r="CF741" s="11">
        <f t="shared" si="2751"/>
        <v>0</v>
      </c>
      <c r="CG741" s="18">
        <f t="shared" si="2751"/>
        <v>1534</v>
      </c>
      <c r="CH741" s="18">
        <f t="shared" si="2751"/>
        <v>0</v>
      </c>
      <c r="CI741" s="11">
        <f t="shared" si="2751"/>
        <v>0</v>
      </c>
      <c r="CJ741" s="11">
        <f t="shared" si="2751"/>
        <v>0</v>
      </c>
      <c r="CK741" s="11">
        <f t="shared" si="2751"/>
        <v>0</v>
      </c>
      <c r="CL741" s="11">
        <f t="shared" si="2751"/>
        <v>0</v>
      </c>
      <c r="CM741" s="18">
        <f t="shared" si="2751"/>
        <v>1534</v>
      </c>
      <c r="CN741" s="18">
        <f t="shared" si="2751"/>
        <v>0</v>
      </c>
      <c r="CO741" s="11">
        <f t="shared" si="2752"/>
        <v>0</v>
      </c>
      <c r="CP741" s="11">
        <f t="shared" si="2752"/>
        <v>0</v>
      </c>
      <c r="CQ741" s="11">
        <f t="shared" si="2752"/>
        <v>0</v>
      </c>
      <c r="CR741" s="11">
        <f t="shared" si="2752"/>
        <v>0</v>
      </c>
      <c r="CS741" s="18">
        <f t="shared" si="2752"/>
        <v>1534</v>
      </c>
      <c r="CT741" s="18">
        <f t="shared" si="2752"/>
        <v>0</v>
      </c>
      <c r="CU741" s="18">
        <f t="shared" si="2752"/>
        <v>1530</v>
      </c>
      <c r="CV741" s="18">
        <f t="shared" si="2752"/>
        <v>0</v>
      </c>
      <c r="CW741" s="34">
        <f t="shared" si="2719"/>
        <v>99.73924380704041</v>
      </c>
      <c r="CX741" s="34"/>
    </row>
    <row r="742" spans="1:102" ht="33">
      <c r="A742" s="55" t="s">
        <v>12</v>
      </c>
      <c r="B742" s="14">
        <v>913</v>
      </c>
      <c r="C742" s="14" t="s">
        <v>7</v>
      </c>
      <c r="D742" s="14" t="s">
        <v>134</v>
      </c>
      <c r="E742" s="14" t="s">
        <v>242</v>
      </c>
      <c r="F742" s="14" t="s">
        <v>13</v>
      </c>
      <c r="G742" s="15">
        <f t="shared" si="2745"/>
        <v>563</v>
      </c>
      <c r="H742" s="15">
        <f t="shared" si="2745"/>
        <v>0</v>
      </c>
      <c r="I742" s="11">
        <f t="shared" si="2745"/>
        <v>0</v>
      </c>
      <c r="J742" s="11">
        <f t="shared" si="2745"/>
        <v>0</v>
      </c>
      <c r="K742" s="11">
        <f t="shared" si="2745"/>
        <v>0</v>
      </c>
      <c r="L742" s="11">
        <f t="shared" si="2745"/>
        <v>0</v>
      </c>
      <c r="M742" s="15">
        <f t="shared" si="2745"/>
        <v>563</v>
      </c>
      <c r="N742" s="15">
        <f t="shared" si="2745"/>
        <v>0</v>
      </c>
      <c r="O742" s="11">
        <f t="shared" si="2745"/>
        <v>0</v>
      </c>
      <c r="P742" s="11">
        <f t="shared" si="2745"/>
        <v>0</v>
      </c>
      <c r="Q742" s="11">
        <f t="shared" si="2745"/>
        <v>0</v>
      </c>
      <c r="R742" s="11">
        <f t="shared" si="2745"/>
        <v>0</v>
      </c>
      <c r="S742" s="15">
        <f t="shared" si="2746"/>
        <v>563</v>
      </c>
      <c r="T742" s="15">
        <f t="shared" si="2746"/>
        <v>0</v>
      </c>
      <c r="U742" s="11">
        <f t="shared" si="2746"/>
        <v>0</v>
      </c>
      <c r="V742" s="11">
        <f t="shared" si="2746"/>
        <v>0</v>
      </c>
      <c r="W742" s="11">
        <f t="shared" si="2746"/>
        <v>0</v>
      </c>
      <c r="X742" s="11">
        <f t="shared" si="2746"/>
        <v>0</v>
      </c>
      <c r="Y742" s="15">
        <f t="shared" si="2746"/>
        <v>563</v>
      </c>
      <c r="Z742" s="15">
        <f t="shared" si="2746"/>
        <v>0</v>
      </c>
      <c r="AA742" s="11">
        <f t="shared" si="2746"/>
        <v>0</v>
      </c>
      <c r="AB742" s="11">
        <f t="shared" si="2746"/>
        <v>0</v>
      </c>
      <c r="AC742" s="11">
        <f t="shared" si="2746"/>
        <v>0</v>
      </c>
      <c r="AD742" s="11">
        <f t="shared" si="2746"/>
        <v>0</v>
      </c>
      <c r="AE742" s="15">
        <f t="shared" si="2746"/>
        <v>563</v>
      </c>
      <c r="AF742" s="15">
        <f t="shared" si="2746"/>
        <v>0</v>
      </c>
      <c r="AG742" s="11">
        <f t="shared" si="2747"/>
        <v>155</v>
      </c>
      <c r="AH742" s="11">
        <f t="shared" si="2747"/>
        <v>0</v>
      </c>
      <c r="AI742" s="11">
        <f t="shared" si="2747"/>
        <v>0</v>
      </c>
      <c r="AJ742" s="11">
        <f t="shared" si="2747"/>
        <v>0</v>
      </c>
      <c r="AK742" s="15">
        <f t="shared" si="2747"/>
        <v>718</v>
      </c>
      <c r="AL742" s="15">
        <f t="shared" si="2747"/>
        <v>0</v>
      </c>
      <c r="AM742" s="11">
        <f t="shared" si="2747"/>
        <v>816</v>
      </c>
      <c r="AN742" s="11">
        <f t="shared" si="2747"/>
        <v>0</v>
      </c>
      <c r="AO742" s="11">
        <f t="shared" si="2747"/>
        <v>0</v>
      </c>
      <c r="AP742" s="11">
        <f t="shared" si="2747"/>
        <v>0</v>
      </c>
      <c r="AQ742" s="15">
        <f t="shared" si="2747"/>
        <v>1534</v>
      </c>
      <c r="AR742" s="15">
        <f t="shared" si="2747"/>
        <v>0</v>
      </c>
      <c r="AS742" s="11">
        <f t="shared" si="2748"/>
        <v>0</v>
      </c>
      <c r="AT742" s="11">
        <f t="shared" si="2748"/>
        <v>0</v>
      </c>
      <c r="AU742" s="11">
        <f t="shared" si="2748"/>
        <v>0</v>
      </c>
      <c r="AV742" s="11">
        <f t="shared" si="2748"/>
        <v>0</v>
      </c>
      <c r="AW742" s="15">
        <f t="shared" si="2748"/>
        <v>1534</v>
      </c>
      <c r="AX742" s="15">
        <f t="shared" si="2748"/>
        <v>0</v>
      </c>
      <c r="AY742" s="11">
        <f t="shared" si="2748"/>
        <v>0</v>
      </c>
      <c r="AZ742" s="11">
        <f t="shared" si="2748"/>
        <v>0</v>
      </c>
      <c r="BA742" s="11">
        <f t="shared" si="2748"/>
        <v>0</v>
      </c>
      <c r="BB742" s="11">
        <f t="shared" si="2748"/>
        <v>0</v>
      </c>
      <c r="BC742" s="15">
        <f t="shared" si="2748"/>
        <v>1534</v>
      </c>
      <c r="BD742" s="15">
        <f t="shared" si="2748"/>
        <v>0</v>
      </c>
      <c r="BE742" s="11">
        <f t="shared" si="2749"/>
        <v>0</v>
      </c>
      <c r="BF742" s="11">
        <f t="shared" si="2749"/>
        <v>0</v>
      </c>
      <c r="BG742" s="11">
        <f t="shared" si="2749"/>
        <v>0</v>
      </c>
      <c r="BH742" s="11">
        <f t="shared" si="2749"/>
        <v>0</v>
      </c>
      <c r="BI742" s="15">
        <f t="shared" si="2749"/>
        <v>1534</v>
      </c>
      <c r="BJ742" s="15">
        <f t="shared" si="2749"/>
        <v>0</v>
      </c>
      <c r="BK742" s="11">
        <f t="shared" si="2749"/>
        <v>0</v>
      </c>
      <c r="BL742" s="11">
        <f t="shared" si="2749"/>
        <v>0</v>
      </c>
      <c r="BM742" s="11">
        <f t="shared" si="2749"/>
        <v>0</v>
      </c>
      <c r="BN742" s="11">
        <f t="shared" si="2749"/>
        <v>0</v>
      </c>
      <c r="BO742" s="15">
        <f t="shared" si="2749"/>
        <v>1534</v>
      </c>
      <c r="BP742" s="15">
        <f t="shared" si="2749"/>
        <v>0</v>
      </c>
      <c r="BQ742" s="11">
        <f t="shared" si="2750"/>
        <v>0</v>
      </c>
      <c r="BR742" s="11">
        <f t="shared" si="2750"/>
        <v>0</v>
      </c>
      <c r="BS742" s="11">
        <f t="shared" si="2750"/>
        <v>0</v>
      </c>
      <c r="BT742" s="11">
        <f t="shared" si="2750"/>
        <v>0</v>
      </c>
      <c r="BU742" s="15">
        <f t="shared" si="2750"/>
        <v>1534</v>
      </c>
      <c r="BV742" s="15">
        <f t="shared" si="2750"/>
        <v>0</v>
      </c>
      <c r="BW742" s="11">
        <f t="shared" si="2750"/>
        <v>0</v>
      </c>
      <c r="BX742" s="11">
        <f t="shared" si="2750"/>
        <v>0</v>
      </c>
      <c r="BY742" s="11">
        <f t="shared" si="2750"/>
        <v>0</v>
      </c>
      <c r="BZ742" s="11">
        <f t="shared" si="2750"/>
        <v>0</v>
      </c>
      <c r="CA742" s="15">
        <f t="shared" si="2750"/>
        <v>1534</v>
      </c>
      <c r="CB742" s="15">
        <f t="shared" si="2750"/>
        <v>0</v>
      </c>
      <c r="CC742" s="11">
        <f t="shared" si="2751"/>
        <v>0</v>
      </c>
      <c r="CD742" s="11">
        <f t="shared" si="2751"/>
        <v>0</v>
      </c>
      <c r="CE742" s="11">
        <f t="shared" si="2751"/>
        <v>0</v>
      </c>
      <c r="CF742" s="11">
        <f t="shared" si="2751"/>
        <v>0</v>
      </c>
      <c r="CG742" s="15">
        <f t="shared" si="2751"/>
        <v>1534</v>
      </c>
      <c r="CH742" s="15">
        <f t="shared" si="2751"/>
        <v>0</v>
      </c>
      <c r="CI742" s="11">
        <f t="shared" si="2751"/>
        <v>0</v>
      </c>
      <c r="CJ742" s="11">
        <f t="shared" si="2751"/>
        <v>0</v>
      </c>
      <c r="CK742" s="11">
        <f t="shared" si="2751"/>
        <v>0</v>
      </c>
      <c r="CL742" s="11">
        <f t="shared" si="2751"/>
        <v>0</v>
      </c>
      <c r="CM742" s="15">
        <f t="shared" si="2751"/>
        <v>1534</v>
      </c>
      <c r="CN742" s="15">
        <f t="shared" si="2751"/>
        <v>0</v>
      </c>
      <c r="CO742" s="11">
        <f t="shared" si="2752"/>
        <v>0</v>
      </c>
      <c r="CP742" s="11">
        <f t="shared" si="2752"/>
        <v>0</v>
      </c>
      <c r="CQ742" s="11">
        <f t="shared" si="2752"/>
        <v>0</v>
      </c>
      <c r="CR742" s="11">
        <f t="shared" si="2752"/>
        <v>0</v>
      </c>
      <c r="CS742" s="15">
        <f t="shared" si="2752"/>
        <v>1534</v>
      </c>
      <c r="CT742" s="15">
        <f t="shared" si="2752"/>
        <v>0</v>
      </c>
      <c r="CU742" s="15">
        <f t="shared" si="2752"/>
        <v>1530</v>
      </c>
      <c r="CV742" s="15">
        <f t="shared" si="2752"/>
        <v>0</v>
      </c>
      <c r="CW742" s="34">
        <f t="shared" si="2719"/>
        <v>99.73924380704041</v>
      </c>
      <c r="CX742" s="34"/>
    </row>
    <row r="743" spans="1:102" ht="22.5" customHeight="1">
      <c r="A743" s="59" t="s">
        <v>24</v>
      </c>
      <c r="B743" s="14">
        <v>913</v>
      </c>
      <c r="C743" s="14" t="s">
        <v>7</v>
      </c>
      <c r="D743" s="14" t="s">
        <v>134</v>
      </c>
      <c r="E743" s="14" t="s">
        <v>242</v>
      </c>
      <c r="F743" s="11">
        <v>620</v>
      </c>
      <c r="G743" s="11">
        <f>563</f>
        <v>563</v>
      </c>
      <c r="H743" s="11"/>
      <c r="I743" s="11"/>
      <c r="J743" s="11"/>
      <c r="K743" s="11"/>
      <c r="L743" s="11"/>
      <c r="M743" s="11">
        <f>G743+I743+J743+K743+L743</f>
        <v>563</v>
      </c>
      <c r="N743" s="11">
        <f>H743+J743</f>
        <v>0</v>
      </c>
      <c r="O743" s="11"/>
      <c r="P743" s="11"/>
      <c r="Q743" s="11"/>
      <c r="R743" s="11"/>
      <c r="S743" s="11">
        <f>M743+O743+P743+Q743+R743</f>
        <v>563</v>
      </c>
      <c r="T743" s="11">
        <f>N743+P743</f>
        <v>0</v>
      </c>
      <c r="U743" s="11"/>
      <c r="V743" s="11"/>
      <c r="W743" s="11"/>
      <c r="X743" s="11"/>
      <c r="Y743" s="11">
        <f>S743+U743+V743+W743+X743</f>
        <v>563</v>
      </c>
      <c r="Z743" s="11">
        <f>T743+V743</f>
        <v>0</v>
      </c>
      <c r="AA743" s="11"/>
      <c r="AB743" s="11"/>
      <c r="AC743" s="11"/>
      <c r="AD743" s="11"/>
      <c r="AE743" s="11">
        <f>Y743+AA743+AB743+AC743+AD743</f>
        <v>563</v>
      </c>
      <c r="AF743" s="11">
        <f>Z743+AB743</f>
        <v>0</v>
      </c>
      <c r="AG743" s="11">
        <v>155</v>
      </c>
      <c r="AH743" s="11"/>
      <c r="AI743" s="11"/>
      <c r="AJ743" s="11"/>
      <c r="AK743" s="11">
        <f>AE743+AG743+AH743+AI743+AJ743</f>
        <v>718</v>
      </c>
      <c r="AL743" s="11">
        <f>AF743+AH743</f>
        <v>0</v>
      </c>
      <c r="AM743" s="11">
        <v>816</v>
      </c>
      <c r="AN743" s="11"/>
      <c r="AO743" s="11"/>
      <c r="AP743" s="11"/>
      <c r="AQ743" s="11">
        <f>AK743+AM743+AN743+AO743+AP743</f>
        <v>1534</v>
      </c>
      <c r="AR743" s="11">
        <f>AL743+AN743</f>
        <v>0</v>
      </c>
      <c r="AS743" s="11"/>
      <c r="AT743" s="11"/>
      <c r="AU743" s="11"/>
      <c r="AV743" s="11"/>
      <c r="AW743" s="11">
        <f>AQ743+AS743+AT743+AU743+AV743</f>
        <v>1534</v>
      </c>
      <c r="AX743" s="11">
        <f>AR743+AT743</f>
        <v>0</v>
      </c>
      <c r="AY743" s="11"/>
      <c r="AZ743" s="11"/>
      <c r="BA743" s="11"/>
      <c r="BB743" s="11"/>
      <c r="BC743" s="11">
        <f>AW743+AY743+AZ743+BA743+BB743</f>
        <v>1534</v>
      </c>
      <c r="BD743" s="11">
        <f>AX743+AZ743</f>
        <v>0</v>
      </c>
      <c r="BE743" s="11"/>
      <c r="BF743" s="11"/>
      <c r="BG743" s="11"/>
      <c r="BH743" s="11"/>
      <c r="BI743" s="11">
        <f>BC743+BE743+BF743+BG743+BH743</f>
        <v>1534</v>
      </c>
      <c r="BJ743" s="11">
        <f>BD743+BF743</f>
        <v>0</v>
      </c>
      <c r="BK743" s="11"/>
      <c r="BL743" s="11"/>
      <c r="BM743" s="11"/>
      <c r="BN743" s="11"/>
      <c r="BO743" s="11">
        <f>BI743+BK743+BL743+BM743+BN743</f>
        <v>1534</v>
      </c>
      <c r="BP743" s="11">
        <f>BJ743+BL743</f>
        <v>0</v>
      </c>
      <c r="BQ743" s="11"/>
      <c r="BR743" s="11"/>
      <c r="BS743" s="11"/>
      <c r="BT743" s="11"/>
      <c r="BU743" s="11">
        <f>BO743+BQ743+BR743+BS743+BT743</f>
        <v>1534</v>
      </c>
      <c r="BV743" s="11">
        <f>BP743+BR743</f>
        <v>0</v>
      </c>
      <c r="BW743" s="11"/>
      <c r="BX743" s="11"/>
      <c r="BY743" s="11"/>
      <c r="BZ743" s="11"/>
      <c r="CA743" s="11">
        <f>BU743+BW743+BX743+BY743+BZ743</f>
        <v>1534</v>
      </c>
      <c r="CB743" s="11">
        <f>BV743+BX743</f>
        <v>0</v>
      </c>
      <c r="CC743" s="11"/>
      <c r="CD743" s="11"/>
      <c r="CE743" s="11"/>
      <c r="CF743" s="11"/>
      <c r="CG743" s="11">
        <f>CA743+CC743+CD743+CE743+CF743</f>
        <v>1534</v>
      </c>
      <c r="CH743" s="11">
        <f>CB743+CD743</f>
        <v>0</v>
      </c>
      <c r="CI743" s="11"/>
      <c r="CJ743" s="11"/>
      <c r="CK743" s="11"/>
      <c r="CL743" s="11"/>
      <c r="CM743" s="11">
        <f>CG743+CI743+CJ743+CK743+CL743</f>
        <v>1534</v>
      </c>
      <c r="CN743" s="11">
        <f>CH743+CJ743</f>
        <v>0</v>
      </c>
      <c r="CO743" s="11"/>
      <c r="CP743" s="11"/>
      <c r="CQ743" s="11"/>
      <c r="CR743" s="11"/>
      <c r="CS743" s="11">
        <f>CM743+CO743+CP743+CQ743+CR743</f>
        <v>1534</v>
      </c>
      <c r="CT743" s="11">
        <f>CN743+CP743</f>
        <v>0</v>
      </c>
      <c r="CU743" s="18">
        <v>1530</v>
      </c>
      <c r="CV743" s="18"/>
      <c r="CW743" s="34">
        <f t="shared" si="2719"/>
        <v>99.73924380704041</v>
      </c>
      <c r="CX743" s="34"/>
    </row>
    <row r="744" spans="1:102" ht="21" customHeight="1">
      <c r="A744" s="55" t="s">
        <v>137</v>
      </c>
      <c r="B744" s="14">
        <v>913</v>
      </c>
      <c r="C744" s="14" t="s">
        <v>7</v>
      </c>
      <c r="D744" s="14" t="s">
        <v>134</v>
      </c>
      <c r="E744" s="14" t="s">
        <v>243</v>
      </c>
      <c r="F744" s="11"/>
      <c r="G744" s="15">
        <f>G745</f>
        <v>21240</v>
      </c>
      <c r="H744" s="15">
        <f t="shared" ref="H744:R744" si="2753">H745</f>
        <v>0</v>
      </c>
      <c r="I744" s="11">
        <f t="shared" si="2753"/>
        <v>0</v>
      </c>
      <c r="J744" s="11">
        <f t="shared" si="2753"/>
        <v>0</v>
      </c>
      <c r="K744" s="11">
        <f t="shared" si="2753"/>
        <v>0</v>
      </c>
      <c r="L744" s="11">
        <f t="shared" si="2753"/>
        <v>0</v>
      </c>
      <c r="M744" s="15">
        <f t="shared" si="2753"/>
        <v>21240</v>
      </c>
      <c r="N744" s="15">
        <f t="shared" si="2753"/>
        <v>0</v>
      </c>
      <c r="O744" s="11">
        <f t="shared" si="2753"/>
        <v>0</v>
      </c>
      <c r="P744" s="11">
        <f t="shared" si="2753"/>
        <v>0</v>
      </c>
      <c r="Q744" s="11">
        <f t="shared" si="2753"/>
        <v>0</v>
      </c>
      <c r="R744" s="11">
        <f t="shared" si="2753"/>
        <v>0</v>
      </c>
      <c r="S744" s="15">
        <f t="shared" ref="S744:CD744" si="2754">S745</f>
        <v>21240</v>
      </c>
      <c r="T744" s="15">
        <f t="shared" si="2754"/>
        <v>0</v>
      </c>
      <c r="U744" s="11">
        <f t="shared" si="2754"/>
        <v>0</v>
      </c>
      <c r="V744" s="11">
        <f t="shared" si="2754"/>
        <v>0</v>
      </c>
      <c r="W744" s="11">
        <f t="shared" si="2754"/>
        <v>0</v>
      </c>
      <c r="X744" s="11">
        <f t="shared" si="2754"/>
        <v>0</v>
      </c>
      <c r="Y744" s="15">
        <f t="shared" si="2754"/>
        <v>21240</v>
      </c>
      <c r="Z744" s="15">
        <f t="shared" si="2754"/>
        <v>0</v>
      </c>
      <c r="AA744" s="11">
        <f t="shared" si="2754"/>
        <v>0</v>
      </c>
      <c r="AB744" s="11">
        <f t="shared" si="2754"/>
        <v>0</v>
      </c>
      <c r="AC744" s="11">
        <f t="shared" si="2754"/>
        <v>0</v>
      </c>
      <c r="AD744" s="11">
        <f t="shared" si="2754"/>
        <v>-545</v>
      </c>
      <c r="AE744" s="15">
        <f t="shared" si="2754"/>
        <v>20695</v>
      </c>
      <c r="AF744" s="15">
        <f t="shared" si="2754"/>
        <v>0</v>
      </c>
      <c r="AG744" s="11">
        <f t="shared" si="2754"/>
        <v>0</v>
      </c>
      <c r="AH744" s="11">
        <f t="shared" si="2754"/>
        <v>0</v>
      </c>
      <c r="AI744" s="11">
        <f t="shared" si="2754"/>
        <v>0</v>
      </c>
      <c r="AJ744" s="11">
        <f t="shared" si="2754"/>
        <v>0</v>
      </c>
      <c r="AK744" s="15">
        <f t="shared" si="2754"/>
        <v>20695</v>
      </c>
      <c r="AL744" s="15">
        <f t="shared" si="2754"/>
        <v>0</v>
      </c>
      <c r="AM744" s="11">
        <f t="shared" si="2754"/>
        <v>0</v>
      </c>
      <c r="AN744" s="11">
        <f t="shared" si="2754"/>
        <v>0</v>
      </c>
      <c r="AO744" s="11">
        <f t="shared" si="2754"/>
        <v>0</v>
      </c>
      <c r="AP744" s="11">
        <f t="shared" si="2754"/>
        <v>0</v>
      </c>
      <c r="AQ744" s="15">
        <f t="shared" si="2754"/>
        <v>20695</v>
      </c>
      <c r="AR744" s="15">
        <f t="shared" si="2754"/>
        <v>0</v>
      </c>
      <c r="AS744" s="11">
        <f t="shared" si="2754"/>
        <v>0</v>
      </c>
      <c r="AT744" s="11">
        <f t="shared" si="2754"/>
        <v>0</v>
      </c>
      <c r="AU744" s="11">
        <f t="shared" si="2754"/>
        <v>0</v>
      </c>
      <c r="AV744" s="11">
        <f t="shared" si="2754"/>
        <v>0</v>
      </c>
      <c r="AW744" s="15">
        <f t="shared" si="2754"/>
        <v>20695</v>
      </c>
      <c r="AX744" s="15">
        <f t="shared" si="2754"/>
        <v>0</v>
      </c>
      <c r="AY744" s="11">
        <f t="shared" si="2754"/>
        <v>0</v>
      </c>
      <c r="AZ744" s="11">
        <f t="shared" si="2754"/>
        <v>0</v>
      </c>
      <c r="BA744" s="11">
        <f t="shared" si="2754"/>
        <v>0</v>
      </c>
      <c r="BB744" s="11">
        <f t="shared" si="2754"/>
        <v>0</v>
      </c>
      <c r="BC744" s="15">
        <f t="shared" si="2754"/>
        <v>20695</v>
      </c>
      <c r="BD744" s="15">
        <f t="shared" si="2754"/>
        <v>0</v>
      </c>
      <c r="BE744" s="11">
        <f t="shared" si="2754"/>
        <v>0</v>
      </c>
      <c r="BF744" s="11">
        <f t="shared" si="2754"/>
        <v>0</v>
      </c>
      <c r="BG744" s="11">
        <f t="shared" si="2754"/>
        <v>0</v>
      </c>
      <c r="BH744" s="11">
        <f t="shared" si="2754"/>
        <v>0</v>
      </c>
      <c r="BI744" s="15">
        <f t="shared" si="2754"/>
        <v>20695</v>
      </c>
      <c r="BJ744" s="15">
        <f t="shared" si="2754"/>
        <v>0</v>
      </c>
      <c r="BK744" s="11">
        <f t="shared" si="2754"/>
        <v>0</v>
      </c>
      <c r="BL744" s="11">
        <f t="shared" si="2754"/>
        <v>0</v>
      </c>
      <c r="BM744" s="11">
        <f t="shared" si="2754"/>
        <v>0</v>
      </c>
      <c r="BN744" s="11">
        <f t="shared" si="2754"/>
        <v>0</v>
      </c>
      <c r="BO744" s="15">
        <f t="shared" si="2754"/>
        <v>20695</v>
      </c>
      <c r="BP744" s="15">
        <f t="shared" si="2754"/>
        <v>0</v>
      </c>
      <c r="BQ744" s="11">
        <f t="shared" si="2754"/>
        <v>0</v>
      </c>
      <c r="BR744" s="11">
        <f t="shared" si="2754"/>
        <v>0</v>
      </c>
      <c r="BS744" s="11">
        <f t="shared" si="2754"/>
        <v>0</v>
      </c>
      <c r="BT744" s="11">
        <f t="shared" si="2754"/>
        <v>0</v>
      </c>
      <c r="BU744" s="15">
        <f t="shared" si="2754"/>
        <v>20695</v>
      </c>
      <c r="BV744" s="15">
        <f t="shared" si="2754"/>
        <v>0</v>
      </c>
      <c r="BW744" s="11">
        <f t="shared" si="2754"/>
        <v>0</v>
      </c>
      <c r="BX744" s="11">
        <f t="shared" si="2754"/>
        <v>0</v>
      </c>
      <c r="BY744" s="11">
        <f t="shared" si="2754"/>
        <v>0</v>
      </c>
      <c r="BZ744" s="11">
        <f t="shared" si="2754"/>
        <v>0</v>
      </c>
      <c r="CA744" s="15">
        <f t="shared" si="2754"/>
        <v>20695</v>
      </c>
      <c r="CB744" s="15">
        <f t="shared" si="2754"/>
        <v>0</v>
      </c>
      <c r="CC744" s="11">
        <f t="shared" si="2754"/>
        <v>0</v>
      </c>
      <c r="CD744" s="11">
        <f t="shared" si="2754"/>
        <v>0</v>
      </c>
      <c r="CE744" s="11">
        <f t="shared" ref="CE744:CV744" si="2755">CE745</f>
        <v>0</v>
      </c>
      <c r="CF744" s="11">
        <f t="shared" si="2755"/>
        <v>0</v>
      </c>
      <c r="CG744" s="15">
        <f t="shared" si="2755"/>
        <v>20695</v>
      </c>
      <c r="CH744" s="15">
        <f t="shared" si="2755"/>
        <v>0</v>
      </c>
      <c r="CI744" s="11">
        <f t="shared" si="2755"/>
        <v>0</v>
      </c>
      <c r="CJ744" s="11">
        <f t="shared" si="2755"/>
        <v>0</v>
      </c>
      <c r="CK744" s="11">
        <f t="shared" si="2755"/>
        <v>0</v>
      </c>
      <c r="CL744" s="11">
        <f t="shared" si="2755"/>
        <v>0</v>
      </c>
      <c r="CM744" s="15">
        <f t="shared" si="2755"/>
        <v>20695</v>
      </c>
      <c r="CN744" s="15">
        <f t="shared" si="2755"/>
        <v>0</v>
      </c>
      <c r="CO744" s="11">
        <f t="shared" si="2755"/>
        <v>0</v>
      </c>
      <c r="CP744" s="11">
        <f t="shared" si="2755"/>
        <v>0</v>
      </c>
      <c r="CQ744" s="11">
        <f t="shared" si="2755"/>
        <v>47</v>
      </c>
      <c r="CR744" s="11">
        <f t="shared" si="2755"/>
        <v>0</v>
      </c>
      <c r="CS744" s="15">
        <f t="shared" si="2755"/>
        <v>20742</v>
      </c>
      <c r="CT744" s="15">
        <f t="shared" si="2755"/>
        <v>0</v>
      </c>
      <c r="CU744" s="15">
        <f t="shared" si="2755"/>
        <v>20712</v>
      </c>
      <c r="CV744" s="15">
        <f t="shared" si="2755"/>
        <v>0</v>
      </c>
      <c r="CW744" s="34">
        <f t="shared" si="2719"/>
        <v>99.855365924211753</v>
      </c>
      <c r="CX744" s="34"/>
    </row>
    <row r="745" spans="1:102" ht="33">
      <c r="A745" s="55" t="s">
        <v>239</v>
      </c>
      <c r="B745" s="14">
        <v>913</v>
      </c>
      <c r="C745" s="14" t="s">
        <v>7</v>
      </c>
      <c r="D745" s="14" t="s">
        <v>134</v>
      </c>
      <c r="E745" s="14" t="s">
        <v>244</v>
      </c>
      <c r="F745" s="11"/>
      <c r="G745" s="15">
        <f>G746+G748+G750</f>
        <v>21240</v>
      </c>
      <c r="H745" s="15">
        <f t="shared" ref="H745:N745" si="2756">H746+H748+H750</f>
        <v>0</v>
      </c>
      <c r="I745" s="11">
        <f t="shared" si="2756"/>
        <v>0</v>
      </c>
      <c r="J745" s="11">
        <f t="shared" si="2756"/>
        <v>0</v>
      </c>
      <c r="K745" s="11">
        <f t="shared" si="2756"/>
        <v>0</v>
      </c>
      <c r="L745" s="11">
        <f t="shared" si="2756"/>
        <v>0</v>
      </c>
      <c r="M745" s="15">
        <f t="shared" si="2756"/>
        <v>21240</v>
      </c>
      <c r="N745" s="15">
        <f t="shared" si="2756"/>
        <v>0</v>
      </c>
      <c r="O745" s="11">
        <f t="shared" ref="O745:T745" si="2757">O746+O748+O750</f>
        <v>0</v>
      </c>
      <c r="P745" s="11">
        <f t="shared" si="2757"/>
        <v>0</v>
      </c>
      <c r="Q745" s="11">
        <f t="shared" si="2757"/>
        <v>0</v>
      </c>
      <c r="R745" s="11">
        <f t="shared" si="2757"/>
        <v>0</v>
      </c>
      <c r="S745" s="15">
        <f t="shared" si="2757"/>
        <v>21240</v>
      </c>
      <c r="T745" s="15">
        <f t="shared" si="2757"/>
        <v>0</v>
      </c>
      <c r="U745" s="11">
        <f t="shared" ref="U745:Z745" si="2758">U746+U748+U750</f>
        <v>0</v>
      </c>
      <c r="V745" s="11">
        <f t="shared" si="2758"/>
        <v>0</v>
      </c>
      <c r="W745" s="11">
        <f t="shared" si="2758"/>
        <v>0</v>
      </c>
      <c r="X745" s="11">
        <f t="shared" si="2758"/>
        <v>0</v>
      </c>
      <c r="Y745" s="15">
        <f t="shared" si="2758"/>
        <v>21240</v>
      </c>
      <c r="Z745" s="15">
        <f t="shared" si="2758"/>
        <v>0</v>
      </c>
      <c r="AA745" s="11">
        <f t="shared" ref="AA745:AF745" si="2759">AA746+AA748+AA750</f>
        <v>0</v>
      </c>
      <c r="AB745" s="11">
        <f t="shared" si="2759"/>
        <v>0</v>
      </c>
      <c r="AC745" s="11">
        <f t="shared" si="2759"/>
        <v>0</v>
      </c>
      <c r="AD745" s="11">
        <f t="shared" si="2759"/>
        <v>-545</v>
      </c>
      <c r="AE745" s="15">
        <f t="shared" si="2759"/>
        <v>20695</v>
      </c>
      <c r="AF745" s="15">
        <f t="shared" si="2759"/>
        <v>0</v>
      </c>
      <c r="AG745" s="11">
        <f t="shared" ref="AG745:AL745" si="2760">AG746+AG748+AG750</f>
        <v>0</v>
      </c>
      <c r="AH745" s="11">
        <f t="shared" si="2760"/>
        <v>0</v>
      </c>
      <c r="AI745" s="11">
        <f t="shared" si="2760"/>
        <v>0</v>
      </c>
      <c r="AJ745" s="11">
        <f t="shared" si="2760"/>
        <v>0</v>
      </c>
      <c r="AK745" s="15">
        <f t="shared" si="2760"/>
        <v>20695</v>
      </c>
      <c r="AL745" s="15">
        <f t="shared" si="2760"/>
        <v>0</v>
      </c>
      <c r="AM745" s="11">
        <f t="shared" ref="AM745:AR745" si="2761">AM746+AM748+AM750</f>
        <v>0</v>
      </c>
      <c r="AN745" s="11">
        <f t="shared" si="2761"/>
        <v>0</v>
      </c>
      <c r="AO745" s="11">
        <f t="shared" si="2761"/>
        <v>0</v>
      </c>
      <c r="AP745" s="11">
        <f t="shared" si="2761"/>
        <v>0</v>
      </c>
      <c r="AQ745" s="15">
        <f t="shared" si="2761"/>
        <v>20695</v>
      </c>
      <c r="AR745" s="15">
        <f t="shared" si="2761"/>
        <v>0</v>
      </c>
      <c r="AS745" s="11">
        <f t="shared" ref="AS745:AX745" si="2762">AS746+AS748+AS750</f>
        <v>0</v>
      </c>
      <c r="AT745" s="11">
        <f t="shared" si="2762"/>
        <v>0</v>
      </c>
      <c r="AU745" s="11">
        <f t="shared" si="2762"/>
        <v>0</v>
      </c>
      <c r="AV745" s="11">
        <f t="shared" si="2762"/>
        <v>0</v>
      </c>
      <c r="AW745" s="15">
        <f t="shared" si="2762"/>
        <v>20695</v>
      </c>
      <c r="AX745" s="15">
        <f t="shared" si="2762"/>
        <v>0</v>
      </c>
      <c r="AY745" s="11">
        <f t="shared" ref="AY745:BD745" si="2763">AY746+AY748+AY750</f>
        <v>0</v>
      </c>
      <c r="AZ745" s="11">
        <f t="shared" si="2763"/>
        <v>0</v>
      </c>
      <c r="BA745" s="11">
        <f t="shared" si="2763"/>
        <v>0</v>
      </c>
      <c r="BB745" s="11">
        <f t="shared" si="2763"/>
        <v>0</v>
      </c>
      <c r="BC745" s="15">
        <f t="shared" si="2763"/>
        <v>20695</v>
      </c>
      <c r="BD745" s="15">
        <f t="shared" si="2763"/>
        <v>0</v>
      </c>
      <c r="BE745" s="11">
        <f t="shared" ref="BE745:BJ745" si="2764">BE746+BE748+BE750</f>
        <v>0</v>
      </c>
      <c r="BF745" s="11">
        <f t="shared" si="2764"/>
        <v>0</v>
      </c>
      <c r="BG745" s="11">
        <f t="shared" si="2764"/>
        <v>0</v>
      </c>
      <c r="BH745" s="11">
        <f t="shared" si="2764"/>
        <v>0</v>
      </c>
      <c r="BI745" s="15">
        <f t="shared" si="2764"/>
        <v>20695</v>
      </c>
      <c r="BJ745" s="15">
        <f t="shared" si="2764"/>
        <v>0</v>
      </c>
      <c r="BK745" s="11">
        <f t="shared" ref="BK745:BP745" si="2765">BK746+BK748+BK750</f>
        <v>0</v>
      </c>
      <c r="BL745" s="11">
        <f t="shared" si="2765"/>
        <v>0</v>
      </c>
      <c r="BM745" s="11">
        <f t="shared" si="2765"/>
        <v>0</v>
      </c>
      <c r="BN745" s="11">
        <f t="shared" si="2765"/>
        <v>0</v>
      </c>
      <c r="BO745" s="15">
        <f t="shared" si="2765"/>
        <v>20695</v>
      </c>
      <c r="BP745" s="15">
        <f t="shared" si="2765"/>
        <v>0</v>
      </c>
      <c r="BQ745" s="11">
        <f t="shared" ref="BQ745:BV745" si="2766">BQ746+BQ748+BQ750</f>
        <v>0</v>
      </c>
      <c r="BR745" s="11">
        <f t="shared" si="2766"/>
        <v>0</v>
      </c>
      <c r="BS745" s="11">
        <f t="shared" si="2766"/>
        <v>0</v>
      </c>
      <c r="BT745" s="11">
        <f t="shared" si="2766"/>
        <v>0</v>
      </c>
      <c r="BU745" s="15">
        <f t="shared" si="2766"/>
        <v>20695</v>
      </c>
      <c r="BV745" s="15">
        <f t="shared" si="2766"/>
        <v>0</v>
      </c>
      <c r="BW745" s="11">
        <f t="shared" ref="BW745:CB745" si="2767">BW746+BW748+BW750</f>
        <v>0</v>
      </c>
      <c r="BX745" s="11">
        <f t="shared" si="2767"/>
        <v>0</v>
      </c>
      <c r="BY745" s="11">
        <f t="shared" si="2767"/>
        <v>0</v>
      </c>
      <c r="BZ745" s="11">
        <f t="shared" si="2767"/>
        <v>0</v>
      </c>
      <c r="CA745" s="15">
        <f t="shared" si="2767"/>
        <v>20695</v>
      </c>
      <c r="CB745" s="15">
        <f t="shared" si="2767"/>
        <v>0</v>
      </c>
      <c r="CC745" s="11">
        <f t="shared" ref="CC745:CH745" si="2768">CC746+CC748+CC750</f>
        <v>0</v>
      </c>
      <c r="CD745" s="11">
        <f t="shared" si="2768"/>
        <v>0</v>
      </c>
      <c r="CE745" s="11">
        <f t="shared" si="2768"/>
        <v>0</v>
      </c>
      <c r="CF745" s="11">
        <f t="shared" si="2768"/>
        <v>0</v>
      </c>
      <c r="CG745" s="15">
        <f t="shared" si="2768"/>
        <v>20695</v>
      </c>
      <c r="CH745" s="15">
        <f t="shared" si="2768"/>
        <v>0</v>
      </c>
      <c r="CI745" s="11">
        <f t="shared" ref="CI745:CN745" si="2769">CI746+CI748+CI750</f>
        <v>0</v>
      </c>
      <c r="CJ745" s="11">
        <f t="shared" si="2769"/>
        <v>0</v>
      </c>
      <c r="CK745" s="11">
        <f t="shared" si="2769"/>
        <v>0</v>
      </c>
      <c r="CL745" s="11">
        <f t="shared" si="2769"/>
        <v>0</v>
      </c>
      <c r="CM745" s="15">
        <f t="shared" si="2769"/>
        <v>20695</v>
      </c>
      <c r="CN745" s="15">
        <f t="shared" si="2769"/>
        <v>0</v>
      </c>
      <c r="CO745" s="11">
        <f t="shared" ref="CO745:CS745" si="2770">CO746+CO748+CO750</f>
        <v>0</v>
      </c>
      <c r="CP745" s="11">
        <f t="shared" si="2770"/>
        <v>0</v>
      </c>
      <c r="CQ745" s="11">
        <f t="shared" si="2770"/>
        <v>47</v>
      </c>
      <c r="CR745" s="11">
        <f t="shared" si="2770"/>
        <v>0</v>
      </c>
      <c r="CS745" s="15">
        <f t="shared" si="2770"/>
        <v>20742</v>
      </c>
      <c r="CT745" s="15">
        <f t="shared" ref="CT745:CV745" si="2771">CT746+CT748+CT750</f>
        <v>0</v>
      </c>
      <c r="CU745" s="15">
        <f t="shared" si="2771"/>
        <v>20712</v>
      </c>
      <c r="CV745" s="15">
        <f t="shared" si="2771"/>
        <v>0</v>
      </c>
      <c r="CW745" s="34">
        <f t="shared" si="2719"/>
        <v>99.855365924211753</v>
      </c>
      <c r="CX745" s="34"/>
    </row>
    <row r="746" spans="1:102" ht="72" customHeight="1">
      <c r="A746" s="55" t="s">
        <v>536</v>
      </c>
      <c r="B746" s="14">
        <v>913</v>
      </c>
      <c r="C746" s="14" t="s">
        <v>7</v>
      </c>
      <c r="D746" s="14" t="s">
        <v>134</v>
      </c>
      <c r="E746" s="14" t="s">
        <v>244</v>
      </c>
      <c r="F746" s="11">
        <v>100</v>
      </c>
      <c r="G746" s="15">
        <f>G747</f>
        <v>20434</v>
      </c>
      <c r="H746" s="15">
        <f t="shared" ref="H746:R746" si="2772">H747</f>
        <v>0</v>
      </c>
      <c r="I746" s="11">
        <f t="shared" si="2772"/>
        <v>0</v>
      </c>
      <c r="J746" s="11">
        <f t="shared" si="2772"/>
        <v>0</v>
      </c>
      <c r="K746" s="11">
        <f t="shared" si="2772"/>
        <v>0</v>
      </c>
      <c r="L746" s="11">
        <f t="shared" si="2772"/>
        <v>0</v>
      </c>
      <c r="M746" s="15">
        <f t="shared" si="2772"/>
        <v>20434</v>
      </c>
      <c r="N746" s="15">
        <f t="shared" si="2772"/>
        <v>0</v>
      </c>
      <c r="O746" s="11">
        <f t="shared" si="2772"/>
        <v>0</v>
      </c>
      <c r="P746" s="11">
        <f t="shared" si="2772"/>
        <v>0</v>
      </c>
      <c r="Q746" s="11">
        <f t="shared" si="2772"/>
        <v>0</v>
      </c>
      <c r="R746" s="11">
        <f t="shared" si="2772"/>
        <v>0</v>
      </c>
      <c r="S746" s="15">
        <f t="shared" ref="S746:CD746" si="2773">S747</f>
        <v>20434</v>
      </c>
      <c r="T746" s="15">
        <f t="shared" si="2773"/>
        <v>0</v>
      </c>
      <c r="U746" s="11">
        <f t="shared" si="2773"/>
        <v>0</v>
      </c>
      <c r="V746" s="11">
        <f t="shared" si="2773"/>
        <v>0</v>
      </c>
      <c r="W746" s="11">
        <f t="shared" si="2773"/>
        <v>0</v>
      </c>
      <c r="X746" s="11">
        <f t="shared" si="2773"/>
        <v>0</v>
      </c>
      <c r="Y746" s="15">
        <f t="shared" si="2773"/>
        <v>20434</v>
      </c>
      <c r="Z746" s="15">
        <f t="shared" si="2773"/>
        <v>0</v>
      </c>
      <c r="AA746" s="11">
        <f t="shared" si="2773"/>
        <v>0</v>
      </c>
      <c r="AB746" s="11">
        <f t="shared" si="2773"/>
        <v>0</v>
      </c>
      <c r="AC746" s="11">
        <f t="shared" si="2773"/>
        <v>0</v>
      </c>
      <c r="AD746" s="11">
        <f t="shared" si="2773"/>
        <v>-482</v>
      </c>
      <c r="AE746" s="15">
        <f t="shared" si="2773"/>
        <v>19952</v>
      </c>
      <c r="AF746" s="15">
        <f t="shared" si="2773"/>
        <v>0</v>
      </c>
      <c r="AG746" s="11">
        <f t="shared" si="2773"/>
        <v>0</v>
      </c>
      <c r="AH746" s="11">
        <f t="shared" si="2773"/>
        <v>0</v>
      </c>
      <c r="AI746" s="11">
        <f t="shared" si="2773"/>
        <v>0</v>
      </c>
      <c r="AJ746" s="11">
        <f t="shared" si="2773"/>
        <v>0</v>
      </c>
      <c r="AK746" s="15">
        <f t="shared" si="2773"/>
        <v>19952</v>
      </c>
      <c r="AL746" s="15">
        <f t="shared" si="2773"/>
        <v>0</v>
      </c>
      <c r="AM746" s="11">
        <f t="shared" si="2773"/>
        <v>0</v>
      </c>
      <c r="AN746" s="11">
        <f t="shared" si="2773"/>
        <v>0</v>
      </c>
      <c r="AO746" s="11">
        <f t="shared" si="2773"/>
        <v>0</v>
      </c>
      <c r="AP746" s="11">
        <f t="shared" si="2773"/>
        <v>0</v>
      </c>
      <c r="AQ746" s="15">
        <f t="shared" si="2773"/>
        <v>19952</v>
      </c>
      <c r="AR746" s="15">
        <f t="shared" si="2773"/>
        <v>0</v>
      </c>
      <c r="AS746" s="11">
        <f t="shared" si="2773"/>
        <v>0</v>
      </c>
      <c r="AT746" s="11">
        <f t="shared" si="2773"/>
        <v>0</v>
      </c>
      <c r="AU746" s="11">
        <f t="shared" si="2773"/>
        <v>0</v>
      </c>
      <c r="AV746" s="11">
        <f t="shared" si="2773"/>
        <v>0</v>
      </c>
      <c r="AW746" s="15">
        <f t="shared" si="2773"/>
        <v>19952</v>
      </c>
      <c r="AX746" s="15">
        <f t="shared" si="2773"/>
        <v>0</v>
      </c>
      <c r="AY746" s="11">
        <f t="shared" si="2773"/>
        <v>0</v>
      </c>
      <c r="AZ746" s="11">
        <f t="shared" si="2773"/>
        <v>0</v>
      </c>
      <c r="BA746" s="11">
        <f t="shared" si="2773"/>
        <v>0</v>
      </c>
      <c r="BB746" s="11">
        <f t="shared" si="2773"/>
        <v>0</v>
      </c>
      <c r="BC746" s="15">
        <f t="shared" si="2773"/>
        <v>19952</v>
      </c>
      <c r="BD746" s="15">
        <f t="shared" si="2773"/>
        <v>0</v>
      </c>
      <c r="BE746" s="11">
        <f t="shared" si="2773"/>
        <v>0</v>
      </c>
      <c r="BF746" s="11">
        <f t="shared" si="2773"/>
        <v>0</v>
      </c>
      <c r="BG746" s="11">
        <f t="shared" si="2773"/>
        <v>0</v>
      </c>
      <c r="BH746" s="11">
        <f t="shared" si="2773"/>
        <v>0</v>
      </c>
      <c r="BI746" s="15">
        <f t="shared" si="2773"/>
        <v>19952</v>
      </c>
      <c r="BJ746" s="15">
        <f t="shared" si="2773"/>
        <v>0</v>
      </c>
      <c r="BK746" s="11">
        <f t="shared" si="2773"/>
        <v>0</v>
      </c>
      <c r="BL746" s="11">
        <f t="shared" si="2773"/>
        <v>0</v>
      </c>
      <c r="BM746" s="11">
        <f t="shared" si="2773"/>
        <v>0</v>
      </c>
      <c r="BN746" s="11">
        <f t="shared" si="2773"/>
        <v>0</v>
      </c>
      <c r="BO746" s="15">
        <f t="shared" si="2773"/>
        <v>19952</v>
      </c>
      <c r="BP746" s="15">
        <f t="shared" si="2773"/>
        <v>0</v>
      </c>
      <c r="BQ746" s="11">
        <f t="shared" si="2773"/>
        <v>0</v>
      </c>
      <c r="BR746" s="11">
        <f t="shared" si="2773"/>
        <v>0</v>
      </c>
      <c r="BS746" s="11">
        <f t="shared" si="2773"/>
        <v>0</v>
      </c>
      <c r="BT746" s="11">
        <f t="shared" si="2773"/>
        <v>0</v>
      </c>
      <c r="BU746" s="15">
        <f t="shared" si="2773"/>
        <v>19952</v>
      </c>
      <c r="BV746" s="15">
        <f t="shared" si="2773"/>
        <v>0</v>
      </c>
      <c r="BW746" s="11">
        <f t="shared" si="2773"/>
        <v>0</v>
      </c>
      <c r="BX746" s="11">
        <f t="shared" si="2773"/>
        <v>0</v>
      </c>
      <c r="BY746" s="11">
        <f t="shared" si="2773"/>
        <v>0</v>
      </c>
      <c r="BZ746" s="11">
        <f t="shared" si="2773"/>
        <v>0</v>
      </c>
      <c r="CA746" s="15">
        <f t="shared" si="2773"/>
        <v>19952</v>
      </c>
      <c r="CB746" s="15">
        <f t="shared" si="2773"/>
        <v>0</v>
      </c>
      <c r="CC746" s="11">
        <f t="shared" si="2773"/>
        <v>0</v>
      </c>
      <c r="CD746" s="11">
        <f t="shared" si="2773"/>
        <v>0</v>
      </c>
      <c r="CE746" s="11">
        <f t="shared" ref="CE746:CV746" si="2774">CE747</f>
        <v>0</v>
      </c>
      <c r="CF746" s="11">
        <f t="shared" si="2774"/>
        <v>0</v>
      </c>
      <c r="CG746" s="15">
        <f t="shared" si="2774"/>
        <v>19952</v>
      </c>
      <c r="CH746" s="15">
        <f t="shared" si="2774"/>
        <v>0</v>
      </c>
      <c r="CI746" s="11">
        <f t="shared" si="2774"/>
        <v>0</v>
      </c>
      <c r="CJ746" s="11">
        <f t="shared" si="2774"/>
        <v>0</v>
      </c>
      <c r="CK746" s="11">
        <f t="shared" si="2774"/>
        <v>0</v>
      </c>
      <c r="CL746" s="11">
        <f t="shared" si="2774"/>
        <v>0</v>
      </c>
      <c r="CM746" s="15">
        <f t="shared" si="2774"/>
        <v>19952</v>
      </c>
      <c r="CN746" s="15">
        <f t="shared" si="2774"/>
        <v>0</v>
      </c>
      <c r="CO746" s="11">
        <f t="shared" si="2774"/>
        <v>0</v>
      </c>
      <c r="CP746" s="11">
        <f t="shared" si="2774"/>
        <v>0</v>
      </c>
      <c r="CQ746" s="11">
        <f t="shared" si="2774"/>
        <v>42</v>
      </c>
      <c r="CR746" s="11">
        <f t="shared" si="2774"/>
        <v>0</v>
      </c>
      <c r="CS746" s="15">
        <f t="shared" si="2774"/>
        <v>19994</v>
      </c>
      <c r="CT746" s="15">
        <f t="shared" si="2774"/>
        <v>0</v>
      </c>
      <c r="CU746" s="15">
        <f t="shared" si="2774"/>
        <v>19988</v>
      </c>
      <c r="CV746" s="15">
        <f t="shared" si="2774"/>
        <v>0</v>
      </c>
      <c r="CW746" s="34">
        <f t="shared" si="2719"/>
        <v>99.969990997299192</v>
      </c>
      <c r="CX746" s="34"/>
    </row>
    <row r="747" spans="1:102" ht="24.75" customHeight="1">
      <c r="A747" s="55" t="s">
        <v>120</v>
      </c>
      <c r="B747" s="14">
        <v>913</v>
      </c>
      <c r="C747" s="14" t="s">
        <v>7</v>
      </c>
      <c r="D747" s="14" t="s">
        <v>134</v>
      </c>
      <c r="E747" s="14" t="s">
        <v>244</v>
      </c>
      <c r="F747" s="11">
        <v>110</v>
      </c>
      <c r="G747" s="11">
        <f>25005-4571</f>
        <v>20434</v>
      </c>
      <c r="H747" s="11"/>
      <c r="I747" s="11"/>
      <c r="J747" s="11"/>
      <c r="K747" s="11"/>
      <c r="L747" s="11"/>
      <c r="M747" s="11">
        <f>G747+I747+J747+K747+L747</f>
        <v>20434</v>
      </c>
      <c r="N747" s="11">
        <f>H747+J747</f>
        <v>0</v>
      </c>
      <c r="O747" s="11"/>
      <c r="P747" s="11"/>
      <c r="Q747" s="11"/>
      <c r="R747" s="11"/>
      <c r="S747" s="11">
        <f>M747+O747+P747+Q747+R747</f>
        <v>20434</v>
      </c>
      <c r="T747" s="11">
        <f>N747+P747</f>
        <v>0</v>
      </c>
      <c r="U747" s="11"/>
      <c r="V747" s="11"/>
      <c r="W747" s="11"/>
      <c r="X747" s="11"/>
      <c r="Y747" s="11">
        <f>S747+U747+V747+W747+X747</f>
        <v>20434</v>
      </c>
      <c r="Z747" s="11">
        <f>T747+V747</f>
        <v>0</v>
      </c>
      <c r="AA747" s="11"/>
      <c r="AB747" s="11"/>
      <c r="AC747" s="11"/>
      <c r="AD747" s="11">
        <f>-369-5-108</f>
        <v>-482</v>
      </c>
      <c r="AE747" s="11">
        <f>Y747+AA747+AB747+AC747+AD747</f>
        <v>19952</v>
      </c>
      <c r="AF747" s="11">
        <f>Z747+AB747</f>
        <v>0</v>
      </c>
      <c r="AG747" s="11"/>
      <c r="AH747" s="11"/>
      <c r="AI747" s="11"/>
      <c r="AJ747" s="11"/>
      <c r="AK747" s="11">
        <f>AE747+AG747+AH747+AI747+AJ747</f>
        <v>19952</v>
      </c>
      <c r="AL747" s="11">
        <f>AF747+AH747</f>
        <v>0</v>
      </c>
      <c r="AM747" s="11"/>
      <c r="AN747" s="11"/>
      <c r="AO747" s="11"/>
      <c r="AP747" s="11"/>
      <c r="AQ747" s="11">
        <f>AK747+AM747+AN747+AO747+AP747</f>
        <v>19952</v>
      </c>
      <c r="AR747" s="11">
        <f>AL747+AN747</f>
        <v>0</v>
      </c>
      <c r="AS747" s="11"/>
      <c r="AT747" s="11"/>
      <c r="AU747" s="11"/>
      <c r="AV747" s="11"/>
      <c r="AW747" s="11">
        <f>AQ747+AS747+AT747+AU747+AV747</f>
        <v>19952</v>
      </c>
      <c r="AX747" s="11">
        <f>AR747+AT747</f>
        <v>0</v>
      </c>
      <c r="AY747" s="11"/>
      <c r="AZ747" s="11"/>
      <c r="BA747" s="11"/>
      <c r="BB747" s="11"/>
      <c r="BC747" s="11">
        <f>AW747+AY747+AZ747+BA747+BB747</f>
        <v>19952</v>
      </c>
      <c r="BD747" s="11">
        <f>AX747+AZ747</f>
        <v>0</v>
      </c>
      <c r="BE747" s="11"/>
      <c r="BF747" s="11"/>
      <c r="BG747" s="11"/>
      <c r="BH747" s="11"/>
      <c r="BI747" s="11">
        <f>BC747+BE747+BF747+BG747+BH747</f>
        <v>19952</v>
      </c>
      <c r="BJ747" s="11">
        <f>BD747+BF747</f>
        <v>0</v>
      </c>
      <c r="BK747" s="11"/>
      <c r="BL747" s="11"/>
      <c r="BM747" s="11"/>
      <c r="BN747" s="11"/>
      <c r="BO747" s="11">
        <f>BI747+BK747+BL747+BM747+BN747</f>
        <v>19952</v>
      </c>
      <c r="BP747" s="11">
        <f>BJ747+BL747</f>
        <v>0</v>
      </c>
      <c r="BQ747" s="11"/>
      <c r="BR747" s="11"/>
      <c r="BS747" s="11"/>
      <c r="BT747" s="11"/>
      <c r="BU747" s="11">
        <f>BO747+BQ747+BR747+BS747+BT747</f>
        <v>19952</v>
      </c>
      <c r="BV747" s="11">
        <f>BP747+BR747</f>
        <v>0</v>
      </c>
      <c r="BW747" s="11"/>
      <c r="BX747" s="11"/>
      <c r="BY747" s="11"/>
      <c r="BZ747" s="11"/>
      <c r="CA747" s="11">
        <f>BU747+BW747+BX747+BY747+BZ747</f>
        <v>19952</v>
      </c>
      <c r="CB747" s="11">
        <f>BV747+BX747</f>
        <v>0</v>
      </c>
      <c r="CC747" s="11"/>
      <c r="CD747" s="11"/>
      <c r="CE747" s="11"/>
      <c r="CF747" s="11"/>
      <c r="CG747" s="11">
        <f>CA747+CC747+CD747+CE747+CF747</f>
        <v>19952</v>
      </c>
      <c r="CH747" s="11">
        <f>CB747+CD747</f>
        <v>0</v>
      </c>
      <c r="CI747" s="11"/>
      <c r="CJ747" s="11"/>
      <c r="CK747" s="11"/>
      <c r="CL747" s="11"/>
      <c r="CM747" s="11">
        <f>CG747+CI747+CJ747+CK747+CL747</f>
        <v>19952</v>
      </c>
      <c r="CN747" s="11">
        <f>CH747+CJ747</f>
        <v>0</v>
      </c>
      <c r="CO747" s="11"/>
      <c r="CP747" s="11"/>
      <c r="CQ747" s="11">
        <v>42</v>
      </c>
      <c r="CR747" s="11"/>
      <c r="CS747" s="11">
        <f>CM747+CO747+CP747+CQ747+CR747</f>
        <v>19994</v>
      </c>
      <c r="CT747" s="11">
        <f>CN747+CP747</f>
        <v>0</v>
      </c>
      <c r="CU747" s="18">
        <v>19988</v>
      </c>
      <c r="CV747" s="18"/>
      <c r="CW747" s="34">
        <f t="shared" si="2719"/>
        <v>99.969990997299192</v>
      </c>
      <c r="CX747" s="34"/>
    </row>
    <row r="748" spans="1:102" ht="33">
      <c r="A748" s="55" t="s">
        <v>268</v>
      </c>
      <c r="B748" s="14">
        <v>913</v>
      </c>
      <c r="C748" s="14" t="s">
        <v>7</v>
      </c>
      <c r="D748" s="14" t="s">
        <v>134</v>
      </c>
      <c r="E748" s="14" t="s">
        <v>244</v>
      </c>
      <c r="F748" s="11">
        <v>200</v>
      </c>
      <c r="G748" s="15">
        <f>G749</f>
        <v>801</v>
      </c>
      <c r="H748" s="15">
        <f t="shared" ref="H748:R748" si="2775">H749</f>
        <v>0</v>
      </c>
      <c r="I748" s="11">
        <f t="shared" si="2775"/>
        <v>0</v>
      </c>
      <c r="J748" s="11">
        <f t="shared" si="2775"/>
        <v>0</v>
      </c>
      <c r="K748" s="11">
        <f t="shared" si="2775"/>
        <v>0</v>
      </c>
      <c r="L748" s="11">
        <f t="shared" si="2775"/>
        <v>0</v>
      </c>
      <c r="M748" s="15">
        <f t="shared" si="2775"/>
        <v>801</v>
      </c>
      <c r="N748" s="15">
        <f t="shared" si="2775"/>
        <v>0</v>
      </c>
      <c r="O748" s="11">
        <f t="shared" si="2775"/>
        <v>0</v>
      </c>
      <c r="P748" s="11">
        <f t="shared" si="2775"/>
        <v>0</v>
      </c>
      <c r="Q748" s="11">
        <f t="shared" si="2775"/>
        <v>0</v>
      </c>
      <c r="R748" s="11">
        <f t="shared" si="2775"/>
        <v>0</v>
      </c>
      <c r="S748" s="15">
        <f t="shared" ref="S748:CD748" si="2776">S749</f>
        <v>801</v>
      </c>
      <c r="T748" s="15">
        <f t="shared" si="2776"/>
        <v>0</v>
      </c>
      <c r="U748" s="11">
        <f t="shared" si="2776"/>
        <v>0</v>
      </c>
      <c r="V748" s="11">
        <f t="shared" si="2776"/>
        <v>0</v>
      </c>
      <c r="W748" s="11">
        <f t="shared" si="2776"/>
        <v>0</v>
      </c>
      <c r="X748" s="11">
        <f t="shared" si="2776"/>
        <v>0</v>
      </c>
      <c r="Y748" s="15">
        <f t="shared" si="2776"/>
        <v>801</v>
      </c>
      <c r="Z748" s="15">
        <f t="shared" si="2776"/>
        <v>0</v>
      </c>
      <c r="AA748" s="11">
        <f t="shared" si="2776"/>
        <v>0</v>
      </c>
      <c r="AB748" s="11">
        <f t="shared" si="2776"/>
        <v>0</v>
      </c>
      <c r="AC748" s="11">
        <f t="shared" si="2776"/>
        <v>0</v>
      </c>
      <c r="AD748" s="11">
        <f t="shared" si="2776"/>
        <v>-62</v>
      </c>
      <c r="AE748" s="15">
        <f t="shared" si="2776"/>
        <v>739</v>
      </c>
      <c r="AF748" s="15">
        <f t="shared" si="2776"/>
        <v>0</v>
      </c>
      <c r="AG748" s="11">
        <f t="shared" si="2776"/>
        <v>0</v>
      </c>
      <c r="AH748" s="11">
        <f t="shared" si="2776"/>
        <v>0</v>
      </c>
      <c r="AI748" s="11">
        <f t="shared" si="2776"/>
        <v>0</v>
      </c>
      <c r="AJ748" s="11">
        <f t="shared" si="2776"/>
        <v>0</v>
      </c>
      <c r="AK748" s="15">
        <f t="shared" si="2776"/>
        <v>739</v>
      </c>
      <c r="AL748" s="15">
        <f t="shared" si="2776"/>
        <v>0</v>
      </c>
      <c r="AM748" s="11">
        <f t="shared" si="2776"/>
        <v>0</v>
      </c>
      <c r="AN748" s="11">
        <f t="shared" si="2776"/>
        <v>0</v>
      </c>
      <c r="AO748" s="11">
        <f t="shared" si="2776"/>
        <v>0</v>
      </c>
      <c r="AP748" s="11">
        <f t="shared" si="2776"/>
        <v>0</v>
      </c>
      <c r="AQ748" s="15">
        <f t="shared" si="2776"/>
        <v>739</v>
      </c>
      <c r="AR748" s="15">
        <f t="shared" si="2776"/>
        <v>0</v>
      </c>
      <c r="AS748" s="11">
        <f t="shared" si="2776"/>
        <v>0</v>
      </c>
      <c r="AT748" s="11">
        <f t="shared" si="2776"/>
        <v>0</v>
      </c>
      <c r="AU748" s="11">
        <f t="shared" si="2776"/>
        <v>0</v>
      </c>
      <c r="AV748" s="11">
        <f t="shared" si="2776"/>
        <v>0</v>
      </c>
      <c r="AW748" s="15">
        <f t="shared" si="2776"/>
        <v>739</v>
      </c>
      <c r="AX748" s="15">
        <f t="shared" si="2776"/>
        <v>0</v>
      </c>
      <c r="AY748" s="11">
        <f t="shared" si="2776"/>
        <v>0</v>
      </c>
      <c r="AZ748" s="11">
        <f t="shared" si="2776"/>
        <v>0</v>
      </c>
      <c r="BA748" s="11">
        <f t="shared" si="2776"/>
        <v>0</v>
      </c>
      <c r="BB748" s="11">
        <f t="shared" si="2776"/>
        <v>0</v>
      </c>
      <c r="BC748" s="15">
        <f t="shared" si="2776"/>
        <v>739</v>
      </c>
      <c r="BD748" s="15">
        <f t="shared" si="2776"/>
        <v>0</v>
      </c>
      <c r="BE748" s="11">
        <f t="shared" si="2776"/>
        <v>0</v>
      </c>
      <c r="BF748" s="11">
        <f t="shared" si="2776"/>
        <v>0</v>
      </c>
      <c r="BG748" s="11">
        <f t="shared" si="2776"/>
        <v>0</v>
      </c>
      <c r="BH748" s="11">
        <f t="shared" si="2776"/>
        <v>0</v>
      </c>
      <c r="BI748" s="15">
        <f t="shared" si="2776"/>
        <v>739</v>
      </c>
      <c r="BJ748" s="15">
        <f t="shared" si="2776"/>
        <v>0</v>
      </c>
      <c r="BK748" s="11">
        <f t="shared" si="2776"/>
        <v>0</v>
      </c>
      <c r="BL748" s="11">
        <f t="shared" si="2776"/>
        <v>0</v>
      </c>
      <c r="BM748" s="11">
        <f t="shared" si="2776"/>
        <v>0</v>
      </c>
      <c r="BN748" s="11">
        <f t="shared" si="2776"/>
        <v>0</v>
      </c>
      <c r="BO748" s="15">
        <f t="shared" si="2776"/>
        <v>739</v>
      </c>
      <c r="BP748" s="15">
        <f t="shared" si="2776"/>
        <v>0</v>
      </c>
      <c r="BQ748" s="11">
        <f t="shared" si="2776"/>
        <v>0</v>
      </c>
      <c r="BR748" s="11">
        <f t="shared" si="2776"/>
        <v>0</v>
      </c>
      <c r="BS748" s="11">
        <f t="shared" si="2776"/>
        <v>0</v>
      </c>
      <c r="BT748" s="11">
        <f t="shared" si="2776"/>
        <v>0</v>
      </c>
      <c r="BU748" s="15">
        <f t="shared" si="2776"/>
        <v>739</v>
      </c>
      <c r="BV748" s="15">
        <f t="shared" si="2776"/>
        <v>0</v>
      </c>
      <c r="BW748" s="11">
        <f t="shared" si="2776"/>
        <v>0</v>
      </c>
      <c r="BX748" s="11">
        <f t="shared" si="2776"/>
        <v>0</v>
      </c>
      <c r="BY748" s="11">
        <f t="shared" si="2776"/>
        <v>0</v>
      </c>
      <c r="BZ748" s="11">
        <f t="shared" si="2776"/>
        <v>0</v>
      </c>
      <c r="CA748" s="15">
        <f t="shared" si="2776"/>
        <v>739</v>
      </c>
      <c r="CB748" s="15">
        <f t="shared" si="2776"/>
        <v>0</v>
      </c>
      <c r="CC748" s="11">
        <f t="shared" si="2776"/>
        <v>0</v>
      </c>
      <c r="CD748" s="11">
        <f t="shared" si="2776"/>
        <v>0</v>
      </c>
      <c r="CE748" s="11">
        <f t="shared" ref="CE748:CV748" si="2777">CE749</f>
        <v>0</v>
      </c>
      <c r="CF748" s="11">
        <f t="shared" si="2777"/>
        <v>0</v>
      </c>
      <c r="CG748" s="15">
        <f t="shared" si="2777"/>
        <v>739</v>
      </c>
      <c r="CH748" s="15">
        <f t="shared" si="2777"/>
        <v>0</v>
      </c>
      <c r="CI748" s="11">
        <f t="shared" si="2777"/>
        <v>0</v>
      </c>
      <c r="CJ748" s="11">
        <f t="shared" si="2777"/>
        <v>0</v>
      </c>
      <c r="CK748" s="11">
        <f t="shared" si="2777"/>
        <v>0</v>
      </c>
      <c r="CL748" s="11">
        <f t="shared" si="2777"/>
        <v>0</v>
      </c>
      <c r="CM748" s="15">
        <f t="shared" si="2777"/>
        <v>739</v>
      </c>
      <c r="CN748" s="15">
        <f t="shared" si="2777"/>
        <v>0</v>
      </c>
      <c r="CO748" s="11">
        <f t="shared" si="2777"/>
        <v>0</v>
      </c>
      <c r="CP748" s="11">
        <f t="shared" si="2777"/>
        <v>0</v>
      </c>
      <c r="CQ748" s="11">
        <f t="shared" si="2777"/>
        <v>5</v>
      </c>
      <c r="CR748" s="11">
        <f t="shared" si="2777"/>
        <v>0</v>
      </c>
      <c r="CS748" s="15">
        <f t="shared" si="2777"/>
        <v>744</v>
      </c>
      <c r="CT748" s="15">
        <f t="shared" si="2777"/>
        <v>0</v>
      </c>
      <c r="CU748" s="15">
        <f t="shared" si="2777"/>
        <v>721</v>
      </c>
      <c r="CV748" s="15">
        <f t="shared" si="2777"/>
        <v>0</v>
      </c>
      <c r="CW748" s="34">
        <f t="shared" si="2719"/>
        <v>96.908602150537632</v>
      </c>
      <c r="CX748" s="34"/>
    </row>
    <row r="749" spans="1:102" ht="33">
      <c r="A749" s="55" t="s">
        <v>199</v>
      </c>
      <c r="B749" s="14">
        <v>913</v>
      </c>
      <c r="C749" s="14" t="s">
        <v>7</v>
      </c>
      <c r="D749" s="14" t="s">
        <v>134</v>
      </c>
      <c r="E749" s="14" t="s">
        <v>244</v>
      </c>
      <c r="F749" s="11">
        <v>240</v>
      </c>
      <c r="G749" s="11">
        <f>913-112</f>
        <v>801</v>
      </c>
      <c r="H749" s="11"/>
      <c r="I749" s="11"/>
      <c r="J749" s="11"/>
      <c r="K749" s="11"/>
      <c r="L749" s="11"/>
      <c r="M749" s="11">
        <f>G749+I749+J749+K749+L749</f>
        <v>801</v>
      </c>
      <c r="N749" s="11">
        <f>H749+J749</f>
        <v>0</v>
      </c>
      <c r="O749" s="11"/>
      <c r="P749" s="11"/>
      <c r="Q749" s="11"/>
      <c r="R749" s="11"/>
      <c r="S749" s="11">
        <f>M749+O749+P749+Q749+R749</f>
        <v>801</v>
      </c>
      <c r="T749" s="11">
        <f>N749+P749</f>
        <v>0</v>
      </c>
      <c r="U749" s="11"/>
      <c r="V749" s="11"/>
      <c r="W749" s="11"/>
      <c r="X749" s="11"/>
      <c r="Y749" s="11">
        <f>S749+U749+V749+W749+X749</f>
        <v>801</v>
      </c>
      <c r="Z749" s="11">
        <f>T749+V749</f>
        <v>0</v>
      </c>
      <c r="AA749" s="11"/>
      <c r="AB749" s="11"/>
      <c r="AC749" s="11"/>
      <c r="AD749" s="11">
        <f>-42-20</f>
        <v>-62</v>
      </c>
      <c r="AE749" s="11">
        <f>Y749+AA749+AB749+AC749+AD749</f>
        <v>739</v>
      </c>
      <c r="AF749" s="11">
        <f>Z749+AB749</f>
        <v>0</v>
      </c>
      <c r="AG749" s="11"/>
      <c r="AH749" s="11"/>
      <c r="AI749" s="11"/>
      <c r="AJ749" s="11"/>
      <c r="AK749" s="11">
        <f>AE749+AG749+AH749+AI749+AJ749</f>
        <v>739</v>
      </c>
      <c r="AL749" s="11">
        <f>AF749+AH749</f>
        <v>0</v>
      </c>
      <c r="AM749" s="11"/>
      <c r="AN749" s="11"/>
      <c r="AO749" s="11"/>
      <c r="AP749" s="11"/>
      <c r="AQ749" s="11">
        <f>AK749+AM749+AN749+AO749+AP749</f>
        <v>739</v>
      </c>
      <c r="AR749" s="11">
        <f>AL749+AN749</f>
        <v>0</v>
      </c>
      <c r="AS749" s="11"/>
      <c r="AT749" s="11"/>
      <c r="AU749" s="11"/>
      <c r="AV749" s="11"/>
      <c r="AW749" s="11">
        <f>AQ749+AS749+AT749+AU749+AV749</f>
        <v>739</v>
      </c>
      <c r="AX749" s="11">
        <f>AR749+AT749</f>
        <v>0</v>
      </c>
      <c r="AY749" s="11"/>
      <c r="AZ749" s="11"/>
      <c r="BA749" s="11"/>
      <c r="BB749" s="11"/>
      <c r="BC749" s="11">
        <f>AW749+AY749+AZ749+BA749+BB749</f>
        <v>739</v>
      </c>
      <c r="BD749" s="11">
        <f>AX749+AZ749</f>
        <v>0</v>
      </c>
      <c r="BE749" s="11"/>
      <c r="BF749" s="11"/>
      <c r="BG749" s="11"/>
      <c r="BH749" s="11"/>
      <c r="BI749" s="11">
        <f>BC749+BE749+BF749+BG749+BH749</f>
        <v>739</v>
      </c>
      <c r="BJ749" s="11">
        <f>BD749+BF749</f>
        <v>0</v>
      </c>
      <c r="BK749" s="11"/>
      <c r="BL749" s="11"/>
      <c r="BM749" s="11"/>
      <c r="BN749" s="11"/>
      <c r="BO749" s="11">
        <f>BI749+BK749+BL749+BM749+BN749</f>
        <v>739</v>
      </c>
      <c r="BP749" s="11">
        <f>BJ749+BL749</f>
        <v>0</v>
      </c>
      <c r="BQ749" s="11"/>
      <c r="BR749" s="11"/>
      <c r="BS749" s="11"/>
      <c r="BT749" s="11"/>
      <c r="BU749" s="11">
        <f>BO749+BQ749+BR749+BS749+BT749</f>
        <v>739</v>
      </c>
      <c r="BV749" s="11">
        <f>BP749+BR749</f>
        <v>0</v>
      </c>
      <c r="BW749" s="11"/>
      <c r="BX749" s="11"/>
      <c r="BY749" s="11"/>
      <c r="BZ749" s="11"/>
      <c r="CA749" s="11">
        <f>BU749+BW749+BX749+BY749+BZ749</f>
        <v>739</v>
      </c>
      <c r="CB749" s="11">
        <f>BV749+BX749</f>
        <v>0</v>
      </c>
      <c r="CC749" s="11"/>
      <c r="CD749" s="11"/>
      <c r="CE749" s="11"/>
      <c r="CF749" s="11"/>
      <c r="CG749" s="11">
        <f>CA749+CC749+CD749+CE749+CF749</f>
        <v>739</v>
      </c>
      <c r="CH749" s="11">
        <f>CB749+CD749</f>
        <v>0</v>
      </c>
      <c r="CI749" s="11"/>
      <c r="CJ749" s="11"/>
      <c r="CK749" s="11"/>
      <c r="CL749" s="11"/>
      <c r="CM749" s="11">
        <f>CG749+CI749+CJ749+CK749+CL749</f>
        <v>739</v>
      </c>
      <c r="CN749" s="11">
        <f>CH749+CJ749</f>
        <v>0</v>
      </c>
      <c r="CO749" s="11"/>
      <c r="CP749" s="11"/>
      <c r="CQ749" s="11">
        <v>5</v>
      </c>
      <c r="CR749" s="11"/>
      <c r="CS749" s="11">
        <f>CM749+CO749+CP749+CQ749+CR749</f>
        <v>744</v>
      </c>
      <c r="CT749" s="11">
        <f>CN749+CP749</f>
        <v>0</v>
      </c>
      <c r="CU749" s="18">
        <v>721</v>
      </c>
      <c r="CV749" s="18"/>
      <c r="CW749" s="34">
        <f t="shared" si="2719"/>
        <v>96.908602150537632</v>
      </c>
      <c r="CX749" s="34"/>
    </row>
    <row r="750" spans="1:102" ht="21" customHeight="1">
      <c r="A750" s="55" t="s">
        <v>70</v>
      </c>
      <c r="B750" s="14">
        <v>913</v>
      </c>
      <c r="C750" s="14" t="s">
        <v>7</v>
      </c>
      <c r="D750" s="14" t="s">
        <v>134</v>
      </c>
      <c r="E750" s="14" t="s">
        <v>244</v>
      </c>
      <c r="F750" s="11">
        <v>800</v>
      </c>
      <c r="G750" s="15">
        <f>G751</f>
        <v>5</v>
      </c>
      <c r="H750" s="15">
        <f t="shared" ref="H750:R750" si="2778">H751</f>
        <v>0</v>
      </c>
      <c r="I750" s="11">
        <f t="shared" si="2778"/>
        <v>0</v>
      </c>
      <c r="J750" s="11">
        <f t="shared" si="2778"/>
        <v>0</v>
      </c>
      <c r="K750" s="11">
        <f t="shared" si="2778"/>
        <v>0</v>
      </c>
      <c r="L750" s="11">
        <f t="shared" si="2778"/>
        <v>0</v>
      </c>
      <c r="M750" s="15">
        <f t="shared" si="2778"/>
        <v>5</v>
      </c>
      <c r="N750" s="15">
        <f t="shared" si="2778"/>
        <v>0</v>
      </c>
      <c r="O750" s="11">
        <f t="shared" si="2778"/>
        <v>0</v>
      </c>
      <c r="P750" s="11">
        <f t="shared" si="2778"/>
        <v>0</v>
      </c>
      <c r="Q750" s="11">
        <f t="shared" si="2778"/>
        <v>0</v>
      </c>
      <c r="R750" s="11">
        <f t="shared" si="2778"/>
        <v>0</v>
      </c>
      <c r="S750" s="15">
        <f t="shared" ref="S750:CD750" si="2779">S751</f>
        <v>5</v>
      </c>
      <c r="T750" s="15">
        <f t="shared" si="2779"/>
        <v>0</v>
      </c>
      <c r="U750" s="11">
        <f t="shared" si="2779"/>
        <v>0</v>
      </c>
      <c r="V750" s="11">
        <f t="shared" si="2779"/>
        <v>0</v>
      </c>
      <c r="W750" s="11">
        <f t="shared" si="2779"/>
        <v>0</v>
      </c>
      <c r="X750" s="11">
        <f t="shared" si="2779"/>
        <v>0</v>
      </c>
      <c r="Y750" s="15">
        <f t="shared" si="2779"/>
        <v>5</v>
      </c>
      <c r="Z750" s="15">
        <f t="shared" si="2779"/>
        <v>0</v>
      </c>
      <c r="AA750" s="11">
        <f t="shared" si="2779"/>
        <v>0</v>
      </c>
      <c r="AB750" s="11">
        <f t="shared" si="2779"/>
        <v>0</v>
      </c>
      <c r="AC750" s="11">
        <f t="shared" si="2779"/>
        <v>0</v>
      </c>
      <c r="AD750" s="11">
        <f t="shared" si="2779"/>
        <v>-1</v>
      </c>
      <c r="AE750" s="15">
        <f t="shared" si="2779"/>
        <v>4</v>
      </c>
      <c r="AF750" s="15">
        <f t="shared" si="2779"/>
        <v>0</v>
      </c>
      <c r="AG750" s="11">
        <f t="shared" si="2779"/>
        <v>0</v>
      </c>
      <c r="AH750" s="11">
        <f t="shared" si="2779"/>
        <v>0</v>
      </c>
      <c r="AI750" s="11">
        <f t="shared" si="2779"/>
        <v>0</v>
      </c>
      <c r="AJ750" s="11">
        <f t="shared" si="2779"/>
        <v>0</v>
      </c>
      <c r="AK750" s="15">
        <f t="shared" si="2779"/>
        <v>4</v>
      </c>
      <c r="AL750" s="15">
        <f t="shared" si="2779"/>
        <v>0</v>
      </c>
      <c r="AM750" s="11">
        <f t="shared" si="2779"/>
        <v>0</v>
      </c>
      <c r="AN750" s="11">
        <f t="shared" si="2779"/>
        <v>0</v>
      </c>
      <c r="AO750" s="11">
        <f t="shared" si="2779"/>
        <v>0</v>
      </c>
      <c r="AP750" s="11">
        <f t="shared" si="2779"/>
        <v>0</v>
      </c>
      <c r="AQ750" s="15">
        <f t="shared" si="2779"/>
        <v>4</v>
      </c>
      <c r="AR750" s="15">
        <f t="shared" si="2779"/>
        <v>0</v>
      </c>
      <c r="AS750" s="11">
        <f t="shared" si="2779"/>
        <v>0</v>
      </c>
      <c r="AT750" s="11">
        <f t="shared" si="2779"/>
        <v>0</v>
      </c>
      <c r="AU750" s="11">
        <f t="shared" si="2779"/>
        <v>0</v>
      </c>
      <c r="AV750" s="11">
        <f t="shared" si="2779"/>
        <v>0</v>
      </c>
      <c r="AW750" s="15">
        <f t="shared" si="2779"/>
        <v>4</v>
      </c>
      <c r="AX750" s="15">
        <f t="shared" si="2779"/>
        <v>0</v>
      </c>
      <c r="AY750" s="11">
        <f t="shared" si="2779"/>
        <v>0</v>
      </c>
      <c r="AZ750" s="11">
        <f t="shared" si="2779"/>
        <v>0</v>
      </c>
      <c r="BA750" s="11">
        <f t="shared" si="2779"/>
        <v>0</v>
      </c>
      <c r="BB750" s="11">
        <f t="shared" si="2779"/>
        <v>0</v>
      </c>
      <c r="BC750" s="15">
        <f t="shared" si="2779"/>
        <v>4</v>
      </c>
      <c r="BD750" s="15">
        <f t="shared" si="2779"/>
        <v>0</v>
      </c>
      <c r="BE750" s="11">
        <f t="shared" si="2779"/>
        <v>0</v>
      </c>
      <c r="BF750" s="11">
        <f t="shared" si="2779"/>
        <v>0</v>
      </c>
      <c r="BG750" s="11">
        <f t="shared" si="2779"/>
        <v>0</v>
      </c>
      <c r="BH750" s="11">
        <f t="shared" si="2779"/>
        <v>0</v>
      </c>
      <c r="BI750" s="15">
        <f t="shared" si="2779"/>
        <v>4</v>
      </c>
      <c r="BJ750" s="15">
        <f t="shared" si="2779"/>
        <v>0</v>
      </c>
      <c r="BK750" s="11">
        <f t="shared" si="2779"/>
        <v>0</v>
      </c>
      <c r="BL750" s="11">
        <f t="shared" si="2779"/>
        <v>0</v>
      </c>
      <c r="BM750" s="11">
        <f t="shared" si="2779"/>
        <v>0</v>
      </c>
      <c r="BN750" s="11">
        <f t="shared" si="2779"/>
        <v>0</v>
      </c>
      <c r="BO750" s="15">
        <f t="shared" si="2779"/>
        <v>4</v>
      </c>
      <c r="BP750" s="15">
        <f t="shared" si="2779"/>
        <v>0</v>
      </c>
      <c r="BQ750" s="11">
        <f t="shared" si="2779"/>
        <v>0</v>
      </c>
      <c r="BR750" s="11">
        <f t="shared" si="2779"/>
        <v>0</v>
      </c>
      <c r="BS750" s="11">
        <f t="shared" si="2779"/>
        <v>0</v>
      </c>
      <c r="BT750" s="11">
        <f t="shared" si="2779"/>
        <v>0</v>
      </c>
      <c r="BU750" s="15">
        <f t="shared" si="2779"/>
        <v>4</v>
      </c>
      <c r="BV750" s="15">
        <f t="shared" si="2779"/>
        <v>0</v>
      </c>
      <c r="BW750" s="11">
        <f t="shared" si="2779"/>
        <v>0</v>
      </c>
      <c r="BX750" s="11">
        <f t="shared" si="2779"/>
        <v>0</v>
      </c>
      <c r="BY750" s="11">
        <f t="shared" si="2779"/>
        <v>0</v>
      </c>
      <c r="BZ750" s="11">
        <f t="shared" si="2779"/>
        <v>0</v>
      </c>
      <c r="CA750" s="15">
        <f t="shared" si="2779"/>
        <v>4</v>
      </c>
      <c r="CB750" s="15">
        <f t="shared" si="2779"/>
        <v>0</v>
      </c>
      <c r="CC750" s="11">
        <f t="shared" si="2779"/>
        <v>0</v>
      </c>
      <c r="CD750" s="11">
        <f t="shared" si="2779"/>
        <v>0</v>
      </c>
      <c r="CE750" s="11">
        <f t="shared" ref="CE750:CV750" si="2780">CE751</f>
        <v>0</v>
      </c>
      <c r="CF750" s="11">
        <f t="shared" si="2780"/>
        <v>0</v>
      </c>
      <c r="CG750" s="15">
        <f t="shared" si="2780"/>
        <v>4</v>
      </c>
      <c r="CH750" s="15">
        <f t="shared" si="2780"/>
        <v>0</v>
      </c>
      <c r="CI750" s="11">
        <f t="shared" si="2780"/>
        <v>0</v>
      </c>
      <c r="CJ750" s="11">
        <f t="shared" si="2780"/>
        <v>0</v>
      </c>
      <c r="CK750" s="11">
        <f t="shared" si="2780"/>
        <v>0</v>
      </c>
      <c r="CL750" s="11">
        <f t="shared" si="2780"/>
        <v>0</v>
      </c>
      <c r="CM750" s="15">
        <f t="shared" si="2780"/>
        <v>4</v>
      </c>
      <c r="CN750" s="15">
        <f t="shared" si="2780"/>
        <v>0</v>
      </c>
      <c r="CO750" s="11">
        <f t="shared" si="2780"/>
        <v>0</v>
      </c>
      <c r="CP750" s="11">
        <f t="shared" si="2780"/>
        <v>0</v>
      </c>
      <c r="CQ750" s="11">
        <f t="shared" si="2780"/>
        <v>0</v>
      </c>
      <c r="CR750" s="11">
        <f t="shared" si="2780"/>
        <v>0</v>
      </c>
      <c r="CS750" s="15">
        <f t="shared" si="2780"/>
        <v>4</v>
      </c>
      <c r="CT750" s="15">
        <f t="shared" si="2780"/>
        <v>0</v>
      </c>
      <c r="CU750" s="15">
        <f t="shared" si="2780"/>
        <v>3</v>
      </c>
      <c r="CV750" s="15">
        <f t="shared" si="2780"/>
        <v>0</v>
      </c>
      <c r="CW750" s="34">
        <f t="shared" si="2719"/>
        <v>75</v>
      </c>
      <c r="CX750" s="34"/>
    </row>
    <row r="751" spans="1:102" ht="23.25" customHeight="1">
      <c r="A751" s="55" t="s">
        <v>99</v>
      </c>
      <c r="B751" s="14">
        <v>913</v>
      </c>
      <c r="C751" s="14" t="s">
        <v>7</v>
      </c>
      <c r="D751" s="14" t="s">
        <v>134</v>
      </c>
      <c r="E751" s="14" t="s">
        <v>244</v>
      </c>
      <c r="F751" s="11">
        <v>850</v>
      </c>
      <c r="G751" s="11">
        <v>5</v>
      </c>
      <c r="H751" s="11"/>
      <c r="I751" s="11"/>
      <c r="J751" s="11"/>
      <c r="K751" s="11"/>
      <c r="L751" s="11"/>
      <c r="M751" s="11">
        <f>G751+I751+J751+K751+L751</f>
        <v>5</v>
      </c>
      <c r="N751" s="11">
        <f>H751+J751</f>
        <v>0</v>
      </c>
      <c r="O751" s="11"/>
      <c r="P751" s="11"/>
      <c r="Q751" s="11"/>
      <c r="R751" s="11"/>
      <c r="S751" s="11">
        <f>M751+O751+P751+Q751+R751</f>
        <v>5</v>
      </c>
      <c r="T751" s="11">
        <f>N751+P751</f>
        <v>0</v>
      </c>
      <c r="U751" s="11"/>
      <c r="V751" s="11"/>
      <c r="W751" s="11"/>
      <c r="X751" s="11"/>
      <c r="Y751" s="11">
        <f>S751+U751+V751+W751+X751</f>
        <v>5</v>
      </c>
      <c r="Z751" s="11">
        <f>T751+V751</f>
        <v>0</v>
      </c>
      <c r="AA751" s="11"/>
      <c r="AB751" s="11"/>
      <c r="AC751" s="11"/>
      <c r="AD751" s="11">
        <v>-1</v>
      </c>
      <c r="AE751" s="11">
        <f>Y751+AA751+AB751+AC751+AD751</f>
        <v>4</v>
      </c>
      <c r="AF751" s="11">
        <f>Z751+AB751</f>
        <v>0</v>
      </c>
      <c r="AG751" s="11"/>
      <c r="AH751" s="11"/>
      <c r="AI751" s="11"/>
      <c r="AJ751" s="11"/>
      <c r="AK751" s="11">
        <f>AE751+AG751+AH751+AI751+AJ751</f>
        <v>4</v>
      </c>
      <c r="AL751" s="11">
        <f>AF751+AH751</f>
        <v>0</v>
      </c>
      <c r="AM751" s="11"/>
      <c r="AN751" s="11"/>
      <c r="AO751" s="11"/>
      <c r="AP751" s="11"/>
      <c r="AQ751" s="11">
        <f>AK751+AM751+AN751+AO751+AP751</f>
        <v>4</v>
      </c>
      <c r="AR751" s="11">
        <f>AL751+AN751</f>
        <v>0</v>
      </c>
      <c r="AS751" s="11"/>
      <c r="AT751" s="11"/>
      <c r="AU751" s="11"/>
      <c r="AV751" s="11"/>
      <c r="AW751" s="11">
        <f>AQ751+AS751+AT751+AU751+AV751</f>
        <v>4</v>
      </c>
      <c r="AX751" s="11">
        <f>AR751+AT751</f>
        <v>0</v>
      </c>
      <c r="AY751" s="11"/>
      <c r="AZ751" s="11"/>
      <c r="BA751" s="11"/>
      <c r="BB751" s="11"/>
      <c r="BC751" s="11">
        <f>AW751+AY751+AZ751+BA751+BB751</f>
        <v>4</v>
      </c>
      <c r="BD751" s="11">
        <f>AX751+AZ751</f>
        <v>0</v>
      </c>
      <c r="BE751" s="11"/>
      <c r="BF751" s="11"/>
      <c r="BG751" s="11"/>
      <c r="BH751" s="11"/>
      <c r="BI751" s="11">
        <f>BC751+BE751+BF751+BG751+BH751</f>
        <v>4</v>
      </c>
      <c r="BJ751" s="11">
        <f>BD751+BF751</f>
        <v>0</v>
      </c>
      <c r="BK751" s="11"/>
      <c r="BL751" s="11"/>
      <c r="BM751" s="11"/>
      <c r="BN751" s="11"/>
      <c r="BO751" s="11">
        <f>BI751+BK751+BL751+BM751+BN751</f>
        <v>4</v>
      </c>
      <c r="BP751" s="11">
        <f>BJ751+BL751</f>
        <v>0</v>
      </c>
      <c r="BQ751" s="11"/>
      <c r="BR751" s="11"/>
      <c r="BS751" s="11"/>
      <c r="BT751" s="11"/>
      <c r="BU751" s="11">
        <f>BO751+BQ751+BR751+BS751+BT751</f>
        <v>4</v>
      </c>
      <c r="BV751" s="11">
        <f>BP751+BR751</f>
        <v>0</v>
      </c>
      <c r="BW751" s="11"/>
      <c r="BX751" s="11"/>
      <c r="BY751" s="11"/>
      <c r="BZ751" s="11"/>
      <c r="CA751" s="11">
        <f>BU751+BW751+BX751+BY751+BZ751</f>
        <v>4</v>
      </c>
      <c r="CB751" s="11">
        <f>BV751+BX751</f>
        <v>0</v>
      </c>
      <c r="CC751" s="11"/>
      <c r="CD751" s="11"/>
      <c r="CE751" s="11"/>
      <c r="CF751" s="11"/>
      <c r="CG751" s="11">
        <f>CA751+CC751+CD751+CE751+CF751</f>
        <v>4</v>
      </c>
      <c r="CH751" s="11">
        <f>CB751+CD751</f>
        <v>0</v>
      </c>
      <c r="CI751" s="11"/>
      <c r="CJ751" s="11"/>
      <c r="CK751" s="11"/>
      <c r="CL751" s="11"/>
      <c r="CM751" s="11">
        <f>CG751+CI751+CJ751+CK751+CL751</f>
        <v>4</v>
      </c>
      <c r="CN751" s="11">
        <f>CH751+CJ751</f>
        <v>0</v>
      </c>
      <c r="CO751" s="11"/>
      <c r="CP751" s="11"/>
      <c r="CQ751" s="11"/>
      <c r="CR751" s="11"/>
      <c r="CS751" s="11">
        <f>CM751+CO751+CP751+CQ751+CR751</f>
        <v>4</v>
      </c>
      <c r="CT751" s="11">
        <f>CN751+CP751</f>
        <v>0</v>
      </c>
      <c r="CU751" s="18">
        <v>3</v>
      </c>
      <c r="CV751" s="18"/>
      <c r="CW751" s="34">
        <f t="shared" si="2719"/>
        <v>75</v>
      </c>
      <c r="CX751" s="34"/>
    </row>
    <row r="752" spans="1:102" ht="24" customHeight="1">
      <c r="A752" s="63" t="s">
        <v>568</v>
      </c>
      <c r="B752" s="14">
        <v>913</v>
      </c>
      <c r="C752" s="14" t="s">
        <v>7</v>
      </c>
      <c r="D752" s="14" t="s">
        <v>134</v>
      </c>
      <c r="E752" s="14" t="s">
        <v>638</v>
      </c>
      <c r="F752" s="11"/>
      <c r="G752" s="11"/>
      <c r="H752" s="11"/>
      <c r="I752" s="11"/>
      <c r="J752" s="11"/>
      <c r="K752" s="11"/>
      <c r="L752" s="11"/>
      <c r="M752" s="11"/>
      <c r="N752" s="11"/>
      <c r="O752" s="11"/>
      <c r="P752" s="11"/>
      <c r="Q752" s="11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  <c r="AJ752" s="11"/>
      <c r="AK752" s="11"/>
      <c r="AL752" s="11"/>
      <c r="AM752" s="11"/>
      <c r="AN752" s="11">
        <f>AN753+AN756</f>
        <v>6343</v>
      </c>
      <c r="AO752" s="11">
        <f t="shared" ref="AO752:AR752" si="2781">AO753+AO756</f>
        <v>0</v>
      </c>
      <c r="AP752" s="11">
        <f t="shared" si="2781"/>
        <v>0</v>
      </c>
      <c r="AQ752" s="11">
        <f t="shared" si="2781"/>
        <v>6343</v>
      </c>
      <c r="AR752" s="11">
        <f t="shared" si="2781"/>
        <v>6343</v>
      </c>
      <c r="AS752" s="11"/>
      <c r="AT752" s="11">
        <f>AT753+AT756</f>
        <v>0</v>
      </c>
      <c r="AU752" s="11">
        <f t="shared" ref="AU752:AX752" si="2782">AU753+AU756</f>
        <v>0</v>
      </c>
      <c r="AV752" s="11">
        <f t="shared" si="2782"/>
        <v>0</v>
      </c>
      <c r="AW752" s="11">
        <f t="shared" si="2782"/>
        <v>6343</v>
      </c>
      <c r="AX752" s="11">
        <f t="shared" si="2782"/>
        <v>6343</v>
      </c>
      <c r="AY752" s="11"/>
      <c r="AZ752" s="11">
        <f>AZ753+AZ756</f>
        <v>0</v>
      </c>
      <c r="BA752" s="11">
        <f t="shared" ref="BA752:BD752" si="2783">BA753+BA756</f>
        <v>0</v>
      </c>
      <c r="BB752" s="11">
        <f t="shared" si="2783"/>
        <v>0</v>
      </c>
      <c r="BC752" s="11">
        <f t="shared" si="2783"/>
        <v>6343</v>
      </c>
      <c r="BD752" s="11">
        <f t="shared" si="2783"/>
        <v>6343</v>
      </c>
      <c r="BE752" s="11"/>
      <c r="BF752" s="11">
        <f>BF753+BF756</f>
        <v>0</v>
      </c>
      <c r="BG752" s="11">
        <f t="shared" ref="BG752:BJ752" si="2784">BG753+BG756</f>
        <v>0</v>
      </c>
      <c r="BH752" s="11">
        <f t="shared" si="2784"/>
        <v>0</v>
      </c>
      <c r="BI752" s="11">
        <f t="shared" si="2784"/>
        <v>6343</v>
      </c>
      <c r="BJ752" s="11">
        <f t="shared" si="2784"/>
        <v>6343</v>
      </c>
      <c r="BK752" s="11"/>
      <c r="BL752" s="11">
        <f>BL753+BL756</f>
        <v>0</v>
      </c>
      <c r="BM752" s="11">
        <f t="shared" ref="BM752:BP752" si="2785">BM753+BM756</f>
        <v>0</v>
      </c>
      <c r="BN752" s="11">
        <f t="shared" si="2785"/>
        <v>0</v>
      </c>
      <c r="BO752" s="11">
        <f t="shared" si="2785"/>
        <v>6343</v>
      </c>
      <c r="BP752" s="11">
        <f t="shared" si="2785"/>
        <v>6343</v>
      </c>
      <c r="BQ752" s="11"/>
      <c r="BR752" s="11">
        <f>BR753+BR756</f>
        <v>0</v>
      </c>
      <c r="BS752" s="11">
        <f t="shared" ref="BS752:BV752" si="2786">BS753+BS756</f>
        <v>0</v>
      </c>
      <c r="BT752" s="11">
        <f t="shared" si="2786"/>
        <v>0</v>
      </c>
      <c r="BU752" s="11">
        <f t="shared" si="2786"/>
        <v>6343</v>
      </c>
      <c r="BV752" s="11">
        <f t="shared" si="2786"/>
        <v>6343</v>
      </c>
      <c r="BW752" s="11"/>
      <c r="BX752" s="11">
        <f>BX753+BX756</f>
        <v>0</v>
      </c>
      <c r="BY752" s="11">
        <f t="shared" ref="BY752:CB752" si="2787">BY753+BY756</f>
        <v>0</v>
      </c>
      <c r="BZ752" s="11">
        <f t="shared" si="2787"/>
        <v>0</v>
      </c>
      <c r="CA752" s="11">
        <f t="shared" si="2787"/>
        <v>6343</v>
      </c>
      <c r="CB752" s="11">
        <f t="shared" si="2787"/>
        <v>6343</v>
      </c>
      <c r="CC752" s="11"/>
      <c r="CD752" s="11">
        <f>CD753+CD756</f>
        <v>0</v>
      </c>
      <c r="CE752" s="11">
        <f t="shared" ref="CE752:CH752" si="2788">CE753+CE756</f>
        <v>0</v>
      </c>
      <c r="CF752" s="11">
        <f t="shared" si="2788"/>
        <v>0</v>
      </c>
      <c r="CG752" s="11">
        <f t="shared" si="2788"/>
        <v>6343</v>
      </c>
      <c r="CH752" s="11">
        <f t="shared" si="2788"/>
        <v>6343</v>
      </c>
      <c r="CI752" s="11"/>
      <c r="CJ752" s="11">
        <f>CJ753+CJ756</f>
        <v>0</v>
      </c>
      <c r="CK752" s="11">
        <f t="shared" ref="CK752:CN752" si="2789">CK753+CK756</f>
        <v>0</v>
      </c>
      <c r="CL752" s="11">
        <f t="shared" si="2789"/>
        <v>0</v>
      </c>
      <c r="CM752" s="11">
        <f t="shared" si="2789"/>
        <v>6343</v>
      </c>
      <c r="CN752" s="11">
        <f t="shared" si="2789"/>
        <v>6343</v>
      </c>
      <c r="CO752" s="11"/>
      <c r="CP752" s="11">
        <f>CP753+CP756</f>
        <v>0</v>
      </c>
      <c r="CQ752" s="11">
        <f t="shared" ref="CQ752:CT752" si="2790">CQ753+CQ756</f>
        <v>0</v>
      </c>
      <c r="CR752" s="11">
        <f t="shared" si="2790"/>
        <v>0</v>
      </c>
      <c r="CS752" s="11">
        <f t="shared" si="2790"/>
        <v>6343</v>
      </c>
      <c r="CT752" s="11">
        <f t="shared" si="2790"/>
        <v>6343</v>
      </c>
      <c r="CU752" s="11">
        <f t="shared" ref="CU752:CV752" si="2791">CU753+CU756</f>
        <v>6342</v>
      </c>
      <c r="CV752" s="11">
        <f t="shared" si="2791"/>
        <v>6342</v>
      </c>
      <c r="CW752" s="34">
        <f t="shared" si="2719"/>
        <v>99.984234589311043</v>
      </c>
      <c r="CX752" s="34">
        <f t="shared" si="2720"/>
        <v>99.984234589311043</v>
      </c>
    </row>
    <row r="753" spans="1:102" ht="49.5">
      <c r="A753" s="51" t="s">
        <v>708</v>
      </c>
      <c r="B753" s="14">
        <v>913</v>
      </c>
      <c r="C753" s="14" t="s">
        <v>7</v>
      </c>
      <c r="D753" s="14" t="s">
        <v>134</v>
      </c>
      <c r="E753" s="14" t="s">
        <v>700</v>
      </c>
      <c r="F753" s="11"/>
      <c r="G753" s="11"/>
      <c r="H753" s="11"/>
      <c r="I753" s="11"/>
      <c r="J753" s="11"/>
      <c r="K753" s="11"/>
      <c r="L753" s="11"/>
      <c r="M753" s="11"/>
      <c r="N753" s="11"/>
      <c r="O753" s="11"/>
      <c r="P753" s="11"/>
      <c r="Q753" s="11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  <c r="AJ753" s="11"/>
      <c r="AK753" s="11"/>
      <c r="AL753" s="11"/>
      <c r="AM753" s="11"/>
      <c r="AN753" s="11">
        <f>AN754</f>
        <v>4201</v>
      </c>
      <c r="AO753" s="11">
        <f t="shared" ref="AO753:AR753" si="2792">AO754</f>
        <v>0</v>
      </c>
      <c r="AP753" s="11">
        <f t="shared" si="2792"/>
        <v>0</v>
      </c>
      <c r="AQ753" s="11">
        <f t="shared" si="2792"/>
        <v>4201</v>
      </c>
      <c r="AR753" s="11">
        <f t="shared" si="2792"/>
        <v>4201</v>
      </c>
      <c r="AS753" s="11"/>
      <c r="AT753" s="11">
        <f>AT754</f>
        <v>0</v>
      </c>
      <c r="AU753" s="11">
        <f t="shared" ref="AU753:AX754" si="2793">AU754</f>
        <v>0</v>
      </c>
      <c r="AV753" s="11">
        <f t="shared" si="2793"/>
        <v>0</v>
      </c>
      <c r="AW753" s="11">
        <f t="shared" si="2793"/>
        <v>4201</v>
      </c>
      <c r="AX753" s="11">
        <f t="shared" si="2793"/>
        <v>4201</v>
      </c>
      <c r="AY753" s="11"/>
      <c r="AZ753" s="11">
        <f>AZ754</f>
        <v>0</v>
      </c>
      <c r="BA753" s="11">
        <f t="shared" ref="BA753:BD754" si="2794">BA754</f>
        <v>0</v>
      </c>
      <c r="BB753" s="11">
        <f t="shared" si="2794"/>
        <v>0</v>
      </c>
      <c r="BC753" s="11">
        <f t="shared" si="2794"/>
        <v>4201</v>
      </c>
      <c r="BD753" s="11">
        <f t="shared" si="2794"/>
        <v>4201</v>
      </c>
      <c r="BE753" s="11"/>
      <c r="BF753" s="11">
        <f>BF754</f>
        <v>0</v>
      </c>
      <c r="BG753" s="11">
        <f t="shared" ref="BG753:BJ754" si="2795">BG754</f>
        <v>0</v>
      </c>
      <c r="BH753" s="11">
        <f t="shared" si="2795"/>
        <v>0</v>
      </c>
      <c r="BI753" s="11">
        <f t="shared" si="2795"/>
        <v>4201</v>
      </c>
      <c r="BJ753" s="11">
        <f t="shared" si="2795"/>
        <v>4201</v>
      </c>
      <c r="BK753" s="11"/>
      <c r="BL753" s="11">
        <f>BL754</f>
        <v>0</v>
      </c>
      <c r="BM753" s="11">
        <f t="shared" ref="BM753:BP754" si="2796">BM754</f>
        <v>0</v>
      </c>
      <c r="BN753" s="11">
        <f t="shared" si="2796"/>
        <v>0</v>
      </c>
      <c r="BO753" s="11">
        <f t="shared" si="2796"/>
        <v>4201</v>
      </c>
      <c r="BP753" s="11">
        <f t="shared" si="2796"/>
        <v>4201</v>
      </c>
      <c r="BQ753" s="11"/>
      <c r="BR753" s="11">
        <f>BR754</f>
        <v>0</v>
      </c>
      <c r="BS753" s="11">
        <f t="shared" ref="BS753:BV754" si="2797">BS754</f>
        <v>0</v>
      </c>
      <c r="BT753" s="11">
        <f t="shared" si="2797"/>
        <v>0</v>
      </c>
      <c r="BU753" s="11">
        <f t="shared" si="2797"/>
        <v>4201</v>
      </c>
      <c r="BV753" s="11">
        <f t="shared" si="2797"/>
        <v>4201</v>
      </c>
      <c r="BW753" s="11"/>
      <c r="BX753" s="11">
        <f>BX754</f>
        <v>0</v>
      </c>
      <c r="BY753" s="11">
        <f t="shared" ref="BY753:CB754" si="2798">BY754</f>
        <v>0</v>
      </c>
      <c r="BZ753" s="11">
        <f t="shared" si="2798"/>
        <v>0</v>
      </c>
      <c r="CA753" s="11">
        <f t="shared" si="2798"/>
        <v>4201</v>
      </c>
      <c r="CB753" s="11">
        <f t="shared" si="2798"/>
        <v>4201</v>
      </c>
      <c r="CC753" s="11"/>
      <c r="CD753" s="11">
        <f>CD754</f>
        <v>0</v>
      </c>
      <c r="CE753" s="11">
        <f t="shared" ref="CE753:CH754" si="2799">CE754</f>
        <v>0</v>
      </c>
      <c r="CF753" s="11">
        <f t="shared" si="2799"/>
        <v>0</v>
      </c>
      <c r="CG753" s="11">
        <f t="shared" si="2799"/>
        <v>4201</v>
      </c>
      <c r="CH753" s="11">
        <f t="shared" si="2799"/>
        <v>4201</v>
      </c>
      <c r="CI753" s="11"/>
      <c r="CJ753" s="11">
        <f>CJ754</f>
        <v>0</v>
      </c>
      <c r="CK753" s="11">
        <f t="shared" ref="CK753:CN754" si="2800">CK754</f>
        <v>0</v>
      </c>
      <c r="CL753" s="11">
        <f t="shared" si="2800"/>
        <v>0</v>
      </c>
      <c r="CM753" s="11">
        <f t="shared" si="2800"/>
        <v>4201</v>
      </c>
      <c r="CN753" s="11">
        <f t="shared" si="2800"/>
        <v>4201</v>
      </c>
      <c r="CO753" s="11"/>
      <c r="CP753" s="11">
        <f>CP754</f>
        <v>0</v>
      </c>
      <c r="CQ753" s="11">
        <f t="shared" ref="CQ753:CV754" si="2801">CQ754</f>
        <v>0</v>
      </c>
      <c r="CR753" s="11">
        <f t="shared" si="2801"/>
        <v>0</v>
      </c>
      <c r="CS753" s="11">
        <f t="shared" si="2801"/>
        <v>4201</v>
      </c>
      <c r="CT753" s="11">
        <f t="shared" si="2801"/>
        <v>4201</v>
      </c>
      <c r="CU753" s="11">
        <f t="shared" si="2801"/>
        <v>4201</v>
      </c>
      <c r="CV753" s="11">
        <f t="shared" si="2801"/>
        <v>4201</v>
      </c>
      <c r="CW753" s="34">
        <f t="shared" si="2719"/>
        <v>100</v>
      </c>
      <c r="CX753" s="34">
        <f t="shared" si="2720"/>
        <v>100</v>
      </c>
    </row>
    <row r="754" spans="1:102" ht="33">
      <c r="A754" s="55" t="s">
        <v>12</v>
      </c>
      <c r="B754" s="14">
        <v>913</v>
      </c>
      <c r="C754" s="14" t="s">
        <v>7</v>
      </c>
      <c r="D754" s="14" t="s">
        <v>134</v>
      </c>
      <c r="E754" s="14" t="s">
        <v>700</v>
      </c>
      <c r="F754" s="11">
        <v>600</v>
      </c>
      <c r="G754" s="11"/>
      <c r="H754" s="11"/>
      <c r="I754" s="11"/>
      <c r="J754" s="11"/>
      <c r="K754" s="11"/>
      <c r="L754" s="11"/>
      <c r="M754" s="11"/>
      <c r="N754" s="11"/>
      <c r="O754" s="11"/>
      <c r="P754" s="11"/>
      <c r="Q754" s="11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  <c r="AJ754" s="11"/>
      <c r="AK754" s="11"/>
      <c r="AL754" s="11"/>
      <c r="AM754" s="11"/>
      <c r="AN754" s="11">
        <f>AN755</f>
        <v>4201</v>
      </c>
      <c r="AO754" s="11">
        <f t="shared" ref="AO754:AR754" si="2802">AO755</f>
        <v>0</v>
      </c>
      <c r="AP754" s="11">
        <f t="shared" si="2802"/>
        <v>0</v>
      </c>
      <c r="AQ754" s="11">
        <f t="shared" si="2802"/>
        <v>4201</v>
      </c>
      <c r="AR754" s="11">
        <f t="shared" si="2802"/>
        <v>4201</v>
      </c>
      <c r="AS754" s="11"/>
      <c r="AT754" s="11">
        <f>AT755</f>
        <v>0</v>
      </c>
      <c r="AU754" s="11">
        <f t="shared" si="2793"/>
        <v>0</v>
      </c>
      <c r="AV754" s="11">
        <f t="shared" si="2793"/>
        <v>0</v>
      </c>
      <c r="AW754" s="11">
        <f t="shared" si="2793"/>
        <v>4201</v>
      </c>
      <c r="AX754" s="11">
        <f t="shared" si="2793"/>
        <v>4201</v>
      </c>
      <c r="AY754" s="11"/>
      <c r="AZ754" s="11">
        <f>AZ755</f>
        <v>0</v>
      </c>
      <c r="BA754" s="11">
        <f t="shared" si="2794"/>
        <v>0</v>
      </c>
      <c r="BB754" s="11">
        <f t="shared" si="2794"/>
        <v>0</v>
      </c>
      <c r="BC754" s="11">
        <f t="shared" si="2794"/>
        <v>4201</v>
      </c>
      <c r="BD754" s="11">
        <f t="shared" si="2794"/>
        <v>4201</v>
      </c>
      <c r="BE754" s="11"/>
      <c r="BF754" s="11">
        <f>BF755</f>
        <v>0</v>
      </c>
      <c r="BG754" s="11">
        <f t="shared" si="2795"/>
        <v>0</v>
      </c>
      <c r="BH754" s="11">
        <f t="shared" si="2795"/>
        <v>0</v>
      </c>
      <c r="BI754" s="11">
        <f t="shared" si="2795"/>
        <v>4201</v>
      </c>
      <c r="BJ754" s="11">
        <f t="shared" si="2795"/>
        <v>4201</v>
      </c>
      <c r="BK754" s="11"/>
      <c r="BL754" s="11">
        <f>BL755</f>
        <v>0</v>
      </c>
      <c r="BM754" s="11">
        <f t="shared" si="2796"/>
        <v>0</v>
      </c>
      <c r="BN754" s="11">
        <f t="shared" si="2796"/>
        <v>0</v>
      </c>
      <c r="BO754" s="11">
        <f t="shared" si="2796"/>
        <v>4201</v>
      </c>
      <c r="BP754" s="11">
        <f t="shared" si="2796"/>
        <v>4201</v>
      </c>
      <c r="BQ754" s="11"/>
      <c r="BR754" s="11">
        <f>BR755</f>
        <v>0</v>
      </c>
      <c r="BS754" s="11">
        <f t="shared" si="2797"/>
        <v>0</v>
      </c>
      <c r="BT754" s="11">
        <f t="shared" si="2797"/>
        <v>0</v>
      </c>
      <c r="BU754" s="11">
        <f t="shared" si="2797"/>
        <v>4201</v>
      </c>
      <c r="BV754" s="11">
        <f t="shared" si="2797"/>
        <v>4201</v>
      </c>
      <c r="BW754" s="11"/>
      <c r="BX754" s="11">
        <f>BX755</f>
        <v>0</v>
      </c>
      <c r="BY754" s="11">
        <f t="shared" si="2798"/>
        <v>0</v>
      </c>
      <c r="BZ754" s="11">
        <f t="shared" si="2798"/>
        <v>0</v>
      </c>
      <c r="CA754" s="11">
        <f t="shared" si="2798"/>
        <v>4201</v>
      </c>
      <c r="CB754" s="11">
        <f t="shared" si="2798"/>
        <v>4201</v>
      </c>
      <c r="CC754" s="11"/>
      <c r="CD754" s="11">
        <f>CD755</f>
        <v>0</v>
      </c>
      <c r="CE754" s="11">
        <f t="shared" si="2799"/>
        <v>0</v>
      </c>
      <c r="CF754" s="11">
        <f t="shared" si="2799"/>
        <v>0</v>
      </c>
      <c r="CG754" s="11">
        <f t="shared" si="2799"/>
        <v>4201</v>
      </c>
      <c r="CH754" s="11">
        <f t="shared" si="2799"/>
        <v>4201</v>
      </c>
      <c r="CI754" s="11"/>
      <c r="CJ754" s="11">
        <f>CJ755</f>
        <v>0</v>
      </c>
      <c r="CK754" s="11">
        <f t="shared" si="2800"/>
        <v>0</v>
      </c>
      <c r="CL754" s="11">
        <f t="shared" si="2800"/>
        <v>0</v>
      </c>
      <c r="CM754" s="11">
        <f t="shared" si="2800"/>
        <v>4201</v>
      </c>
      <c r="CN754" s="11">
        <f t="shared" si="2800"/>
        <v>4201</v>
      </c>
      <c r="CO754" s="11"/>
      <c r="CP754" s="11">
        <f>CP755</f>
        <v>0</v>
      </c>
      <c r="CQ754" s="11">
        <f t="shared" si="2801"/>
        <v>0</v>
      </c>
      <c r="CR754" s="11">
        <f t="shared" si="2801"/>
        <v>0</v>
      </c>
      <c r="CS754" s="11">
        <f t="shared" si="2801"/>
        <v>4201</v>
      </c>
      <c r="CT754" s="11">
        <f t="shared" si="2801"/>
        <v>4201</v>
      </c>
      <c r="CU754" s="11">
        <f t="shared" si="2801"/>
        <v>4201</v>
      </c>
      <c r="CV754" s="11">
        <f t="shared" si="2801"/>
        <v>4201</v>
      </c>
      <c r="CW754" s="34">
        <f t="shared" si="2719"/>
        <v>100</v>
      </c>
      <c r="CX754" s="34">
        <f t="shared" si="2720"/>
        <v>100</v>
      </c>
    </row>
    <row r="755" spans="1:102" ht="23.25" customHeight="1">
      <c r="A755" s="59" t="s">
        <v>24</v>
      </c>
      <c r="B755" s="14">
        <v>913</v>
      </c>
      <c r="C755" s="14" t="s">
        <v>7</v>
      </c>
      <c r="D755" s="14" t="s">
        <v>134</v>
      </c>
      <c r="E755" s="14" t="s">
        <v>700</v>
      </c>
      <c r="F755" s="11">
        <v>620</v>
      </c>
      <c r="G755" s="11"/>
      <c r="H755" s="11"/>
      <c r="I755" s="11"/>
      <c r="J755" s="11"/>
      <c r="K755" s="11"/>
      <c r="L755" s="11"/>
      <c r="M755" s="11"/>
      <c r="N755" s="11"/>
      <c r="O755" s="11"/>
      <c r="P755" s="11"/>
      <c r="Q755" s="11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  <c r="AJ755" s="11"/>
      <c r="AK755" s="11"/>
      <c r="AL755" s="11"/>
      <c r="AM755" s="11"/>
      <c r="AN755" s="11">
        <v>4201</v>
      </c>
      <c r="AO755" s="11"/>
      <c r="AP755" s="11"/>
      <c r="AQ755" s="11">
        <f>AK755+AM755+AN755+AO755+AP755</f>
        <v>4201</v>
      </c>
      <c r="AR755" s="11">
        <f>AL755+AN755</f>
        <v>4201</v>
      </c>
      <c r="AS755" s="11"/>
      <c r="AT755" s="11"/>
      <c r="AU755" s="11"/>
      <c r="AV755" s="11"/>
      <c r="AW755" s="11">
        <f>AQ755+AS755+AT755+AU755+AV755</f>
        <v>4201</v>
      </c>
      <c r="AX755" s="11">
        <f>AR755+AT755</f>
        <v>4201</v>
      </c>
      <c r="AY755" s="11"/>
      <c r="AZ755" s="11"/>
      <c r="BA755" s="11"/>
      <c r="BB755" s="11"/>
      <c r="BC755" s="11">
        <f>AW755+AY755+AZ755+BA755+BB755</f>
        <v>4201</v>
      </c>
      <c r="BD755" s="11">
        <f>AX755+AZ755</f>
        <v>4201</v>
      </c>
      <c r="BE755" s="11"/>
      <c r="BF755" s="11"/>
      <c r="BG755" s="11"/>
      <c r="BH755" s="11"/>
      <c r="BI755" s="11">
        <f>BC755+BE755+BF755+BG755+BH755</f>
        <v>4201</v>
      </c>
      <c r="BJ755" s="11">
        <f>BD755+BF755</f>
        <v>4201</v>
      </c>
      <c r="BK755" s="11"/>
      <c r="BL755" s="11"/>
      <c r="BM755" s="11"/>
      <c r="BN755" s="11"/>
      <c r="BO755" s="11">
        <f>BI755+BK755+BL755+BM755+BN755</f>
        <v>4201</v>
      </c>
      <c r="BP755" s="11">
        <f>BJ755+BL755</f>
        <v>4201</v>
      </c>
      <c r="BQ755" s="11"/>
      <c r="BR755" s="11"/>
      <c r="BS755" s="11"/>
      <c r="BT755" s="11"/>
      <c r="BU755" s="11">
        <f>BO755+BQ755+BR755+BS755+BT755</f>
        <v>4201</v>
      </c>
      <c r="BV755" s="11">
        <f>BP755+BR755</f>
        <v>4201</v>
      </c>
      <c r="BW755" s="11"/>
      <c r="BX755" s="11"/>
      <c r="BY755" s="11"/>
      <c r="BZ755" s="11"/>
      <c r="CA755" s="11">
        <f>BU755+BW755+BX755+BY755+BZ755</f>
        <v>4201</v>
      </c>
      <c r="CB755" s="11">
        <f>BV755+BX755</f>
        <v>4201</v>
      </c>
      <c r="CC755" s="11"/>
      <c r="CD755" s="11"/>
      <c r="CE755" s="11"/>
      <c r="CF755" s="11"/>
      <c r="CG755" s="11">
        <f>CA755+CC755+CD755+CE755+CF755</f>
        <v>4201</v>
      </c>
      <c r="CH755" s="11">
        <f>CB755+CD755</f>
        <v>4201</v>
      </c>
      <c r="CI755" s="11"/>
      <c r="CJ755" s="11"/>
      <c r="CK755" s="11"/>
      <c r="CL755" s="11"/>
      <c r="CM755" s="11">
        <f>CG755+CI755+CJ755+CK755+CL755</f>
        <v>4201</v>
      </c>
      <c r="CN755" s="11">
        <f>CH755+CJ755</f>
        <v>4201</v>
      </c>
      <c r="CO755" s="11"/>
      <c r="CP755" s="11"/>
      <c r="CQ755" s="11"/>
      <c r="CR755" s="11"/>
      <c r="CS755" s="11">
        <f>CM755+CO755+CP755+CQ755+CR755</f>
        <v>4201</v>
      </c>
      <c r="CT755" s="11">
        <f>CN755+CP755</f>
        <v>4201</v>
      </c>
      <c r="CU755" s="18">
        <v>4201</v>
      </c>
      <c r="CV755" s="18">
        <v>4201</v>
      </c>
      <c r="CW755" s="34">
        <f t="shared" si="2719"/>
        <v>100</v>
      </c>
      <c r="CX755" s="34">
        <f t="shared" si="2720"/>
        <v>100</v>
      </c>
    </row>
    <row r="756" spans="1:102" ht="49.5">
      <c r="A756" s="51" t="s">
        <v>708</v>
      </c>
      <c r="B756" s="14">
        <v>913</v>
      </c>
      <c r="C756" s="14" t="s">
        <v>7</v>
      </c>
      <c r="D756" s="14" t="s">
        <v>134</v>
      </c>
      <c r="E756" s="14" t="s">
        <v>701</v>
      </c>
      <c r="F756" s="11"/>
      <c r="G756" s="11"/>
      <c r="H756" s="11"/>
      <c r="I756" s="11"/>
      <c r="J756" s="11"/>
      <c r="K756" s="11"/>
      <c r="L756" s="11"/>
      <c r="M756" s="11"/>
      <c r="N756" s="11"/>
      <c r="O756" s="11"/>
      <c r="P756" s="11"/>
      <c r="Q756" s="11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  <c r="AJ756" s="11"/>
      <c r="AK756" s="11"/>
      <c r="AL756" s="11"/>
      <c r="AM756" s="11"/>
      <c r="AN756" s="11">
        <f>AN757</f>
        <v>2142</v>
      </c>
      <c r="AO756" s="11">
        <f t="shared" ref="AO756:AR756" si="2803">AO757</f>
        <v>0</v>
      </c>
      <c r="AP756" s="11">
        <f t="shared" si="2803"/>
        <v>0</v>
      </c>
      <c r="AQ756" s="11">
        <f t="shared" si="2803"/>
        <v>2142</v>
      </c>
      <c r="AR756" s="11">
        <f t="shared" si="2803"/>
        <v>2142</v>
      </c>
      <c r="AS756" s="11"/>
      <c r="AT756" s="11">
        <f>AT757</f>
        <v>0</v>
      </c>
      <c r="AU756" s="11">
        <f t="shared" ref="AU756:AX757" si="2804">AU757</f>
        <v>0</v>
      </c>
      <c r="AV756" s="11">
        <f t="shared" si="2804"/>
        <v>0</v>
      </c>
      <c r="AW756" s="11">
        <f t="shared" si="2804"/>
        <v>2142</v>
      </c>
      <c r="AX756" s="11">
        <f t="shared" si="2804"/>
        <v>2142</v>
      </c>
      <c r="AY756" s="11"/>
      <c r="AZ756" s="11">
        <f>AZ757</f>
        <v>0</v>
      </c>
      <c r="BA756" s="11">
        <f t="shared" ref="BA756:BD757" si="2805">BA757</f>
        <v>0</v>
      </c>
      <c r="BB756" s="11">
        <f t="shared" si="2805"/>
        <v>0</v>
      </c>
      <c r="BC756" s="11">
        <f t="shared" si="2805"/>
        <v>2142</v>
      </c>
      <c r="BD756" s="11">
        <f t="shared" si="2805"/>
        <v>2142</v>
      </c>
      <c r="BE756" s="11"/>
      <c r="BF756" s="11">
        <f>BF757</f>
        <v>0</v>
      </c>
      <c r="BG756" s="11">
        <f t="shared" ref="BG756:BJ757" si="2806">BG757</f>
        <v>0</v>
      </c>
      <c r="BH756" s="11">
        <f t="shared" si="2806"/>
        <v>0</v>
      </c>
      <c r="BI756" s="11">
        <f t="shared" si="2806"/>
        <v>2142</v>
      </c>
      <c r="BJ756" s="11">
        <f t="shared" si="2806"/>
        <v>2142</v>
      </c>
      <c r="BK756" s="11"/>
      <c r="BL756" s="11">
        <f>BL757</f>
        <v>0</v>
      </c>
      <c r="BM756" s="11">
        <f t="shared" ref="BM756:BP757" si="2807">BM757</f>
        <v>0</v>
      </c>
      <c r="BN756" s="11">
        <f t="shared" si="2807"/>
        <v>0</v>
      </c>
      <c r="BO756" s="11">
        <f t="shared" si="2807"/>
        <v>2142</v>
      </c>
      <c r="BP756" s="11">
        <f t="shared" si="2807"/>
        <v>2142</v>
      </c>
      <c r="BQ756" s="11"/>
      <c r="BR756" s="11">
        <f>BR757</f>
        <v>0</v>
      </c>
      <c r="BS756" s="11">
        <f t="shared" ref="BS756:BV757" si="2808">BS757</f>
        <v>0</v>
      </c>
      <c r="BT756" s="11">
        <f t="shared" si="2808"/>
        <v>0</v>
      </c>
      <c r="BU756" s="11">
        <f t="shared" si="2808"/>
        <v>2142</v>
      </c>
      <c r="BV756" s="11">
        <f t="shared" si="2808"/>
        <v>2142</v>
      </c>
      <c r="BW756" s="11"/>
      <c r="BX756" s="11">
        <f>BX757</f>
        <v>0</v>
      </c>
      <c r="BY756" s="11">
        <f t="shared" ref="BY756:CB757" si="2809">BY757</f>
        <v>0</v>
      </c>
      <c r="BZ756" s="11">
        <f t="shared" si="2809"/>
        <v>0</v>
      </c>
      <c r="CA756" s="11">
        <f t="shared" si="2809"/>
        <v>2142</v>
      </c>
      <c r="CB756" s="11">
        <f t="shared" si="2809"/>
        <v>2142</v>
      </c>
      <c r="CC756" s="11"/>
      <c r="CD756" s="11">
        <f>CD757</f>
        <v>0</v>
      </c>
      <c r="CE756" s="11">
        <f t="shared" ref="CE756:CH757" si="2810">CE757</f>
        <v>0</v>
      </c>
      <c r="CF756" s="11">
        <f t="shared" si="2810"/>
        <v>0</v>
      </c>
      <c r="CG756" s="11">
        <f t="shared" si="2810"/>
        <v>2142</v>
      </c>
      <c r="CH756" s="11">
        <f t="shared" si="2810"/>
        <v>2142</v>
      </c>
      <c r="CI756" s="11"/>
      <c r="CJ756" s="11">
        <f>CJ757</f>
        <v>0</v>
      </c>
      <c r="CK756" s="11">
        <f t="shared" ref="CK756:CN757" si="2811">CK757</f>
        <v>0</v>
      </c>
      <c r="CL756" s="11">
        <f t="shared" si="2811"/>
        <v>0</v>
      </c>
      <c r="CM756" s="11">
        <f t="shared" si="2811"/>
        <v>2142</v>
      </c>
      <c r="CN756" s="11">
        <f t="shared" si="2811"/>
        <v>2142</v>
      </c>
      <c r="CO756" s="11"/>
      <c r="CP756" s="11">
        <f>CP757</f>
        <v>0</v>
      </c>
      <c r="CQ756" s="11">
        <f t="shared" ref="CQ756:CV757" si="2812">CQ757</f>
        <v>0</v>
      </c>
      <c r="CR756" s="11">
        <f t="shared" si="2812"/>
        <v>0</v>
      </c>
      <c r="CS756" s="11">
        <f t="shared" si="2812"/>
        <v>2142</v>
      </c>
      <c r="CT756" s="11">
        <f t="shared" si="2812"/>
        <v>2142</v>
      </c>
      <c r="CU756" s="11">
        <f t="shared" si="2812"/>
        <v>2141</v>
      </c>
      <c r="CV756" s="11">
        <f t="shared" si="2812"/>
        <v>2141</v>
      </c>
      <c r="CW756" s="34">
        <f t="shared" si="2719"/>
        <v>99.953314659197019</v>
      </c>
      <c r="CX756" s="34">
        <f t="shared" si="2720"/>
        <v>99.953314659197019</v>
      </c>
    </row>
    <row r="757" spans="1:102" ht="33">
      <c r="A757" s="55" t="s">
        <v>12</v>
      </c>
      <c r="B757" s="14">
        <v>913</v>
      </c>
      <c r="C757" s="14" t="s">
        <v>7</v>
      </c>
      <c r="D757" s="14" t="s">
        <v>134</v>
      </c>
      <c r="E757" s="14" t="s">
        <v>701</v>
      </c>
      <c r="F757" s="11">
        <v>600</v>
      </c>
      <c r="G757" s="11"/>
      <c r="H757" s="11"/>
      <c r="I757" s="11"/>
      <c r="J757" s="11"/>
      <c r="K757" s="11"/>
      <c r="L757" s="11"/>
      <c r="M757" s="11"/>
      <c r="N757" s="11"/>
      <c r="O757" s="11"/>
      <c r="P757" s="11"/>
      <c r="Q757" s="11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  <c r="AJ757" s="11"/>
      <c r="AK757" s="11"/>
      <c r="AL757" s="11"/>
      <c r="AM757" s="11"/>
      <c r="AN757" s="11">
        <f>AN758</f>
        <v>2142</v>
      </c>
      <c r="AO757" s="11">
        <f t="shared" ref="AO757:AR757" si="2813">AO758</f>
        <v>0</v>
      </c>
      <c r="AP757" s="11">
        <f t="shared" si="2813"/>
        <v>0</v>
      </c>
      <c r="AQ757" s="11">
        <f t="shared" si="2813"/>
        <v>2142</v>
      </c>
      <c r="AR757" s="11">
        <f t="shared" si="2813"/>
        <v>2142</v>
      </c>
      <c r="AS757" s="11"/>
      <c r="AT757" s="11">
        <f>AT758</f>
        <v>0</v>
      </c>
      <c r="AU757" s="11">
        <f t="shared" si="2804"/>
        <v>0</v>
      </c>
      <c r="AV757" s="11">
        <f t="shared" si="2804"/>
        <v>0</v>
      </c>
      <c r="AW757" s="11">
        <f t="shared" si="2804"/>
        <v>2142</v>
      </c>
      <c r="AX757" s="11">
        <f t="shared" si="2804"/>
        <v>2142</v>
      </c>
      <c r="AY757" s="11"/>
      <c r="AZ757" s="11">
        <f>AZ758</f>
        <v>0</v>
      </c>
      <c r="BA757" s="11">
        <f t="shared" si="2805"/>
        <v>0</v>
      </c>
      <c r="BB757" s="11">
        <f t="shared" si="2805"/>
        <v>0</v>
      </c>
      <c r="BC757" s="11">
        <f t="shared" si="2805"/>
        <v>2142</v>
      </c>
      <c r="BD757" s="11">
        <f t="shared" si="2805"/>
        <v>2142</v>
      </c>
      <c r="BE757" s="11"/>
      <c r="BF757" s="11">
        <f>BF758</f>
        <v>0</v>
      </c>
      <c r="BG757" s="11">
        <f t="shared" si="2806"/>
        <v>0</v>
      </c>
      <c r="BH757" s="11">
        <f t="shared" si="2806"/>
        <v>0</v>
      </c>
      <c r="BI757" s="11">
        <f t="shared" si="2806"/>
        <v>2142</v>
      </c>
      <c r="BJ757" s="11">
        <f t="shared" si="2806"/>
        <v>2142</v>
      </c>
      <c r="BK757" s="11"/>
      <c r="BL757" s="11">
        <f>BL758</f>
        <v>0</v>
      </c>
      <c r="BM757" s="11">
        <f t="shared" si="2807"/>
        <v>0</v>
      </c>
      <c r="BN757" s="11">
        <f t="shared" si="2807"/>
        <v>0</v>
      </c>
      <c r="BO757" s="11">
        <f t="shared" si="2807"/>
        <v>2142</v>
      </c>
      <c r="BP757" s="11">
        <f t="shared" si="2807"/>
        <v>2142</v>
      </c>
      <c r="BQ757" s="11"/>
      <c r="BR757" s="11">
        <f>BR758</f>
        <v>0</v>
      </c>
      <c r="BS757" s="11">
        <f t="shared" si="2808"/>
        <v>0</v>
      </c>
      <c r="BT757" s="11">
        <f t="shared" si="2808"/>
        <v>0</v>
      </c>
      <c r="BU757" s="11">
        <f t="shared" si="2808"/>
        <v>2142</v>
      </c>
      <c r="BV757" s="11">
        <f t="shared" si="2808"/>
        <v>2142</v>
      </c>
      <c r="BW757" s="11"/>
      <c r="BX757" s="11">
        <f>BX758</f>
        <v>0</v>
      </c>
      <c r="BY757" s="11">
        <f t="shared" si="2809"/>
        <v>0</v>
      </c>
      <c r="BZ757" s="11">
        <f t="shared" si="2809"/>
        <v>0</v>
      </c>
      <c r="CA757" s="11">
        <f t="shared" si="2809"/>
        <v>2142</v>
      </c>
      <c r="CB757" s="11">
        <f t="shared" si="2809"/>
        <v>2142</v>
      </c>
      <c r="CC757" s="11"/>
      <c r="CD757" s="11">
        <f>CD758</f>
        <v>0</v>
      </c>
      <c r="CE757" s="11">
        <f t="shared" si="2810"/>
        <v>0</v>
      </c>
      <c r="CF757" s="11">
        <f t="shared" si="2810"/>
        <v>0</v>
      </c>
      <c r="CG757" s="11">
        <f t="shared" si="2810"/>
        <v>2142</v>
      </c>
      <c r="CH757" s="11">
        <f t="shared" si="2810"/>
        <v>2142</v>
      </c>
      <c r="CI757" s="11"/>
      <c r="CJ757" s="11">
        <f>CJ758</f>
        <v>0</v>
      </c>
      <c r="CK757" s="11">
        <f t="shared" si="2811"/>
        <v>0</v>
      </c>
      <c r="CL757" s="11">
        <f t="shared" si="2811"/>
        <v>0</v>
      </c>
      <c r="CM757" s="11">
        <f t="shared" si="2811"/>
        <v>2142</v>
      </c>
      <c r="CN757" s="11">
        <f t="shared" si="2811"/>
        <v>2142</v>
      </c>
      <c r="CO757" s="11"/>
      <c r="CP757" s="11">
        <f>CP758</f>
        <v>0</v>
      </c>
      <c r="CQ757" s="11">
        <f t="shared" si="2812"/>
        <v>0</v>
      </c>
      <c r="CR757" s="11">
        <f t="shared" si="2812"/>
        <v>0</v>
      </c>
      <c r="CS757" s="11">
        <f t="shared" si="2812"/>
        <v>2142</v>
      </c>
      <c r="CT757" s="11">
        <f t="shared" si="2812"/>
        <v>2142</v>
      </c>
      <c r="CU757" s="11">
        <f t="shared" si="2812"/>
        <v>2141</v>
      </c>
      <c r="CV757" s="11">
        <f t="shared" si="2812"/>
        <v>2141</v>
      </c>
      <c r="CW757" s="34">
        <f t="shared" si="2719"/>
        <v>99.953314659197019</v>
      </c>
      <c r="CX757" s="34">
        <f t="shared" si="2720"/>
        <v>99.953314659197019</v>
      </c>
    </row>
    <row r="758" spans="1:102" ht="21" customHeight="1">
      <c r="A758" s="59" t="s">
        <v>24</v>
      </c>
      <c r="B758" s="14">
        <v>913</v>
      </c>
      <c r="C758" s="14" t="s">
        <v>7</v>
      </c>
      <c r="D758" s="14" t="s">
        <v>134</v>
      </c>
      <c r="E758" s="14" t="s">
        <v>701</v>
      </c>
      <c r="F758" s="11">
        <v>620</v>
      </c>
      <c r="G758" s="11"/>
      <c r="H758" s="11"/>
      <c r="I758" s="11"/>
      <c r="J758" s="11"/>
      <c r="K758" s="11"/>
      <c r="L758" s="11"/>
      <c r="M758" s="11"/>
      <c r="N758" s="11"/>
      <c r="O758" s="11"/>
      <c r="P758" s="11"/>
      <c r="Q758" s="11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  <c r="AJ758" s="11"/>
      <c r="AK758" s="11"/>
      <c r="AL758" s="11"/>
      <c r="AM758" s="11"/>
      <c r="AN758" s="11">
        <v>2142</v>
      </c>
      <c r="AO758" s="11"/>
      <c r="AP758" s="11"/>
      <c r="AQ758" s="11">
        <f>AK758+AM758+AN758+AO758+AP758</f>
        <v>2142</v>
      </c>
      <c r="AR758" s="11">
        <f>AL758+AN758</f>
        <v>2142</v>
      </c>
      <c r="AS758" s="11"/>
      <c r="AT758" s="11"/>
      <c r="AU758" s="11"/>
      <c r="AV758" s="11"/>
      <c r="AW758" s="11">
        <f>AQ758+AS758+AT758+AU758+AV758</f>
        <v>2142</v>
      </c>
      <c r="AX758" s="11">
        <f>AR758+AT758</f>
        <v>2142</v>
      </c>
      <c r="AY758" s="11"/>
      <c r="AZ758" s="11"/>
      <c r="BA758" s="11"/>
      <c r="BB758" s="11"/>
      <c r="BC758" s="11">
        <f>AW758+AY758+AZ758+BA758+BB758</f>
        <v>2142</v>
      </c>
      <c r="BD758" s="11">
        <f>AX758+AZ758</f>
        <v>2142</v>
      </c>
      <c r="BE758" s="11"/>
      <c r="BF758" s="11"/>
      <c r="BG758" s="11"/>
      <c r="BH758" s="11"/>
      <c r="BI758" s="11">
        <f>BC758+BE758+BF758+BG758+BH758</f>
        <v>2142</v>
      </c>
      <c r="BJ758" s="11">
        <f>BD758+BF758</f>
        <v>2142</v>
      </c>
      <c r="BK758" s="11"/>
      <c r="BL758" s="11"/>
      <c r="BM758" s="11"/>
      <c r="BN758" s="11"/>
      <c r="BO758" s="11">
        <f>BI758+BK758+BL758+BM758+BN758</f>
        <v>2142</v>
      </c>
      <c r="BP758" s="11">
        <f>BJ758+BL758</f>
        <v>2142</v>
      </c>
      <c r="BQ758" s="11"/>
      <c r="BR758" s="11"/>
      <c r="BS758" s="11"/>
      <c r="BT758" s="11"/>
      <c r="BU758" s="11">
        <f>BO758+BQ758+BR758+BS758+BT758</f>
        <v>2142</v>
      </c>
      <c r="BV758" s="11">
        <f>BP758+BR758</f>
        <v>2142</v>
      </c>
      <c r="BW758" s="11"/>
      <c r="BX758" s="11"/>
      <c r="BY758" s="11"/>
      <c r="BZ758" s="11"/>
      <c r="CA758" s="11">
        <f>BU758+BW758+BX758+BY758+BZ758</f>
        <v>2142</v>
      </c>
      <c r="CB758" s="11">
        <f>BV758+BX758</f>
        <v>2142</v>
      </c>
      <c r="CC758" s="11"/>
      <c r="CD758" s="11"/>
      <c r="CE758" s="11"/>
      <c r="CF758" s="11"/>
      <c r="CG758" s="11">
        <f>CA758+CC758+CD758+CE758+CF758</f>
        <v>2142</v>
      </c>
      <c r="CH758" s="11">
        <f>CB758+CD758</f>
        <v>2142</v>
      </c>
      <c r="CI758" s="11"/>
      <c r="CJ758" s="11"/>
      <c r="CK758" s="11"/>
      <c r="CL758" s="11"/>
      <c r="CM758" s="11">
        <f>CG758+CI758+CJ758+CK758+CL758</f>
        <v>2142</v>
      </c>
      <c r="CN758" s="11">
        <f>CH758+CJ758</f>
        <v>2142</v>
      </c>
      <c r="CO758" s="11"/>
      <c r="CP758" s="11"/>
      <c r="CQ758" s="11"/>
      <c r="CR758" s="11"/>
      <c r="CS758" s="11">
        <f>CM758+CO758+CP758+CQ758+CR758</f>
        <v>2142</v>
      </c>
      <c r="CT758" s="11">
        <f>CN758+CP758</f>
        <v>2142</v>
      </c>
      <c r="CU758" s="18">
        <v>2141</v>
      </c>
      <c r="CV758" s="18">
        <v>2141</v>
      </c>
      <c r="CW758" s="34">
        <f t="shared" si="2719"/>
        <v>99.953314659197019</v>
      </c>
      <c r="CX758" s="34">
        <f t="shared" si="2720"/>
        <v>99.953314659197019</v>
      </c>
    </row>
    <row r="759" spans="1:102" ht="49.5">
      <c r="A759" s="51" t="s">
        <v>708</v>
      </c>
      <c r="B759" s="14">
        <v>913</v>
      </c>
      <c r="C759" s="14" t="s">
        <v>7</v>
      </c>
      <c r="D759" s="14" t="s">
        <v>134</v>
      </c>
      <c r="E759" s="14" t="s">
        <v>702</v>
      </c>
      <c r="F759" s="11"/>
      <c r="G759" s="11"/>
      <c r="H759" s="11"/>
      <c r="I759" s="11"/>
      <c r="J759" s="11"/>
      <c r="K759" s="11"/>
      <c r="L759" s="11"/>
      <c r="M759" s="11"/>
      <c r="N759" s="11"/>
      <c r="O759" s="11"/>
      <c r="P759" s="11"/>
      <c r="Q759" s="11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  <c r="AJ759" s="11"/>
      <c r="AK759" s="11"/>
      <c r="AL759" s="11"/>
      <c r="AM759" s="11">
        <f t="shared" ref="AM759:AN760" si="2814">AM760</f>
        <v>221</v>
      </c>
      <c r="AN759" s="11">
        <f t="shared" si="2814"/>
        <v>0</v>
      </c>
      <c r="AO759" s="11">
        <f>AO760</f>
        <v>0</v>
      </c>
      <c r="AP759" s="11">
        <f t="shared" ref="AP759:BE760" si="2815">AP760</f>
        <v>0</v>
      </c>
      <c r="AQ759" s="11">
        <f t="shared" si="2815"/>
        <v>221</v>
      </c>
      <c r="AR759" s="11">
        <f t="shared" si="2815"/>
        <v>0</v>
      </c>
      <c r="AS759" s="11">
        <f t="shared" si="2815"/>
        <v>0</v>
      </c>
      <c r="AT759" s="11">
        <f t="shared" si="2815"/>
        <v>0</v>
      </c>
      <c r="AU759" s="11">
        <f>AU760</f>
        <v>0</v>
      </c>
      <c r="AV759" s="11">
        <f t="shared" si="2815"/>
        <v>0</v>
      </c>
      <c r="AW759" s="11">
        <f t="shared" si="2815"/>
        <v>221</v>
      </c>
      <c r="AX759" s="11">
        <f t="shared" si="2815"/>
        <v>0</v>
      </c>
      <c r="AY759" s="11">
        <f t="shared" si="2815"/>
        <v>0</v>
      </c>
      <c r="AZ759" s="11">
        <f t="shared" si="2815"/>
        <v>0</v>
      </c>
      <c r="BA759" s="11">
        <f>BA760</f>
        <v>0</v>
      </c>
      <c r="BB759" s="11">
        <f t="shared" si="2815"/>
        <v>0</v>
      </c>
      <c r="BC759" s="11">
        <f t="shared" si="2815"/>
        <v>221</v>
      </c>
      <c r="BD759" s="11">
        <f t="shared" si="2815"/>
        <v>0</v>
      </c>
      <c r="BE759" s="11">
        <f t="shared" si="2815"/>
        <v>0</v>
      </c>
      <c r="BF759" s="11">
        <f t="shared" ref="BE759:BT760" si="2816">BF760</f>
        <v>0</v>
      </c>
      <c r="BG759" s="11">
        <f>BG760</f>
        <v>0</v>
      </c>
      <c r="BH759" s="11">
        <f t="shared" si="2816"/>
        <v>0</v>
      </c>
      <c r="BI759" s="11">
        <f t="shared" si="2816"/>
        <v>221</v>
      </c>
      <c r="BJ759" s="11">
        <f t="shared" si="2816"/>
        <v>0</v>
      </c>
      <c r="BK759" s="11">
        <f t="shared" si="2816"/>
        <v>0</v>
      </c>
      <c r="BL759" s="11">
        <f t="shared" si="2816"/>
        <v>0</v>
      </c>
      <c r="BM759" s="11">
        <f>BM760</f>
        <v>0</v>
      </c>
      <c r="BN759" s="11">
        <f t="shared" si="2816"/>
        <v>0</v>
      </c>
      <c r="BO759" s="11">
        <f t="shared" si="2816"/>
        <v>221</v>
      </c>
      <c r="BP759" s="11">
        <f t="shared" si="2816"/>
        <v>0</v>
      </c>
      <c r="BQ759" s="11">
        <f t="shared" si="2816"/>
        <v>0</v>
      </c>
      <c r="BR759" s="11">
        <f t="shared" si="2816"/>
        <v>0</v>
      </c>
      <c r="BS759" s="11">
        <f>BS760</f>
        <v>0</v>
      </c>
      <c r="BT759" s="11">
        <f t="shared" si="2816"/>
        <v>0</v>
      </c>
      <c r="BU759" s="11">
        <f t="shared" ref="BQ759:CF760" si="2817">BU760</f>
        <v>221</v>
      </c>
      <c r="BV759" s="11">
        <f t="shared" si="2817"/>
        <v>0</v>
      </c>
      <c r="BW759" s="11">
        <f t="shared" si="2817"/>
        <v>0</v>
      </c>
      <c r="BX759" s="11">
        <f t="shared" si="2817"/>
        <v>0</v>
      </c>
      <c r="BY759" s="11">
        <f>BY760</f>
        <v>0</v>
      </c>
      <c r="BZ759" s="11">
        <f t="shared" si="2817"/>
        <v>0</v>
      </c>
      <c r="CA759" s="11">
        <f t="shared" si="2817"/>
        <v>221</v>
      </c>
      <c r="CB759" s="11">
        <f t="shared" si="2817"/>
        <v>0</v>
      </c>
      <c r="CC759" s="11">
        <f t="shared" si="2817"/>
        <v>0</v>
      </c>
      <c r="CD759" s="11">
        <f t="shared" si="2817"/>
        <v>0</v>
      </c>
      <c r="CE759" s="11">
        <f>CE760</f>
        <v>0</v>
      </c>
      <c r="CF759" s="11">
        <f t="shared" si="2817"/>
        <v>0</v>
      </c>
      <c r="CG759" s="11">
        <f t="shared" ref="CC759:CR760" si="2818">CG760</f>
        <v>221</v>
      </c>
      <c r="CH759" s="11">
        <f t="shared" si="2818"/>
        <v>0</v>
      </c>
      <c r="CI759" s="11">
        <f t="shared" si="2818"/>
        <v>0</v>
      </c>
      <c r="CJ759" s="11">
        <f t="shared" si="2818"/>
        <v>0</v>
      </c>
      <c r="CK759" s="11">
        <f>CK760</f>
        <v>0</v>
      </c>
      <c r="CL759" s="11">
        <f t="shared" si="2818"/>
        <v>0</v>
      </c>
      <c r="CM759" s="11">
        <f t="shared" si="2818"/>
        <v>221</v>
      </c>
      <c r="CN759" s="11">
        <f t="shared" si="2818"/>
        <v>0</v>
      </c>
      <c r="CO759" s="11">
        <f t="shared" si="2818"/>
        <v>0</v>
      </c>
      <c r="CP759" s="11">
        <f t="shared" si="2818"/>
        <v>0</v>
      </c>
      <c r="CQ759" s="11">
        <f>CQ760</f>
        <v>0</v>
      </c>
      <c r="CR759" s="11">
        <f t="shared" si="2818"/>
        <v>0</v>
      </c>
      <c r="CS759" s="11">
        <f t="shared" ref="CO759:CV760" si="2819">CS760</f>
        <v>221</v>
      </c>
      <c r="CT759" s="11">
        <f t="shared" si="2819"/>
        <v>0</v>
      </c>
      <c r="CU759" s="11">
        <f t="shared" si="2819"/>
        <v>221</v>
      </c>
      <c r="CV759" s="11">
        <f t="shared" si="2819"/>
        <v>0</v>
      </c>
      <c r="CW759" s="34">
        <f t="shared" si="2719"/>
        <v>100</v>
      </c>
      <c r="CX759" s="34"/>
    </row>
    <row r="760" spans="1:102" ht="33">
      <c r="A760" s="55" t="s">
        <v>12</v>
      </c>
      <c r="B760" s="14">
        <v>913</v>
      </c>
      <c r="C760" s="14" t="s">
        <v>7</v>
      </c>
      <c r="D760" s="14" t="s">
        <v>134</v>
      </c>
      <c r="E760" s="14" t="s">
        <v>702</v>
      </c>
      <c r="F760" s="11">
        <v>600</v>
      </c>
      <c r="G760" s="11"/>
      <c r="H760" s="11"/>
      <c r="I760" s="11"/>
      <c r="J760" s="11"/>
      <c r="K760" s="11"/>
      <c r="L760" s="11"/>
      <c r="M760" s="11"/>
      <c r="N760" s="11"/>
      <c r="O760" s="11"/>
      <c r="P760" s="11"/>
      <c r="Q760" s="11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  <c r="AJ760" s="11"/>
      <c r="AK760" s="11"/>
      <c r="AL760" s="11"/>
      <c r="AM760" s="11">
        <f t="shared" si="2814"/>
        <v>221</v>
      </c>
      <c r="AN760" s="11">
        <f t="shared" si="2814"/>
        <v>0</v>
      </c>
      <c r="AO760" s="11">
        <f>AO761</f>
        <v>0</v>
      </c>
      <c r="AP760" s="11">
        <f t="shared" si="2815"/>
        <v>0</v>
      </c>
      <c r="AQ760" s="11">
        <f t="shared" si="2815"/>
        <v>221</v>
      </c>
      <c r="AR760" s="11">
        <f t="shared" si="2815"/>
        <v>0</v>
      </c>
      <c r="AS760" s="11">
        <f t="shared" si="2815"/>
        <v>0</v>
      </c>
      <c r="AT760" s="11">
        <f t="shared" si="2815"/>
        <v>0</v>
      </c>
      <c r="AU760" s="11">
        <f>AU761</f>
        <v>0</v>
      </c>
      <c r="AV760" s="11">
        <f t="shared" si="2815"/>
        <v>0</v>
      </c>
      <c r="AW760" s="11">
        <f t="shared" si="2815"/>
        <v>221</v>
      </c>
      <c r="AX760" s="11">
        <f t="shared" si="2815"/>
        <v>0</v>
      </c>
      <c r="AY760" s="11">
        <f t="shared" si="2815"/>
        <v>0</v>
      </c>
      <c r="AZ760" s="11">
        <f t="shared" si="2815"/>
        <v>0</v>
      </c>
      <c r="BA760" s="11">
        <f>BA761</f>
        <v>0</v>
      </c>
      <c r="BB760" s="11">
        <f t="shared" si="2815"/>
        <v>0</v>
      </c>
      <c r="BC760" s="11">
        <f t="shared" si="2815"/>
        <v>221</v>
      </c>
      <c r="BD760" s="11">
        <f t="shared" si="2815"/>
        <v>0</v>
      </c>
      <c r="BE760" s="11">
        <f t="shared" si="2816"/>
        <v>0</v>
      </c>
      <c r="BF760" s="11">
        <f t="shared" si="2816"/>
        <v>0</v>
      </c>
      <c r="BG760" s="11">
        <f>BG761</f>
        <v>0</v>
      </c>
      <c r="BH760" s="11">
        <f t="shared" si="2816"/>
        <v>0</v>
      </c>
      <c r="BI760" s="11">
        <f t="shared" si="2816"/>
        <v>221</v>
      </c>
      <c r="BJ760" s="11">
        <f t="shared" si="2816"/>
        <v>0</v>
      </c>
      <c r="BK760" s="11">
        <f t="shared" si="2816"/>
        <v>0</v>
      </c>
      <c r="BL760" s="11">
        <f t="shared" si="2816"/>
        <v>0</v>
      </c>
      <c r="BM760" s="11">
        <f>BM761</f>
        <v>0</v>
      </c>
      <c r="BN760" s="11">
        <f t="shared" si="2816"/>
        <v>0</v>
      </c>
      <c r="BO760" s="11">
        <f t="shared" si="2816"/>
        <v>221</v>
      </c>
      <c r="BP760" s="11">
        <f t="shared" si="2816"/>
        <v>0</v>
      </c>
      <c r="BQ760" s="11">
        <f t="shared" si="2817"/>
        <v>0</v>
      </c>
      <c r="BR760" s="11">
        <f t="shared" si="2817"/>
        <v>0</v>
      </c>
      <c r="BS760" s="11">
        <f>BS761</f>
        <v>0</v>
      </c>
      <c r="BT760" s="11">
        <f t="shared" si="2817"/>
        <v>0</v>
      </c>
      <c r="BU760" s="11">
        <f t="shared" si="2817"/>
        <v>221</v>
      </c>
      <c r="BV760" s="11">
        <f t="shared" si="2817"/>
        <v>0</v>
      </c>
      <c r="BW760" s="11">
        <f t="shared" si="2817"/>
        <v>0</v>
      </c>
      <c r="BX760" s="11">
        <f t="shared" si="2817"/>
        <v>0</v>
      </c>
      <c r="BY760" s="11">
        <f>BY761</f>
        <v>0</v>
      </c>
      <c r="BZ760" s="11">
        <f t="shared" si="2817"/>
        <v>0</v>
      </c>
      <c r="CA760" s="11">
        <f t="shared" si="2817"/>
        <v>221</v>
      </c>
      <c r="CB760" s="11">
        <f t="shared" si="2817"/>
        <v>0</v>
      </c>
      <c r="CC760" s="11">
        <f t="shared" si="2818"/>
        <v>0</v>
      </c>
      <c r="CD760" s="11">
        <f t="shared" si="2818"/>
        <v>0</v>
      </c>
      <c r="CE760" s="11">
        <f>CE761</f>
        <v>0</v>
      </c>
      <c r="CF760" s="11">
        <f t="shared" si="2818"/>
        <v>0</v>
      </c>
      <c r="CG760" s="11">
        <f t="shared" si="2818"/>
        <v>221</v>
      </c>
      <c r="CH760" s="11">
        <f t="shared" si="2818"/>
        <v>0</v>
      </c>
      <c r="CI760" s="11">
        <f t="shared" si="2818"/>
        <v>0</v>
      </c>
      <c r="CJ760" s="11">
        <f t="shared" si="2818"/>
        <v>0</v>
      </c>
      <c r="CK760" s="11">
        <f>CK761</f>
        <v>0</v>
      </c>
      <c r="CL760" s="11">
        <f t="shared" si="2818"/>
        <v>0</v>
      </c>
      <c r="CM760" s="11">
        <f t="shared" si="2818"/>
        <v>221</v>
      </c>
      <c r="CN760" s="11">
        <f t="shared" si="2818"/>
        <v>0</v>
      </c>
      <c r="CO760" s="11">
        <f t="shared" si="2819"/>
        <v>0</v>
      </c>
      <c r="CP760" s="11">
        <f t="shared" si="2819"/>
        <v>0</v>
      </c>
      <c r="CQ760" s="11">
        <f>CQ761</f>
        <v>0</v>
      </c>
      <c r="CR760" s="11">
        <f t="shared" si="2819"/>
        <v>0</v>
      </c>
      <c r="CS760" s="11">
        <f t="shared" si="2819"/>
        <v>221</v>
      </c>
      <c r="CT760" s="11">
        <f t="shared" si="2819"/>
        <v>0</v>
      </c>
      <c r="CU760" s="11">
        <f t="shared" si="2819"/>
        <v>221</v>
      </c>
      <c r="CV760" s="11">
        <f t="shared" si="2819"/>
        <v>0</v>
      </c>
      <c r="CW760" s="34">
        <f t="shared" si="2719"/>
        <v>100</v>
      </c>
      <c r="CX760" s="34"/>
    </row>
    <row r="761" spans="1:102" ht="24" customHeight="1">
      <c r="A761" s="59" t="s">
        <v>24</v>
      </c>
      <c r="B761" s="14">
        <v>913</v>
      </c>
      <c r="C761" s="14" t="s">
        <v>7</v>
      </c>
      <c r="D761" s="14" t="s">
        <v>134</v>
      </c>
      <c r="E761" s="14" t="s">
        <v>702</v>
      </c>
      <c r="F761" s="11">
        <v>620</v>
      </c>
      <c r="G761" s="11"/>
      <c r="H761" s="11"/>
      <c r="I761" s="11"/>
      <c r="J761" s="11"/>
      <c r="K761" s="11"/>
      <c r="L761" s="11"/>
      <c r="M761" s="11"/>
      <c r="N761" s="11"/>
      <c r="O761" s="11"/>
      <c r="P761" s="11"/>
      <c r="Q761" s="11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  <c r="AJ761" s="11"/>
      <c r="AK761" s="11"/>
      <c r="AL761" s="11"/>
      <c r="AM761" s="11">
        <v>221</v>
      </c>
      <c r="AN761" s="11"/>
      <c r="AO761" s="11"/>
      <c r="AP761" s="11"/>
      <c r="AQ761" s="11">
        <f>AK761+AM761+AN761+AO761+AP761</f>
        <v>221</v>
      </c>
      <c r="AR761" s="11"/>
      <c r="AS761" s="11"/>
      <c r="AT761" s="11"/>
      <c r="AU761" s="11"/>
      <c r="AV761" s="11"/>
      <c r="AW761" s="11">
        <f>AQ761+AS761+AT761+AU761+AV761</f>
        <v>221</v>
      </c>
      <c r="AX761" s="11"/>
      <c r="AY761" s="11"/>
      <c r="AZ761" s="11"/>
      <c r="BA761" s="11"/>
      <c r="BB761" s="11"/>
      <c r="BC761" s="11">
        <f>AW761+AY761+AZ761+BA761+BB761</f>
        <v>221</v>
      </c>
      <c r="BD761" s="11"/>
      <c r="BE761" s="11"/>
      <c r="BF761" s="11"/>
      <c r="BG761" s="11"/>
      <c r="BH761" s="11"/>
      <c r="BI761" s="11">
        <f>BC761+BE761+BF761+BG761+BH761</f>
        <v>221</v>
      </c>
      <c r="BJ761" s="11"/>
      <c r="BK761" s="11"/>
      <c r="BL761" s="11"/>
      <c r="BM761" s="11"/>
      <c r="BN761" s="11"/>
      <c r="BO761" s="11">
        <f>BI761+BK761+BL761+BM761+BN761</f>
        <v>221</v>
      </c>
      <c r="BP761" s="11"/>
      <c r="BQ761" s="11"/>
      <c r="BR761" s="11"/>
      <c r="BS761" s="11"/>
      <c r="BT761" s="11"/>
      <c r="BU761" s="11">
        <f>BO761+BQ761+BR761+BS761+BT761</f>
        <v>221</v>
      </c>
      <c r="BV761" s="11"/>
      <c r="BW761" s="11"/>
      <c r="BX761" s="11"/>
      <c r="BY761" s="11"/>
      <c r="BZ761" s="11"/>
      <c r="CA761" s="11">
        <f>BU761+BW761+BX761+BY761+BZ761</f>
        <v>221</v>
      </c>
      <c r="CB761" s="11"/>
      <c r="CC761" s="11"/>
      <c r="CD761" s="11"/>
      <c r="CE761" s="11"/>
      <c r="CF761" s="11"/>
      <c r="CG761" s="11">
        <f>CA761+CC761+CD761+CE761+CF761</f>
        <v>221</v>
      </c>
      <c r="CH761" s="11"/>
      <c r="CI761" s="11"/>
      <c r="CJ761" s="11"/>
      <c r="CK761" s="11"/>
      <c r="CL761" s="11"/>
      <c r="CM761" s="11">
        <f>CG761+CI761+CJ761+CK761+CL761</f>
        <v>221</v>
      </c>
      <c r="CN761" s="11"/>
      <c r="CO761" s="11"/>
      <c r="CP761" s="11"/>
      <c r="CQ761" s="11"/>
      <c r="CR761" s="11"/>
      <c r="CS761" s="11">
        <f>CM761+CO761+CP761+CQ761+CR761</f>
        <v>221</v>
      </c>
      <c r="CT761" s="11"/>
      <c r="CU761" s="18">
        <v>221</v>
      </c>
      <c r="CV761" s="18"/>
      <c r="CW761" s="34">
        <f t="shared" si="2719"/>
        <v>100</v>
      </c>
      <c r="CX761" s="34"/>
    </row>
    <row r="762" spans="1:102" ht="49.5">
      <c r="A762" s="51" t="s">
        <v>708</v>
      </c>
      <c r="B762" s="14">
        <v>913</v>
      </c>
      <c r="C762" s="14" t="s">
        <v>7</v>
      </c>
      <c r="D762" s="14" t="s">
        <v>134</v>
      </c>
      <c r="E762" s="14" t="s">
        <v>703</v>
      </c>
      <c r="F762" s="11"/>
      <c r="G762" s="11"/>
      <c r="H762" s="11"/>
      <c r="I762" s="11"/>
      <c r="J762" s="11"/>
      <c r="K762" s="11"/>
      <c r="L762" s="11"/>
      <c r="M762" s="11"/>
      <c r="N762" s="11"/>
      <c r="O762" s="11"/>
      <c r="P762" s="11"/>
      <c r="Q762" s="11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  <c r="AJ762" s="11"/>
      <c r="AK762" s="11"/>
      <c r="AL762" s="11"/>
      <c r="AM762" s="11">
        <f t="shared" ref="AM762:AN763" si="2820">AM763</f>
        <v>113</v>
      </c>
      <c r="AN762" s="11">
        <f t="shared" si="2820"/>
        <v>0</v>
      </c>
      <c r="AO762" s="11">
        <f>AO763</f>
        <v>0</v>
      </c>
      <c r="AP762" s="11">
        <f t="shared" ref="AP762:BE763" si="2821">AP763</f>
        <v>0</v>
      </c>
      <c r="AQ762" s="11">
        <f t="shared" si="2821"/>
        <v>113</v>
      </c>
      <c r="AR762" s="11">
        <f t="shared" si="2821"/>
        <v>0</v>
      </c>
      <c r="AS762" s="11">
        <f t="shared" si="2821"/>
        <v>0</v>
      </c>
      <c r="AT762" s="11">
        <f t="shared" si="2821"/>
        <v>0</v>
      </c>
      <c r="AU762" s="11">
        <f>AU763</f>
        <v>0</v>
      </c>
      <c r="AV762" s="11">
        <f t="shared" si="2821"/>
        <v>0</v>
      </c>
      <c r="AW762" s="11">
        <f t="shared" si="2821"/>
        <v>113</v>
      </c>
      <c r="AX762" s="11">
        <f t="shared" si="2821"/>
        <v>0</v>
      </c>
      <c r="AY762" s="11">
        <f t="shared" si="2821"/>
        <v>0</v>
      </c>
      <c r="AZ762" s="11">
        <f t="shared" si="2821"/>
        <v>0</v>
      </c>
      <c r="BA762" s="11">
        <f>BA763</f>
        <v>0</v>
      </c>
      <c r="BB762" s="11">
        <f t="shared" si="2821"/>
        <v>0</v>
      </c>
      <c r="BC762" s="11">
        <f t="shared" si="2821"/>
        <v>113</v>
      </c>
      <c r="BD762" s="11">
        <f t="shared" si="2821"/>
        <v>0</v>
      </c>
      <c r="BE762" s="11">
        <f t="shared" si="2821"/>
        <v>0</v>
      </c>
      <c r="BF762" s="11">
        <f t="shared" ref="BE762:BT763" si="2822">BF763</f>
        <v>0</v>
      </c>
      <c r="BG762" s="11">
        <f>BG763</f>
        <v>0</v>
      </c>
      <c r="BH762" s="11">
        <f t="shared" si="2822"/>
        <v>0</v>
      </c>
      <c r="BI762" s="11">
        <f t="shared" si="2822"/>
        <v>113</v>
      </c>
      <c r="BJ762" s="11">
        <f t="shared" si="2822"/>
        <v>0</v>
      </c>
      <c r="BK762" s="11">
        <f t="shared" si="2822"/>
        <v>0</v>
      </c>
      <c r="BL762" s="11">
        <f t="shared" si="2822"/>
        <v>0</v>
      </c>
      <c r="BM762" s="11">
        <f>BM763</f>
        <v>0</v>
      </c>
      <c r="BN762" s="11">
        <f t="shared" si="2822"/>
        <v>0</v>
      </c>
      <c r="BO762" s="11">
        <f t="shared" si="2822"/>
        <v>113</v>
      </c>
      <c r="BP762" s="11">
        <f t="shared" si="2822"/>
        <v>0</v>
      </c>
      <c r="BQ762" s="11">
        <f t="shared" si="2822"/>
        <v>0</v>
      </c>
      <c r="BR762" s="11">
        <f t="shared" si="2822"/>
        <v>0</v>
      </c>
      <c r="BS762" s="11">
        <f>BS763</f>
        <v>0</v>
      </c>
      <c r="BT762" s="11">
        <f t="shared" si="2822"/>
        <v>0</v>
      </c>
      <c r="BU762" s="11">
        <f t="shared" ref="BQ762:CF763" si="2823">BU763</f>
        <v>113</v>
      </c>
      <c r="BV762" s="11">
        <f t="shared" si="2823"/>
        <v>0</v>
      </c>
      <c r="BW762" s="11">
        <f t="shared" si="2823"/>
        <v>0</v>
      </c>
      <c r="BX762" s="11">
        <f t="shared" si="2823"/>
        <v>0</v>
      </c>
      <c r="BY762" s="11">
        <f>BY763</f>
        <v>0</v>
      </c>
      <c r="BZ762" s="11">
        <f t="shared" si="2823"/>
        <v>0</v>
      </c>
      <c r="CA762" s="11">
        <f t="shared" si="2823"/>
        <v>113</v>
      </c>
      <c r="CB762" s="11">
        <f t="shared" si="2823"/>
        <v>0</v>
      </c>
      <c r="CC762" s="11">
        <f t="shared" si="2823"/>
        <v>0</v>
      </c>
      <c r="CD762" s="11">
        <f t="shared" si="2823"/>
        <v>0</v>
      </c>
      <c r="CE762" s="11">
        <f>CE763</f>
        <v>0</v>
      </c>
      <c r="CF762" s="11">
        <f t="shared" si="2823"/>
        <v>0</v>
      </c>
      <c r="CG762" s="11">
        <f t="shared" ref="CC762:CR763" si="2824">CG763</f>
        <v>113</v>
      </c>
      <c r="CH762" s="11">
        <f t="shared" si="2824"/>
        <v>0</v>
      </c>
      <c r="CI762" s="11">
        <f t="shared" si="2824"/>
        <v>0</v>
      </c>
      <c r="CJ762" s="11">
        <f t="shared" si="2824"/>
        <v>0</v>
      </c>
      <c r="CK762" s="11">
        <f>CK763</f>
        <v>0</v>
      </c>
      <c r="CL762" s="11">
        <f t="shared" si="2824"/>
        <v>0</v>
      </c>
      <c r="CM762" s="11">
        <f t="shared" si="2824"/>
        <v>113</v>
      </c>
      <c r="CN762" s="11">
        <f t="shared" si="2824"/>
        <v>0</v>
      </c>
      <c r="CO762" s="11">
        <f t="shared" si="2824"/>
        <v>0</v>
      </c>
      <c r="CP762" s="11">
        <f t="shared" si="2824"/>
        <v>0</v>
      </c>
      <c r="CQ762" s="11">
        <f>CQ763</f>
        <v>0</v>
      </c>
      <c r="CR762" s="11">
        <f t="shared" si="2824"/>
        <v>0</v>
      </c>
      <c r="CS762" s="11">
        <f t="shared" ref="CO762:CV763" si="2825">CS763</f>
        <v>113</v>
      </c>
      <c r="CT762" s="11">
        <f t="shared" si="2825"/>
        <v>0</v>
      </c>
      <c r="CU762" s="11">
        <f t="shared" si="2825"/>
        <v>113</v>
      </c>
      <c r="CV762" s="11">
        <f t="shared" si="2825"/>
        <v>0</v>
      </c>
      <c r="CW762" s="34">
        <f t="shared" si="2719"/>
        <v>100</v>
      </c>
      <c r="CX762" s="34"/>
    </row>
    <row r="763" spans="1:102" ht="33">
      <c r="A763" s="55" t="s">
        <v>12</v>
      </c>
      <c r="B763" s="14">
        <v>913</v>
      </c>
      <c r="C763" s="14" t="s">
        <v>7</v>
      </c>
      <c r="D763" s="14" t="s">
        <v>134</v>
      </c>
      <c r="E763" s="14" t="s">
        <v>703</v>
      </c>
      <c r="F763" s="11">
        <v>600</v>
      </c>
      <c r="G763" s="11"/>
      <c r="H763" s="11"/>
      <c r="I763" s="11"/>
      <c r="J763" s="11"/>
      <c r="K763" s="11"/>
      <c r="L763" s="11"/>
      <c r="M763" s="11"/>
      <c r="N763" s="11"/>
      <c r="O763" s="11"/>
      <c r="P763" s="11"/>
      <c r="Q763" s="11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  <c r="AJ763" s="11"/>
      <c r="AK763" s="11"/>
      <c r="AL763" s="11"/>
      <c r="AM763" s="11">
        <f t="shared" si="2820"/>
        <v>113</v>
      </c>
      <c r="AN763" s="11">
        <f t="shared" si="2820"/>
        <v>0</v>
      </c>
      <c r="AO763" s="11">
        <f>AO764</f>
        <v>0</v>
      </c>
      <c r="AP763" s="11">
        <f t="shared" si="2821"/>
        <v>0</v>
      </c>
      <c r="AQ763" s="11">
        <f t="shared" si="2821"/>
        <v>113</v>
      </c>
      <c r="AR763" s="11">
        <f t="shared" si="2821"/>
        <v>0</v>
      </c>
      <c r="AS763" s="11">
        <f t="shared" si="2821"/>
        <v>0</v>
      </c>
      <c r="AT763" s="11">
        <f t="shared" si="2821"/>
        <v>0</v>
      </c>
      <c r="AU763" s="11">
        <f>AU764</f>
        <v>0</v>
      </c>
      <c r="AV763" s="11">
        <f t="shared" si="2821"/>
        <v>0</v>
      </c>
      <c r="AW763" s="11">
        <f t="shared" si="2821"/>
        <v>113</v>
      </c>
      <c r="AX763" s="11">
        <f t="shared" si="2821"/>
        <v>0</v>
      </c>
      <c r="AY763" s="11">
        <f t="shared" si="2821"/>
        <v>0</v>
      </c>
      <c r="AZ763" s="11">
        <f t="shared" si="2821"/>
        <v>0</v>
      </c>
      <c r="BA763" s="11">
        <f>BA764</f>
        <v>0</v>
      </c>
      <c r="BB763" s="11">
        <f t="shared" si="2821"/>
        <v>0</v>
      </c>
      <c r="BC763" s="11">
        <f t="shared" si="2821"/>
        <v>113</v>
      </c>
      <c r="BD763" s="11">
        <f t="shared" si="2821"/>
        <v>0</v>
      </c>
      <c r="BE763" s="11">
        <f t="shared" si="2822"/>
        <v>0</v>
      </c>
      <c r="BF763" s="11">
        <f t="shared" si="2822"/>
        <v>0</v>
      </c>
      <c r="BG763" s="11">
        <f>BG764</f>
        <v>0</v>
      </c>
      <c r="BH763" s="11">
        <f t="shared" si="2822"/>
        <v>0</v>
      </c>
      <c r="BI763" s="11">
        <f t="shared" si="2822"/>
        <v>113</v>
      </c>
      <c r="BJ763" s="11">
        <f t="shared" si="2822"/>
        <v>0</v>
      </c>
      <c r="BK763" s="11">
        <f t="shared" si="2822"/>
        <v>0</v>
      </c>
      <c r="BL763" s="11">
        <f t="shared" si="2822"/>
        <v>0</v>
      </c>
      <c r="BM763" s="11">
        <f>BM764</f>
        <v>0</v>
      </c>
      <c r="BN763" s="11">
        <f t="shared" si="2822"/>
        <v>0</v>
      </c>
      <c r="BO763" s="11">
        <f t="shared" si="2822"/>
        <v>113</v>
      </c>
      <c r="BP763" s="11">
        <f t="shared" si="2822"/>
        <v>0</v>
      </c>
      <c r="BQ763" s="11">
        <f t="shared" si="2823"/>
        <v>0</v>
      </c>
      <c r="BR763" s="11">
        <f t="shared" si="2823"/>
        <v>0</v>
      </c>
      <c r="BS763" s="11">
        <f>BS764</f>
        <v>0</v>
      </c>
      <c r="BT763" s="11">
        <f t="shared" si="2823"/>
        <v>0</v>
      </c>
      <c r="BU763" s="11">
        <f t="shared" si="2823"/>
        <v>113</v>
      </c>
      <c r="BV763" s="11">
        <f t="shared" si="2823"/>
        <v>0</v>
      </c>
      <c r="BW763" s="11">
        <f t="shared" si="2823"/>
        <v>0</v>
      </c>
      <c r="BX763" s="11">
        <f t="shared" si="2823"/>
        <v>0</v>
      </c>
      <c r="BY763" s="11">
        <f>BY764</f>
        <v>0</v>
      </c>
      <c r="BZ763" s="11">
        <f t="shared" si="2823"/>
        <v>0</v>
      </c>
      <c r="CA763" s="11">
        <f t="shared" si="2823"/>
        <v>113</v>
      </c>
      <c r="CB763" s="11">
        <f t="shared" si="2823"/>
        <v>0</v>
      </c>
      <c r="CC763" s="11">
        <f t="shared" si="2824"/>
        <v>0</v>
      </c>
      <c r="CD763" s="11">
        <f t="shared" si="2824"/>
        <v>0</v>
      </c>
      <c r="CE763" s="11">
        <f>CE764</f>
        <v>0</v>
      </c>
      <c r="CF763" s="11">
        <f t="shared" si="2824"/>
        <v>0</v>
      </c>
      <c r="CG763" s="11">
        <f t="shared" si="2824"/>
        <v>113</v>
      </c>
      <c r="CH763" s="11">
        <f t="shared" si="2824"/>
        <v>0</v>
      </c>
      <c r="CI763" s="11">
        <f t="shared" si="2824"/>
        <v>0</v>
      </c>
      <c r="CJ763" s="11">
        <f t="shared" si="2824"/>
        <v>0</v>
      </c>
      <c r="CK763" s="11">
        <f>CK764</f>
        <v>0</v>
      </c>
      <c r="CL763" s="11">
        <f t="shared" si="2824"/>
        <v>0</v>
      </c>
      <c r="CM763" s="11">
        <f t="shared" si="2824"/>
        <v>113</v>
      </c>
      <c r="CN763" s="11">
        <f t="shared" si="2824"/>
        <v>0</v>
      </c>
      <c r="CO763" s="11">
        <f t="shared" si="2825"/>
        <v>0</v>
      </c>
      <c r="CP763" s="11">
        <f t="shared" si="2825"/>
        <v>0</v>
      </c>
      <c r="CQ763" s="11">
        <f>CQ764</f>
        <v>0</v>
      </c>
      <c r="CR763" s="11">
        <f t="shared" si="2825"/>
        <v>0</v>
      </c>
      <c r="CS763" s="11">
        <f t="shared" si="2825"/>
        <v>113</v>
      </c>
      <c r="CT763" s="11">
        <f t="shared" si="2825"/>
        <v>0</v>
      </c>
      <c r="CU763" s="11">
        <f t="shared" si="2825"/>
        <v>113</v>
      </c>
      <c r="CV763" s="11">
        <f t="shared" si="2825"/>
        <v>0</v>
      </c>
      <c r="CW763" s="34">
        <f t="shared" si="2719"/>
        <v>100</v>
      </c>
      <c r="CX763" s="34"/>
    </row>
    <row r="764" spans="1:102" ht="20.25" customHeight="1">
      <c r="A764" s="59" t="s">
        <v>24</v>
      </c>
      <c r="B764" s="14">
        <v>913</v>
      </c>
      <c r="C764" s="14" t="s">
        <v>7</v>
      </c>
      <c r="D764" s="14" t="s">
        <v>134</v>
      </c>
      <c r="E764" s="14" t="s">
        <v>703</v>
      </c>
      <c r="F764" s="11">
        <v>620</v>
      </c>
      <c r="G764" s="11"/>
      <c r="H764" s="11"/>
      <c r="I764" s="11"/>
      <c r="J764" s="11"/>
      <c r="K764" s="11"/>
      <c r="L764" s="11"/>
      <c r="M764" s="11"/>
      <c r="N764" s="11"/>
      <c r="O764" s="11"/>
      <c r="P764" s="11"/>
      <c r="Q764" s="11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  <c r="AJ764" s="11"/>
      <c r="AK764" s="11"/>
      <c r="AL764" s="11"/>
      <c r="AM764" s="11">
        <v>113</v>
      </c>
      <c r="AN764" s="11"/>
      <c r="AO764" s="11"/>
      <c r="AP764" s="11"/>
      <c r="AQ764" s="11">
        <f>AK764+AM764+AN764+AO764+AP764</f>
        <v>113</v>
      </c>
      <c r="AR764" s="11"/>
      <c r="AS764" s="11"/>
      <c r="AT764" s="11"/>
      <c r="AU764" s="11"/>
      <c r="AV764" s="11"/>
      <c r="AW764" s="11">
        <f>AQ764+AS764+AT764+AU764+AV764</f>
        <v>113</v>
      </c>
      <c r="AX764" s="11"/>
      <c r="AY764" s="11"/>
      <c r="AZ764" s="11"/>
      <c r="BA764" s="11"/>
      <c r="BB764" s="11"/>
      <c r="BC764" s="11">
        <f>AW764+AY764+AZ764+BA764+BB764</f>
        <v>113</v>
      </c>
      <c r="BD764" s="11"/>
      <c r="BE764" s="11"/>
      <c r="BF764" s="11"/>
      <c r="BG764" s="11"/>
      <c r="BH764" s="11"/>
      <c r="BI764" s="11">
        <f>BC764+BE764+BF764+BG764+BH764</f>
        <v>113</v>
      </c>
      <c r="BJ764" s="11"/>
      <c r="BK764" s="11"/>
      <c r="BL764" s="11"/>
      <c r="BM764" s="11"/>
      <c r="BN764" s="11"/>
      <c r="BO764" s="11">
        <f>BI764+BK764+BL764+BM764+BN764</f>
        <v>113</v>
      </c>
      <c r="BP764" s="11"/>
      <c r="BQ764" s="11"/>
      <c r="BR764" s="11"/>
      <c r="BS764" s="11"/>
      <c r="BT764" s="11"/>
      <c r="BU764" s="11">
        <f>BO764+BQ764+BR764+BS764+BT764</f>
        <v>113</v>
      </c>
      <c r="BV764" s="11"/>
      <c r="BW764" s="11"/>
      <c r="BX764" s="11"/>
      <c r="BY764" s="11"/>
      <c r="BZ764" s="11"/>
      <c r="CA764" s="11">
        <f>BU764+BW764+BX764+BY764+BZ764</f>
        <v>113</v>
      </c>
      <c r="CB764" s="11"/>
      <c r="CC764" s="11"/>
      <c r="CD764" s="11"/>
      <c r="CE764" s="11"/>
      <c r="CF764" s="11"/>
      <c r="CG764" s="11">
        <f>CA764+CC764+CD764+CE764+CF764</f>
        <v>113</v>
      </c>
      <c r="CH764" s="11"/>
      <c r="CI764" s="11"/>
      <c r="CJ764" s="11"/>
      <c r="CK764" s="11"/>
      <c r="CL764" s="11"/>
      <c r="CM764" s="11">
        <f>CG764+CI764+CJ764+CK764+CL764</f>
        <v>113</v>
      </c>
      <c r="CN764" s="11"/>
      <c r="CO764" s="11"/>
      <c r="CP764" s="11"/>
      <c r="CQ764" s="11"/>
      <c r="CR764" s="11"/>
      <c r="CS764" s="11">
        <f>CM764+CO764+CP764+CQ764+CR764</f>
        <v>113</v>
      </c>
      <c r="CT764" s="11"/>
      <c r="CU764" s="18">
        <v>113</v>
      </c>
      <c r="CV764" s="18"/>
      <c r="CW764" s="34">
        <f t="shared" si="2719"/>
        <v>100</v>
      </c>
      <c r="CX764" s="34"/>
    </row>
    <row r="765" spans="1:102">
      <c r="A765" s="59"/>
      <c r="B765" s="14"/>
      <c r="C765" s="14"/>
      <c r="D765" s="14"/>
      <c r="E765" s="14"/>
      <c r="F765" s="11"/>
      <c r="G765" s="11"/>
      <c r="H765" s="11"/>
      <c r="I765" s="11"/>
      <c r="J765" s="11"/>
      <c r="K765" s="11"/>
      <c r="L765" s="11"/>
      <c r="M765" s="11"/>
      <c r="N765" s="11"/>
      <c r="O765" s="11"/>
      <c r="P765" s="11"/>
      <c r="Q765" s="11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  <c r="AJ765" s="11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  <c r="AZ765" s="11"/>
      <c r="BA765" s="11"/>
      <c r="BB765" s="11"/>
      <c r="BC765" s="11"/>
      <c r="BD765" s="11"/>
      <c r="BE765" s="11"/>
      <c r="BF765" s="11"/>
      <c r="BG765" s="11"/>
      <c r="BH765" s="11"/>
      <c r="BI765" s="11"/>
      <c r="BJ765" s="11"/>
      <c r="BK765" s="11"/>
      <c r="BL765" s="11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  <c r="CR765" s="11"/>
      <c r="CS765" s="11"/>
      <c r="CT765" s="11"/>
      <c r="CU765" s="18"/>
      <c r="CV765" s="18"/>
      <c r="CW765" s="34"/>
      <c r="CX765" s="34"/>
    </row>
    <row r="766" spans="1:102" ht="18" customHeight="1">
      <c r="A766" s="54" t="s">
        <v>34</v>
      </c>
      <c r="B766" s="12">
        <v>913</v>
      </c>
      <c r="C766" s="12" t="s">
        <v>35</v>
      </c>
      <c r="D766" s="12" t="s">
        <v>17</v>
      </c>
      <c r="E766" s="12"/>
      <c r="F766" s="12"/>
      <c r="G766" s="13">
        <f>G767</f>
        <v>71314</v>
      </c>
      <c r="H766" s="13">
        <f t="shared" ref="H766:R766" si="2826">H767</f>
        <v>0</v>
      </c>
      <c r="I766" s="11">
        <f t="shared" si="2826"/>
        <v>0</v>
      </c>
      <c r="J766" s="11">
        <f t="shared" si="2826"/>
        <v>0</v>
      </c>
      <c r="K766" s="11">
        <f t="shared" si="2826"/>
        <v>0</v>
      </c>
      <c r="L766" s="11">
        <f t="shared" si="2826"/>
        <v>0</v>
      </c>
      <c r="M766" s="13">
        <f t="shared" si="2826"/>
        <v>71314</v>
      </c>
      <c r="N766" s="13">
        <f t="shared" si="2826"/>
        <v>0</v>
      </c>
      <c r="O766" s="11">
        <f t="shared" si="2826"/>
        <v>0</v>
      </c>
      <c r="P766" s="11">
        <f t="shared" si="2826"/>
        <v>0</v>
      </c>
      <c r="Q766" s="11">
        <f t="shared" si="2826"/>
        <v>0</v>
      </c>
      <c r="R766" s="11">
        <f t="shared" si="2826"/>
        <v>0</v>
      </c>
      <c r="S766" s="13">
        <f t="shared" ref="S766:CD766" si="2827">S767</f>
        <v>71314</v>
      </c>
      <c r="T766" s="13">
        <f t="shared" si="2827"/>
        <v>0</v>
      </c>
      <c r="U766" s="11">
        <f t="shared" si="2827"/>
        <v>0</v>
      </c>
      <c r="V766" s="11">
        <f t="shared" si="2827"/>
        <v>0</v>
      </c>
      <c r="W766" s="11">
        <f t="shared" si="2827"/>
        <v>0</v>
      </c>
      <c r="X766" s="11">
        <f t="shared" si="2827"/>
        <v>0</v>
      </c>
      <c r="Y766" s="13">
        <f t="shared" si="2827"/>
        <v>71314</v>
      </c>
      <c r="Z766" s="13">
        <f t="shared" si="2827"/>
        <v>0</v>
      </c>
      <c r="AA766" s="11">
        <f t="shared" si="2827"/>
        <v>0</v>
      </c>
      <c r="AB766" s="11">
        <f t="shared" si="2827"/>
        <v>0</v>
      </c>
      <c r="AC766" s="11">
        <f t="shared" si="2827"/>
        <v>0</v>
      </c>
      <c r="AD766" s="11">
        <f t="shared" si="2827"/>
        <v>0</v>
      </c>
      <c r="AE766" s="13">
        <f t="shared" si="2827"/>
        <v>71314</v>
      </c>
      <c r="AF766" s="13">
        <f t="shared" si="2827"/>
        <v>0</v>
      </c>
      <c r="AG766" s="11">
        <f t="shared" si="2827"/>
        <v>0</v>
      </c>
      <c r="AH766" s="11">
        <f t="shared" si="2827"/>
        <v>0</v>
      </c>
      <c r="AI766" s="11">
        <f t="shared" si="2827"/>
        <v>0</v>
      </c>
      <c r="AJ766" s="11">
        <f t="shared" si="2827"/>
        <v>0</v>
      </c>
      <c r="AK766" s="13">
        <f t="shared" si="2827"/>
        <v>71314</v>
      </c>
      <c r="AL766" s="13">
        <f t="shared" si="2827"/>
        <v>0</v>
      </c>
      <c r="AM766" s="11">
        <f t="shared" si="2827"/>
        <v>0</v>
      </c>
      <c r="AN766" s="11">
        <f t="shared" si="2827"/>
        <v>0</v>
      </c>
      <c r="AO766" s="11">
        <f t="shared" si="2827"/>
        <v>0</v>
      </c>
      <c r="AP766" s="11">
        <f t="shared" si="2827"/>
        <v>0</v>
      </c>
      <c r="AQ766" s="13">
        <f t="shared" si="2827"/>
        <v>71314</v>
      </c>
      <c r="AR766" s="13">
        <f t="shared" si="2827"/>
        <v>0</v>
      </c>
      <c r="AS766" s="11">
        <f t="shared" si="2827"/>
        <v>0</v>
      </c>
      <c r="AT766" s="11">
        <f t="shared" si="2827"/>
        <v>0</v>
      </c>
      <c r="AU766" s="11">
        <f t="shared" si="2827"/>
        <v>0</v>
      </c>
      <c r="AV766" s="11">
        <f t="shared" si="2827"/>
        <v>0</v>
      </c>
      <c r="AW766" s="13">
        <f t="shared" si="2827"/>
        <v>71314</v>
      </c>
      <c r="AX766" s="13">
        <f t="shared" si="2827"/>
        <v>0</v>
      </c>
      <c r="AY766" s="30">
        <f t="shared" si="2827"/>
        <v>9185</v>
      </c>
      <c r="AZ766" s="30">
        <f t="shared" si="2827"/>
        <v>12154</v>
      </c>
      <c r="BA766" s="30">
        <f t="shared" si="2827"/>
        <v>0</v>
      </c>
      <c r="BB766" s="30">
        <f t="shared" si="2827"/>
        <v>0</v>
      </c>
      <c r="BC766" s="30">
        <f t="shared" si="2827"/>
        <v>92653</v>
      </c>
      <c r="BD766" s="30">
        <f t="shared" si="2827"/>
        <v>12154</v>
      </c>
      <c r="BE766" s="30">
        <f t="shared" si="2827"/>
        <v>0</v>
      </c>
      <c r="BF766" s="30">
        <f t="shared" si="2827"/>
        <v>0</v>
      </c>
      <c r="BG766" s="30">
        <f t="shared" si="2827"/>
        <v>0</v>
      </c>
      <c r="BH766" s="30">
        <f t="shared" si="2827"/>
        <v>0</v>
      </c>
      <c r="BI766" s="30">
        <f t="shared" si="2827"/>
        <v>92653</v>
      </c>
      <c r="BJ766" s="30">
        <f t="shared" si="2827"/>
        <v>12154</v>
      </c>
      <c r="BK766" s="30">
        <f t="shared" si="2827"/>
        <v>0</v>
      </c>
      <c r="BL766" s="30">
        <f t="shared" si="2827"/>
        <v>0</v>
      </c>
      <c r="BM766" s="30">
        <f t="shared" si="2827"/>
        <v>0</v>
      </c>
      <c r="BN766" s="30">
        <f t="shared" si="2827"/>
        <v>0</v>
      </c>
      <c r="BO766" s="30">
        <f t="shared" si="2827"/>
        <v>92653</v>
      </c>
      <c r="BP766" s="30">
        <f t="shared" si="2827"/>
        <v>12154</v>
      </c>
      <c r="BQ766" s="30">
        <f t="shared" si="2827"/>
        <v>0</v>
      </c>
      <c r="BR766" s="30">
        <f t="shared" si="2827"/>
        <v>0</v>
      </c>
      <c r="BS766" s="30">
        <f t="shared" si="2827"/>
        <v>0</v>
      </c>
      <c r="BT766" s="30">
        <f t="shared" si="2827"/>
        <v>0</v>
      </c>
      <c r="BU766" s="30">
        <f t="shared" si="2827"/>
        <v>92653</v>
      </c>
      <c r="BV766" s="30">
        <f t="shared" si="2827"/>
        <v>12154</v>
      </c>
      <c r="BW766" s="30">
        <f t="shared" si="2827"/>
        <v>0</v>
      </c>
      <c r="BX766" s="30">
        <f t="shared" si="2827"/>
        <v>0</v>
      </c>
      <c r="BY766" s="30">
        <f t="shared" si="2827"/>
        <v>0</v>
      </c>
      <c r="BZ766" s="30">
        <f t="shared" si="2827"/>
        <v>0</v>
      </c>
      <c r="CA766" s="30">
        <f t="shared" si="2827"/>
        <v>92653</v>
      </c>
      <c r="CB766" s="30">
        <f t="shared" si="2827"/>
        <v>12154</v>
      </c>
      <c r="CC766" s="30">
        <f t="shared" si="2827"/>
        <v>0</v>
      </c>
      <c r="CD766" s="30">
        <f t="shared" si="2827"/>
        <v>0</v>
      </c>
      <c r="CE766" s="30">
        <f t="shared" ref="CE766:CV766" si="2828">CE767</f>
        <v>0</v>
      </c>
      <c r="CF766" s="30">
        <f t="shared" si="2828"/>
        <v>0</v>
      </c>
      <c r="CG766" s="30">
        <f t="shared" si="2828"/>
        <v>92653</v>
      </c>
      <c r="CH766" s="30">
        <f t="shared" si="2828"/>
        <v>12154</v>
      </c>
      <c r="CI766" s="30">
        <f t="shared" si="2828"/>
        <v>0</v>
      </c>
      <c r="CJ766" s="30">
        <f t="shared" si="2828"/>
        <v>0</v>
      </c>
      <c r="CK766" s="30">
        <f t="shared" si="2828"/>
        <v>0</v>
      </c>
      <c r="CL766" s="30">
        <f t="shared" si="2828"/>
        <v>-57</v>
      </c>
      <c r="CM766" s="30">
        <f t="shared" si="2828"/>
        <v>92596</v>
      </c>
      <c r="CN766" s="30">
        <f t="shared" si="2828"/>
        <v>12154</v>
      </c>
      <c r="CO766" s="30">
        <f t="shared" si="2828"/>
        <v>0</v>
      </c>
      <c r="CP766" s="30">
        <f t="shared" si="2828"/>
        <v>0</v>
      </c>
      <c r="CQ766" s="30">
        <f t="shared" si="2828"/>
        <v>0</v>
      </c>
      <c r="CR766" s="30">
        <f t="shared" si="2828"/>
        <v>0</v>
      </c>
      <c r="CS766" s="30">
        <f t="shared" si="2828"/>
        <v>92596</v>
      </c>
      <c r="CT766" s="30">
        <f t="shared" si="2828"/>
        <v>12154</v>
      </c>
      <c r="CU766" s="30">
        <f t="shared" si="2828"/>
        <v>74444</v>
      </c>
      <c r="CV766" s="30">
        <f t="shared" si="2828"/>
        <v>12154</v>
      </c>
      <c r="CW766" s="81">
        <f t="shared" si="2719"/>
        <v>80.396561406540229</v>
      </c>
      <c r="CX766" s="81">
        <f t="shared" si="2720"/>
        <v>100</v>
      </c>
    </row>
    <row r="767" spans="1:102" ht="66">
      <c r="A767" s="55" t="s">
        <v>496</v>
      </c>
      <c r="B767" s="14">
        <v>913</v>
      </c>
      <c r="C767" s="14" t="s">
        <v>35</v>
      </c>
      <c r="D767" s="14" t="s">
        <v>17</v>
      </c>
      <c r="E767" s="14" t="s">
        <v>245</v>
      </c>
      <c r="F767" s="14"/>
      <c r="G767" s="18">
        <f>G768+G775</f>
        <v>71314</v>
      </c>
      <c r="H767" s="18">
        <f t="shared" ref="H767:N767" si="2829">H768+H775</f>
        <v>0</v>
      </c>
      <c r="I767" s="11">
        <f t="shared" si="2829"/>
        <v>0</v>
      </c>
      <c r="J767" s="11">
        <f t="shared" si="2829"/>
        <v>0</v>
      </c>
      <c r="K767" s="11">
        <f t="shared" si="2829"/>
        <v>0</v>
      </c>
      <c r="L767" s="11">
        <f t="shared" si="2829"/>
        <v>0</v>
      </c>
      <c r="M767" s="18">
        <f t="shared" si="2829"/>
        <v>71314</v>
      </c>
      <c r="N767" s="18">
        <f t="shared" si="2829"/>
        <v>0</v>
      </c>
      <c r="O767" s="11">
        <f t="shared" ref="O767:T767" si="2830">O768+O775</f>
        <v>0</v>
      </c>
      <c r="P767" s="11">
        <f t="shared" si="2830"/>
        <v>0</v>
      </c>
      <c r="Q767" s="11">
        <f t="shared" si="2830"/>
        <v>0</v>
      </c>
      <c r="R767" s="11">
        <f t="shared" si="2830"/>
        <v>0</v>
      </c>
      <c r="S767" s="18">
        <f t="shared" si="2830"/>
        <v>71314</v>
      </c>
      <c r="T767" s="18">
        <f t="shared" si="2830"/>
        <v>0</v>
      </c>
      <c r="U767" s="11">
        <f t="shared" ref="U767:Z767" si="2831">U768+U775</f>
        <v>0</v>
      </c>
      <c r="V767" s="11">
        <f t="shared" si="2831"/>
        <v>0</v>
      </c>
      <c r="W767" s="11">
        <f t="shared" si="2831"/>
        <v>0</v>
      </c>
      <c r="X767" s="11">
        <f t="shared" si="2831"/>
        <v>0</v>
      </c>
      <c r="Y767" s="18">
        <f t="shared" si="2831"/>
        <v>71314</v>
      </c>
      <c r="Z767" s="18">
        <f t="shared" si="2831"/>
        <v>0</v>
      </c>
      <c r="AA767" s="11">
        <f t="shared" ref="AA767:AF767" si="2832">AA768+AA775</f>
        <v>0</v>
      </c>
      <c r="AB767" s="11">
        <f t="shared" si="2832"/>
        <v>0</v>
      </c>
      <c r="AC767" s="11">
        <f t="shared" si="2832"/>
        <v>0</v>
      </c>
      <c r="AD767" s="11">
        <f t="shared" si="2832"/>
        <v>0</v>
      </c>
      <c r="AE767" s="18">
        <f t="shared" si="2832"/>
        <v>71314</v>
      </c>
      <c r="AF767" s="18">
        <f t="shared" si="2832"/>
        <v>0</v>
      </c>
      <c r="AG767" s="11">
        <f t="shared" ref="AG767:AL767" si="2833">AG768+AG775</f>
        <v>0</v>
      </c>
      <c r="AH767" s="11">
        <f t="shared" si="2833"/>
        <v>0</v>
      </c>
      <c r="AI767" s="11">
        <f t="shared" si="2833"/>
        <v>0</v>
      </c>
      <c r="AJ767" s="11">
        <f t="shared" si="2833"/>
        <v>0</v>
      </c>
      <c r="AK767" s="18">
        <f t="shared" si="2833"/>
        <v>71314</v>
      </c>
      <c r="AL767" s="18">
        <f t="shared" si="2833"/>
        <v>0</v>
      </c>
      <c r="AM767" s="11">
        <f t="shared" ref="AM767:AR767" si="2834">AM768+AM775</f>
        <v>0</v>
      </c>
      <c r="AN767" s="11">
        <f t="shared" si="2834"/>
        <v>0</v>
      </c>
      <c r="AO767" s="11">
        <f t="shared" si="2834"/>
        <v>0</v>
      </c>
      <c r="AP767" s="11">
        <f t="shared" si="2834"/>
        <v>0</v>
      </c>
      <c r="AQ767" s="18">
        <f t="shared" si="2834"/>
        <v>71314</v>
      </c>
      <c r="AR767" s="18">
        <f t="shared" si="2834"/>
        <v>0</v>
      </c>
      <c r="AS767" s="11">
        <f t="shared" ref="AS767:AX767" si="2835">AS768+AS775</f>
        <v>0</v>
      </c>
      <c r="AT767" s="11">
        <f t="shared" si="2835"/>
        <v>0</v>
      </c>
      <c r="AU767" s="11">
        <f t="shared" si="2835"/>
        <v>0</v>
      </c>
      <c r="AV767" s="11">
        <f t="shared" si="2835"/>
        <v>0</v>
      </c>
      <c r="AW767" s="18">
        <f t="shared" si="2835"/>
        <v>71314</v>
      </c>
      <c r="AX767" s="18">
        <f t="shared" si="2835"/>
        <v>0</v>
      </c>
      <c r="AY767" s="11">
        <f>AY768+AY775+AY779+AY785</f>
        <v>9185</v>
      </c>
      <c r="AZ767" s="11">
        <f t="shared" ref="AZ767:BD767" si="2836">AZ768+AZ775+AZ779+AZ785</f>
        <v>12154</v>
      </c>
      <c r="BA767" s="11">
        <f t="shared" si="2836"/>
        <v>0</v>
      </c>
      <c r="BB767" s="11">
        <f t="shared" si="2836"/>
        <v>0</v>
      </c>
      <c r="BC767" s="11">
        <f t="shared" si="2836"/>
        <v>92653</v>
      </c>
      <c r="BD767" s="11">
        <f t="shared" si="2836"/>
        <v>12154</v>
      </c>
      <c r="BE767" s="11">
        <f>BE768+BE775+BE779+BE785</f>
        <v>0</v>
      </c>
      <c r="BF767" s="11">
        <f t="shared" ref="BF767:BJ767" si="2837">BF768+BF775+BF779+BF785</f>
        <v>0</v>
      </c>
      <c r="BG767" s="11">
        <f t="shared" si="2837"/>
        <v>0</v>
      </c>
      <c r="BH767" s="11">
        <f t="shared" si="2837"/>
        <v>0</v>
      </c>
      <c r="BI767" s="11">
        <f t="shared" si="2837"/>
        <v>92653</v>
      </c>
      <c r="BJ767" s="11">
        <f t="shared" si="2837"/>
        <v>12154</v>
      </c>
      <c r="BK767" s="11">
        <f>BK768+BK775+BK779+BK785</f>
        <v>0</v>
      </c>
      <c r="BL767" s="11">
        <f t="shared" ref="BL767:BP767" si="2838">BL768+BL775+BL779+BL785</f>
        <v>0</v>
      </c>
      <c r="BM767" s="11">
        <f t="shared" si="2838"/>
        <v>0</v>
      </c>
      <c r="BN767" s="11">
        <f t="shared" si="2838"/>
        <v>0</v>
      </c>
      <c r="BO767" s="11">
        <f t="shared" si="2838"/>
        <v>92653</v>
      </c>
      <c r="BP767" s="11">
        <f t="shared" si="2838"/>
        <v>12154</v>
      </c>
      <c r="BQ767" s="11">
        <f>BQ768+BQ775+BQ779+BQ785</f>
        <v>0</v>
      </c>
      <c r="BR767" s="11">
        <f t="shared" ref="BR767:BV767" si="2839">BR768+BR775+BR779+BR785</f>
        <v>0</v>
      </c>
      <c r="BS767" s="11">
        <f t="shared" si="2839"/>
        <v>0</v>
      </c>
      <c r="BT767" s="11">
        <f t="shared" si="2839"/>
        <v>0</v>
      </c>
      <c r="BU767" s="11">
        <f t="shared" si="2839"/>
        <v>92653</v>
      </c>
      <c r="BV767" s="11">
        <f t="shared" si="2839"/>
        <v>12154</v>
      </c>
      <c r="BW767" s="11">
        <f>BW768+BW775+BW779+BW785</f>
        <v>0</v>
      </c>
      <c r="BX767" s="11">
        <f t="shared" ref="BX767:CB767" si="2840">BX768+BX775+BX779+BX785</f>
        <v>0</v>
      </c>
      <c r="BY767" s="11">
        <f t="shared" si="2840"/>
        <v>0</v>
      </c>
      <c r="BZ767" s="11">
        <f t="shared" si="2840"/>
        <v>0</v>
      </c>
      <c r="CA767" s="11">
        <f t="shared" si="2840"/>
        <v>92653</v>
      </c>
      <c r="CB767" s="11">
        <f t="shared" si="2840"/>
        <v>12154</v>
      </c>
      <c r="CC767" s="11">
        <f>CC768+CC775+CC779+CC785</f>
        <v>0</v>
      </c>
      <c r="CD767" s="11">
        <f t="shared" ref="CD767:CH767" si="2841">CD768+CD775+CD779+CD785</f>
        <v>0</v>
      </c>
      <c r="CE767" s="11">
        <f t="shared" si="2841"/>
        <v>0</v>
      </c>
      <c r="CF767" s="11">
        <f t="shared" si="2841"/>
        <v>0</v>
      </c>
      <c r="CG767" s="11">
        <f t="shared" si="2841"/>
        <v>92653</v>
      </c>
      <c r="CH767" s="11">
        <f t="shared" si="2841"/>
        <v>12154</v>
      </c>
      <c r="CI767" s="11">
        <f>CI768+CI775+CI779+CI785</f>
        <v>0</v>
      </c>
      <c r="CJ767" s="11">
        <f t="shared" ref="CJ767:CN767" si="2842">CJ768+CJ775+CJ779+CJ785</f>
        <v>0</v>
      </c>
      <c r="CK767" s="11">
        <f t="shared" si="2842"/>
        <v>0</v>
      </c>
      <c r="CL767" s="11">
        <f t="shared" si="2842"/>
        <v>-57</v>
      </c>
      <c r="CM767" s="11">
        <f t="shared" si="2842"/>
        <v>92596</v>
      </c>
      <c r="CN767" s="11">
        <f t="shared" si="2842"/>
        <v>12154</v>
      </c>
      <c r="CO767" s="11">
        <f>CO768+CO775+CO779+CO785</f>
        <v>0</v>
      </c>
      <c r="CP767" s="11">
        <f t="shared" ref="CP767:CT767" si="2843">CP768+CP775+CP779+CP785</f>
        <v>0</v>
      </c>
      <c r="CQ767" s="11">
        <f t="shared" si="2843"/>
        <v>0</v>
      </c>
      <c r="CR767" s="11">
        <f t="shared" si="2843"/>
        <v>0</v>
      </c>
      <c r="CS767" s="11">
        <f t="shared" si="2843"/>
        <v>92596</v>
      </c>
      <c r="CT767" s="11">
        <f t="shared" si="2843"/>
        <v>12154</v>
      </c>
      <c r="CU767" s="11">
        <f t="shared" ref="CU767:CV767" si="2844">CU768+CU775+CU779+CU785</f>
        <v>74444</v>
      </c>
      <c r="CV767" s="11">
        <f t="shared" si="2844"/>
        <v>12154</v>
      </c>
      <c r="CW767" s="34">
        <f t="shared" si="2719"/>
        <v>80.396561406540229</v>
      </c>
      <c r="CX767" s="34">
        <f t="shared" si="2720"/>
        <v>100</v>
      </c>
    </row>
    <row r="768" spans="1:102" ht="21" customHeight="1">
      <c r="A768" s="55" t="s">
        <v>15</v>
      </c>
      <c r="B768" s="14">
        <v>913</v>
      </c>
      <c r="C768" s="14" t="s">
        <v>35</v>
      </c>
      <c r="D768" s="14" t="s">
        <v>17</v>
      </c>
      <c r="E768" s="14" t="s">
        <v>246</v>
      </c>
      <c r="F768" s="14"/>
      <c r="G768" s="18">
        <f t="shared" ref="G768:R770" si="2845">G769</f>
        <v>21038</v>
      </c>
      <c r="H768" s="18">
        <f t="shared" si="2845"/>
        <v>0</v>
      </c>
      <c r="I768" s="11">
        <f t="shared" si="2845"/>
        <v>0</v>
      </c>
      <c r="J768" s="11">
        <f t="shared" si="2845"/>
        <v>0</v>
      </c>
      <c r="K768" s="11">
        <f t="shared" si="2845"/>
        <v>0</v>
      </c>
      <c r="L768" s="11">
        <f t="shared" si="2845"/>
        <v>0</v>
      </c>
      <c r="M768" s="18">
        <f t="shared" si="2845"/>
        <v>21038</v>
      </c>
      <c r="N768" s="18">
        <f t="shared" si="2845"/>
        <v>0</v>
      </c>
      <c r="O768" s="11">
        <f t="shared" si="2845"/>
        <v>0</v>
      </c>
      <c r="P768" s="11">
        <f t="shared" si="2845"/>
        <v>0</v>
      </c>
      <c r="Q768" s="11">
        <f t="shared" si="2845"/>
        <v>0</v>
      </c>
      <c r="R768" s="11">
        <f t="shared" si="2845"/>
        <v>0</v>
      </c>
      <c r="S768" s="18">
        <f t="shared" ref="S768:AH770" si="2846">S769</f>
        <v>21038</v>
      </c>
      <c r="T768" s="18">
        <f t="shared" si="2846"/>
        <v>0</v>
      </c>
      <c r="U768" s="11">
        <f t="shared" si="2846"/>
        <v>0</v>
      </c>
      <c r="V768" s="11">
        <f t="shared" si="2846"/>
        <v>0</v>
      </c>
      <c r="W768" s="11">
        <f t="shared" si="2846"/>
        <v>0</v>
      </c>
      <c r="X768" s="11">
        <f t="shared" si="2846"/>
        <v>0</v>
      </c>
      <c r="Y768" s="18">
        <f t="shared" si="2846"/>
        <v>21038</v>
      </c>
      <c r="Z768" s="18">
        <f t="shared" si="2846"/>
        <v>0</v>
      </c>
      <c r="AA768" s="11">
        <f t="shared" si="2846"/>
        <v>0</v>
      </c>
      <c r="AB768" s="11">
        <f t="shared" si="2846"/>
        <v>0</v>
      </c>
      <c r="AC768" s="11">
        <f t="shared" si="2846"/>
        <v>0</v>
      </c>
      <c r="AD768" s="11">
        <f t="shared" si="2846"/>
        <v>0</v>
      </c>
      <c r="AE768" s="18">
        <f t="shared" si="2846"/>
        <v>21038</v>
      </c>
      <c r="AF768" s="18">
        <f t="shared" si="2846"/>
        <v>0</v>
      </c>
      <c r="AG768" s="11">
        <f t="shared" si="2846"/>
        <v>0</v>
      </c>
      <c r="AH768" s="11">
        <f t="shared" si="2846"/>
        <v>0</v>
      </c>
      <c r="AI768" s="11">
        <f t="shared" ref="AG768:AV770" si="2847">AI769</f>
        <v>0</v>
      </c>
      <c r="AJ768" s="11">
        <f t="shared" si="2847"/>
        <v>0</v>
      </c>
      <c r="AK768" s="18">
        <f t="shared" si="2847"/>
        <v>21038</v>
      </c>
      <c r="AL768" s="18">
        <f t="shared" si="2847"/>
        <v>0</v>
      </c>
      <c r="AM768" s="11">
        <f t="shared" si="2847"/>
        <v>0</v>
      </c>
      <c r="AN768" s="11">
        <f t="shared" si="2847"/>
        <v>0</v>
      </c>
      <c r="AO768" s="11">
        <f t="shared" si="2847"/>
        <v>0</v>
      </c>
      <c r="AP768" s="11">
        <f t="shared" si="2847"/>
        <v>0</v>
      </c>
      <c r="AQ768" s="18">
        <f t="shared" si="2847"/>
        <v>21038</v>
      </c>
      <c r="AR768" s="18">
        <f t="shared" si="2847"/>
        <v>0</v>
      </c>
      <c r="AS768" s="11">
        <f t="shared" si="2847"/>
        <v>0</v>
      </c>
      <c r="AT768" s="11">
        <f t="shared" si="2847"/>
        <v>0</v>
      </c>
      <c r="AU768" s="11">
        <f t="shared" si="2847"/>
        <v>0</v>
      </c>
      <c r="AV768" s="11">
        <f t="shared" si="2847"/>
        <v>0</v>
      </c>
      <c r="AW768" s="18">
        <f t="shared" ref="AS768:BH770" si="2848">AW769</f>
        <v>21038</v>
      </c>
      <c r="AX768" s="18">
        <f t="shared" si="2848"/>
        <v>0</v>
      </c>
      <c r="AY768" s="11">
        <f>AY769+AY772</f>
        <v>2701</v>
      </c>
      <c r="AZ768" s="11">
        <f t="shared" ref="AZ768:BD768" si="2849">AZ769+AZ772</f>
        <v>0</v>
      </c>
      <c r="BA768" s="11">
        <f t="shared" si="2849"/>
        <v>0</v>
      </c>
      <c r="BB768" s="11">
        <f t="shared" si="2849"/>
        <v>0</v>
      </c>
      <c r="BC768" s="11">
        <f t="shared" si="2849"/>
        <v>23739</v>
      </c>
      <c r="BD768" s="11">
        <f t="shared" si="2849"/>
        <v>0</v>
      </c>
      <c r="BE768" s="11">
        <f>BE769+BE772</f>
        <v>0</v>
      </c>
      <c r="BF768" s="11">
        <f t="shared" ref="BF768:BJ768" si="2850">BF769+BF772</f>
        <v>0</v>
      </c>
      <c r="BG768" s="11">
        <f t="shared" si="2850"/>
        <v>0</v>
      </c>
      <c r="BH768" s="11">
        <f t="shared" si="2850"/>
        <v>0</v>
      </c>
      <c r="BI768" s="11">
        <f t="shared" si="2850"/>
        <v>23739</v>
      </c>
      <c r="BJ768" s="11">
        <f t="shared" si="2850"/>
        <v>0</v>
      </c>
      <c r="BK768" s="11">
        <f>BK769+BK772</f>
        <v>0</v>
      </c>
      <c r="BL768" s="11">
        <f t="shared" ref="BL768:BP768" si="2851">BL769+BL772</f>
        <v>0</v>
      </c>
      <c r="BM768" s="11">
        <f t="shared" si="2851"/>
        <v>0</v>
      </c>
      <c r="BN768" s="11">
        <f t="shared" si="2851"/>
        <v>0</v>
      </c>
      <c r="BO768" s="11">
        <f t="shared" si="2851"/>
        <v>23739</v>
      </c>
      <c r="BP768" s="11">
        <f t="shared" si="2851"/>
        <v>0</v>
      </c>
      <c r="BQ768" s="11">
        <f>BQ769+BQ772</f>
        <v>0</v>
      </c>
      <c r="BR768" s="11">
        <f t="shared" ref="BR768:BV768" si="2852">BR769+BR772</f>
        <v>0</v>
      </c>
      <c r="BS768" s="11">
        <f t="shared" si="2852"/>
        <v>0</v>
      </c>
      <c r="BT768" s="11">
        <f t="shared" si="2852"/>
        <v>0</v>
      </c>
      <c r="BU768" s="11">
        <f t="shared" si="2852"/>
        <v>23739</v>
      </c>
      <c r="BV768" s="11">
        <f t="shared" si="2852"/>
        <v>0</v>
      </c>
      <c r="BW768" s="11">
        <f>BW769+BW772</f>
        <v>0</v>
      </c>
      <c r="BX768" s="11">
        <f t="shared" ref="BX768:CB768" si="2853">BX769+BX772</f>
        <v>0</v>
      </c>
      <c r="BY768" s="11">
        <f t="shared" si="2853"/>
        <v>0</v>
      </c>
      <c r="BZ768" s="11">
        <f t="shared" si="2853"/>
        <v>0</v>
      </c>
      <c r="CA768" s="11">
        <f t="shared" si="2853"/>
        <v>23739</v>
      </c>
      <c r="CB768" s="11">
        <f t="shared" si="2853"/>
        <v>0</v>
      </c>
      <c r="CC768" s="11">
        <f>CC769+CC772</f>
        <v>0</v>
      </c>
      <c r="CD768" s="11">
        <f t="shared" ref="CD768:CH768" si="2854">CD769+CD772</f>
        <v>0</v>
      </c>
      <c r="CE768" s="11">
        <f t="shared" si="2854"/>
        <v>0</v>
      </c>
      <c r="CF768" s="11">
        <f t="shared" si="2854"/>
        <v>0</v>
      </c>
      <c r="CG768" s="11">
        <f t="shared" si="2854"/>
        <v>23739</v>
      </c>
      <c r="CH768" s="11">
        <f t="shared" si="2854"/>
        <v>0</v>
      </c>
      <c r="CI768" s="11">
        <f>CI769+CI772</f>
        <v>0</v>
      </c>
      <c r="CJ768" s="11">
        <f t="shared" ref="CJ768:CN768" si="2855">CJ769+CJ772</f>
        <v>0</v>
      </c>
      <c r="CK768" s="11">
        <f t="shared" si="2855"/>
        <v>0</v>
      </c>
      <c r="CL768" s="11">
        <f t="shared" si="2855"/>
        <v>-57</v>
      </c>
      <c r="CM768" s="11">
        <f t="shared" si="2855"/>
        <v>23682</v>
      </c>
      <c r="CN768" s="11">
        <f t="shared" si="2855"/>
        <v>0</v>
      </c>
      <c r="CO768" s="11">
        <f>CO769+CO772</f>
        <v>0</v>
      </c>
      <c r="CP768" s="11">
        <f t="shared" ref="CP768:CT768" si="2856">CP769+CP772</f>
        <v>0</v>
      </c>
      <c r="CQ768" s="11">
        <f t="shared" si="2856"/>
        <v>0</v>
      </c>
      <c r="CR768" s="11">
        <f t="shared" si="2856"/>
        <v>0</v>
      </c>
      <c r="CS768" s="11">
        <f t="shared" si="2856"/>
        <v>23682</v>
      </c>
      <c r="CT768" s="11">
        <f t="shared" si="2856"/>
        <v>0</v>
      </c>
      <c r="CU768" s="11">
        <f t="shared" ref="CU768:CV768" si="2857">CU769+CU772</f>
        <v>20016</v>
      </c>
      <c r="CV768" s="11">
        <f t="shared" si="2857"/>
        <v>0</v>
      </c>
      <c r="CW768" s="34">
        <f t="shared" si="2719"/>
        <v>84.519888522928809</v>
      </c>
      <c r="CX768" s="34"/>
    </row>
    <row r="769" spans="1:102" ht="21" customHeight="1">
      <c r="A769" s="55" t="s">
        <v>231</v>
      </c>
      <c r="B769" s="14">
        <v>913</v>
      </c>
      <c r="C769" s="14" t="s">
        <v>35</v>
      </c>
      <c r="D769" s="14" t="s">
        <v>17</v>
      </c>
      <c r="E769" s="14" t="s">
        <v>247</v>
      </c>
      <c r="F769" s="14"/>
      <c r="G769" s="18">
        <f t="shared" si="2845"/>
        <v>21038</v>
      </c>
      <c r="H769" s="18">
        <f t="shared" si="2845"/>
        <v>0</v>
      </c>
      <c r="I769" s="11">
        <f t="shared" si="2845"/>
        <v>0</v>
      </c>
      <c r="J769" s="11">
        <f t="shared" si="2845"/>
        <v>0</v>
      </c>
      <c r="K769" s="11">
        <f t="shared" si="2845"/>
        <v>0</v>
      </c>
      <c r="L769" s="11">
        <f t="shared" si="2845"/>
        <v>0</v>
      </c>
      <c r="M769" s="18">
        <f t="shared" si="2845"/>
        <v>21038</v>
      </c>
      <c r="N769" s="18">
        <f t="shared" si="2845"/>
        <v>0</v>
      </c>
      <c r="O769" s="11">
        <f t="shared" si="2845"/>
        <v>0</v>
      </c>
      <c r="P769" s="11">
        <f t="shared" si="2845"/>
        <v>0</v>
      </c>
      <c r="Q769" s="11">
        <f t="shared" si="2845"/>
        <v>0</v>
      </c>
      <c r="R769" s="11">
        <f t="shared" si="2845"/>
        <v>0</v>
      </c>
      <c r="S769" s="18">
        <f t="shared" si="2846"/>
        <v>21038</v>
      </c>
      <c r="T769" s="18">
        <f t="shared" si="2846"/>
        <v>0</v>
      </c>
      <c r="U769" s="11">
        <f t="shared" si="2846"/>
        <v>0</v>
      </c>
      <c r="V769" s="11">
        <f t="shared" si="2846"/>
        <v>0</v>
      </c>
      <c r="W769" s="11">
        <f t="shared" si="2846"/>
        <v>0</v>
      </c>
      <c r="X769" s="11">
        <f t="shared" si="2846"/>
        <v>0</v>
      </c>
      <c r="Y769" s="18">
        <f t="shared" si="2846"/>
        <v>21038</v>
      </c>
      <c r="Z769" s="18">
        <f t="shared" si="2846"/>
        <v>0</v>
      </c>
      <c r="AA769" s="11">
        <f t="shared" si="2846"/>
        <v>0</v>
      </c>
      <c r="AB769" s="11">
        <f t="shared" si="2846"/>
        <v>0</v>
      </c>
      <c r="AC769" s="11">
        <f t="shared" si="2846"/>
        <v>0</v>
      </c>
      <c r="AD769" s="11">
        <f t="shared" si="2846"/>
        <v>0</v>
      </c>
      <c r="AE769" s="18">
        <f t="shared" si="2846"/>
        <v>21038</v>
      </c>
      <c r="AF769" s="18">
        <f t="shared" si="2846"/>
        <v>0</v>
      </c>
      <c r="AG769" s="11">
        <f t="shared" si="2847"/>
        <v>0</v>
      </c>
      <c r="AH769" s="11">
        <f t="shared" si="2847"/>
        <v>0</v>
      </c>
      <c r="AI769" s="11">
        <f t="shared" si="2847"/>
        <v>0</v>
      </c>
      <c r="AJ769" s="11">
        <f t="shared" si="2847"/>
        <v>0</v>
      </c>
      <c r="AK769" s="18">
        <f t="shared" si="2847"/>
        <v>21038</v>
      </c>
      <c r="AL769" s="18">
        <f t="shared" si="2847"/>
        <v>0</v>
      </c>
      <c r="AM769" s="11">
        <f t="shared" si="2847"/>
        <v>0</v>
      </c>
      <c r="AN769" s="11">
        <f t="shared" si="2847"/>
        <v>0</v>
      </c>
      <c r="AO769" s="11">
        <f t="shared" si="2847"/>
        <v>0</v>
      </c>
      <c r="AP769" s="11">
        <f t="shared" si="2847"/>
        <v>0</v>
      </c>
      <c r="AQ769" s="18">
        <f t="shared" si="2847"/>
        <v>21038</v>
      </c>
      <c r="AR769" s="18">
        <f t="shared" si="2847"/>
        <v>0</v>
      </c>
      <c r="AS769" s="11">
        <f t="shared" si="2848"/>
        <v>0</v>
      </c>
      <c r="AT769" s="11">
        <f t="shared" si="2848"/>
        <v>0</v>
      </c>
      <c r="AU769" s="11">
        <f t="shared" si="2848"/>
        <v>0</v>
      </c>
      <c r="AV769" s="11">
        <f t="shared" si="2848"/>
        <v>0</v>
      </c>
      <c r="AW769" s="18">
        <f t="shared" si="2848"/>
        <v>21038</v>
      </c>
      <c r="AX769" s="18">
        <f t="shared" si="2848"/>
        <v>0</v>
      </c>
      <c r="AY769" s="11">
        <f t="shared" si="2848"/>
        <v>382</v>
      </c>
      <c r="AZ769" s="11">
        <f t="shared" si="2848"/>
        <v>0</v>
      </c>
      <c r="BA769" s="11">
        <f t="shared" si="2848"/>
        <v>0</v>
      </c>
      <c r="BB769" s="11">
        <f t="shared" si="2848"/>
        <v>0</v>
      </c>
      <c r="BC769" s="18">
        <f t="shared" si="2848"/>
        <v>21420</v>
      </c>
      <c r="BD769" s="18">
        <f t="shared" si="2848"/>
        <v>0</v>
      </c>
      <c r="BE769" s="11">
        <f t="shared" si="2848"/>
        <v>0</v>
      </c>
      <c r="BF769" s="11">
        <f t="shared" si="2848"/>
        <v>0</v>
      </c>
      <c r="BG769" s="11">
        <f t="shared" si="2848"/>
        <v>0</v>
      </c>
      <c r="BH769" s="11">
        <f t="shared" si="2848"/>
        <v>0</v>
      </c>
      <c r="BI769" s="18">
        <f t="shared" ref="BE769:BT770" si="2858">BI770</f>
        <v>21420</v>
      </c>
      <c r="BJ769" s="18">
        <f t="shared" si="2858"/>
        <v>0</v>
      </c>
      <c r="BK769" s="11">
        <f t="shared" si="2858"/>
        <v>0</v>
      </c>
      <c r="BL769" s="11">
        <f t="shared" si="2858"/>
        <v>0</v>
      </c>
      <c r="BM769" s="11">
        <f t="shared" si="2858"/>
        <v>0</v>
      </c>
      <c r="BN769" s="11">
        <f t="shared" si="2858"/>
        <v>0</v>
      </c>
      <c r="BO769" s="18">
        <f t="shared" si="2858"/>
        <v>21420</v>
      </c>
      <c r="BP769" s="18">
        <f t="shared" si="2858"/>
        <v>0</v>
      </c>
      <c r="BQ769" s="11">
        <f t="shared" si="2858"/>
        <v>0</v>
      </c>
      <c r="BR769" s="11">
        <f t="shared" si="2858"/>
        <v>0</v>
      </c>
      <c r="BS769" s="11">
        <f t="shared" si="2858"/>
        <v>0</v>
      </c>
      <c r="BT769" s="11">
        <f t="shared" si="2858"/>
        <v>0</v>
      </c>
      <c r="BU769" s="18">
        <f t="shared" ref="BQ769:CF770" si="2859">BU770</f>
        <v>21420</v>
      </c>
      <c r="BV769" s="18">
        <f t="shared" si="2859"/>
        <v>0</v>
      </c>
      <c r="BW769" s="11">
        <f t="shared" si="2859"/>
        <v>0</v>
      </c>
      <c r="BX769" s="11">
        <f t="shared" si="2859"/>
        <v>0</v>
      </c>
      <c r="BY769" s="11">
        <f t="shared" si="2859"/>
        <v>0</v>
      </c>
      <c r="BZ769" s="11">
        <f t="shared" si="2859"/>
        <v>0</v>
      </c>
      <c r="CA769" s="18">
        <f t="shared" si="2859"/>
        <v>21420</v>
      </c>
      <c r="CB769" s="18">
        <f t="shared" si="2859"/>
        <v>0</v>
      </c>
      <c r="CC769" s="11">
        <f t="shared" si="2859"/>
        <v>0</v>
      </c>
      <c r="CD769" s="11">
        <f t="shared" si="2859"/>
        <v>0</v>
      </c>
      <c r="CE769" s="11">
        <f t="shared" si="2859"/>
        <v>0</v>
      </c>
      <c r="CF769" s="11">
        <f t="shared" si="2859"/>
        <v>0</v>
      </c>
      <c r="CG769" s="18">
        <f t="shared" ref="CC769:CR770" si="2860">CG770</f>
        <v>21420</v>
      </c>
      <c r="CH769" s="18">
        <f t="shared" si="2860"/>
        <v>0</v>
      </c>
      <c r="CI769" s="11">
        <f t="shared" si="2860"/>
        <v>0</v>
      </c>
      <c r="CJ769" s="11">
        <f t="shared" si="2860"/>
        <v>0</v>
      </c>
      <c r="CK769" s="11">
        <f t="shared" si="2860"/>
        <v>0</v>
      </c>
      <c r="CL769" s="11">
        <f t="shared" si="2860"/>
        <v>-57</v>
      </c>
      <c r="CM769" s="18">
        <f t="shared" si="2860"/>
        <v>21363</v>
      </c>
      <c r="CN769" s="18">
        <f t="shared" si="2860"/>
        <v>0</v>
      </c>
      <c r="CO769" s="11">
        <f t="shared" si="2860"/>
        <v>0</v>
      </c>
      <c r="CP769" s="11">
        <f t="shared" si="2860"/>
        <v>0</v>
      </c>
      <c r="CQ769" s="11">
        <f t="shared" si="2860"/>
        <v>0</v>
      </c>
      <c r="CR769" s="11">
        <f t="shared" si="2860"/>
        <v>0</v>
      </c>
      <c r="CS769" s="18">
        <f t="shared" ref="CO769:CV770" si="2861">CS770</f>
        <v>21363</v>
      </c>
      <c r="CT769" s="18">
        <f t="shared" si="2861"/>
        <v>0</v>
      </c>
      <c r="CU769" s="18">
        <f t="shared" si="2861"/>
        <v>17833</v>
      </c>
      <c r="CV769" s="18">
        <f t="shared" si="2861"/>
        <v>0</v>
      </c>
      <c r="CW769" s="34">
        <f t="shared" si="2719"/>
        <v>83.476103543509808</v>
      </c>
      <c r="CX769" s="34"/>
    </row>
    <row r="770" spans="1:102" ht="38.25" customHeight="1">
      <c r="A770" s="55" t="s">
        <v>12</v>
      </c>
      <c r="B770" s="14">
        <v>913</v>
      </c>
      <c r="C770" s="14" t="s">
        <v>35</v>
      </c>
      <c r="D770" s="14" t="s">
        <v>17</v>
      </c>
      <c r="E770" s="14" t="s">
        <v>247</v>
      </c>
      <c r="F770" s="14" t="s">
        <v>13</v>
      </c>
      <c r="G770" s="15">
        <f t="shared" si="2845"/>
        <v>21038</v>
      </c>
      <c r="H770" s="15">
        <f t="shared" si="2845"/>
        <v>0</v>
      </c>
      <c r="I770" s="11">
        <f t="shared" si="2845"/>
        <v>0</v>
      </c>
      <c r="J770" s="11">
        <f t="shared" si="2845"/>
        <v>0</v>
      </c>
      <c r="K770" s="11">
        <f t="shared" si="2845"/>
        <v>0</v>
      </c>
      <c r="L770" s="11">
        <f t="shared" si="2845"/>
        <v>0</v>
      </c>
      <c r="M770" s="15">
        <f t="shared" si="2845"/>
        <v>21038</v>
      </c>
      <c r="N770" s="15">
        <f t="shared" si="2845"/>
        <v>0</v>
      </c>
      <c r="O770" s="11">
        <f t="shared" si="2845"/>
        <v>0</v>
      </c>
      <c r="P770" s="11">
        <f t="shared" si="2845"/>
        <v>0</v>
      </c>
      <c r="Q770" s="11">
        <f t="shared" si="2845"/>
        <v>0</v>
      </c>
      <c r="R770" s="11">
        <f t="shared" si="2845"/>
        <v>0</v>
      </c>
      <c r="S770" s="15">
        <f t="shared" si="2846"/>
        <v>21038</v>
      </c>
      <c r="T770" s="15">
        <f t="shared" si="2846"/>
        <v>0</v>
      </c>
      <c r="U770" s="11">
        <f t="shared" si="2846"/>
        <v>0</v>
      </c>
      <c r="V770" s="11">
        <f t="shared" si="2846"/>
        <v>0</v>
      </c>
      <c r="W770" s="11">
        <f t="shared" si="2846"/>
        <v>0</v>
      </c>
      <c r="X770" s="11">
        <f t="shared" si="2846"/>
        <v>0</v>
      </c>
      <c r="Y770" s="15">
        <f t="shared" si="2846"/>
        <v>21038</v>
      </c>
      <c r="Z770" s="15">
        <f t="shared" si="2846"/>
        <v>0</v>
      </c>
      <c r="AA770" s="11">
        <f t="shared" si="2846"/>
        <v>0</v>
      </c>
      <c r="AB770" s="11">
        <f t="shared" si="2846"/>
        <v>0</v>
      </c>
      <c r="AC770" s="11">
        <f t="shared" si="2846"/>
        <v>0</v>
      </c>
      <c r="AD770" s="11">
        <f t="shared" si="2846"/>
        <v>0</v>
      </c>
      <c r="AE770" s="15">
        <f t="shared" si="2846"/>
        <v>21038</v>
      </c>
      <c r="AF770" s="15">
        <f t="shared" si="2846"/>
        <v>0</v>
      </c>
      <c r="AG770" s="11">
        <f t="shared" si="2847"/>
        <v>0</v>
      </c>
      <c r="AH770" s="11">
        <f t="shared" si="2847"/>
        <v>0</v>
      </c>
      <c r="AI770" s="11">
        <f t="shared" si="2847"/>
        <v>0</v>
      </c>
      <c r="AJ770" s="11">
        <f t="shared" si="2847"/>
        <v>0</v>
      </c>
      <c r="AK770" s="15">
        <f t="shared" si="2847"/>
        <v>21038</v>
      </c>
      <c r="AL770" s="15">
        <f t="shared" si="2847"/>
        <v>0</v>
      </c>
      <c r="AM770" s="11">
        <f t="shared" si="2847"/>
        <v>0</v>
      </c>
      <c r="AN770" s="11">
        <f t="shared" si="2847"/>
        <v>0</v>
      </c>
      <c r="AO770" s="11">
        <f t="shared" si="2847"/>
        <v>0</v>
      </c>
      <c r="AP770" s="11">
        <f t="shared" si="2847"/>
        <v>0</v>
      </c>
      <c r="AQ770" s="15">
        <f t="shared" si="2847"/>
        <v>21038</v>
      </c>
      <c r="AR770" s="15">
        <f t="shared" si="2847"/>
        <v>0</v>
      </c>
      <c r="AS770" s="11">
        <f t="shared" si="2848"/>
        <v>0</v>
      </c>
      <c r="AT770" s="11">
        <f t="shared" si="2848"/>
        <v>0</v>
      </c>
      <c r="AU770" s="11">
        <f t="shared" si="2848"/>
        <v>0</v>
      </c>
      <c r="AV770" s="11">
        <f t="shared" si="2848"/>
        <v>0</v>
      </c>
      <c r="AW770" s="15">
        <f t="shared" si="2848"/>
        <v>21038</v>
      </c>
      <c r="AX770" s="15">
        <f t="shared" si="2848"/>
        <v>0</v>
      </c>
      <c r="AY770" s="11">
        <f t="shared" si="2848"/>
        <v>382</v>
      </c>
      <c r="AZ770" s="11">
        <f t="shared" si="2848"/>
        <v>0</v>
      </c>
      <c r="BA770" s="11">
        <f t="shared" si="2848"/>
        <v>0</v>
      </c>
      <c r="BB770" s="11">
        <f t="shared" si="2848"/>
        <v>0</v>
      </c>
      <c r="BC770" s="15">
        <f t="shared" si="2848"/>
        <v>21420</v>
      </c>
      <c r="BD770" s="15">
        <f t="shared" si="2848"/>
        <v>0</v>
      </c>
      <c r="BE770" s="11">
        <f t="shared" si="2858"/>
        <v>0</v>
      </c>
      <c r="BF770" s="11">
        <f t="shared" si="2858"/>
        <v>0</v>
      </c>
      <c r="BG770" s="11">
        <f t="shared" si="2858"/>
        <v>0</v>
      </c>
      <c r="BH770" s="11">
        <f t="shared" si="2858"/>
        <v>0</v>
      </c>
      <c r="BI770" s="15">
        <f t="shared" si="2858"/>
        <v>21420</v>
      </c>
      <c r="BJ770" s="15">
        <f t="shared" si="2858"/>
        <v>0</v>
      </c>
      <c r="BK770" s="11">
        <f t="shared" si="2858"/>
        <v>0</v>
      </c>
      <c r="BL770" s="11">
        <f t="shared" si="2858"/>
        <v>0</v>
      </c>
      <c r="BM770" s="11">
        <f t="shared" si="2858"/>
        <v>0</v>
      </c>
      <c r="BN770" s="11">
        <f t="shared" si="2858"/>
        <v>0</v>
      </c>
      <c r="BO770" s="15">
        <f t="shared" si="2858"/>
        <v>21420</v>
      </c>
      <c r="BP770" s="15">
        <f t="shared" si="2858"/>
        <v>0</v>
      </c>
      <c r="BQ770" s="11">
        <f t="shared" si="2859"/>
        <v>0</v>
      </c>
      <c r="BR770" s="11">
        <f t="shared" si="2859"/>
        <v>0</v>
      </c>
      <c r="BS770" s="11">
        <f t="shared" si="2859"/>
        <v>0</v>
      </c>
      <c r="BT770" s="11">
        <f t="shared" si="2859"/>
        <v>0</v>
      </c>
      <c r="BU770" s="15">
        <f t="shared" si="2859"/>
        <v>21420</v>
      </c>
      <c r="BV770" s="15">
        <f t="shared" si="2859"/>
        <v>0</v>
      </c>
      <c r="BW770" s="11">
        <f t="shared" si="2859"/>
        <v>0</v>
      </c>
      <c r="BX770" s="11">
        <f t="shared" si="2859"/>
        <v>0</v>
      </c>
      <c r="BY770" s="11">
        <f t="shared" si="2859"/>
        <v>0</v>
      </c>
      <c r="BZ770" s="11">
        <f t="shared" si="2859"/>
        <v>0</v>
      </c>
      <c r="CA770" s="15">
        <f t="shared" si="2859"/>
        <v>21420</v>
      </c>
      <c r="CB770" s="15">
        <f t="shared" si="2859"/>
        <v>0</v>
      </c>
      <c r="CC770" s="11">
        <f t="shared" si="2860"/>
        <v>0</v>
      </c>
      <c r="CD770" s="11">
        <f t="shared" si="2860"/>
        <v>0</v>
      </c>
      <c r="CE770" s="11">
        <f t="shared" si="2860"/>
        <v>0</v>
      </c>
      <c r="CF770" s="11">
        <f t="shared" si="2860"/>
        <v>0</v>
      </c>
      <c r="CG770" s="15">
        <f t="shared" si="2860"/>
        <v>21420</v>
      </c>
      <c r="CH770" s="15">
        <f t="shared" si="2860"/>
        <v>0</v>
      </c>
      <c r="CI770" s="11">
        <f t="shared" si="2860"/>
        <v>0</v>
      </c>
      <c r="CJ770" s="11">
        <f t="shared" si="2860"/>
        <v>0</v>
      </c>
      <c r="CK770" s="11">
        <f t="shared" si="2860"/>
        <v>0</v>
      </c>
      <c r="CL770" s="11">
        <f t="shared" si="2860"/>
        <v>-57</v>
      </c>
      <c r="CM770" s="15">
        <f t="shared" si="2860"/>
        <v>21363</v>
      </c>
      <c r="CN770" s="15">
        <f t="shared" si="2860"/>
        <v>0</v>
      </c>
      <c r="CO770" s="11">
        <f t="shared" si="2861"/>
        <v>0</v>
      </c>
      <c r="CP770" s="11">
        <f t="shared" si="2861"/>
        <v>0</v>
      </c>
      <c r="CQ770" s="11">
        <f t="shared" si="2861"/>
        <v>0</v>
      </c>
      <c r="CR770" s="11">
        <f t="shared" si="2861"/>
        <v>0</v>
      </c>
      <c r="CS770" s="15">
        <f t="shared" si="2861"/>
        <v>21363</v>
      </c>
      <c r="CT770" s="15">
        <f t="shared" si="2861"/>
        <v>0</v>
      </c>
      <c r="CU770" s="15">
        <f t="shared" si="2861"/>
        <v>17833</v>
      </c>
      <c r="CV770" s="15">
        <f t="shared" si="2861"/>
        <v>0</v>
      </c>
      <c r="CW770" s="34">
        <f t="shared" si="2719"/>
        <v>83.476103543509808</v>
      </c>
      <c r="CX770" s="34"/>
    </row>
    <row r="771" spans="1:102" ht="21" customHeight="1">
      <c r="A771" s="59" t="s">
        <v>14</v>
      </c>
      <c r="B771" s="14">
        <v>913</v>
      </c>
      <c r="C771" s="14" t="s">
        <v>35</v>
      </c>
      <c r="D771" s="14" t="s">
        <v>17</v>
      </c>
      <c r="E771" s="14" t="s">
        <v>247</v>
      </c>
      <c r="F771" s="11">
        <v>610</v>
      </c>
      <c r="G771" s="11">
        <v>21038</v>
      </c>
      <c r="H771" s="11"/>
      <c r="I771" s="11"/>
      <c r="J771" s="11"/>
      <c r="K771" s="11"/>
      <c r="L771" s="11"/>
      <c r="M771" s="11">
        <f>G771+I771+J771+K771+L771</f>
        <v>21038</v>
      </c>
      <c r="N771" s="11">
        <f>H771+J771</f>
        <v>0</v>
      </c>
      <c r="O771" s="11"/>
      <c r="P771" s="11"/>
      <c r="Q771" s="11"/>
      <c r="R771" s="11"/>
      <c r="S771" s="11">
        <f>M771+O771+P771+Q771+R771</f>
        <v>21038</v>
      </c>
      <c r="T771" s="11">
        <f>N771+P771</f>
        <v>0</v>
      </c>
      <c r="U771" s="11"/>
      <c r="V771" s="11"/>
      <c r="W771" s="11"/>
      <c r="X771" s="11"/>
      <c r="Y771" s="11">
        <f>S771+U771+V771+W771+X771</f>
        <v>21038</v>
      </c>
      <c r="Z771" s="11">
        <f>T771+V771</f>
        <v>0</v>
      </c>
      <c r="AA771" s="11"/>
      <c r="AB771" s="11"/>
      <c r="AC771" s="11"/>
      <c r="AD771" s="11"/>
      <c r="AE771" s="11">
        <f>Y771+AA771+AB771+AC771+AD771</f>
        <v>21038</v>
      </c>
      <c r="AF771" s="11">
        <f>Z771+AB771</f>
        <v>0</v>
      </c>
      <c r="AG771" s="11"/>
      <c r="AH771" s="11"/>
      <c r="AI771" s="11"/>
      <c r="AJ771" s="11"/>
      <c r="AK771" s="11">
        <f>AE771+AG771+AH771+AI771+AJ771</f>
        <v>21038</v>
      </c>
      <c r="AL771" s="11">
        <f>AF771+AH771</f>
        <v>0</v>
      </c>
      <c r="AM771" s="11"/>
      <c r="AN771" s="11"/>
      <c r="AO771" s="11"/>
      <c r="AP771" s="11"/>
      <c r="AQ771" s="11">
        <f>AK771+AM771+AN771+AO771+AP771</f>
        <v>21038</v>
      </c>
      <c r="AR771" s="11">
        <f>AL771+AN771</f>
        <v>0</v>
      </c>
      <c r="AS771" s="11"/>
      <c r="AT771" s="11"/>
      <c r="AU771" s="11"/>
      <c r="AV771" s="11"/>
      <c r="AW771" s="11">
        <f>AQ771+AS771+AT771+AU771+AV771</f>
        <v>21038</v>
      </c>
      <c r="AX771" s="11">
        <f>AR771+AT771</f>
        <v>0</v>
      </c>
      <c r="AY771" s="11">
        <v>382</v>
      </c>
      <c r="AZ771" s="11"/>
      <c r="BA771" s="11"/>
      <c r="BB771" s="11"/>
      <c r="BC771" s="11">
        <f>AW771+AY771+AZ771+BA771+BB771</f>
        <v>21420</v>
      </c>
      <c r="BD771" s="11">
        <f>AX771+AZ771</f>
        <v>0</v>
      </c>
      <c r="BE771" s="11"/>
      <c r="BF771" s="11"/>
      <c r="BG771" s="11"/>
      <c r="BH771" s="11"/>
      <c r="BI771" s="11">
        <f>BC771+BE771+BF771+BG771+BH771</f>
        <v>21420</v>
      </c>
      <c r="BJ771" s="11">
        <f>BD771+BF771</f>
        <v>0</v>
      </c>
      <c r="BK771" s="11"/>
      <c r="BL771" s="11"/>
      <c r="BM771" s="11"/>
      <c r="BN771" s="11"/>
      <c r="BO771" s="11">
        <f>BI771+BK771+BL771+BM771+BN771</f>
        <v>21420</v>
      </c>
      <c r="BP771" s="11">
        <f>BJ771+BL771</f>
        <v>0</v>
      </c>
      <c r="BQ771" s="11"/>
      <c r="BR771" s="11"/>
      <c r="BS771" s="11"/>
      <c r="BT771" s="11"/>
      <c r="BU771" s="11">
        <f>BO771+BQ771+BR771+BS771+BT771</f>
        <v>21420</v>
      </c>
      <c r="BV771" s="11">
        <f>BP771+BR771</f>
        <v>0</v>
      </c>
      <c r="BW771" s="11"/>
      <c r="BX771" s="11"/>
      <c r="BY771" s="11"/>
      <c r="BZ771" s="11"/>
      <c r="CA771" s="11">
        <f>BU771+BW771+BX771+BY771+BZ771</f>
        <v>21420</v>
      </c>
      <c r="CB771" s="11">
        <f>BV771+BX771</f>
        <v>0</v>
      </c>
      <c r="CC771" s="11"/>
      <c r="CD771" s="11"/>
      <c r="CE771" s="11"/>
      <c r="CF771" s="11"/>
      <c r="CG771" s="11">
        <f>CA771+CC771+CD771+CE771+CF771</f>
        <v>21420</v>
      </c>
      <c r="CH771" s="11">
        <f>CB771+CD771</f>
        <v>0</v>
      </c>
      <c r="CI771" s="11"/>
      <c r="CJ771" s="11"/>
      <c r="CK771" s="11"/>
      <c r="CL771" s="11">
        <v>-57</v>
      </c>
      <c r="CM771" s="11">
        <f>CG771+CI771+CJ771+CK771+CL771</f>
        <v>21363</v>
      </c>
      <c r="CN771" s="11">
        <f>CH771+CJ771</f>
        <v>0</v>
      </c>
      <c r="CO771" s="11"/>
      <c r="CP771" s="11"/>
      <c r="CQ771" s="11"/>
      <c r="CR771" s="11"/>
      <c r="CS771" s="11">
        <f>CM771+CO771+CP771+CQ771+CR771</f>
        <v>21363</v>
      </c>
      <c r="CT771" s="11">
        <f>CN771+CP771</f>
        <v>0</v>
      </c>
      <c r="CU771" s="18">
        <v>17833</v>
      </c>
      <c r="CV771" s="18"/>
      <c r="CW771" s="34">
        <f t="shared" si="2719"/>
        <v>83.476103543509808</v>
      </c>
      <c r="CX771" s="34"/>
    </row>
    <row r="772" spans="1:102" ht="20.25" customHeight="1">
      <c r="A772" s="55" t="s">
        <v>16</v>
      </c>
      <c r="B772" s="14">
        <v>913</v>
      </c>
      <c r="C772" s="14" t="s">
        <v>35</v>
      </c>
      <c r="D772" s="14" t="s">
        <v>17</v>
      </c>
      <c r="E772" s="14" t="s">
        <v>737</v>
      </c>
      <c r="F772" s="14"/>
      <c r="G772" s="11"/>
      <c r="H772" s="11"/>
      <c r="I772" s="11"/>
      <c r="J772" s="11"/>
      <c r="K772" s="11"/>
      <c r="L772" s="11"/>
      <c r="M772" s="11"/>
      <c r="N772" s="11"/>
      <c r="O772" s="11"/>
      <c r="P772" s="11"/>
      <c r="Q772" s="11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  <c r="AJ772" s="11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>
        <f>AY773</f>
        <v>2319</v>
      </c>
      <c r="AZ772" s="11">
        <f t="shared" ref="AZ772:BO773" si="2862">AZ773</f>
        <v>0</v>
      </c>
      <c r="BA772" s="11">
        <f t="shared" si="2862"/>
        <v>0</v>
      </c>
      <c r="BB772" s="11">
        <f t="shared" si="2862"/>
        <v>0</v>
      </c>
      <c r="BC772" s="11">
        <f t="shared" si="2862"/>
        <v>2319</v>
      </c>
      <c r="BD772" s="11">
        <f t="shared" si="2862"/>
        <v>0</v>
      </c>
      <c r="BE772" s="11">
        <f>BE773</f>
        <v>0</v>
      </c>
      <c r="BF772" s="11">
        <f t="shared" si="2862"/>
        <v>0</v>
      </c>
      <c r="BG772" s="11">
        <f t="shared" si="2862"/>
        <v>0</v>
      </c>
      <c r="BH772" s="11">
        <f t="shared" si="2862"/>
        <v>0</v>
      </c>
      <c r="BI772" s="11">
        <f t="shared" si="2862"/>
        <v>2319</v>
      </c>
      <c r="BJ772" s="11">
        <f t="shared" si="2862"/>
        <v>0</v>
      </c>
      <c r="BK772" s="11">
        <f>BK773</f>
        <v>0</v>
      </c>
      <c r="BL772" s="11">
        <f t="shared" si="2862"/>
        <v>0</v>
      </c>
      <c r="BM772" s="11">
        <f t="shared" si="2862"/>
        <v>0</v>
      </c>
      <c r="BN772" s="11">
        <f t="shared" si="2862"/>
        <v>0</v>
      </c>
      <c r="BO772" s="11">
        <f t="shared" si="2862"/>
        <v>2319</v>
      </c>
      <c r="BP772" s="11">
        <f t="shared" ref="BL772:BP773" si="2863">BP773</f>
        <v>0</v>
      </c>
      <c r="BQ772" s="11">
        <f>BQ773</f>
        <v>0</v>
      </c>
      <c r="BR772" s="11">
        <f t="shared" ref="BR772:CG773" si="2864">BR773</f>
        <v>0</v>
      </c>
      <c r="BS772" s="11">
        <f t="shared" si="2864"/>
        <v>0</v>
      </c>
      <c r="BT772" s="11">
        <f t="shared" si="2864"/>
        <v>0</v>
      </c>
      <c r="BU772" s="11">
        <f t="shared" si="2864"/>
        <v>2319</v>
      </c>
      <c r="BV772" s="11">
        <f t="shared" si="2864"/>
        <v>0</v>
      </c>
      <c r="BW772" s="11">
        <f>BW773</f>
        <v>0</v>
      </c>
      <c r="BX772" s="11">
        <f t="shared" si="2864"/>
        <v>0</v>
      </c>
      <c r="BY772" s="11">
        <f t="shared" si="2864"/>
        <v>0</v>
      </c>
      <c r="BZ772" s="11">
        <f t="shared" si="2864"/>
        <v>0</v>
      </c>
      <c r="CA772" s="11">
        <f t="shared" si="2864"/>
        <v>2319</v>
      </c>
      <c r="CB772" s="11">
        <f t="shared" si="2864"/>
        <v>0</v>
      </c>
      <c r="CC772" s="11">
        <f>CC773</f>
        <v>0</v>
      </c>
      <c r="CD772" s="11">
        <f t="shared" si="2864"/>
        <v>0</v>
      </c>
      <c r="CE772" s="11">
        <f t="shared" si="2864"/>
        <v>0</v>
      </c>
      <c r="CF772" s="11">
        <f t="shared" si="2864"/>
        <v>0</v>
      </c>
      <c r="CG772" s="11">
        <f t="shared" si="2864"/>
        <v>2319</v>
      </c>
      <c r="CH772" s="11">
        <f t="shared" ref="CD772:CH773" si="2865">CH773</f>
        <v>0</v>
      </c>
      <c r="CI772" s="11">
        <f>CI773</f>
        <v>0</v>
      </c>
      <c r="CJ772" s="11">
        <f t="shared" ref="CJ772:CV773" si="2866">CJ773</f>
        <v>0</v>
      </c>
      <c r="CK772" s="11">
        <f t="shared" si="2866"/>
        <v>0</v>
      </c>
      <c r="CL772" s="11">
        <f t="shared" si="2866"/>
        <v>0</v>
      </c>
      <c r="CM772" s="11">
        <f t="shared" si="2866"/>
        <v>2319</v>
      </c>
      <c r="CN772" s="11">
        <f t="shared" si="2866"/>
        <v>0</v>
      </c>
      <c r="CO772" s="11">
        <f>CO773</f>
        <v>0</v>
      </c>
      <c r="CP772" s="11">
        <f t="shared" si="2866"/>
        <v>0</v>
      </c>
      <c r="CQ772" s="11">
        <f t="shared" si="2866"/>
        <v>0</v>
      </c>
      <c r="CR772" s="11">
        <f t="shared" si="2866"/>
        <v>0</v>
      </c>
      <c r="CS772" s="11">
        <f t="shared" si="2866"/>
        <v>2319</v>
      </c>
      <c r="CT772" s="11">
        <f t="shared" si="2866"/>
        <v>0</v>
      </c>
      <c r="CU772" s="11">
        <f t="shared" si="2866"/>
        <v>2183</v>
      </c>
      <c r="CV772" s="11">
        <f t="shared" si="2866"/>
        <v>0</v>
      </c>
      <c r="CW772" s="34">
        <f t="shared" si="2719"/>
        <v>94.135403191030619</v>
      </c>
      <c r="CX772" s="34"/>
    </row>
    <row r="773" spans="1:102" ht="33">
      <c r="A773" s="55" t="s">
        <v>12</v>
      </c>
      <c r="B773" s="14">
        <v>913</v>
      </c>
      <c r="C773" s="14" t="s">
        <v>35</v>
      </c>
      <c r="D773" s="14" t="s">
        <v>17</v>
      </c>
      <c r="E773" s="14" t="s">
        <v>737</v>
      </c>
      <c r="F773" s="14" t="s">
        <v>13</v>
      </c>
      <c r="G773" s="11"/>
      <c r="H773" s="11"/>
      <c r="I773" s="11"/>
      <c r="J773" s="11"/>
      <c r="K773" s="11"/>
      <c r="L773" s="11"/>
      <c r="M773" s="11"/>
      <c r="N773" s="11"/>
      <c r="O773" s="11"/>
      <c r="P773" s="11"/>
      <c r="Q773" s="11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  <c r="AJ773" s="11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>
        <f>AY774</f>
        <v>2319</v>
      </c>
      <c r="AZ773" s="11">
        <f t="shared" si="2862"/>
        <v>0</v>
      </c>
      <c r="BA773" s="11">
        <f t="shared" si="2862"/>
        <v>0</v>
      </c>
      <c r="BB773" s="11">
        <f t="shared" si="2862"/>
        <v>0</v>
      </c>
      <c r="BC773" s="11">
        <f t="shared" si="2862"/>
        <v>2319</v>
      </c>
      <c r="BD773" s="11">
        <f t="shared" si="2862"/>
        <v>0</v>
      </c>
      <c r="BE773" s="11">
        <f>BE774</f>
        <v>0</v>
      </c>
      <c r="BF773" s="11">
        <f t="shared" si="2862"/>
        <v>0</v>
      </c>
      <c r="BG773" s="11">
        <f t="shared" si="2862"/>
        <v>0</v>
      </c>
      <c r="BH773" s="11">
        <f t="shared" si="2862"/>
        <v>0</v>
      </c>
      <c r="BI773" s="11">
        <f t="shared" si="2862"/>
        <v>2319</v>
      </c>
      <c r="BJ773" s="11">
        <f t="shared" si="2862"/>
        <v>0</v>
      </c>
      <c r="BK773" s="11">
        <f>BK774</f>
        <v>0</v>
      </c>
      <c r="BL773" s="11">
        <f t="shared" si="2863"/>
        <v>0</v>
      </c>
      <c r="BM773" s="11">
        <f t="shared" si="2863"/>
        <v>0</v>
      </c>
      <c r="BN773" s="11">
        <f t="shared" si="2863"/>
        <v>0</v>
      </c>
      <c r="BO773" s="11">
        <f t="shared" si="2863"/>
        <v>2319</v>
      </c>
      <c r="BP773" s="11">
        <f t="shared" si="2863"/>
        <v>0</v>
      </c>
      <c r="BQ773" s="11">
        <f>BQ774</f>
        <v>0</v>
      </c>
      <c r="BR773" s="11">
        <f t="shared" si="2864"/>
        <v>0</v>
      </c>
      <c r="BS773" s="11">
        <f t="shared" si="2864"/>
        <v>0</v>
      </c>
      <c r="BT773" s="11">
        <f t="shared" si="2864"/>
        <v>0</v>
      </c>
      <c r="BU773" s="11">
        <f t="shared" si="2864"/>
        <v>2319</v>
      </c>
      <c r="BV773" s="11">
        <f t="shared" si="2864"/>
        <v>0</v>
      </c>
      <c r="BW773" s="11">
        <f>BW774</f>
        <v>0</v>
      </c>
      <c r="BX773" s="11">
        <f t="shared" si="2864"/>
        <v>0</v>
      </c>
      <c r="BY773" s="11">
        <f t="shared" si="2864"/>
        <v>0</v>
      </c>
      <c r="BZ773" s="11">
        <f t="shared" si="2864"/>
        <v>0</v>
      </c>
      <c r="CA773" s="11">
        <f t="shared" si="2864"/>
        <v>2319</v>
      </c>
      <c r="CB773" s="11">
        <f t="shared" si="2864"/>
        <v>0</v>
      </c>
      <c r="CC773" s="11">
        <f>CC774</f>
        <v>0</v>
      </c>
      <c r="CD773" s="11">
        <f t="shared" si="2865"/>
        <v>0</v>
      </c>
      <c r="CE773" s="11">
        <f t="shared" si="2865"/>
        <v>0</v>
      </c>
      <c r="CF773" s="11">
        <f t="shared" si="2865"/>
        <v>0</v>
      </c>
      <c r="CG773" s="11">
        <f t="shared" si="2865"/>
        <v>2319</v>
      </c>
      <c r="CH773" s="11">
        <f t="shared" si="2865"/>
        <v>0</v>
      </c>
      <c r="CI773" s="11">
        <f>CI774</f>
        <v>0</v>
      </c>
      <c r="CJ773" s="11">
        <f t="shared" si="2866"/>
        <v>0</v>
      </c>
      <c r="CK773" s="11">
        <f t="shared" si="2866"/>
        <v>0</v>
      </c>
      <c r="CL773" s="11">
        <f t="shared" si="2866"/>
        <v>0</v>
      </c>
      <c r="CM773" s="11">
        <f t="shared" si="2866"/>
        <v>2319</v>
      </c>
      <c r="CN773" s="11">
        <f t="shared" si="2866"/>
        <v>0</v>
      </c>
      <c r="CO773" s="11">
        <f>CO774</f>
        <v>0</v>
      </c>
      <c r="CP773" s="11">
        <f t="shared" si="2866"/>
        <v>0</v>
      </c>
      <c r="CQ773" s="11">
        <f t="shared" si="2866"/>
        <v>0</v>
      </c>
      <c r="CR773" s="11">
        <f t="shared" si="2866"/>
        <v>0</v>
      </c>
      <c r="CS773" s="11">
        <f t="shared" si="2866"/>
        <v>2319</v>
      </c>
      <c r="CT773" s="11">
        <f t="shared" si="2866"/>
        <v>0</v>
      </c>
      <c r="CU773" s="11">
        <f t="shared" si="2866"/>
        <v>2183</v>
      </c>
      <c r="CV773" s="11">
        <f t="shared" si="2866"/>
        <v>0</v>
      </c>
      <c r="CW773" s="34">
        <f t="shared" si="2719"/>
        <v>94.135403191030619</v>
      </c>
      <c r="CX773" s="34"/>
    </row>
    <row r="774" spans="1:102" ht="21" customHeight="1">
      <c r="A774" s="59" t="s">
        <v>14</v>
      </c>
      <c r="B774" s="14">
        <v>913</v>
      </c>
      <c r="C774" s="14" t="s">
        <v>35</v>
      </c>
      <c r="D774" s="14" t="s">
        <v>17</v>
      </c>
      <c r="E774" s="14" t="s">
        <v>737</v>
      </c>
      <c r="F774" s="11">
        <v>610</v>
      </c>
      <c r="G774" s="11"/>
      <c r="H774" s="11"/>
      <c r="I774" s="11"/>
      <c r="J774" s="11"/>
      <c r="K774" s="11"/>
      <c r="L774" s="11"/>
      <c r="M774" s="11"/>
      <c r="N774" s="11"/>
      <c r="O774" s="11"/>
      <c r="P774" s="11"/>
      <c r="Q774" s="11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  <c r="AJ774" s="11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>
        <v>2319</v>
      </c>
      <c r="AZ774" s="11"/>
      <c r="BA774" s="11"/>
      <c r="BB774" s="11"/>
      <c r="BC774" s="11">
        <f>AW774+AY774+AZ774+BA774+BB774</f>
        <v>2319</v>
      </c>
      <c r="BD774" s="11">
        <f>AX774+AZ774</f>
        <v>0</v>
      </c>
      <c r="BE774" s="11"/>
      <c r="BF774" s="11"/>
      <c r="BG774" s="11"/>
      <c r="BH774" s="11"/>
      <c r="BI774" s="11">
        <f>BC774+BE774+BF774+BG774+BH774</f>
        <v>2319</v>
      </c>
      <c r="BJ774" s="11">
        <f>BD774+BF774</f>
        <v>0</v>
      </c>
      <c r="BK774" s="11"/>
      <c r="BL774" s="11"/>
      <c r="BM774" s="11"/>
      <c r="BN774" s="11"/>
      <c r="BO774" s="11">
        <f>BI774+BK774+BL774+BM774+BN774</f>
        <v>2319</v>
      </c>
      <c r="BP774" s="11">
        <f>BJ774+BL774</f>
        <v>0</v>
      </c>
      <c r="BQ774" s="11"/>
      <c r="BR774" s="11"/>
      <c r="BS774" s="11"/>
      <c r="BT774" s="11"/>
      <c r="BU774" s="11">
        <f>BO774+BQ774+BR774+BS774+BT774</f>
        <v>2319</v>
      </c>
      <c r="BV774" s="11">
        <f>BP774+BR774</f>
        <v>0</v>
      </c>
      <c r="BW774" s="11"/>
      <c r="BX774" s="11"/>
      <c r="BY774" s="11"/>
      <c r="BZ774" s="11"/>
      <c r="CA774" s="11">
        <f>BU774+BW774+BX774+BY774+BZ774</f>
        <v>2319</v>
      </c>
      <c r="CB774" s="11">
        <f>BV774+BX774</f>
        <v>0</v>
      </c>
      <c r="CC774" s="11"/>
      <c r="CD774" s="11"/>
      <c r="CE774" s="11"/>
      <c r="CF774" s="11"/>
      <c r="CG774" s="11">
        <f>CA774+CC774+CD774+CE774+CF774</f>
        <v>2319</v>
      </c>
      <c r="CH774" s="11">
        <f>CB774+CD774</f>
        <v>0</v>
      </c>
      <c r="CI774" s="11"/>
      <c r="CJ774" s="11"/>
      <c r="CK774" s="11"/>
      <c r="CL774" s="11"/>
      <c r="CM774" s="11">
        <f>CG774+CI774+CJ774+CK774+CL774</f>
        <v>2319</v>
      </c>
      <c r="CN774" s="11">
        <f>CH774+CJ774</f>
        <v>0</v>
      </c>
      <c r="CO774" s="11"/>
      <c r="CP774" s="11"/>
      <c r="CQ774" s="11"/>
      <c r="CR774" s="11"/>
      <c r="CS774" s="11">
        <f>CM774+CO774+CP774+CQ774+CR774</f>
        <v>2319</v>
      </c>
      <c r="CT774" s="11">
        <f>CN774+CP774</f>
        <v>0</v>
      </c>
      <c r="CU774" s="18">
        <v>2183</v>
      </c>
      <c r="CV774" s="18"/>
      <c r="CW774" s="34">
        <f t="shared" si="2719"/>
        <v>94.135403191030619</v>
      </c>
      <c r="CX774" s="34"/>
    </row>
    <row r="775" spans="1:102" ht="56.25" customHeight="1">
      <c r="A775" s="55" t="s">
        <v>234</v>
      </c>
      <c r="B775" s="14">
        <v>913</v>
      </c>
      <c r="C775" s="14" t="s">
        <v>35</v>
      </c>
      <c r="D775" s="14" t="s">
        <v>17</v>
      </c>
      <c r="E775" s="14" t="s">
        <v>248</v>
      </c>
      <c r="F775" s="14"/>
      <c r="G775" s="15">
        <f t="shared" ref="G775:R777" si="2867">G776</f>
        <v>50276</v>
      </c>
      <c r="H775" s="15">
        <f t="shared" si="2867"/>
        <v>0</v>
      </c>
      <c r="I775" s="11">
        <f t="shared" si="2867"/>
        <v>0</v>
      </c>
      <c r="J775" s="11">
        <f t="shared" si="2867"/>
        <v>0</v>
      </c>
      <c r="K775" s="11">
        <f t="shared" si="2867"/>
        <v>0</v>
      </c>
      <c r="L775" s="11">
        <f t="shared" si="2867"/>
        <v>0</v>
      </c>
      <c r="M775" s="15">
        <f t="shared" si="2867"/>
        <v>50276</v>
      </c>
      <c r="N775" s="15">
        <f t="shared" si="2867"/>
        <v>0</v>
      </c>
      <c r="O775" s="11">
        <f t="shared" si="2867"/>
        <v>0</v>
      </c>
      <c r="P775" s="11">
        <f t="shared" si="2867"/>
        <v>0</v>
      </c>
      <c r="Q775" s="11">
        <f t="shared" si="2867"/>
        <v>0</v>
      </c>
      <c r="R775" s="11">
        <f t="shared" si="2867"/>
        <v>0</v>
      </c>
      <c r="S775" s="15">
        <f t="shared" ref="S775:AH777" si="2868">S776</f>
        <v>50276</v>
      </c>
      <c r="T775" s="15">
        <f t="shared" si="2868"/>
        <v>0</v>
      </c>
      <c r="U775" s="11">
        <f t="shared" si="2868"/>
        <v>0</v>
      </c>
      <c r="V775" s="11">
        <f t="shared" si="2868"/>
        <v>0</v>
      </c>
      <c r="W775" s="11">
        <f t="shared" si="2868"/>
        <v>0</v>
      </c>
      <c r="X775" s="11">
        <f t="shared" si="2868"/>
        <v>0</v>
      </c>
      <c r="Y775" s="15">
        <f t="shared" si="2868"/>
        <v>50276</v>
      </c>
      <c r="Z775" s="15">
        <f t="shared" si="2868"/>
        <v>0</v>
      </c>
      <c r="AA775" s="11">
        <f t="shared" si="2868"/>
        <v>0</v>
      </c>
      <c r="AB775" s="11">
        <f t="shared" si="2868"/>
        <v>0</v>
      </c>
      <c r="AC775" s="11">
        <f t="shared" si="2868"/>
        <v>0</v>
      </c>
      <c r="AD775" s="11">
        <f t="shared" si="2868"/>
        <v>0</v>
      </c>
      <c r="AE775" s="15">
        <f t="shared" si="2868"/>
        <v>50276</v>
      </c>
      <c r="AF775" s="15">
        <f t="shared" si="2868"/>
        <v>0</v>
      </c>
      <c r="AG775" s="11">
        <f t="shared" si="2868"/>
        <v>0</v>
      </c>
      <c r="AH775" s="11">
        <f t="shared" si="2868"/>
        <v>0</v>
      </c>
      <c r="AI775" s="11">
        <f t="shared" ref="AG775:AV777" si="2869">AI776</f>
        <v>0</v>
      </c>
      <c r="AJ775" s="11">
        <f t="shared" si="2869"/>
        <v>0</v>
      </c>
      <c r="AK775" s="15">
        <f t="shared" si="2869"/>
        <v>50276</v>
      </c>
      <c r="AL775" s="15">
        <f t="shared" si="2869"/>
        <v>0</v>
      </c>
      <c r="AM775" s="11">
        <f t="shared" si="2869"/>
        <v>0</v>
      </c>
      <c r="AN775" s="11">
        <f t="shared" si="2869"/>
        <v>0</v>
      </c>
      <c r="AO775" s="11">
        <f t="shared" si="2869"/>
        <v>0</v>
      </c>
      <c r="AP775" s="11">
        <f t="shared" si="2869"/>
        <v>0</v>
      </c>
      <c r="AQ775" s="15">
        <f t="shared" si="2869"/>
        <v>50276</v>
      </c>
      <c r="AR775" s="15">
        <f t="shared" si="2869"/>
        <v>0</v>
      </c>
      <c r="AS775" s="11">
        <f t="shared" si="2869"/>
        <v>0</v>
      </c>
      <c r="AT775" s="11">
        <f t="shared" si="2869"/>
        <v>0</v>
      </c>
      <c r="AU775" s="11">
        <f t="shared" si="2869"/>
        <v>0</v>
      </c>
      <c r="AV775" s="11">
        <f t="shared" si="2869"/>
        <v>0</v>
      </c>
      <c r="AW775" s="15">
        <f t="shared" ref="AS775:BH777" si="2870">AW776</f>
        <v>50276</v>
      </c>
      <c r="AX775" s="15">
        <f t="shared" si="2870"/>
        <v>0</v>
      </c>
      <c r="AY775" s="11">
        <f t="shared" si="2870"/>
        <v>965</v>
      </c>
      <c r="AZ775" s="11">
        <f t="shared" si="2870"/>
        <v>0</v>
      </c>
      <c r="BA775" s="11">
        <f t="shared" si="2870"/>
        <v>0</v>
      </c>
      <c r="BB775" s="11">
        <f t="shared" si="2870"/>
        <v>0</v>
      </c>
      <c r="BC775" s="15">
        <f t="shared" si="2870"/>
        <v>51241</v>
      </c>
      <c r="BD775" s="15">
        <f t="shared" si="2870"/>
        <v>0</v>
      </c>
      <c r="BE775" s="11">
        <f t="shared" si="2870"/>
        <v>0</v>
      </c>
      <c r="BF775" s="11">
        <f t="shared" si="2870"/>
        <v>0</v>
      </c>
      <c r="BG775" s="11">
        <f t="shared" si="2870"/>
        <v>0</v>
      </c>
      <c r="BH775" s="11">
        <f t="shared" si="2870"/>
        <v>0</v>
      </c>
      <c r="BI775" s="15">
        <f t="shared" ref="BE775:BT777" si="2871">BI776</f>
        <v>51241</v>
      </c>
      <c r="BJ775" s="15">
        <f t="shared" si="2871"/>
        <v>0</v>
      </c>
      <c r="BK775" s="11">
        <f t="shared" si="2871"/>
        <v>0</v>
      </c>
      <c r="BL775" s="11">
        <f t="shared" si="2871"/>
        <v>0</v>
      </c>
      <c r="BM775" s="11">
        <f t="shared" si="2871"/>
        <v>0</v>
      </c>
      <c r="BN775" s="11">
        <f t="shared" si="2871"/>
        <v>0</v>
      </c>
      <c r="BO775" s="15">
        <f t="shared" si="2871"/>
        <v>51241</v>
      </c>
      <c r="BP775" s="15">
        <f t="shared" si="2871"/>
        <v>0</v>
      </c>
      <c r="BQ775" s="11">
        <f t="shared" si="2871"/>
        <v>0</v>
      </c>
      <c r="BR775" s="11">
        <f t="shared" si="2871"/>
        <v>0</v>
      </c>
      <c r="BS775" s="11">
        <f t="shared" si="2871"/>
        <v>0</v>
      </c>
      <c r="BT775" s="11">
        <f t="shared" si="2871"/>
        <v>0</v>
      </c>
      <c r="BU775" s="15">
        <f t="shared" ref="BQ775:CF777" si="2872">BU776</f>
        <v>51241</v>
      </c>
      <c r="BV775" s="15">
        <f t="shared" si="2872"/>
        <v>0</v>
      </c>
      <c r="BW775" s="11">
        <f t="shared" si="2872"/>
        <v>0</v>
      </c>
      <c r="BX775" s="11">
        <f t="shared" si="2872"/>
        <v>0</v>
      </c>
      <c r="BY775" s="11">
        <f t="shared" si="2872"/>
        <v>0</v>
      </c>
      <c r="BZ775" s="11">
        <f t="shared" si="2872"/>
        <v>0</v>
      </c>
      <c r="CA775" s="15">
        <f t="shared" si="2872"/>
        <v>51241</v>
      </c>
      <c r="CB775" s="15">
        <f t="shared" si="2872"/>
        <v>0</v>
      </c>
      <c r="CC775" s="11">
        <f t="shared" si="2872"/>
        <v>0</v>
      </c>
      <c r="CD775" s="11">
        <f t="shared" si="2872"/>
        <v>0</v>
      </c>
      <c r="CE775" s="11">
        <f t="shared" si="2872"/>
        <v>0</v>
      </c>
      <c r="CF775" s="11">
        <f t="shared" si="2872"/>
        <v>0</v>
      </c>
      <c r="CG775" s="15">
        <f t="shared" ref="CC775:CR777" si="2873">CG776</f>
        <v>51241</v>
      </c>
      <c r="CH775" s="15">
        <f t="shared" si="2873"/>
        <v>0</v>
      </c>
      <c r="CI775" s="11">
        <f t="shared" si="2873"/>
        <v>0</v>
      </c>
      <c r="CJ775" s="11">
        <f t="shared" si="2873"/>
        <v>0</v>
      </c>
      <c r="CK775" s="11">
        <f t="shared" si="2873"/>
        <v>0</v>
      </c>
      <c r="CL775" s="11">
        <f t="shared" si="2873"/>
        <v>0</v>
      </c>
      <c r="CM775" s="15">
        <f t="shared" si="2873"/>
        <v>51241</v>
      </c>
      <c r="CN775" s="15">
        <f t="shared" si="2873"/>
        <v>0</v>
      </c>
      <c r="CO775" s="11">
        <f t="shared" si="2873"/>
        <v>0</v>
      </c>
      <c r="CP775" s="11">
        <f t="shared" si="2873"/>
        <v>0</v>
      </c>
      <c r="CQ775" s="11">
        <f t="shared" si="2873"/>
        <v>0</v>
      </c>
      <c r="CR775" s="11">
        <f t="shared" si="2873"/>
        <v>0</v>
      </c>
      <c r="CS775" s="15">
        <f t="shared" ref="CO775:CV777" si="2874">CS776</f>
        <v>51241</v>
      </c>
      <c r="CT775" s="15">
        <f t="shared" si="2874"/>
        <v>0</v>
      </c>
      <c r="CU775" s="15">
        <f t="shared" si="2874"/>
        <v>37936</v>
      </c>
      <c r="CV775" s="15">
        <f t="shared" si="2874"/>
        <v>0</v>
      </c>
      <c r="CW775" s="34">
        <f t="shared" si="2719"/>
        <v>74.034464588903418</v>
      </c>
      <c r="CX775" s="34"/>
    </row>
    <row r="776" spans="1:102" ht="22.5" customHeight="1">
      <c r="A776" s="59" t="s">
        <v>236</v>
      </c>
      <c r="B776" s="14">
        <v>913</v>
      </c>
      <c r="C776" s="14" t="s">
        <v>35</v>
      </c>
      <c r="D776" s="14" t="s">
        <v>17</v>
      </c>
      <c r="E776" s="14" t="s">
        <v>249</v>
      </c>
      <c r="F776" s="14"/>
      <c r="G776" s="15">
        <f t="shared" si="2867"/>
        <v>50276</v>
      </c>
      <c r="H776" s="15">
        <f t="shared" si="2867"/>
        <v>0</v>
      </c>
      <c r="I776" s="11">
        <f t="shared" si="2867"/>
        <v>0</v>
      </c>
      <c r="J776" s="11">
        <f t="shared" si="2867"/>
        <v>0</v>
      </c>
      <c r="K776" s="11">
        <f t="shared" si="2867"/>
        <v>0</v>
      </c>
      <c r="L776" s="11">
        <f t="shared" si="2867"/>
        <v>0</v>
      </c>
      <c r="M776" s="15">
        <f t="shared" si="2867"/>
        <v>50276</v>
      </c>
      <c r="N776" s="15">
        <f t="shared" si="2867"/>
        <v>0</v>
      </c>
      <c r="O776" s="11">
        <f t="shared" si="2867"/>
        <v>0</v>
      </c>
      <c r="P776" s="11">
        <f t="shared" si="2867"/>
        <v>0</v>
      </c>
      <c r="Q776" s="11">
        <f t="shared" si="2867"/>
        <v>0</v>
      </c>
      <c r="R776" s="11">
        <f t="shared" si="2867"/>
        <v>0</v>
      </c>
      <c r="S776" s="15">
        <f t="shared" si="2868"/>
        <v>50276</v>
      </c>
      <c r="T776" s="15">
        <f t="shared" si="2868"/>
        <v>0</v>
      </c>
      <c r="U776" s="11">
        <f t="shared" si="2868"/>
        <v>0</v>
      </c>
      <c r="V776" s="11">
        <f t="shared" si="2868"/>
        <v>0</v>
      </c>
      <c r="W776" s="11">
        <f t="shared" si="2868"/>
        <v>0</v>
      </c>
      <c r="X776" s="11">
        <f t="shared" si="2868"/>
        <v>0</v>
      </c>
      <c r="Y776" s="15">
        <f t="shared" si="2868"/>
        <v>50276</v>
      </c>
      <c r="Z776" s="15">
        <f t="shared" si="2868"/>
        <v>0</v>
      </c>
      <c r="AA776" s="11">
        <f t="shared" si="2868"/>
        <v>0</v>
      </c>
      <c r="AB776" s="11">
        <f t="shared" si="2868"/>
        <v>0</v>
      </c>
      <c r="AC776" s="11">
        <f t="shared" si="2868"/>
        <v>0</v>
      </c>
      <c r="AD776" s="11">
        <f t="shared" si="2868"/>
        <v>0</v>
      </c>
      <c r="AE776" s="15">
        <f t="shared" si="2868"/>
        <v>50276</v>
      </c>
      <c r="AF776" s="15">
        <f t="shared" si="2868"/>
        <v>0</v>
      </c>
      <c r="AG776" s="11">
        <f t="shared" si="2869"/>
        <v>0</v>
      </c>
      <c r="AH776" s="11">
        <f t="shared" si="2869"/>
        <v>0</v>
      </c>
      <c r="AI776" s="11">
        <f t="shared" si="2869"/>
        <v>0</v>
      </c>
      <c r="AJ776" s="11">
        <f t="shared" si="2869"/>
        <v>0</v>
      </c>
      <c r="AK776" s="15">
        <f t="shared" si="2869"/>
        <v>50276</v>
      </c>
      <c r="AL776" s="15">
        <f t="shared" si="2869"/>
        <v>0</v>
      </c>
      <c r="AM776" s="11">
        <f t="shared" si="2869"/>
        <v>0</v>
      </c>
      <c r="AN776" s="11">
        <f t="shared" si="2869"/>
        <v>0</v>
      </c>
      <c r="AO776" s="11">
        <f t="shared" si="2869"/>
        <v>0</v>
      </c>
      <c r="AP776" s="11">
        <f t="shared" si="2869"/>
        <v>0</v>
      </c>
      <c r="AQ776" s="15">
        <f t="shared" si="2869"/>
        <v>50276</v>
      </c>
      <c r="AR776" s="15">
        <f t="shared" si="2869"/>
        <v>0</v>
      </c>
      <c r="AS776" s="11">
        <f t="shared" si="2870"/>
        <v>0</v>
      </c>
      <c r="AT776" s="11">
        <f t="shared" si="2870"/>
        <v>0</v>
      </c>
      <c r="AU776" s="11">
        <f t="shared" si="2870"/>
        <v>0</v>
      </c>
      <c r="AV776" s="11">
        <f t="shared" si="2870"/>
        <v>0</v>
      </c>
      <c r="AW776" s="15">
        <f t="shared" si="2870"/>
        <v>50276</v>
      </c>
      <c r="AX776" s="15">
        <f t="shared" si="2870"/>
        <v>0</v>
      </c>
      <c r="AY776" s="11">
        <f t="shared" si="2870"/>
        <v>965</v>
      </c>
      <c r="AZ776" s="11">
        <f t="shared" si="2870"/>
        <v>0</v>
      </c>
      <c r="BA776" s="11">
        <f t="shared" si="2870"/>
        <v>0</v>
      </c>
      <c r="BB776" s="11">
        <f t="shared" si="2870"/>
        <v>0</v>
      </c>
      <c r="BC776" s="15">
        <f t="shared" si="2870"/>
        <v>51241</v>
      </c>
      <c r="BD776" s="15">
        <f t="shared" si="2870"/>
        <v>0</v>
      </c>
      <c r="BE776" s="11">
        <f t="shared" si="2871"/>
        <v>0</v>
      </c>
      <c r="BF776" s="11">
        <f t="shared" si="2871"/>
        <v>0</v>
      </c>
      <c r="BG776" s="11">
        <f t="shared" si="2871"/>
        <v>0</v>
      </c>
      <c r="BH776" s="11">
        <f t="shared" si="2871"/>
        <v>0</v>
      </c>
      <c r="BI776" s="15">
        <f t="shared" si="2871"/>
        <v>51241</v>
      </c>
      <c r="BJ776" s="15">
        <f t="shared" si="2871"/>
        <v>0</v>
      </c>
      <c r="BK776" s="11">
        <f t="shared" si="2871"/>
        <v>0</v>
      </c>
      <c r="BL776" s="11">
        <f t="shared" si="2871"/>
        <v>0</v>
      </c>
      <c r="BM776" s="11">
        <f t="shared" si="2871"/>
        <v>0</v>
      </c>
      <c r="BN776" s="11">
        <f t="shared" si="2871"/>
        <v>0</v>
      </c>
      <c r="BO776" s="15">
        <f t="shared" si="2871"/>
        <v>51241</v>
      </c>
      <c r="BP776" s="15">
        <f t="shared" si="2871"/>
        <v>0</v>
      </c>
      <c r="BQ776" s="11">
        <f t="shared" si="2872"/>
        <v>0</v>
      </c>
      <c r="BR776" s="11">
        <f t="shared" si="2872"/>
        <v>0</v>
      </c>
      <c r="BS776" s="11">
        <f t="shared" si="2872"/>
        <v>0</v>
      </c>
      <c r="BT776" s="11">
        <f t="shared" si="2872"/>
        <v>0</v>
      </c>
      <c r="BU776" s="15">
        <f t="shared" si="2872"/>
        <v>51241</v>
      </c>
      <c r="BV776" s="15">
        <f t="shared" si="2872"/>
        <v>0</v>
      </c>
      <c r="BW776" s="11">
        <f t="shared" si="2872"/>
        <v>0</v>
      </c>
      <c r="BX776" s="11">
        <f t="shared" si="2872"/>
        <v>0</v>
      </c>
      <c r="BY776" s="11">
        <f t="shared" si="2872"/>
        <v>0</v>
      </c>
      <c r="BZ776" s="11">
        <f t="shared" si="2872"/>
        <v>0</v>
      </c>
      <c r="CA776" s="15">
        <f t="shared" si="2872"/>
        <v>51241</v>
      </c>
      <c r="CB776" s="15">
        <f t="shared" si="2872"/>
        <v>0</v>
      </c>
      <c r="CC776" s="11">
        <f t="shared" si="2873"/>
        <v>0</v>
      </c>
      <c r="CD776" s="11">
        <f t="shared" si="2873"/>
        <v>0</v>
      </c>
      <c r="CE776" s="11">
        <f t="shared" si="2873"/>
        <v>0</v>
      </c>
      <c r="CF776" s="11">
        <f t="shared" si="2873"/>
        <v>0</v>
      </c>
      <c r="CG776" s="15">
        <f t="shared" si="2873"/>
        <v>51241</v>
      </c>
      <c r="CH776" s="15">
        <f t="shared" si="2873"/>
        <v>0</v>
      </c>
      <c r="CI776" s="11">
        <f t="shared" si="2873"/>
        <v>0</v>
      </c>
      <c r="CJ776" s="11">
        <f t="shared" si="2873"/>
        <v>0</v>
      </c>
      <c r="CK776" s="11">
        <f t="shared" si="2873"/>
        <v>0</v>
      </c>
      <c r="CL776" s="11">
        <f t="shared" si="2873"/>
        <v>0</v>
      </c>
      <c r="CM776" s="15">
        <f t="shared" si="2873"/>
        <v>51241</v>
      </c>
      <c r="CN776" s="15">
        <f t="shared" si="2873"/>
        <v>0</v>
      </c>
      <c r="CO776" s="11">
        <f t="shared" si="2874"/>
        <v>0</v>
      </c>
      <c r="CP776" s="11">
        <f t="shared" si="2874"/>
        <v>0</v>
      </c>
      <c r="CQ776" s="11">
        <f t="shared" si="2874"/>
        <v>0</v>
      </c>
      <c r="CR776" s="11">
        <f t="shared" si="2874"/>
        <v>0</v>
      </c>
      <c r="CS776" s="15">
        <f t="shared" si="2874"/>
        <v>51241</v>
      </c>
      <c r="CT776" s="15">
        <f t="shared" si="2874"/>
        <v>0</v>
      </c>
      <c r="CU776" s="15">
        <f t="shared" si="2874"/>
        <v>37936</v>
      </c>
      <c r="CV776" s="15">
        <f t="shared" si="2874"/>
        <v>0</v>
      </c>
      <c r="CW776" s="34">
        <f t="shared" si="2719"/>
        <v>74.034464588903418</v>
      </c>
      <c r="CX776" s="34"/>
    </row>
    <row r="777" spans="1:102" ht="24.75" customHeight="1">
      <c r="A777" s="55" t="s">
        <v>70</v>
      </c>
      <c r="B777" s="14">
        <v>913</v>
      </c>
      <c r="C777" s="14" t="s">
        <v>35</v>
      </c>
      <c r="D777" s="14" t="s">
        <v>17</v>
      </c>
      <c r="E777" s="14" t="s">
        <v>249</v>
      </c>
      <c r="F777" s="14" t="s">
        <v>71</v>
      </c>
      <c r="G777" s="15">
        <f t="shared" si="2867"/>
        <v>50276</v>
      </c>
      <c r="H777" s="15">
        <f t="shared" si="2867"/>
        <v>0</v>
      </c>
      <c r="I777" s="11">
        <f t="shared" si="2867"/>
        <v>0</v>
      </c>
      <c r="J777" s="11">
        <f t="shared" si="2867"/>
        <v>0</v>
      </c>
      <c r="K777" s="11">
        <f t="shared" si="2867"/>
        <v>0</v>
      </c>
      <c r="L777" s="11">
        <f t="shared" si="2867"/>
        <v>0</v>
      </c>
      <c r="M777" s="15">
        <f t="shared" si="2867"/>
        <v>50276</v>
      </c>
      <c r="N777" s="15">
        <f t="shared" si="2867"/>
        <v>0</v>
      </c>
      <c r="O777" s="11">
        <f t="shared" si="2867"/>
        <v>0</v>
      </c>
      <c r="P777" s="11">
        <f t="shared" si="2867"/>
        <v>0</v>
      </c>
      <c r="Q777" s="11">
        <f t="shared" si="2867"/>
        <v>0</v>
      </c>
      <c r="R777" s="11">
        <f t="shared" si="2867"/>
        <v>0</v>
      </c>
      <c r="S777" s="15">
        <f t="shared" si="2868"/>
        <v>50276</v>
      </c>
      <c r="T777" s="15">
        <f t="shared" si="2868"/>
        <v>0</v>
      </c>
      <c r="U777" s="11">
        <f t="shared" si="2868"/>
        <v>0</v>
      </c>
      <c r="V777" s="11">
        <f t="shared" si="2868"/>
        <v>0</v>
      </c>
      <c r="W777" s="11">
        <f t="shared" si="2868"/>
        <v>0</v>
      </c>
      <c r="X777" s="11">
        <f t="shared" si="2868"/>
        <v>0</v>
      </c>
      <c r="Y777" s="15">
        <f t="shared" si="2868"/>
        <v>50276</v>
      </c>
      <c r="Z777" s="15">
        <f t="shared" si="2868"/>
        <v>0</v>
      </c>
      <c r="AA777" s="11">
        <f t="shared" si="2868"/>
        <v>0</v>
      </c>
      <c r="AB777" s="11">
        <f t="shared" si="2868"/>
        <v>0</v>
      </c>
      <c r="AC777" s="11">
        <f t="shared" si="2868"/>
        <v>0</v>
      </c>
      <c r="AD777" s="11">
        <f t="shared" si="2868"/>
        <v>0</v>
      </c>
      <c r="AE777" s="15">
        <f t="shared" si="2868"/>
        <v>50276</v>
      </c>
      <c r="AF777" s="15">
        <f t="shared" si="2868"/>
        <v>0</v>
      </c>
      <c r="AG777" s="11">
        <f t="shared" si="2869"/>
        <v>0</v>
      </c>
      <c r="AH777" s="11">
        <f t="shared" si="2869"/>
        <v>0</v>
      </c>
      <c r="AI777" s="11">
        <f t="shared" si="2869"/>
        <v>0</v>
      </c>
      <c r="AJ777" s="11">
        <f t="shared" si="2869"/>
        <v>0</v>
      </c>
      <c r="AK777" s="15">
        <f t="shared" si="2869"/>
        <v>50276</v>
      </c>
      <c r="AL777" s="15">
        <f t="shared" si="2869"/>
        <v>0</v>
      </c>
      <c r="AM777" s="11">
        <f t="shared" si="2869"/>
        <v>0</v>
      </c>
      <c r="AN777" s="11">
        <f t="shared" si="2869"/>
        <v>0</v>
      </c>
      <c r="AO777" s="11">
        <f t="shared" si="2869"/>
        <v>0</v>
      </c>
      <c r="AP777" s="11">
        <f t="shared" si="2869"/>
        <v>0</v>
      </c>
      <c r="AQ777" s="15">
        <f t="shared" si="2869"/>
        <v>50276</v>
      </c>
      <c r="AR777" s="15">
        <f t="shared" si="2869"/>
        <v>0</v>
      </c>
      <c r="AS777" s="11">
        <f t="shared" si="2870"/>
        <v>0</v>
      </c>
      <c r="AT777" s="11">
        <f t="shared" si="2870"/>
        <v>0</v>
      </c>
      <c r="AU777" s="11">
        <f t="shared" si="2870"/>
        <v>0</v>
      </c>
      <c r="AV777" s="11">
        <f t="shared" si="2870"/>
        <v>0</v>
      </c>
      <c r="AW777" s="15">
        <f t="shared" si="2870"/>
        <v>50276</v>
      </c>
      <c r="AX777" s="15">
        <f t="shared" si="2870"/>
        <v>0</v>
      </c>
      <c r="AY777" s="11">
        <f t="shared" si="2870"/>
        <v>965</v>
      </c>
      <c r="AZ777" s="11">
        <f t="shared" si="2870"/>
        <v>0</v>
      </c>
      <c r="BA777" s="11">
        <f t="shared" si="2870"/>
        <v>0</v>
      </c>
      <c r="BB777" s="11">
        <f t="shared" si="2870"/>
        <v>0</v>
      </c>
      <c r="BC777" s="15">
        <f t="shared" si="2870"/>
        <v>51241</v>
      </c>
      <c r="BD777" s="15">
        <f t="shared" si="2870"/>
        <v>0</v>
      </c>
      <c r="BE777" s="11">
        <f t="shared" si="2871"/>
        <v>0</v>
      </c>
      <c r="BF777" s="11">
        <f t="shared" si="2871"/>
        <v>0</v>
      </c>
      <c r="BG777" s="11">
        <f t="shared" si="2871"/>
        <v>0</v>
      </c>
      <c r="BH777" s="11">
        <f t="shared" si="2871"/>
        <v>0</v>
      </c>
      <c r="BI777" s="15">
        <f t="shared" si="2871"/>
        <v>51241</v>
      </c>
      <c r="BJ777" s="15">
        <f t="shared" si="2871"/>
        <v>0</v>
      </c>
      <c r="BK777" s="11">
        <f t="shared" si="2871"/>
        <v>0</v>
      </c>
      <c r="BL777" s="11">
        <f t="shared" si="2871"/>
        <v>0</v>
      </c>
      <c r="BM777" s="11">
        <f t="shared" si="2871"/>
        <v>0</v>
      </c>
      <c r="BN777" s="11">
        <f t="shared" si="2871"/>
        <v>0</v>
      </c>
      <c r="BO777" s="15">
        <f t="shared" si="2871"/>
        <v>51241</v>
      </c>
      <c r="BP777" s="15">
        <f t="shared" si="2871"/>
        <v>0</v>
      </c>
      <c r="BQ777" s="11">
        <f t="shared" si="2872"/>
        <v>0</v>
      </c>
      <c r="BR777" s="11">
        <f t="shared" si="2872"/>
        <v>0</v>
      </c>
      <c r="BS777" s="11">
        <f t="shared" si="2872"/>
        <v>0</v>
      </c>
      <c r="BT777" s="11">
        <f t="shared" si="2872"/>
        <v>0</v>
      </c>
      <c r="BU777" s="15">
        <f t="shared" si="2872"/>
        <v>51241</v>
      </c>
      <c r="BV777" s="15">
        <f t="shared" si="2872"/>
        <v>0</v>
      </c>
      <c r="BW777" s="11">
        <f t="shared" si="2872"/>
        <v>0</v>
      </c>
      <c r="BX777" s="11">
        <f t="shared" si="2872"/>
        <v>0</v>
      </c>
      <c r="BY777" s="11">
        <f t="shared" si="2872"/>
        <v>0</v>
      </c>
      <c r="BZ777" s="11">
        <f t="shared" si="2872"/>
        <v>0</v>
      </c>
      <c r="CA777" s="15">
        <f t="shared" si="2872"/>
        <v>51241</v>
      </c>
      <c r="CB777" s="15">
        <f t="shared" si="2872"/>
        <v>0</v>
      </c>
      <c r="CC777" s="11">
        <f t="shared" si="2873"/>
        <v>0</v>
      </c>
      <c r="CD777" s="11">
        <f t="shared" si="2873"/>
        <v>0</v>
      </c>
      <c r="CE777" s="11">
        <f t="shared" si="2873"/>
        <v>0</v>
      </c>
      <c r="CF777" s="11">
        <f t="shared" si="2873"/>
        <v>0</v>
      </c>
      <c r="CG777" s="15">
        <f t="shared" si="2873"/>
        <v>51241</v>
      </c>
      <c r="CH777" s="15">
        <f t="shared" si="2873"/>
        <v>0</v>
      </c>
      <c r="CI777" s="11">
        <f t="shared" si="2873"/>
        <v>0</v>
      </c>
      <c r="CJ777" s="11">
        <f t="shared" si="2873"/>
        <v>0</v>
      </c>
      <c r="CK777" s="11">
        <f t="shared" si="2873"/>
        <v>0</v>
      </c>
      <c r="CL777" s="11">
        <f t="shared" si="2873"/>
        <v>0</v>
      </c>
      <c r="CM777" s="15">
        <f t="shared" si="2873"/>
        <v>51241</v>
      </c>
      <c r="CN777" s="15">
        <f t="shared" si="2873"/>
        <v>0</v>
      </c>
      <c r="CO777" s="11">
        <f t="shared" si="2874"/>
        <v>0</v>
      </c>
      <c r="CP777" s="11">
        <f t="shared" si="2874"/>
        <v>0</v>
      </c>
      <c r="CQ777" s="11">
        <f t="shared" si="2874"/>
        <v>0</v>
      </c>
      <c r="CR777" s="11">
        <f t="shared" si="2874"/>
        <v>0</v>
      </c>
      <c r="CS777" s="15">
        <f t="shared" si="2874"/>
        <v>51241</v>
      </c>
      <c r="CT777" s="15">
        <f t="shared" si="2874"/>
        <v>0</v>
      </c>
      <c r="CU777" s="15">
        <f t="shared" si="2874"/>
        <v>37936</v>
      </c>
      <c r="CV777" s="15">
        <f t="shared" si="2874"/>
        <v>0</v>
      </c>
      <c r="CW777" s="34">
        <f t="shared" si="2719"/>
        <v>74.034464588903418</v>
      </c>
      <c r="CX777" s="34"/>
    </row>
    <row r="778" spans="1:102" ht="49.5">
      <c r="A778" s="55" t="s">
        <v>468</v>
      </c>
      <c r="B778" s="14">
        <v>913</v>
      </c>
      <c r="C778" s="14" t="s">
        <v>35</v>
      </c>
      <c r="D778" s="14" t="s">
        <v>17</v>
      </c>
      <c r="E778" s="14" t="s">
        <v>249</v>
      </c>
      <c r="F778" s="11">
        <v>810</v>
      </c>
      <c r="G778" s="11">
        <v>50276</v>
      </c>
      <c r="H778" s="11"/>
      <c r="I778" s="11"/>
      <c r="J778" s="11"/>
      <c r="K778" s="11"/>
      <c r="L778" s="11"/>
      <c r="M778" s="11">
        <f>G778+I778+J778+K778+L778</f>
        <v>50276</v>
      </c>
      <c r="N778" s="11">
        <f>H778+J778</f>
        <v>0</v>
      </c>
      <c r="O778" s="11"/>
      <c r="P778" s="11"/>
      <c r="Q778" s="11"/>
      <c r="R778" s="11"/>
      <c r="S778" s="11">
        <f>M778+O778+P778+Q778+R778</f>
        <v>50276</v>
      </c>
      <c r="T778" s="11">
        <f>N778+P778</f>
        <v>0</v>
      </c>
      <c r="U778" s="11"/>
      <c r="V778" s="11"/>
      <c r="W778" s="11"/>
      <c r="X778" s="11"/>
      <c r="Y778" s="11">
        <f>S778+U778+V778+W778+X778</f>
        <v>50276</v>
      </c>
      <c r="Z778" s="11">
        <f>T778+V778</f>
        <v>0</v>
      </c>
      <c r="AA778" s="11"/>
      <c r="AB778" s="11"/>
      <c r="AC778" s="11"/>
      <c r="AD778" s="11"/>
      <c r="AE778" s="11">
        <f>Y778+AA778+AB778+AC778+AD778</f>
        <v>50276</v>
      </c>
      <c r="AF778" s="11">
        <f>Z778+AB778</f>
        <v>0</v>
      </c>
      <c r="AG778" s="11"/>
      <c r="AH778" s="11"/>
      <c r="AI778" s="11"/>
      <c r="AJ778" s="11"/>
      <c r="AK778" s="11">
        <f>AE778+AG778+AH778+AI778+AJ778</f>
        <v>50276</v>
      </c>
      <c r="AL778" s="11">
        <f>AF778+AH778</f>
        <v>0</v>
      </c>
      <c r="AM778" s="11"/>
      <c r="AN778" s="11"/>
      <c r="AO778" s="11"/>
      <c r="AP778" s="11"/>
      <c r="AQ778" s="11">
        <f>AK778+AM778+AN778+AO778+AP778</f>
        <v>50276</v>
      </c>
      <c r="AR778" s="11">
        <f>AL778+AN778</f>
        <v>0</v>
      </c>
      <c r="AS778" s="11"/>
      <c r="AT778" s="11"/>
      <c r="AU778" s="11"/>
      <c r="AV778" s="11"/>
      <c r="AW778" s="11">
        <f>AQ778+AS778+AT778+AU778+AV778</f>
        <v>50276</v>
      </c>
      <c r="AX778" s="11">
        <f>AR778+AT778</f>
        <v>0</v>
      </c>
      <c r="AY778" s="11">
        <v>965</v>
      </c>
      <c r="AZ778" s="11"/>
      <c r="BA778" s="11"/>
      <c r="BB778" s="11"/>
      <c r="BC778" s="11">
        <f>AW778+AY778+AZ778+BA778+BB778</f>
        <v>51241</v>
      </c>
      <c r="BD778" s="11">
        <f>AX778+AZ778</f>
        <v>0</v>
      </c>
      <c r="BE778" s="11"/>
      <c r="BF778" s="11"/>
      <c r="BG778" s="11"/>
      <c r="BH778" s="11"/>
      <c r="BI778" s="11">
        <f>BC778+BE778+BF778+BG778+BH778</f>
        <v>51241</v>
      </c>
      <c r="BJ778" s="11">
        <f>BD778+BF778</f>
        <v>0</v>
      </c>
      <c r="BK778" s="11"/>
      <c r="BL778" s="11"/>
      <c r="BM778" s="11"/>
      <c r="BN778" s="11"/>
      <c r="BO778" s="11">
        <f>BI778+BK778+BL778+BM778+BN778</f>
        <v>51241</v>
      </c>
      <c r="BP778" s="11">
        <f>BJ778+BL778</f>
        <v>0</v>
      </c>
      <c r="BQ778" s="11"/>
      <c r="BR778" s="11"/>
      <c r="BS778" s="11"/>
      <c r="BT778" s="11"/>
      <c r="BU778" s="11">
        <f>BO778+BQ778+BR778+BS778+BT778</f>
        <v>51241</v>
      </c>
      <c r="BV778" s="11">
        <f>BP778+BR778</f>
        <v>0</v>
      </c>
      <c r="BW778" s="11"/>
      <c r="BX778" s="11"/>
      <c r="BY778" s="11"/>
      <c r="BZ778" s="11"/>
      <c r="CA778" s="11">
        <f>BU778+BW778+BX778+BY778+BZ778</f>
        <v>51241</v>
      </c>
      <c r="CB778" s="11">
        <f>BV778+BX778</f>
        <v>0</v>
      </c>
      <c r="CC778" s="11"/>
      <c r="CD778" s="11"/>
      <c r="CE778" s="11"/>
      <c r="CF778" s="11"/>
      <c r="CG778" s="11">
        <f>CA778+CC778+CD778+CE778+CF778</f>
        <v>51241</v>
      </c>
      <c r="CH778" s="11">
        <f>CB778+CD778</f>
        <v>0</v>
      </c>
      <c r="CI778" s="11"/>
      <c r="CJ778" s="11"/>
      <c r="CK778" s="11"/>
      <c r="CL778" s="11"/>
      <c r="CM778" s="11">
        <f>CG778+CI778+CJ778+CK778+CL778</f>
        <v>51241</v>
      </c>
      <c r="CN778" s="11">
        <f>CH778+CJ778</f>
        <v>0</v>
      </c>
      <c r="CO778" s="11"/>
      <c r="CP778" s="11"/>
      <c r="CQ778" s="11"/>
      <c r="CR778" s="11"/>
      <c r="CS778" s="11">
        <f>CM778+CO778+CP778+CQ778+CR778</f>
        <v>51241</v>
      </c>
      <c r="CT778" s="11">
        <f>CN778+CP778</f>
        <v>0</v>
      </c>
      <c r="CU778" s="18">
        <v>37936</v>
      </c>
      <c r="CV778" s="18"/>
      <c r="CW778" s="34">
        <f t="shared" si="2719"/>
        <v>74.034464588903418</v>
      </c>
      <c r="CX778" s="34"/>
    </row>
    <row r="779" spans="1:102" ht="23.25" customHeight="1">
      <c r="A779" s="51" t="s">
        <v>568</v>
      </c>
      <c r="B779" s="14" t="s">
        <v>224</v>
      </c>
      <c r="C779" s="14" t="s">
        <v>35</v>
      </c>
      <c r="D779" s="14" t="s">
        <v>17</v>
      </c>
      <c r="E779" s="14" t="s">
        <v>689</v>
      </c>
      <c r="F779" s="11"/>
      <c r="G779" s="11"/>
      <c r="H779" s="11"/>
      <c r="I779" s="11"/>
      <c r="J779" s="11"/>
      <c r="K779" s="11"/>
      <c r="L779" s="11"/>
      <c r="M779" s="11"/>
      <c r="N779" s="11"/>
      <c r="O779" s="11"/>
      <c r="P779" s="11"/>
      <c r="Q779" s="11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  <c r="AJ779" s="11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>
        <f>AY780</f>
        <v>0</v>
      </c>
      <c r="AZ779" s="11">
        <f t="shared" ref="AZ779:CV779" si="2875">AZ780</f>
        <v>12154</v>
      </c>
      <c r="BA779" s="11">
        <f t="shared" si="2875"/>
        <v>0</v>
      </c>
      <c r="BB779" s="11">
        <f t="shared" si="2875"/>
        <v>0</v>
      </c>
      <c r="BC779" s="11">
        <f t="shared" si="2875"/>
        <v>12154</v>
      </c>
      <c r="BD779" s="11">
        <f t="shared" si="2875"/>
        <v>12154</v>
      </c>
      <c r="BE779" s="11">
        <f>BE780</f>
        <v>0</v>
      </c>
      <c r="BF779" s="11">
        <f t="shared" si="2875"/>
        <v>0</v>
      </c>
      <c r="BG779" s="11">
        <f t="shared" si="2875"/>
        <v>0</v>
      </c>
      <c r="BH779" s="11">
        <f t="shared" si="2875"/>
        <v>0</v>
      </c>
      <c r="BI779" s="11">
        <f t="shared" si="2875"/>
        <v>12154</v>
      </c>
      <c r="BJ779" s="11">
        <f t="shared" si="2875"/>
        <v>12154</v>
      </c>
      <c r="BK779" s="11">
        <f>BK780</f>
        <v>0</v>
      </c>
      <c r="BL779" s="11">
        <f t="shared" si="2875"/>
        <v>0</v>
      </c>
      <c r="BM779" s="11">
        <f t="shared" si="2875"/>
        <v>0</v>
      </c>
      <c r="BN779" s="11">
        <f t="shared" si="2875"/>
        <v>0</v>
      </c>
      <c r="BO779" s="11">
        <f t="shared" si="2875"/>
        <v>12154</v>
      </c>
      <c r="BP779" s="11">
        <f t="shared" si="2875"/>
        <v>12154</v>
      </c>
      <c r="BQ779" s="11">
        <f>BQ780</f>
        <v>0</v>
      </c>
      <c r="BR779" s="11">
        <f t="shared" si="2875"/>
        <v>0</v>
      </c>
      <c r="BS779" s="11">
        <f t="shared" si="2875"/>
        <v>0</v>
      </c>
      <c r="BT779" s="11">
        <f t="shared" si="2875"/>
        <v>0</v>
      </c>
      <c r="BU779" s="11">
        <f t="shared" si="2875"/>
        <v>12154</v>
      </c>
      <c r="BV779" s="11">
        <f t="shared" si="2875"/>
        <v>12154</v>
      </c>
      <c r="BW779" s="11">
        <f>BW780</f>
        <v>0</v>
      </c>
      <c r="BX779" s="11">
        <f t="shared" si="2875"/>
        <v>0</v>
      </c>
      <c r="BY779" s="11">
        <f t="shared" si="2875"/>
        <v>0</v>
      </c>
      <c r="BZ779" s="11">
        <f t="shared" si="2875"/>
        <v>0</v>
      </c>
      <c r="CA779" s="11">
        <f t="shared" si="2875"/>
        <v>12154</v>
      </c>
      <c r="CB779" s="11">
        <f t="shared" si="2875"/>
        <v>12154</v>
      </c>
      <c r="CC779" s="11">
        <f>CC780</f>
        <v>0</v>
      </c>
      <c r="CD779" s="11">
        <f t="shared" si="2875"/>
        <v>0</v>
      </c>
      <c r="CE779" s="11">
        <f t="shared" si="2875"/>
        <v>0</v>
      </c>
      <c r="CF779" s="11">
        <f t="shared" si="2875"/>
        <v>0</v>
      </c>
      <c r="CG779" s="11">
        <f t="shared" si="2875"/>
        <v>12154</v>
      </c>
      <c r="CH779" s="11">
        <f t="shared" si="2875"/>
        <v>12154</v>
      </c>
      <c r="CI779" s="11">
        <f>CI780</f>
        <v>0</v>
      </c>
      <c r="CJ779" s="11">
        <f t="shared" si="2875"/>
        <v>0</v>
      </c>
      <c r="CK779" s="11">
        <f t="shared" si="2875"/>
        <v>0</v>
      </c>
      <c r="CL779" s="11">
        <f t="shared" si="2875"/>
        <v>0</v>
      </c>
      <c r="CM779" s="11">
        <f t="shared" si="2875"/>
        <v>12154</v>
      </c>
      <c r="CN779" s="11">
        <f t="shared" si="2875"/>
        <v>12154</v>
      </c>
      <c r="CO779" s="11">
        <f>CO780</f>
        <v>0</v>
      </c>
      <c r="CP779" s="11">
        <f t="shared" si="2875"/>
        <v>0</v>
      </c>
      <c r="CQ779" s="11">
        <f t="shared" si="2875"/>
        <v>0</v>
      </c>
      <c r="CR779" s="11">
        <f t="shared" si="2875"/>
        <v>0</v>
      </c>
      <c r="CS779" s="11">
        <f t="shared" si="2875"/>
        <v>12154</v>
      </c>
      <c r="CT779" s="11">
        <f t="shared" si="2875"/>
        <v>12154</v>
      </c>
      <c r="CU779" s="11">
        <f t="shared" si="2875"/>
        <v>12154</v>
      </c>
      <c r="CV779" s="11">
        <f t="shared" si="2875"/>
        <v>12154</v>
      </c>
      <c r="CW779" s="34">
        <f t="shared" si="2719"/>
        <v>100</v>
      </c>
      <c r="CX779" s="34">
        <f t="shared" si="2720"/>
        <v>100</v>
      </c>
    </row>
    <row r="780" spans="1:102" ht="49.5">
      <c r="A780" s="51" t="s">
        <v>735</v>
      </c>
      <c r="B780" s="14" t="s">
        <v>224</v>
      </c>
      <c r="C780" s="14" t="s">
        <v>35</v>
      </c>
      <c r="D780" s="14" t="s">
        <v>17</v>
      </c>
      <c r="E780" s="14" t="s">
        <v>734</v>
      </c>
      <c r="F780" s="11"/>
      <c r="G780" s="11"/>
      <c r="H780" s="11"/>
      <c r="I780" s="11"/>
      <c r="J780" s="11"/>
      <c r="K780" s="11"/>
      <c r="L780" s="11"/>
      <c r="M780" s="11"/>
      <c r="N780" s="11"/>
      <c r="O780" s="11"/>
      <c r="P780" s="11"/>
      <c r="Q780" s="11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  <c r="AJ780" s="11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>
        <f>AY781+AY783</f>
        <v>0</v>
      </c>
      <c r="AZ780" s="11">
        <f t="shared" ref="AZ780:BD780" si="2876">AZ781+AZ783</f>
        <v>12154</v>
      </c>
      <c r="BA780" s="11">
        <f t="shared" si="2876"/>
        <v>0</v>
      </c>
      <c r="BB780" s="11">
        <f t="shared" si="2876"/>
        <v>0</v>
      </c>
      <c r="BC780" s="11">
        <f t="shared" si="2876"/>
        <v>12154</v>
      </c>
      <c r="BD780" s="11">
        <f t="shared" si="2876"/>
        <v>12154</v>
      </c>
      <c r="BE780" s="11">
        <f>BE781+BE783</f>
        <v>0</v>
      </c>
      <c r="BF780" s="11">
        <f t="shared" ref="BF780:BJ780" si="2877">BF781+BF783</f>
        <v>0</v>
      </c>
      <c r="BG780" s="11">
        <f t="shared" si="2877"/>
        <v>0</v>
      </c>
      <c r="BH780" s="11">
        <f t="shared" si="2877"/>
        <v>0</v>
      </c>
      <c r="BI780" s="11">
        <f t="shared" si="2877"/>
        <v>12154</v>
      </c>
      <c r="BJ780" s="11">
        <f t="shared" si="2877"/>
        <v>12154</v>
      </c>
      <c r="BK780" s="11">
        <f>BK781+BK783</f>
        <v>0</v>
      </c>
      <c r="BL780" s="11">
        <f t="shared" ref="BL780:BP780" si="2878">BL781+BL783</f>
        <v>0</v>
      </c>
      <c r="BM780" s="11">
        <f t="shared" si="2878"/>
        <v>0</v>
      </c>
      <c r="BN780" s="11">
        <f t="shared" si="2878"/>
        <v>0</v>
      </c>
      <c r="BO780" s="11">
        <f t="shared" si="2878"/>
        <v>12154</v>
      </c>
      <c r="BP780" s="11">
        <f t="shared" si="2878"/>
        <v>12154</v>
      </c>
      <c r="BQ780" s="11">
        <f>BQ781+BQ783</f>
        <v>0</v>
      </c>
      <c r="BR780" s="11">
        <f t="shared" ref="BR780:BV780" si="2879">BR781+BR783</f>
        <v>0</v>
      </c>
      <c r="BS780" s="11">
        <f t="shared" si="2879"/>
        <v>0</v>
      </c>
      <c r="BT780" s="11">
        <f t="shared" si="2879"/>
        <v>0</v>
      </c>
      <c r="BU780" s="11">
        <f t="shared" si="2879"/>
        <v>12154</v>
      </c>
      <c r="BV780" s="11">
        <f t="shared" si="2879"/>
        <v>12154</v>
      </c>
      <c r="BW780" s="11">
        <f>BW781+BW783</f>
        <v>0</v>
      </c>
      <c r="BX780" s="11">
        <f t="shared" ref="BX780:CB780" si="2880">BX781+BX783</f>
        <v>0</v>
      </c>
      <c r="BY780" s="11">
        <f t="shared" si="2880"/>
        <v>0</v>
      </c>
      <c r="BZ780" s="11">
        <f t="shared" si="2880"/>
        <v>0</v>
      </c>
      <c r="CA780" s="11">
        <f t="shared" si="2880"/>
        <v>12154</v>
      </c>
      <c r="CB780" s="11">
        <f t="shared" si="2880"/>
        <v>12154</v>
      </c>
      <c r="CC780" s="11">
        <f>CC781+CC783</f>
        <v>0</v>
      </c>
      <c r="CD780" s="11">
        <f t="shared" ref="CD780:CH780" si="2881">CD781+CD783</f>
        <v>0</v>
      </c>
      <c r="CE780" s="11">
        <f t="shared" si="2881"/>
        <v>0</v>
      </c>
      <c r="CF780" s="11">
        <f t="shared" si="2881"/>
        <v>0</v>
      </c>
      <c r="CG780" s="11">
        <f t="shared" si="2881"/>
        <v>12154</v>
      </c>
      <c r="CH780" s="11">
        <f t="shared" si="2881"/>
        <v>12154</v>
      </c>
      <c r="CI780" s="11">
        <f>CI781+CI783</f>
        <v>0</v>
      </c>
      <c r="CJ780" s="11">
        <f t="shared" ref="CJ780:CN780" si="2882">CJ781+CJ783</f>
        <v>0</v>
      </c>
      <c r="CK780" s="11">
        <f t="shared" si="2882"/>
        <v>0</v>
      </c>
      <c r="CL780" s="11">
        <f t="shared" si="2882"/>
        <v>0</v>
      </c>
      <c r="CM780" s="11">
        <f t="shared" si="2882"/>
        <v>12154</v>
      </c>
      <c r="CN780" s="11">
        <f t="shared" si="2882"/>
        <v>12154</v>
      </c>
      <c r="CO780" s="11">
        <f>CO781+CO783</f>
        <v>0</v>
      </c>
      <c r="CP780" s="11">
        <f t="shared" ref="CP780:CT780" si="2883">CP781+CP783</f>
        <v>0</v>
      </c>
      <c r="CQ780" s="11">
        <f t="shared" si="2883"/>
        <v>0</v>
      </c>
      <c r="CR780" s="11">
        <f t="shared" si="2883"/>
        <v>0</v>
      </c>
      <c r="CS780" s="11">
        <f t="shared" si="2883"/>
        <v>12154</v>
      </c>
      <c r="CT780" s="11">
        <f t="shared" si="2883"/>
        <v>12154</v>
      </c>
      <c r="CU780" s="11">
        <f t="shared" ref="CU780:CV780" si="2884">CU781+CU783</f>
        <v>12154</v>
      </c>
      <c r="CV780" s="11">
        <f t="shared" si="2884"/>
        <v>12154</v>
      </c>
      <c r="CW780" s="34">
        <f t="shared" si="2719"/>
        <v>100</v>
      </c>
      <c r="CX780" s="34">
        <f t="shared" si="2720"/>
        <v>100</v>
      </c>
    </row>
    <row r="781" spans="1:102" ht="33">
      <c r="A781" s="55" t="s">
        <v>12</v>
      </c>
      <c r="B781" s="14" t="s">
        <v>224</v>
      </c>
      <c r="C781" s="14" t="s">
        <v>35</v>
      </c>
      <c r="D781" s="14" t="s">
        <v>17</v>
      </c>
      <c r="E781" s="14" t="s">
        <v>734</v>
      </c>
      <c r="F781" s="11">
        <v>600</v>
      </c>
      <c r="G781" s="11"/>
      <c r="H781" s="11"/>
      <c r="I781" s="11"/>
      <c r="J781" s="11"/>
      <c r="K781" s="11"/>
      <c r="L781" s="11"/>
      <c r="M781" s="11"/>
      <c r="N781" s="11"/>
      <c r="O781" s="11"/>
      <c r="P781" s="11"/>
      <c r="Q781" s="11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  <c r="AJ781" s="11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>
        <f>AY782</f>
        <v>0</v>
      </c>
      <c r="AZ781" s="11">
        <f t="shared" ref="AZ781:CV781" si="2885">AZ782</f>
        <v>3742</v>
      </c>
      <c r="BA781" s="11">
        <f t="shared" si="2885"/>
        <v>0</v>
      </c>
      <c r="BB781" s="11">
        <f t="shared" si="2885"/>
        <v>0</v>
      </c>
      <c r="BC781" s="11">
        <f t="shared" si="2885"/>
        <v>3742</v>
      </c>
      <c r="BD781" s="11">
        <f t="shared" si="2885"/>
        <v>3742</v>
      </c>
      <c r="BE781" s="11">
        <f>BE782</f>
        <v>0</v>
      </c>
      <c r="BF781" s="11">
        <f t="shared" si="2885"/>
        <v>0</v>
      </c>
      <c r="BG781" s="11">
        <f t="shared" si="2885"/>
        <v>0</v>
      </c>
      <c r="BH781" s="11">
        <f t="shared" si="2885"/>
        <v>0</v>
      </c>
      <c r="BI781" s="11">
        <f t="shared" si="2885"/>
        <v>3742</v>
      </c>
      <c r="BJ781" s="11">
        <f t="shared" si="2885"/>
        <v>3742</v>
      </c>
      <c r="BK781" s="11">
        <f>BK782</f>
        <v>0</v>
      </c>
      <c r="BL781" s="11">
        <f t="shared" si="2885"/>
        <v>0</v>
      </c>
      <c r="BM781" s="11">
        <f t="shared" si="2885"/>
        <v>0</v>
      </c>
      <c r="BN781" s="11">
        <f t="shared" si="2885"/>
        <v>0</v>
      </c>
      <c r="BO781" s="11">
        <f t="shared" si="2885"/>
        <v>3742</v>
      </c>
      <c r="BP781" s="11">
        <f t="shared" si="2885"/>
        <v>3742</v>
      </c>
      <c r="BQ781" s="11">
        <f>BQ782</f>
        <v>0</v>
      </c>
      <c r="BR781" s="11">
        <f t="shared" si="2885"/>
        <v>0</v>
      </c>
      <c r="BS781" s="11">
        <f t="shared" si="2885"/>
        <v>0</v>
      </c>
      <c r="BT781" s="11">
        <f t="shared" si="2885"/>
        <v>0</v>
      </c>
      <c r="BU781" s="11">
        <f t="shared" si="2885"/>
        <v>3742</v>
      </c>
      <c r="BV781" s="11">
        <f t="shared" si="2885"/>
        <v>3742</v>
      </c>
      <c r="BW781" s="11">
        <f>BW782</f>
        <v>0</v>
      </c>
      <c r="BX781" s="11">
        <f t="shared" si="2885"/>
        <v>0</v>
      </c>
      <c r="BY781" s="11">
        <f t="shared" si="2885"/>
        <v>0</v>
      </c>
      <c r="BZ781" s="11">
        <f t="shared" si="2885"/>
        <v>0</v>
      </c>
      <c r="CA781" s="11">
        <f t="shared" si="2885"/>
        <v>3742</v>
      </c>
      <c r="CB781" s="11">
        <f t="shared" si="2885"/>
        <v>3742</v>
      </c>
      <c r="CC781" s="11">
        <f>CC782</f>
        <v>0</v>
      </c>
      <c r="CD781" s="11">
        <f t="shared" si="2885"/>
        <v>0</v>
      </c>
      <c r="CE781" s="11">
        <f t="shared" si="2885"/>
        <v>0</v>
      </c>
      <c r="CF781" s="11">
        <f t="shared" si="2885"/>
        <v>0</v>
      </c>
      <c r="CG781" s="11">
        <f t="shared" si="2885"/>
        <v>3742</v>
      </c>
      <c r="CH781" s="11">
        <f t="shared" si="2885"/>
        <v>3742</v>
      </c>
      <c r="CI781" s="11">
        <f>CI782</f>
        <v>0</v>
      </c>
      <c r="CJ781" s="11">
        <f t="shared" si="2885"/>
        <v>0</v>
      </c>
      <c r="CK781" s="11">
        <f t="shared" si="2885"/>
        <v>0</v>
      </c>
      <c r="CL781" s="11">
        <f t="shared" si="2885"/>
        <v>0</v>
      </c>
      <c r="CM781" s="11">
        <f t="shared" si="2885"/>
        <v>3742</v>
      </c>
      <c r="CN781" s="11">
        <f t="shared" si="2885"/>
        <v>3742</v>
      </c>
      <c r="CO781" s="11">
        <f>CO782</f>
        <v>0</v>
      </c>
      <c r="CP781" s="11">
        <f t="shared" si="2885"/>
        <v>0</v>
      </c>
      <c r="CQ781" s="11">
        <f t="shared" si="2885"/>
        <v>0</v>
      </c>
      <c r="CR781" s="11">
        <f t="shared" si="2885"/>
        <v>0</v>
      </c>
      <c r="CS781" s="11">
        <f t="shared" si="2885"/>
        <v>3742</v>
      </c>
      <c r="CT781" s="11">
        <f t="shared" si="2885"/>
        <v>3742</v>
      </c>
      <c r="CU781" s="11">
        <f t="shared" si="2885"/>
        <v>3742</v>
      </c>
      <c r="CV781" s="11">
        <f t="shared" si="2885"/>
        <v>3742</v>
      </c>
      <c r="CW781" s="34">
        <f t="shared" si="2719"/>
        <v>100</v>
      </c>
      <c r="CX781" s="34">
        <f t="shared" si="2720"/>
        <v>100</v>
      </c>
    </row>
    <row r="782" spans="1:102" ht="25.5" customHeight="1">
      <c r="A782" s="59" t="s">
        <v>14</v>
      </c>
      <c r="B782" s="14" t="s">
        <v>224</v>
      </c>
      <c r="C782" s="14" t="s">
        <v>35</v>
      </c>
      <c r="D782" s="14" t="s">
        <v>17</v>
      </c>
      <c r="E782" s="14" t="s">
        <v>734</v>
      </c>
      <c r="F782" s="11">
        <v>610</v>
      </c>
      <c r="G782" s="11"/>
      <c r="H782" s="11"/>
      <c r="I782" s="11"/>
      <c r="J782" s="11"/>
      <c r="K782" s="11"/>
      <c r="L782" s="11"/>
      <c r="M782" s="11"/>
      <c r="N782" s="11"/>
      <c r="O782" s="11"/>
      <c r="P782" s="11"/>
      <c r="Q782" s="11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  <c r="AJ782" s="11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  <c r="AZ782" s="11">
        <v>3742</v>
      </c>
      <c r="BA782" s="11"/>
      <c r="BB782" s="11"/>
      <c r="BC782" s="11">
        <f>AW782+AY782+AZ782+BA782+BB782</f>
        <v>3742</v>
      </c>
      <c r="BD782" s="11">
        <f>AX782+AZ782</f>
        <v>3742</v>
      </c>
      <c r="BE782" s="11"/>
      <c r="BF782" s="11"/>
      <c r="BG782" s="11"/>
      <c r="BH782" s="11"/>
      <c r="BI782" s="11">
        <f>BC782+BE782+BF782+BG782+BH782</f>
        <v>3742</v>
      </c>
      <c r="BJ782" s="11">
        <f>BD782+BF782</f>
        <v>3742</v>
      </c>
      <c r="BK782" s="11"/>
      <c r="BL782" s="11"/>
      <c r="BM782" s="11"/>
      <c r="BN782" s="11"/>
      <c r="BO782" s="11">
        <f>BI782+BK782+BL782+BM782+BN782</f>
        <v>3742</v>
      </c>
      <c r="BP782" s="11">
        <f>BJ782+BL782</f>
        <v>3742</v>
      </c>
      <c r="BQ782" s="11"/>
      <c r="BR782" s="11"/>
      <c r="BS782" s="11"/>
      <c r="BT782" s="11"/>
      <c r="BU782" s="11">
        <f>BO782+BQ782+BR782+BS782+BT782</f>
        <v>3742</v>
      </c>
      <c r="BV782" s="11">
        <f>BP782+BR782</f>
        <v>3742</v>
      </c>
      <c r="BW782" s="11"/>
      <c r="BX782" s="11"/>
      <c r="BY782" s="11"/>
      <c r="BZ782" s="11"/>
      <c r="CA782" s="11">
        <f>BU782+BW782+BX782+BY782+BZ782</f>
        <v>3742</v>
      </c>
      <c r="CB782" s="11">
        <f>BV782+BX782</f>
        <v>3742</v>
      </c>
      <c r="CC782" s="11"/>
      <c r="CD782" s="11"/>
      <c r="CE782" s="11"/>
      <c r="CF782" s="11"/>
      <c r="CG782" s="11">
        <f>CA782+CC782+CD782+CE782+CF782</f>
        <v>3742</v>
      </c>
      <c r="CH782" s="11">
        <f>CB782+CD782</f>
        <v>3742</v>
      </c>
      <c r="CI782" s="11"/>
      <c r="CJ782" s="11"/>
      <c r="CK782" s="11"/>
      <c r="CL782" s="11"/>
      <c r="CM782" s="11">
        <f>CG782+CI782+CJ782+CK782+CL782</f>
        <v>3742</v>
      </c>
      <c r="CN782" s="11">
        <f>CH782+CJ782</f>
        <v>3742</v>
      </c>
      <c r="CO782" s="11"/>
      <c r="CP782" s="11"/>
      <c r="CQ782" s="11"/>
      <c r="CR782" s="11"/>
      <c r="CS782" s="11">
        <f>CM782+CO782+CP782+CQ782+CR782</f>
        <v>3742</v>
      </c>
      <c r="CT782" s="11">
        <f>CN782+CP782</f>
        <v>3742</v>
      </c>
      <c r="CU782" s="18">
        <v>3742</v>
      </c>
      <c r="CV782" s="18">
        <v>3742</v>
      </c>
      <c r="CW782" s="34">
        <f t="shared" si="2719"/>
        <v>100</v>
      </c>
      <c r="CX782" s="34">
        <f t="shared" si="2720"/>
        <v>100</v>
      </c>
    </row>
    <row r="783" spans="1:102" ht="27.75" customHeight="1">
      <c r="A783" s="55" t="s">
        <v>70</v>
      </c>
      <c r="B783" s="14" t="s">
        <v>224</v>
      </c>
      <c r="C783" s="14" t="s">
        <v>35</v>
      </c>
      <c r="D783" s="14" t="s">
        <v>17</v>
      </c>
      <c r="E783" s="14" t="s">
        <v>734</v>
      </c>
      <c r="F783" s="11">
        <v>800</v>
      </c>
      <c r="G783" s="11"/>
      <c r="H783" s="11"/>
      <c r="I783" s="11"/>
      <c r="J783" s="11"/>
      <c r="K783" s="11"/>
      <c r="L783" s="11"/>
      <c r="M783" s="11"/>
      <c r="N783" s="11"/>
      <c r="O783" s="11"/>
      <c r="P783" s="11"/>
      <c r="Q783" s="11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  <c r="AJ783" s="11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>
        <f>AY784</f>
        <v>0</v>
      </c>
      <c r="AZ783" s="11">
        <f t="shared" ref="AZ783:CV783" si="2886">AZ784</f>
        <v>8412</v>
      </c>
      <c r="BA783" s="11">
        <f t="shared" si="2886"/>
        <v>0</v>
      </c>
      <c r="BB783" s="11">
        <f t="shared" si="2886"/>
        <v>0</v>
      </c>
      <c r="BC783" s="11">
        <f t="shared" si="2886"/>
        <v>8412</v>
      </c>
      <c r="BD783" s="11">
        <f t="shared" si="2886"/>
        <v>8412</v>
      </c>
      <c r="BE783" s="11">
        <f>BE784</f>
        <v>0</v>
      </c>
      <c r="BF783" s="11">
        <f t="shared" si="2886"/>
        <v>0</v>
      </c>
      <c r="BG783" s="11">
        <f t="shared" si="2886"/>
        <v>0</v>
      </c>
      <c r="BH783" s="11">
        <f t="shared" si="2886"/>
        <v>0</v>
      </c>
      <c r="BI783" s="11">
        <f t="shared" si="2886"/>
        <v>8412</v>
      </c>
      <c r="BJ783" s="11">
        <f t="shared" si="2886"/>
        <v>8412</v>
      </c>
      <c r="BK783" s="11">
        <f>BK784</f>
        <v>0</v>
      </c>
      <c r="BL783" s="11">
        <f t="shared" si="2886"/>
        <v>0</v>
      </c>
      <c r="BM783" s="11">
        <f t="shared" si="2886"/>
        <v>0</v>
      </c>
      <c r="BN783" s="11">
        <f t="shared" si="2886"/>
        <v>0</v>
      </c>
      <c r="BO783" s="11">
        <f t="shared" si="2886"/>
        <v>8412</v>
      </c>
      <c r="BP783" s="11">
        <f t="shared" si="2886"/>
        <v>8412</v>
      </c>
      <c r="BQ783" s="11">
        <f>BQ784</f>
        <v>0</v>
      </c>
      <c r="BR783" s="11">
        <f t="shared" si="2886"/>
        <v>0</v>
      </c>
      <c r="BS783" s="11">
        <f t="shared" si="2886"/>
        <v>0</v>
      </c>
      <c r="BT783" s="11">
        <f t="shared" si="2886"/>
        <v>0</v>
      </c>
      <c r="BU783" s="11">
        <f t="shared" si="2886"/>
        <v>8412</v>
      </c>
      <c r="BV783" s="11">
        <f t="shared" si="2886"/>
        <v>8412</v>
      </c>
      <c r="BW783" s="11">
        <f>BW784</f>
        <v>0</v>
      </c>
      <c r="BX783" s="11">
        <f t="shared" si="2886"/>
        <v>0</v>
      </c>
      <c r="BY783" s="11">
        <f t="shared" si="2886"/>
        <v>0</v>
      </c>
      <c r="BZ783" s="11">
        <f t="shared" si="2886"/>
        <v>0</v>
      </c>
      <c r="CA783" s="11">
        <f t="shared" si="2886"/>
        <v>8412</v>
      </c>
      <c r="CB783" s="11">
        <f t="shared" si="2886"/>
        <v>8412</v>
      </c>
      <c r="CC783" s="11">
        <f>CC784</f>
        <v>0</v>
      </c>
      <c r="CD783" s="11">
        <f t="shared" si="2886"/>
        <v>0</v>
      </c>
      <c r="CE783" s="11">
        <f t="shared" si="2886"/>
        <v>0</v>
      </c>
      <c r="CF783" s="11">
        <f t="shared" si="2886"/>
        <v>0</v>
      </c>
      <c r="CG783" s="11">
        <f t="shared" si="2886"/>
        <v>8412</v>
      </c>
      <c r="CH783" s="11">
        <f t="shared" si="2886"/>
        <v>8412</v>
      </c>
      <c r="CI783" s="11">
        <f>CI784</f>
        <v>0</v>
      </c>
      <c r="CJ783" s="11">
        <f t="shared" si="2886"/>
        <v>0</v>
      </c>
      <c r="CK783" s="11">
        <f t="shared" si="2886"/>
        <v>0</v>
      </c>
      <c r="CL783" s="11">
        <f t="shared" si="2886"/>
        <v>0</v>
      </c>
      <c r="CM783" s="11">
        <f t="shared" si="2886"/>
        <v>8412</v>
      </c>
      <c r="CN783" s="11">
        <f t="shared" si="2886"/>
        <v>8412</v>
      </c>
      <c r="CO783" s="11">
        <f>CO784</f>
        <v>0</v>
      </c>
      <c r="CP783" s="11">
        <f t="shared" si="2886"/>
        <v>0</v>
      </c>
      <c r="CQ783" s="11">
        <f t="shared" si="2886"/>
        <v>0</v>
      </c>
      <c r="CR783" s="11">
        <f t="shared" si="2886"/>
        <v>0</v>
      </c>
      <c r="CS783" s="11">
        <f t="shared" si="2886"/>
        <v>8412</v>
      </c>
      <c r="CT783" s="11">
        <f t="shared" si="2886"/>
        <v>8412</v>
      </c>
      <c r="CU783" s="11">
        <f t="shared" si="2886"/>
        <v>8412</v>
      </c>
      <c r="CV783" s="11">
        <f t="shared" si="2886"/>
        <v>8412</v>
      </c>
      <c r="CW783" s="34">
        <f t="shared" si="2719"/>
        <v>100</v>
      </c>
      <c r="CX783" s="34">
        <f t="shared" si="2720"/>
        <v>100</v>
      </c>
    </row>
    <row r="784" spans="1:102" ht="49.5">
      <c r="A784" s="55" t="s">
        <v>468</v>
      </c>
      <c r="B784" s="14" t="s">
        <v>224</v>
      </c>
      <c r="C784" s="14" t="s">
        <v>35</v>
      </c>
      <c r="D784" s="14" t="s">
        <v>17</v>
      </c>
      <c r="E784" s="14" t="s">
        <v>734</v>
      </c>
      <c r="F784" s="11">
        <v>810</v>
      </c>
      <c r="G784" s="11"/>
      <c r="H784" s="11"/>
      <c r="I784" s="11"/>
      <c r="J784" s="11"/>
      <c r="K784" s="11"/>
      <c r="L784" s="11"/>
      <c r="M784" s="11"/>
      <c r="N784" s="11"/>
      <c r="O784" s="11"/>
      <c r="P784" s="11"/>
      <c r="Q784" s="11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  <c r="AJ784" s="11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  <c r="AZ784" s="11">
        <v>8412</v>
      </c>
      <c r="BA784" s="11"/>
      <c r="BB784" s="11"/>
      <c r="BC784" s="11">
        <f>AW784+AY784+AZ784+BA784+BB784</f>
        <v>8412</v>
      </c>
      <c r="BD784" s="11">
        <f>AX784+AZ784</f>
        <v>8412</v>
      </c>
      <c r="BE784" s="11"/>
      <c r="BF784" s="11"/>
      <c r="BG784" s="11"/>
      <c r="BH784" s="11"/>
      <c r="BI784" s="11">
        <f>BC784+BE784+BF784+BG784+BH784</f>
        <v>8412</v>
      </c>
      <c r="BJ784" s="11">
        <f>BD784+BF784</f>
        <v>8412</v>
      </c>
      <c r="BK784" s="11"/>
      <c r="BL784" s="11"/>
      <c r="BM784" s="11"/>
      <c r="BN784" s="11"/>
      <c r="BO784" s="11">
        <f>BI784+BK784+BL784+BM784+BN784</f>
        <v>8412</v>
      </c>
      <c r="BP784" s="11">
        <f>BJ784+BL784</f>
        <v>8412</v>
      </c>
      <c r="BQ784" s="11"/>
      <c r="BR784" s="11"/>
      <c r="BS784" s="11"/>
      <c r="BT784" s="11"/>
      <c r="BU784" s="11">
        <f>BO784+BQ784+BR784+BS784+BT784</f>
        <v>8412</v>
      </c>
      <c r="BV784" s="11">
        <f>BP784+BR784</f>
        <v>8412</v>
      </c>
      <c r="BW784" s="11"/>
      <c r="BX784" s="11"/>
      <c r="BY784" s="11"/>
      <c r="BZ784" s="11"/>
      <c r="CA784" s="11">
        <f>BU784+BW784+BX784+BY784+BZ784</f>
        <v>8412</v>
      </c>
      <c r="CB784" s="11">
        <f>BV784+BX784</f>
        <v>8412</v>
      </c>
      <c r="CC784" s="11"/>
      <c r="CD784" s="11"/>
      <c r="CE784" s="11"/>
      <c r="CF784" s="11"/>
      <c r="CG784" s="11">
        <f>CA784+CC784+CD784+CE784+CF784</f>
        <v>8412</v>
      </c>
      <c r="CH784" s="11">
        <f>CB784+CD784</f>
        <v>8412</v>
      </c>
      <c r="CI784" s="11"/>
      <c r="CJ784" s="11"/>
      <c r="CK784" s="11"/>
      <c r="CL784" s="11"/>
      <c r="CM784" s="11">
        <f>CG784+CI784+CJ784+CK784+CL784</f>
        <v>8412</v>
      </c>
      <c r="CN784" s="11">
        <f>CH784+CJ784</f>
        <v>8412</v>
      </c>
      <c r="CO784" s="11"/>
      <c r="CP784" s="11"/>
      <c r="CQ784" s="11"/>
      <c r="CR784" s="11"/>
      <c r="CS784" s="11">
        <f>CM784+CO784+CP784+CQ784+CR784</f>
        <v>8412</v>
      </c>
      <c r="CT784" s="11">
        <f>CN784+CP784</f>
        <v>8412</v>
      </c>
      <c r="CU784" s="18">
        <v>8412</v>
      </c>
      <c r="CV784" s="18">
        <v>8412</v>
      </c>
      <c r="CW784" s="34">
        <f t="shared" si="2719"/>
        <v>100</v>
      </c>
      <c r="CX784" s="34">
        <f t="shared" si="2720"/>
        <v>100</v>
      </c>
    </row>
    <row r="785" spans="1:102" ht="49.5">
      <c r="A785" s="51" t="s">
        <v>735</v>
      </c>
      <c r="B785" s="14" t="s">
        <v>224</v>
      </c>
      <c r="C785" s="14" t="s">
        <v>35</v>
      </c>
      <c r="D785" s="14" t="s">
        <v>17</v>
      </c>
      <c r="E785" s="14" t="s">
        <v>736</v>
      </c>
      <c r="F785" s="11"/>
      <c r="G785" s="11"/>
      <c r="H785" s="11"/>
      <c r="I785" s="11"/>
      <c r="J785" s="11"/>
      <c r="K785" s="11"/>
      <c r="L785" s="11"/>
      <c r="M785" s="11"/>
      <c r="N785" s="11"/>
      <c r="O785" s="11"/>
      <c r="P785" s="11"/>
      <c r="Q785" s="11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  <c r="AJ785" s="11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>
        <f>AY786+AY788</f>
        <v>5519</v>
      </c>
      <c r="AZ785" s="11">
        <f t="shared" ref="AZ785:BD785" si="2887">AZ786+AZ788</f>
        <v>0</v>
      </c>
      <c r="BA785" s="11">
        <f t="shared" si="2887"/>
        <v>0</v>
      </c>
      <c r="BB785" s="11">
        <f t="shared" si="2887"/>
        <v>0</v>
      </c>
      <c r="BC785" s="11">
        <f t="shared" si="2887"/>
        <v>5519</v>
      </c>
      <c r="BD785" s="11">
        <f t="shared" si="2887"/>
        <v>0</v>
      </c>
      <c r="BE785" s="11">
        <f>BE786+BE788</f>
        <v>0</v>
      </c>
      <c r="BF785" s="11">
        <f t="shared" ref="BF785:BJ785" si="2888">BF786+BF788</f>
        <v>0</v>
      </c>
      <c r="BG785" s="11">
        <f t="shared" si="2888"/>
        <v>0</v>
      </c>
      <c r="BH785" s="11">
        <f t="shared" si="2888"/>
        <v>0</v>
      </c>
      <c r="BI785" s="11">
        <f t="shared" si="2888"/>
        <v>5519</v>
      </c>
      <c r="BJ785" s="11">
        <f t="shared" si="2888"/>
        <v>0</v>
      </c>
      <c r="BK785" s="11">
        <f>BK786+BK788</f>
        <v>0</v>
      </c>
      <c r="BL785" s="11">
        <f t="shared" ref="BL785:BP785" si="2889">BL786+BL788</f>
        <v>0</v>
      </c>
      <c r="BM785" s="11">
        <f t="shared" si="2889"/>
        <v>0</v>
      </c>
      <c r="BN785" s="11">
        <f t="shared" si="2889"/>
        <v>0</v>
      </c>
      <c r="BO785" s="11">
        <f t="shared" si="2889"/>
        <v>5519</v>
      </c>
      <c r="BP785" s="11">
        <f t="shared" si="2889"/>
        <v>0</v>
      </c>
      <c r="BQ785" s="11">
        <f>BQ786+BQ788</f>
        <v>0</v>
      </c>
      <c r="BR785" s="11">
        <f t="shared" ref="BR785:BV785" si="2890">BR786+BR788</f>
        <v>0</v>
      </c>
      <c r="BS785" s="11">
        <f t="shared" si="2890"/>
        <v>0</v>
      </c>
      <c r="BT785" s="11">
        <f t="shared" si="2890"/>
        <v>0</v>
      </c>
      <c r="BU785" s="11">
        <f t="shared" si="2890"/>
        <v>5519</v>
      </c>
      <c r="BV785" s="11">
        <f t="shared" si="2890"/>
        <v>0</v>
      </c>
      <c r="BW785" s="11">
        <f>BW786+BW788</f>
        <v>0</v>
      </c>
      <c r="BX785" s="11">
        <f t="shared" ref="BX785:CB785" si="2891">BX786+BX788</f>
        <v>0</v>
      </c>
      <c r="BY785" s="11">
        <f t="shared" si="2891"/>
        <v>0</v>
      </c>
      <c r="BZ785" s="11">
        <f t="shared" si="2891"/>
        <v>0</v>
      </c>
      <c r="CA785" s="11">
        <f t="shared" si="2891"/>
        <v>5519</v>
      </c>
      <c r="CB785" s="11">
        <f t="shared" si="2891"/>
        <v>0</v>
      </c>
      <c r="CC785" s="11">
        <f>CC786+CC788</f>
        <v>0</v>
      </c>
      <c r="CD785" s="11">
        <f t="shared" ref="CD785:CH785" si="2892">CD786+CD788</f>
        <v>0</v>
      </c>
      <c r="CE785" s="11">
        <f t="shared" si="2892"/>
        <v>0</v>
      </c>
      <c r="CF785" s="11">
        <f t="shared" si="2892"/>
        <v>0</v>
      </c>
      <c r="CG785" s="11">
        <f t="shared" si="2892"/>
        <v>5519</v>
      </c>
      <c r="CH785" s="11">
        <f t="shared" si="2892"/>
        <v>0</v>
      </c>
      <c r="CI785" s="11">
        <f>CI786+CI788</f>
        <v>0</v>
      </c>
      <c r="CJ785" s="11">
        <f t="shared" ref="CJ785:CN785" si="2893">CJ786+CJ788</f>
        <v>0</v>
      </c>
      <c r="CK785" s="11">
        <f t="shared" si="2893"/>
        <v>0</v>
      </c>
      <c r="CL785" s="11">
        <f t="shared" si="2893"/>
        <v>0</v>
      </c>
      <c r="CM785" s="11">
        <f t="shared" si="2893"/>
        <v>5519</v>
      </c>
      <c r="CN785" s="11">
        <f t="shared" si="2893"/>
        <v>0</v>
      </c>
      <c r="CO785" s="11">
        <f>CO786+CO788</f>
        <v>0</v>
      </c>
      <c r="CP785" s="11">
        <f t="shared" ref="CP785:CS785" si="2894">CP786+CP788</f>
        <v>0</v>
      </c>
      <c r="CQ785" s="11">
        <f t="shared" si="2894"/>
        <v>0</v>
      </c>
      <c r="CR785" s="11">
        <f t="shared" si="2894"/>
        <v>0</v>
      </c>
      <c r="CS785" s="11">
        <f t="shared" si="2894"/>
        <v>5519</v>
      </c>
      <c r="CT785" s="11">
        <f t="shared" ref="CT785:CV785" si="2895">CT786+CT788</f>
        <v>0</v>
      </c>
      <c r="CU785" s="11">
        <f t="shared" si="2895"/>
        <v>4338</v>
      </c>
      <c r="CV785" s="11">
        <f t="shared" si="2895"/>
        <v>0</v>
      </c>
      <c r="CW785" s="34">
        <f t="shared" si="2719"/>
        <v>78.601195868816816</v>
      </c>
      <c r="CX785" s="34"/>
    </row>
    <row r="786" spans="1:102" ht="33">
      <c r="A786" s="55" t="s">
        <v>12</v>
      </c>
      <c r="B786" s="14" t="s">
        <v>224</v>
      </c>
      <c r="C786" s="14" t="s">
        <v>35</v>
      </c>
      <c r="D786" s="14" t="s">
        <v>17</v>
      </c>
      <c r="E786" s="14" t="s">
        <v>736</v>
      </c>
      <c r="F786" s="11">
        <v>600</v>
      </c>
      <c r="G786" s="11"/>
      <c r="H786" s="11"/>
      <c r="I786" s="11"/>
      <c r="J786" s="11"/>
      <c r="K786" s="11"/>
      <c r="L786" s="11"/>
      <c r="M786" s="11"/>
      <c r="N786" s="11"/>
      <c r="O786" s="11"/>
      <c r="P786" s="11"/>
      <c r="Q786" s="11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  <c r="AJ786" s="11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>
        <f>AY787</f>
        <v>1699</v>
      </c>
      <c r="AZ786" s="11">
        <f t="shared" ref="AZ786:CV786" si="2896">AZ787</f>
        <v>0</v>
      </c>
      <c r="BA786" s="11">
        <f t="shared" si="2896"/>
        <v>0</v>
      </c>
      <c r="BB786" s="11">
        <f t="shared" si="2896"/>
        <v>0</v>
      </c>
      <c r="BC786" s="11">
        <f t="shared" si="2896"/>
        <v>1699</v>
      </c>
      <c r="BD786" s="11">
        <f t="shared" si="2896"/>
        <v>0</v>
      </c>
      <c r="BE786" s="11">
        <f>BE787</f>
        <v>0</v>
      </c>
      <c r="BF786" s="11">
        <f t="shared" si="2896"/>
        <v>0</v>
      </c>
      <c r="BG786" s="11">
        <f t="shared" si="2896"/>
        <v>0</v>
      </c>
      <c r="BH786" s="11">
        <f t="shared" si="2896"/>
        <v>0</v>
      </c>
      <c r="BI786" s="11">
        <f t="shared" si="2896"/>
        <v>1699</v>
      </c>
      <c r="BJ786" s="11">
        <f t="shared" si="2896"/>
        <v>0</v>
      </c>
      <c r="BK786" s="11">
        <f>BK787</f>
        <v>0</v>
      </c>
      <c r="BL786" s="11">
        <f t="shared" si="2896"/>
        <v>0</v>
      </c>
      <c r="BM786" s="11">
        <f t="shared" si="2896"/>
        <v>0</v>
      </c>
      <c r="BN786" s="11">
        <f t="shared" si="2896"/>
        <v>0</v>
      </c>
      <c r="BO786" s="11">
        <f t="shared" si="2896"/>
        <v>1699</v>
      </c>
      <c r="BP786" s="11">
        <f t="shared" si="2896"/>
        <v>0</v>
      </c>
      <c r="BQ786" s="11">
        <f>BQ787</f>
        <v>0</v>
      </c>
      <c r="BR786" s="11">
        <f t="shared" si="2896"/>
        <v>0</v>
      </c>
      <c r="BS786" s="11">
        <f t="shared" si="2896"/>
        <v>0</v>
      </c>
      <c r="BT786" s="11">
        <f t="shared" si="2896"/>
        <v>0</v>
      </c>
      <c r="BU786" s="11">
        <f t="shared" si="2896"/>
        <v>1699</v>
      </c>
      <c r="BV786" s="11">
        <f t="shared" si="2896"/>
        <v>0</v>
      </c>
      <c r="BW786" s="11">
        <f>BW787</f>
        <v>0</v>
      </c>
      <c r="BX786" s="11">
        <f t="shared" si="2896"/>
        <v>0</v>
      </c>
      <c r="BY786" s="11">
        <f t="shared" si="2896"/>
        <v>0</v>
      </c>
      <c r="BZ786" s="11">
        <f t="shared" si="2896"/>
        <v>0</v>
      </c>
      <c r="CA786" s="11">
        <f t="shared" si="2896"/>
        <v>1699</v>
      </c>
      <c r="CB786" s="11">
        <f t="shared" si="2896"/>
        <v>0</v>
      </c>
      <c r="CC786" s="11">
        <f>CC787</f>
        <v>0</v>
      </c>
      <c r="CD786" s="11">
        <f t="shared" si="2896"/>
        <v>0</v>
      </c>
      <c r="CE786" s="11">
        <f t="shared" si="2896"/>
        <v>0</v>
      </c>
      <c r="CF786" s="11">
        <f t="shared" si="2896"/>
        <v>0</v>
      </c>
      <c r="CG786" s="11">
        <f t="shared" si="2896"/>
        <v>1699</v>
      </c>
      <c r="CH786" s="11">
        <f t="shared" si="2896"/>
        <v>0</v>
      </c>
      <c r="CI786" s="11">
        <f>CI787</f>
        <v>0</v>
      </c>
      <c r="CJ786" s="11">
        <f t="shared" si="2896"/>
        <v>0</v>
      </c>
      <c r="CK786" s="11">
        <f t="shared" si="2896"/>
        <v>0</v>
      </c>
      <c r="CL786" s="11">
        <f t="shared" si="2896"/>
        <v>0</v>
      </c>
      <c r="CM786" s="11">
        <f t="shared" si="2896"/>
        <v>1699</v>
      </c>
      <c r="CN786" s="11">
        <f t="shared" si="2896"/>
        <v>0</v>
      </c>
      <c r="CO786" s="11">
        <f>CO787</f>
        <v>0</v>
      </c>
      <c r="CP786" s="11">
        <f t="shared" si="2896"/>
        <v>0</v>
      </c>
      <c r="CQ786" s="11">
        <f t="shared" si="2896"/>
        <v>0</v>
      </c>
      <c r="CR786" s="11">
        <f t="shared" si="2896"/>
        <v>0</v>
      </c>
      <c r="CS786" s="11">
        <f t="shared" si="2896"/>
        <v>1699</v>
      </c>
      <c r="CT786" s="11">
        <f t="shared" si="2896"/>
        <v>0</v>
      </c>
      <c r="CU786" s="11">
        <f t="shared" si="2896"/>
        <v>1405</v>
      </c>
      <c r="CV786" s="11">
        <f t="shared" si="2896"/>
        <v>0</v>
      </c>
      <c r="CW786" s="34">
        <f t="shared" si="2719"/>
        <v>82.695703354914656</v>
      </c>
      <c r="CX786" s="34"/>
    </row>
    <row r="787" spans="1:102" ht="22.5" customHeight="1">
      <c r="A787" s="59" t="s">
        <v>14</v>
      </c>
      <c r="B787" s="14" t="s">
        <v>224</v>
      </c>
      <c r="C787" s="14" t="s">
        <v>35</v>
      </c>
      <c r="D787" s="14" t="s">
        <v>17</v>
      </c>
      <c r="E787" s="14" t="s">
        <v>736</v>
      </c>
      <c r="F787" s="11">
        <v>610</v>
      </c>
      <c r="G787" s="11"/>
      <c r="H787" s="11"/>
      <c r="I787" s="11"/>
      <c r="J787" s="11"/>
      <c r="K787" s="11"/>
      <c r="L787" s="11"/>
      <c r="M787" s="11"/>
      <c r="N787" s="11"/>
      <c r="O787" s="11"/>
      <c r="P787" s="11"/>
      <c r="Q787" s="11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  <c r="AJ787" s="11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>
        <v>1699</v>
      </c>
      <c r="AZ787" s="11"/>
      <c r="BA787" s="11"/>
      <c r="BB787" s="11"/>
      <c r="BC787" s="11">
        <f>AW787+AY787+AZ787+BA787+BB787</f>
        <v>1699</v>
      </c>
      <c r="BD787" s="11">
        <f>AX787+AZ787</f>
        <v>0</v>
      </c>
      <c r="BE787" s="11"/>
      <c r="BF787" s="11"/>
      <c r="BG787" s="11"/>
      <c r="BH787" s="11"/>
      <c r="BI787" s="11">
        <f>BC787+BE787+BF787+BG787+BH787</f>
        <v>1699</v>
      </c>
      <c r="BJ787" s="11">
        <f>BD787+BF787</f>
        <v>0</v>
      </c>
      <c r="BK787" s="11"/>
      <c r="BL787" s="11"/>
      <c r="BM787" s="11"/>
      <c r="BN787" s="11"/>
      <c r="BO787" s="11">
        <f>BI787+BK787+BL787+BM787+BN787</f>
        <v>1699</v>
      </c>
      <c r="BP787" s="11">
        <f>BJ787+BL787</f>
        <v>0</v>
      </c>
      <c r="BQ787" s="11"/>
      <c r="BR787" s="11"/>
      <c r="BS787" s="11"/>
      <c r="BT787" s="11"/>
      <c r="BU787" s="11">
        <f>BO787+BQ787+BR787+BS787+BT787</f>
        <v>1699</v>
      </c>
      <c r="BV787" s="11">
        <f>BP787+BR787</f>
        <v>0</v>
      </c>
      <c r="BW787" s="11"/>
      <c r="BX787" s="11"/>
      <c r="BY787" s="11"/>
      <c r="BZ787" s="11"/>
      <c r="CA787" s="11">
        <f>BU787+BW787+BX787+BY787+BZ787</f>
        <v>1699</v>
      </c>
      <c r="CB787" s="11">
        <f>BV787+BX787</f>
        <v>0</v>
      </c>
      <c r="CC787" s="11"/>
      <c r="CD787" s="11"/>
      <c r="CE787" s="11"/>
      <c r="CF787" s="11"/>
      <c r="CG787" s="11">
        <f>CA787+CC787+CD787+CE787+CF787</f>
        <v>1699</v>
      </c>
      <c r="CH787" s="11">
        <f>CB787+CD787</f>
        <v>0</v>
      </c>
      <c r="CI787" s="11"/>
      <c r="CJ787" s="11"/>
      <c r="CK787" s="11"/>
      <c r="CL787" s="11"/>
      <c r="CM787" s="11">
        <f>CG787+CI787+CJ787+CK787+CL787</f>
        <v>1699</v>
      </c>
      <c r="CN787" s="11">
        <f>CH787+CJ787</f>
        <v>0</v>
      </c>
      <c r="CO787" s="11"/>
      <c r="CP787" s="11"/>
      <c r="CQ787" s="11"/>
      <c r="CR787" s="11"/>
      <c r="CS787" s="11">
        <f>CM787+CO787+CP787+CQ787+CR787</f>
        <v>1699</v>
      </c>
      <c r="CT787" s="11">
        <f>CN787+CP787</f>
        <v>0</v>
      </c>
      <c r="CU787" s="18">
        <v>1405</v>
      </c>
      <c r="CV787" s="18"/>
      <c r="CW787" s="34">
        <f t="shared" si="2719"/>
        <v>82.695703354914656</v>
      </c>
      <c r="CX787" s="34"/>
    </row>
    <row r="788" spans="1:102" ht="24.75" customHeight="1">
      <c r="A788" s="55" t="s">
        <v>70</v>
      </c>
      <c r="B788" s="14" t="s">
        <v>224</v>
      </c>
      <c r="C788" s="14" t="s">
        <v>35</v>
      </c>
      <c r="D788" s="14" t="s">
        <v>17</v>
      </c>
      <c r="E788" s="14" t="s">
        <v>736</v>
      </c>
      <c r="F788" s="11">
        <v>800</v>
      </c>
      <c r="G788" s="11"/>
      <c r="H788" s="11"/>
      <c r="I788" s="11"/>
      <c r="J788" s="11"/>
      <c r="K788" s="11"/>
      <c r="L788" s="11"/>
      <c r="M788" s="11"/>
      <c r="N788" s="11"/>
      <c r="O788" s="11"/>
      <c r="P788" s="11"/>
      <c r="Q788" s="11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  <c r="AJ788" s="11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>
        <f>AY789</f>
        <v>3820</v>
      </c>
      <c r="AZ788" s="11">
        <f t="shared" ref="AZ788:CV788" si="2897">AZ789</f>
        <v>0</v>
      </c>
      <c r="BA788" s="11">
        <f t="shared" si="2897"/>
        <v>0</v>
      </c>
      <c r="BB788" s="11">
        <f t="shared" si="2897"/>
        <v>0</v>
      </c>
      <c r="BC788" s="11">
        <f t="shared" si="2897"/>
        <v>3820</v>
      </c>
      <c r="BD788" s="11">
        <f t="shared" si="2897"/>
        <v>0</v>
      </c>
      <c r="BE788" s="11">
        <f>BE789</f>
        <v>0</v>
      </c>
      <c r="BF788" s="11">
        <f t="shared" si="2897"/>
        <v>0</v>
      </c>
      <c r="BG788" s="11">
        <f t="shared" si="2897"/>
        <v>0</v>
      </c>
      <c r="BH788" s="11">
        <f t="shared" si="2897"/>
        <v>0</v>
      </c>
      <c r="BI788" s="11">
        <f t="shared" si="2897"/>
        <v>3820</v>
      </c>
      <c r="BJ788" s="11">
        <f t="shared" si="2897"/>
        <v>0</v>
      </c>
      <c r="BK788" s="11">
        <f>BK789</f>
        <v>0</v>
      </c>
      <c r="BL788" s="11">
        <f t="shared" si="2897"/>
        <v>0</v>
      </c>
      <c r="BM788" s="11">
        <f t="shared" si="2897"/>
        <v>0</v>
      </c>
      <c r="BN788" s="11">
        <f t="shared" si="2897"/>
        <v>0</v>
      </c>
      <c r="BO788" s="11">
        <f t="shared" si="2897"/>
        <v>3820</v>
      </c>
      <c r="BP788" s="11">
        <f t="shared" si="2897"/>
        <v>0</v>
      </c>
      <c r="BQ788" s="11">
        <f>BQ789</f>
        <v>0</v>
      </c>
      <c r="BR788" s="11">
        <f t="shared" si="2897"/>
        <v>0</v>
      </c>
      <c r="BS788" s="11">
        <f t="shared" si="2897"/>
        <v>0</v>
      </c>
      <c r="BT788" s="11">
        <f t="shared" si="2897"/>
        <v>0</v>
      </c>
      <c r="BU788" s="11">
        <f t="shared" si="2897"/>
        <v>3820</v>
      </c>
      <c r="BV788" s="11">
        <f t="shared" si="2897"/>
        <v>0</v>
      </c>
      <c r="BW788" s="11">
        <f>BW789</f>
        <v>0</v>
      </c>
      <c r="BX788" s="11">
        <f t="shared" si="2897"/>
        <v>0</v>
      </c>
      <c r="BY788" s="11">
        <f t="shared" si="2897"/>
        <v>0</v>
      </c>
      <c r="BZ788" s="11">
        <f t="shared" si="2897"/>
        <v>0</v>
      </c>
      <c r="CA788" s="11">
        <f t="shared" si="2897"/>
        <v>3820</v>
      </c>
      <c r="CB788" s="11">
        <f t="shared" si="2897"/>
        <v>0</v>
      </c>
      <c r="CC788" s="11">
        <f>CC789</f>
        <v>0</v>
      </c>
      <c r="CD788" s="11">
        <f t="shared" si="2897"/>
        <v>0</v>
      </c>
      <c r="CE788" s="11">
        <f t="shared" si="2897"/>
        <v>0</v>
      </c>
      <c r="CF788" s="11">
        <f t="shared" si="2897"/>
        <v>0</v>
      </c>
      <c r="CG788" s="11">
        <f t="shared" si="2897"/>
        <v>3820</v>
      </c>
      <c r="CH788" s="11">
        <f t="shared" si="2897"/>
        <v>0</v>
      </c>
      <c r="CI788" s="11">
        <f>CI789</f>
        <v>0</v>
      </c>
      <c r="CJ788" s="11">
        <f t="shared" si="2897"/>
        <v>0</v>
      </c>
      <c r="CK788" s="11">
        <f t="shared" si="2897"/>
        <v>0</v>
      </c>
      <c r="CL788" s="11">
        <f t="shared" si="2897"/>
        <v>0</v>
      </c>
      <c r="CM788" s="11">
        <f t="shared" si="2897"/>
        <v>3820</v>
      </c>
      <c r="CN788" s="11">
        <f t="shared" si="2897"/>
        <v>0</v>
      </c>
      <c r="CO788" s="11">
        <f>CO789</f>
        <v>0</v>
      </c>
      <c r="CP788" s="11">
        <f t="shared" si="2897"/>
        <v>0</v>
      </c>
      <c r="CQ788" s="11">
        <f t="shared" si="2897"/>
        <v>0</v>
      </c>
      <c r="CR788" s="11">
        <f t="shared" si="2897"/>
        <v>0</v>
      </c>
      <c r="CS788" s="11">
        <f t="shared" si="2897"/>
        <v>3820</v>
      </c>
      <c r="CT788" s="11">
        <f t="shared" si="2897"/>
        <v>0</v>
      </c>
      <c r="CU788" s="11">
        <f t="shared" si="2897"/>
        <v>2933</v>
      </c>
      <c r="CV788" s="11">
        <f t="shared" si="2897"/>
        <v>0</v>
      </c>
      <c r="CW788" s="34">
        <f t="shared" si="2719"/>
        <v>76.78010471204189</v>
      </c>
      <c r="CX788" s="34"/>
    </row>
    <row r="789" spans="1:102" ht="49.5">
      <c r="A789" s="55" t="s">
        <v>468</v>
      </c>
      <c r="B789" s="14" t="s">
        <v>224</v>
      </c>
      <c r="C789" s="14" t="s">
        <v>35</v>
      </c>
      <c r="D789" s="14" t="s">
        <v>17</v>
      </c>
      <c r="E789" s="14" t="s">
        <v>736</v>
      </c>
      <c r="F789" s="11">
        <v>810</v>
      </c>
      <c r="G789" s="11"/>
      <c r="H789" s="11"/>
      <c r="I789" s="11"/>
      <c r="J789" s="11"/>
      <c r="K789" s="11"/>
      <c r="L789" s="11"/>
      <c r="M789" s="11"/>
      <c r="N789" s="11"/>
      <c r="O789" s="11"/>
      <c r="P789" s="11"/>
      <c r="Q789" s="11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  <c r="AJ789" s="11"/>
      <c r="AK789" s="11"/>
      <c r="AL789" s="11"/>
      <c r="AM789" s="11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>
        <v>3820</v>
      </c>
      <c r="AZ789" s="11"/>
      <c r="BA789" s="11"/>
      <c r="BB789" s="11"/>
      <c r="BC789" s="11">
        <f>AW789+AY789+AZ789+BA789+BB789</f>
        <v>3820</v>
      </c>
      <c r="BD789" s="11">
        <f>AX789+AZ789</f>
        <v>0</v>
      </c>
      <c r="BE789" s="11"/>
      <c r="BF789" s="11"/>
      <c r="BG789" s="11"/>
      <c r="BH789" s="11"/>
      <c r="BI789" s="11">
        <f>BC789+BE789+BF789+BG789+BH789</f>
        <v>3820</v>
      </c>
      <c r="BJ789" s="11">
        <f>BD789+BF789</f>
        <v>0</v>
      </c>
      <c r="BK789" s="11"/>
      <c r="BL789" s="11"/>
      <c r="BM789" s="11"/>
      <c r="BN789" s="11"/>
      <c r="BO789" s="11">
        <f>BI789+BK789+BL789+BM789+BN789</f>
        <v>3820</v>
      </c>
      <c r="BP789" s="11">
        <f>BJ789+BL789</f>
        <v>0</v>
      </c>
      <c r="BQ789" s="11"/>
      <c r="BR789" s="11"/>
      <c r="BS789" s="11"/>
      <c r="BT789" s="11"/>
      <c r="BU789" s="11">
        <f>BO789+BQ789+BR789+BS789+BT789</f>
        <v>3820</v>
      </c>
      <c r="BV789" s="11">
        <f>BP789+BR789</f>
        <v>0</v>
      </c>
      <c r="BW789" s="11"/>
      <c r="BX789" s="11"/>
      <c r="BY789" s="11"/>
      <c r="BZ789" s="11"/>
      <c r="CA789" s="11">
        <f>BU789+BW789+BX789+BY789+BZ789</f>
        <v>3820</v>
      </c>
      <c r="CB789" s="11">
        <f>BV789+BX789</f>
        <v>0</v>
      </c>
      <c r="CC789" s="11"/>
      <c r="CD789" s="11"/>
      <c r="CE789" s="11"/>
      <c r="CF789" s="11"/>
      <c r="CG789" s="11">
        <f>CA789+CC789+CD789+CE789+CF789</f>
        <v>3820</v>
      </c>
      <c r="CH789" s="11">
        <f>CB789+CD789</f>
        <v>0</v>
      </c>
      <c r="CI789" s="11"/>
      <c r="CJ789" s="11"/>
      <c r="CK789" s="11"/>
      <c r="CL789" s="11"/>
      <c r="CM789" s="11">
        <f>CG789+CI789+CJ789+CK789+CL789</f>
        <v>3820</v>
      </c>
      <c r="CN789" s="11">
        <f>CH789+CJ789</f>
        <v>0</v>
      </c>
      <c r="CO789" s="11"/>
      <c r="CP789" s="11"/>
      <c r="CQ789" s="11"/>
      <c r="CR789" s="11"/>
      <c r="CS789" s="11">
        <f>CM789+CO789+CP789+CQ789+CR789</f>
        <v>3820</v>
      </c>
      <c r="CT789" s="11">
        <f>CN789+CP789</f>
        <v>0</v>
      </c>
      <c r="CU789" s="18">
        <v>2933</v>
      </c>
      <c r="CV789" s="18"/>
      <c r="CW789" s="34">
        <f t="shared" si="2719"/>
        <v>76.78010471204189</v>
      </c>
      <c r="CX789" s="34"/>
    </row>
    <row r="790" spans="1:102">
      <c r="A790" s="55"/>
      <c r="B790" s="14"/>
      <c r="C790" s="14"/>
      <c r="D790" s="14"/>
      <c r="E790" s="14"/>
      <c r="F790" s="11"/>
      <c r="G790" s="11"/>
      <c r="H790" s="11"/>
      <c r="I790" s="11"/>
      <c r="J790" s="11"/>
      <c r="K790" s="11"/>
      <c r="L790" s="11"/>
      <c r="M790" s="11"/>
      <c r="N790" s="11"/>
      <c r="O790" s="11"/>
      <c r="P790" s="11"/>
      <c r="Q790" s="11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  <c r="AJ790" s="11"/>
      <c r="AK790" s="11"/>
      <c r="AL790" s="11"/>
      <c r="AM790" s="11"/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  <c r="AZ790" s="11"/>
      <c r="BA790" s="11"/>
      <c r="BB790" s="11"/>
      <c r="BC790" s="11"/>
      <c r="BD790" s="11"/>
      <c r="BE790" s="11"/>
      <c r="BF790" s="11"/>
      <c r="BG790" s="11"/>
      <c r="BH790" s="11"/>
      <c r="BI790" s="11"/>
      <c r="BJ790" s="11"/>
      <c r="BK790" s="11"/>
      <c r="BL790" s="11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  <c r="CR790" s="11"/>
      <c r="CS790" s="11"/>
      <c r="CT790" s="11"/>
      <c r="CU790" s="18"/>
      <c r="CV790" s="18"/>
      <c r="CW790" s="34"/>
      <c r="CX790" s="34"/>
    </row>
    <row r="791" spans="1:102" ht="43.5" customHeight="1">
      <c r="A791" s="53" t="s">
        <v>662</v>
      </c>
      <c r="B791" s="32">
        <v>914</v>
      </c>
      <c r="C791" s="8"/>
      <c r="D791" s="8"/>
      <c r="E791" s="8"/>
      <c r="F791" s="8"/>
      <c r="G791" s="10">
        <f t="shared" ref="G791:N791" si="2898">G793+G812+G854+G819+G864</f>
        <v>63028</v>
      </c>
      <c r="H791" s="10">
        <f t="shared" si="2898"/>
        <v>0</v>
      </c>
      <c r="I791" s="11">
        <f t="shared" si="2898"/>
        <v>0</v>
      </c>
      <c r="J791" s="11">
        <f t="shared" si="2898"/>
        <v>0</v>
      </c>
      <c r="K791" s="11">
        <f t="shared" si="2898"/>
        <v>0</v>
      </c>
      <c r="L791" s="11">
        <f t="shared" si="2898"/>
        <v>0</v>
      </c>
      <c r="M791" s="10">
        <f t="shared" si="2898"/>
        <v>63028</v>
      </c>
      <c r="N791" s="10">
        <f t="shared" si="2898"/>
        <v>0</v>
      </c>
      <c r="O791" s="10">
        <f t="shared" ref="O791:Z791" si="2899">O793+O812+O854+O819+O864+O871</f>
        <v>0</v>
      </c>
      <c r="P791" s="10">
        <f t="shared" si="2899"/>
        <v>11100</v>
      </c>
      <c r="Q791" s="10">
        <f t="shared" si="2899"/>
        <v>94447</v>
      </c>
      <c r="R791" s="10">
        <f t="shared" si="2899"/>
        <v>0</v>
      </c>
      <c r="S791" s="10">
        <f t="shared" si="2899"/>
        <v>168575</v>
      </c>
      <c r="T791" s="10">
        <f t="shared" si="2899"/>
        <v>11100</v>
      </c>
      <c r="U791" s="10">
        <f t="shared" si="2899"/>
        <v>0</v>
      </c>
      <c r="V791" s="10">
        <f t="shared" si="2899"/>
        <v>0</v>
      </c>
      <c r="W791" s="10">
        <f t="shared" si="2899"/>
        <v>0</v>
      </c>
      <c r="X791" s="10">
        <f t="shared" si="2899"/>
        <v>0</v>
      </c>
      <c r="Y791" s="10">
        <f t="shared" si="2899"/>
        <v>168575</v>
      </c>
      <c r="Z791" s="10">
        <f t="shared" si="2899"/>
        <v>11100</v>
      </c>
      <c r="AA791" s="10">
        <f t="shared" ref="AA791:BF791" si="2900">AA793+AA812+AA854+AA819+AA864+AA871+AA844</f>
        <v>-1372</v>
      </c>
      <c r="AB791" s="10">
        <f t="shared" si="2900"/>
        <v>131000</v>
      </c>
      <c r="AC791" s="10">
        <f t="shared" si="2900"/>
        <v>11248</v>
      </c>
      <c r="AD791" s="10">
        <f t="shared" si="2900"/>
        <v>-465</v>
      </c>
      <c r="AE791" s="10">
        <f t="shared" si="2900"/>
        <v>308986</v>
      </c>
      <c r="AF791" s="10">
        <f t="shared" si="2900"/>
        <v>142100</v>
      </c>
      <c r="AG791" s="10">
        <f t="shared" si="2900"/>
        <v>0</v>
      </c>
      <c r="AH791" s="10">
        <f t="shared" si="2900"/>
        <v>0</v>
      </c>
      <c r="AI791" s="10">
        <f t="shared" si="2900"/>
        <v>0</v>
      </c>
      <c r="AJ791" s="10">
        <f t="shared" si="2900"/>
        <v>0</v>
      </c>
      <c r="AK791" s="10">
        <f t="shared" si="2900"/>
        <v>308986</v>
      </c>
      <c r="AL791" s="10">
        <f t="shared" si="2900"/>
        <v>142100</v>
      </c>
      <c r="AM791" s="10">
        <f t="shared" si="2900"/>
        <v>0</v>
      </c>
      <c r="AN791" s="10">
        <f t="shared" si="2900"/>
        <v>0</v>
      </c>
      <c r="AO791" s="10">
        <f t="shared" si="2900"/>
        <v>0</v>
      </c>
      <c r="AP791" s="10">
        <f t="shared" si="2900"/>
        <v>0</v>
      </c>
      <c r="AQ791" s="10">
        <f t="shared" si="2900"/>
        <v>308986</v>
      </c>
      <c r="AR791" s="10">
        <f t="shared" si="2900"/>
        <v>142100</v>
      </c>
      <c r="AS791" s="10">
        <f t="shared" si="2900"/>
        <v>0</v>
      </c>
      <c r="AT791" s="10">
        <f t="shared" si="2900"/>
        <v>0</v>
      </c>
      <c r="AU791" s="10">
        <f t="shared" si="2900"/>
        <v>0</v>
      </c>
      <c r="AV791" s="10">
        <f t="shared" si="2900"/>
        <v>-1372</v>
      </c>
      <c r="AW791" s="10">
        <f t="shared" si="2900"/>
        <v>307614</v>
      </c>
      <c r="AX791" s="10">
        <f t="shared" si="2900"/>
        <v>142100</v>
      </c>
      <c r="AY791" s="10">
        <f t="shared" si="2900"/>
        <v>-176</v>
      </c>
      <c r="AZ791" s="10">
        <f t="shared" si="2900"/>
        <v>0</v>
      </c>
      <c r="BA791" s="10">
        <f t="shared" si="2900"/>
        <v>193</v>
      </c>
      <c r="BB791" s="10">
        <f t="shared" si="2900"/>
        <v>0</v>
      </c>
      <c r="BC791" s="10">
        <f t="shared" si="2900"/>
        <v>307631</v>
      </c>
      <c r="BD791" s="10">
        <f t="shared" si="2900"/>
        <v>142100</v>
      </c>
      <c r="BE791" s="10">
        <f t="shared" si="2900"/>
        <v>0</v>
      </c>
      <c r="BF791" s="10">
        <f t="shared" si="2900"/>
        <v>0</v>
      </c>
      <c r="BG791" s="10">
        <f t="shared" ref="BG791:CL791" si="2901">BG793+BG812+BG854+BG819+BG864+BG871+BG844</f>
        <v>0</v>
      </c>
      <c r="BH791" s="10">
        <f t="shared" si="2901"/>
        <v>0</v>
      </c>
      <c r="BI791" s="10">
        <f t="shared" si="2901"/>
        <v>307631</v>
      </c>
      <c r="BJ791" s="10">
        <f t="shared" si="2901"/>
        <v>142100</v>
      </c>
      <c r="BK791" s="10">
        <f t="shared" si="2901"/>
        <v>-3892</v>
      </c>
      <c r="BL791" s="10">
        <f t="shared" si="2901"/>
        <v>0</v>
      </c>
      <c r="BM791" s="10">
        <f t="shared" si="2901"/>
        <v>0</v>
      </c>
      <c r="BN791" s="10">
        <f t="shared" si="2901"/>
        <v>0</v>
      </c>
      <c r="BO791" s="10">
        <f t="shared" si="2901"/>
        <v>303739</v>
      </c>
      <c r="BP791" s="10">
        <f t="shared" si="2901"/>
        <v>142100</v>
      </c>
      <c r="BQ791" s="10">
        <f t="shared" si="2901"/>
        <v>0</v>
      </c>
      <c r="BR791" s="10">
        <f t="shared" si="2901"/>
        <v>0</v>
      </c>
      <c r="BS791" s="10">
        <f t="shared" si="2901"/>
        <v>0</v>
      </c>
      <c r="BT791" s="10">
        <f t="shared" si="2901"/>
        <v>0</v>
      </c>
      <c r="BU791" s="10">
        <f t="shared" si="2901"/>
        <v>303739</v>
      </c>
      <c r="BV791" s="10">
        <f t="shared" si="2901"/>
        <v>142100</v>
      </c>
      <c r="BW791" s="10">
        <f t="shared" si="2901"/>
        <v>0</v>
      </c>
      <c r="BX791" s="10">
        <f t="shared" si="2901"/>
        <v>0</v>
      </c>
      <c r="BY791" s="10">
        <f t="shared" si="2901"/>
        <v>0</v>
      </c>
      <c r="BZ791" s="10">
        <f t="shared" si="2901"/>
        <v>0</v>
      </c>
      <c r="CA791" s="10">
        <f t="shared" si="2901"/>
        <v>303739</v>
      </c>
      <c r="CB791" s="10">
        <f t="shared" si="2901"/>
        <v>142100</v>
      </c>
      <c r="CC791" s="10">
        <f t="shared" si="2901"/>
        <v>0</v>
      </c>
      <c r="CD791" s="10">
        <f t="shared" si="2901"/>
        <v>0</v>
      </c>
      <c r="CE791" s="10">
        <f t="shared" si="2901"/>
        <v>0</v>
      </c>
      <c r="CF791" s="10">
        <f t="shared" si="2901"/>
        <v>0</v>
      </c>
      <c r="CG791" s="10">
        <f t="shared" si="2901"/>
        <v>303739</v>
      </c>
      <c r="CH791" s="10">
        <f t="shared" si="2901"/>
        <v>142100</v>
      </c>
      <c r="CI791" s="10">
        <f t="shared" si="2901"/>
        <v>-49194</v>
      </c>
      <c r="CJ791" s="10">
        <f t="shared" si="2901"/>
        <v>0</v>
      </c>
      <c r="CK791" s="10">
        <f t="shared" si="2901"/>
        <v>0</v>
      </c>
      <c r="CL791" s="10">
        <f t="shared" si="2901"/>
        <v>-2160</v>
      </c>
      <c r="CM791" s="10">
        <f t="shared" ref="CM791:CT791" si="2902">CM793+CM812+CM854+CM819+CM864+CM871+CM844</f>
        <v>252385</v>
      </c>
      <c r="CN791" s="10">
        <f t="shared" si="2902"/>
        <v>142100</v>
      </c>
      <c r="CO791" s="10">
        <f t="shared" si="2902"/>
        <v>0</v>
      </c>
      <c r="CP791" s="10">
        <f t="shared" si="2902"/>
        <v>0</v>
      </c>
      <c r="CQ791" s="10">
        <f t="shared" si="2902"/>
        <v>0</v>
      </c>
      <c r="CR791" s="10">
        <f t="shared" si="2902"/>
        <v>0</v>
      </c>
      <c r="CS791" s="10">
        <f t="shared" si="2902"/>
        <v>252385</v>
      </c>
      <c r="CT791" s="10">
        <f t="shared" si="2902"/>
        <v>142100</v>
      </c>
      <c r="CU791" s="10">
        <f t="shared" ref="CU791:CV791" si="2903">CU793+CU812+CU854+CU819+CU864+CU871+CU844</f>
        <v>174330</v>
      </c>
      <c r="CV791" s="10">
        <f t="shared" si="2903"/>
        <v>138744</v>
      </c>
      <c r="CW791" s="80">
        <f t="shared" si="2719"/>
        <v>69.073043168175602</v>
      </c>
      <c r="CX791" s="80">
        <f t="shared" si="2720"/>
        <v>97.638282899366644</v>
      </c>
    </row>
    <row r="792" spans="1:102" ht="20.25">
      <c r="A792" s="53"/>
      <c r="B792" s="32"/>
      <c r="C792" s="8"/>
      <c r="D792" s="8"/>
      <c r="E792" s="8"/>
      <c r="F792" s="8"/>
      <c r="G792" s="10"/>
      <c r="H792" s="10"/>
      <c r="I792" s="11"/>
      <c r="J792" s="11"/>
      <c r="K792" s="11"/>
      <c r="L792" s="11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  <c r="AK792" s="10"/>
      <c r="AL792" s="10"/>
      <c r="AM792" s="10"/>
      <c r="AN792" s="10"/>
      <c r="AO792" s="10"/>
      <c r="AP792" s="10"/>
      <c r="AQ792" s="10"/>
      <c r="AR792" s="10"/>
      <c r="AS792" s="10"/>
      <c r="AT792" s="10"/>
      <c r="AU792" s="10"/>
      <c r="AV792" s="10"/>
      <c r="AW792" s="10"/>
      <c r="AX792" s="10"/>
      <c r="AY792" s="10"/>
      <c r="AZ792" s="10"/>
      <c r="BA792" s="10"/>
      <c r="BB792" s="10"/>
      <c r="BC792" s="10"/>
      <c r="BD792" s="10"/>
      <c r="BE792" s="10"/>
      <c r="BF792" s="10"/>
      <c r="BG792" s="10"/>
      <c r="BH792" s="10"/>
      <c r="BI792" s="10"/>
      <c r="BJ792" s="10"/>
      <c r="BK792" s="10"/>
      <c r="BL792" s="10"/>
      <c r="BM792" s="10"/>
      <c r="BN792" s="10"/>
      <c r="BO792" s="10"/>
      <c r="BP792" s="10"/>
      <c r="BQ792" s="10"/>
      <c r="BR792" s="10"/>
      <c r="BS792" s="10"/>
      <c r="BT792" s="10"/>
      <c r="BU792" s="10"/>
      <c r="BV792" s="10"/>
      <c r="BW792" s="10"/>
      <c r="BX792" s="10"/>
      <c r="BY792" s="10"/>
      <c r="BZ792" s="10"/>
      <c r="CA792" s="10"/>
      <c r="CB792" s="10"/>
      <c r="CC792" s="10"/>
      <c r="CD792" s="10"/>
      <c r="CE792" s="10"/>
      <c r="CF792" s="10"/>
      <c r="CG792" s="10"/>
      <c r="CH792" s="10"/>
      <c r="CI792" s="10"/>
      <c r="CJ792" s="10"/>
      <c r="CK792" s="10"/>
      <c r="CL792" s="10"/>
      <c r="CM792" s="10"/>
      <c r="CN792" s="10"/>
      <c r="CO792" s="10"/>
      <c r="CP792" s="10"/>
      <c r="CQ792" s="10"/>
      <c r="CR792" s="10"/>
      <c r="CS792" s="10"/>
      <c r="CT792" s="10"/>
      <c r="CU792" s="16"/>
      <c r="CV792" s="16"/>
      <c r="CW792" s="34"/>
      <c r="CX792" s="34"/>
    </row>
    <row r="793" spans="1:102" ht="37.5">
      <c r="A793" s="54" t="s">
        <v>82</v>
      </c>
      <c r="B793" s="39">
        <v>914</v>
      </c>
      <c r="C793" s="12" t="s">
        <v>30</v>
      </c>
      <c r="D793" s="12" t="s">
        <v>83</v>
      </c>
      <c r="E793" s="12"/>
      <c r="F793" s="13"/>
      <c r="G793" s="30">
        <f>G794+G806</f>
        <v>41391</v>
      </c>
      <c r="H793" s="30">
        <f t="shared" ref="H793:N793" si="2904">H794+H806</f>
        <v>0</v>
      </c>
      <c r="I793" s="11">
        <f t="shared" si="2904"/>
        <v>0</v>
      </c>
      <c r="J793" s="11">
        <f t="shared" si="2904"/>
        <v>0</v>
      </c>
      <c r="K793" s="11">
        <f t="shared" si="2904"/>
        <v>0</v>
      </c>
      <c r="L793" s="11">
        <f t="shared" si="2904"/>
        <v>0</v>
      </c>
      <c r="M793" s="30">
        <f t="shared" si="2904"/>
        <v>41391</v>
      </c>
      <c r="N793" s="30">
        <f t="shared" si="2904"/>
        <v>0</v>
      </c>
      <c r="O793" s="11">
        <f t="shared" ref="O793:T793" si="2905">O794+O806</f>
        <v>0</v>
      </c>
      <c r="P793" s="11">
        <f t="shared" si="2905"/>
        <v>0</v>
      </c>
      <c r="Q793" s="11">
        <f t="shared" si="2905"/>
        <v>0</v>
      </c>
      <c r="R793" s="11">
        <f t="shared" si="2905"/>
        <v>0</v>
      </c>
      <c r="S793" s="30">
        <f t="shared" si="2905"/>
        <v>41391</v>
      </c>
      <c r="T793" s="30">
        <f t="shared" si="2905"/>
        <v>0</v>
      </c>
      <c r="U793" s="11">
        <f t="shared" ref="U793:Z793" si="2906">U794+U806</f>
        <v>0</v>
      </c>
      <c r="V793" s="11">
        <f t="shared" si="2906"/>
        <v>0</v>
      </c>
      <c r="W793" s="11">
        <f t="shared" si="2906"/>
        <v>0</v>
      </c>
      <c r="X793" s="11">
        <f t="shared" si="2906"/>
        <v>0</v>
      </c>
      <c r="Y793" s="30">
        <f t="shared" si="2906"/>
        <v>41391</v>
      </c>
      <c r="Z793" s="30">
        <f t="shared" si="2906"/>
        <v>0</v>
      </c>
      <c r="AA793" s="11">
        <f t="shared" ref="AA793:AF793" si="2907">AA794+AA806</f>
        <v>0</v>
      </c>
      <c r="AB793" s="11">
        <f t="shared" si="2907"/>
        <v>0</v>
      </c>
      <c r="AC793" s="11">
        <f t="shared" si="2907"/>
        <v>1745</v>
      </c>
      <c r="AD793" s="11">
        <f t="shared" si="2907"/>
        <v>-465</v>
      </c>
      <c r="AE793" s="30">
        <f t="shared" si="2907"/>
        <v>42671</v>
      </c>
      <c r="AF793" s="30">
        <f t="shared" si="2907"/>
        <v>0</v>
      </c>
      <c r="AG793" s="11">
        <f t="shared" ref="AG793:AL793" si="2908">AG794+AG806</f>
        <v>0</v>
      </c>
      <c r="AH793" s="11">
        <f t="shared" si="2908"/>
        <v>0</v>
      </c>
      <c r="AI793" s="11">
        <f t="shared" si="2908"/>
        <v>0</v>
      </c>
      <c r="AJ793" s="11">
        <f t="shared" si="2908"/>
        <v>0</v>
      </c>
      <c r="AK793" s="30">
        <f t="shared" si="2908"/>
        <v>42671</v>
      </c>
      <c r="AL793" s="30">
        <f t="shared" si="2908"/>
        <v>0</v>
      </c>
      <c r="AM793" s="11">
        <f t="shared" ref="AM793:AR793" si="2909">AM794+AM806</f>
        <v>0</v>
      </c>
      <c r="AN793" s="11">
        <f t="shared" si="2909"/>
        <v>0</v>
      </c>
      <c r="AO793" s="11">
        <f t="shared" si="2909"/>
        <v>0</v>
      </c>
      <c r="AP793" s="11">
        <f t="shared" si="2909"/>
        <v>0</v>
      </c>
      <c r="AQ793" s="30">
        <f t="shared" si="2909"/>
        <v>42671</v>
      </c>
      <c r="AR793" s="30">
        <f t="shared" si="2909"/>
        <v>0</v>
      </c>
      <c r="AS793" s="11">
        <f t="shared" ref="AS793:AX793" si="2910">AS794+AS806</f>
        <v>0</v>
      </c>
      <c r="AT793" s="11">
        <f t="shared" si="2910"/>
        <v>0</v>
      </c>
      <c r="AU793" s="11">
        <f t="shared" si="2910"/>
        <v>0</v>
      </c>
      <c r="AV793" s="11">
        <f t="shared" si="2910"/>
        <v>0</v>
      </c>
      <c r="AW793" s="30">
        <f t="shared" si="2910"/>
        <v>42671</v>
      </c>
      <c r="AX793" s="30">
        <f t="shared" si="2910"/>
        <v>0</v>
      </c>
      <c r="AY793" s="30">
        <f t="shared" ref="AY793:BD793" si="2911">AY794+AY806</f>
        <v>-176</v>
      </c>
      <c r="AZ793" s="30">
        <f t="shared" si="2911"/>
        <v>0</v>
      </c>
      <c r="BA793" s="30">
        <f t="shared" si="2911"/>
        <v>193</v>
      </c>
      <c r="BB793" s="30">
        <f t="shared" si="2911"/>
        <v>0</v>
      </c>
      <c r="BC793" s="30">
        <f t="shared" si="2911"/>
        <v>42688</v>
      </c>
      <c r="BD793" s="30">
        <f t="shared" si="2911"/>
        <v>0</v>
      </c>
      <c r="BE793" s="30">
        <f t="shared" ref="BE793:BJ793" si="2912">BE794+BE806</f>
        <v>0</v>
      </c>
      <c r="BF793" s="30">
        <f t="shared" si="2912"/>
        <v>0</v>
      </c>
      <c r="BG793" s="30">
        <f t="shared" si="2912"/>
        <v>0</v>
      </c>
      <c r="BH793" s="30">
        <f t="shared" si="2912"/>
        <v>0</v>
      </c>
      <c r="BI793" s="30">
        <f t="shared" si="2912"/>
        <v>42688</v>
      </c>
      <c r="BJ793" s="30">
        <f t="shared" si="2912"/>
        <v>0</v>
      </c>
      <c r="BK793" s="30">
        <f t="shared" ref="BK793:BP793" si="2913">BK794+BK806</f>
        <v>-2700</v>
      </c>
      <c r="BL793" s="30">
        <f t="shared" si="2913"/>
        <v>0</v>
      </c>
      <c r="BM793" s="30">
        <f t="shared" si="2913"/>
        <v>0</v>
      </c>
      <c r="BN793" s="30">
        <f t="shared" si="2913"/>
        <v>0</v>
      </c>
      <c r="BO793" s="30">
        <f t="shared" si="2913"/>
        <v>39988</v>
      </c>
      <c r="BP793" s="30">
        <f t="shared" si="2913"/>
        <v>0</v>
      </c>
      <c r="BQ793" s="30">
        <f t="shared" ref="BQ793:BV793" si="2914">BQ794+BQ806</f>
        <v>0</v>
      </c>
      <c r="BR793" s="30">
        <f t="shared" si="2914"/>
        <v>0</v>
      </c>
      <c r="BS793" s="30">
        <f t="shared" si="2914"/>
        <v>0</v>
      </c>
      <c r="BT793" s="30">
        <f t="shared" si="2914"/>
        <v>0</v>
      </c>
      <c r="BU793" s="30">
        <f t="shared" si="2914"/>
        <v>39988</v>
      </c>
      <c r="BV793" s="30">
        <f t="shared" si="2914"/>
        <v>0</v>
      </c>
      <c r="BW793" s="30">
        <f t="shared" ref="BW793:CB793" si="2915">BW794+BW806</f>
        <v>0</v>
      </c>
      <c r="BX793" s="30">
        <f t="shared" si="2915"/>
        <v>0</v>
      </c>
      <c r="BY793" s="30">
        <f t="shared" si="2915"/>
        <v>0</v>
      </c>
      <c r="BZ793" s="30">
        <f t="shared" si="2915"/>
        <v>0</v>
      </c>
      <c r="CA793" s="30">
        <f t="shared" si="2915"/>
        <v>39988</v>
      </c>
      <c r="CB793" s="30">
        <f t="shared" si="2915"/>
        <v>0</v>
      </c>
      <c r="CC793" s="30">
        <f t="shared" ref="CC793:CH793" si="2916">CC794+CC806</f>
        <v>0</v>
      </c>
      <c r="CD793" s="30">
        <f t="shared" si="2916"/>
        <v>0</v>
      </c>
      <c r="CE793" s="30">
        <f t="shared" si="2916"/>
        <v>0</v>
      </c>
      <c r="CF793" s="30">
        <f t="shared" si="2916"/>
        <v>0</v>
      </c>
      <c r="CG793" s="30">
        <f t="shared" si="2916"/>
        <v>39988</v>
      </c>
      <c r="CH793" s="30">
        <f t="shared" si="2916"/>
        <v>0</v>
      </c>
      <c r="CI793" s="30">
        <f t="shared" ref="CI793:CN793" si="2917">CI794+CI806</f>
        <v>0</v>
      </c>
      <c r="CJ793" s="30">
        <f t="shared" si="2917"/>
        <v>0</v>
      </c>
      <c r="CK793" s="30">
        <f t="shared" si="2917"/>
        <v>0</v>
      </c>
      <c r="CL793" s="30">
        <f t="shared" si="2917"/>
        <v>-826</v>
      </c>
      <c r="CM793" s="30">
        <f t="shared" si="2917"/>
        <v>39162</v>
      </c>
      <c r="CN793" s="30">
        <f t="shared" si="2917"/>
        <v>0</v>
      </c>
      <c r="CO793" s="30">
        <f t="shared" ref="CO793:CT793" si="2918">CO794+CO806</f>
        <v>0</v>
      </c>
      <c r="CP793" s="30">
        <f t="shared" si="2918"/>
        <v>0</v>
      </c>
      <c r="CQ793" s="30">
        <f t="shared" si="2918"/>
        <v>0</v>
      </c>
      <c r="CR793" s="30">
        <f t="shared" si="2918"/>
        <v>0</v>
      </c>
      <c r="CS793" s="30">
        <f t="shared" si="2918"/>
        <v>39162</v>
      </c>
      <c r="CT793" s="30">
        <f t="shared" si="2918"/>
        <v>0</v>
      </c>
      <c r="CU793" s="30">
        <f t="shared" ref="CU793:CV793" si="2919">CU794+CU806</f>
        <v>8838</v>
      </c>
      <c r="CV793" s="16">
        <f t="shared" si="2919"/>
        <v>0</v>
      </c>
      <c r="CW793" s="81">
        <f t="shared" si="2719"/>
        <v>22.567795311781829</v>
      </c>
      <c r="CX793" s="81"/>
    </row>
    <row r="794" spans="1:102" ht="49.5">
      <c r="A794" s="55" t="s">
        <v>523</v>
      </c>
      <c r="B794" s="14">
        <v>914</v>
      </c>
      <c r="C794" s="14" t="s">
        <v>30</v>
      </c>
      <c r="D794" s="14" t="s">
        <v>83</v>
      </c>
      <c r="E794" s="14" t="s">
        <v>524</v>
      </c>
      <c r="F794" s="14"/>
      <c r="G794" s="15">
        <f>G795+G799</f>
        <v>40647</v>
      </c>
      <c r="H794" s="15">
        <f t="shared" ref="H794:N794" si="2920">H795+H799</f>
        <v>0</v>
      </c>
      <c r="I794" s="11">
        <f t="shared" si="2920"/>
        <v>0</v>
      </c>
      <c r="J794" s="11">
        <f t="shared" si="2920"/>
        <v>0</v>
      </c>
      <c r="K794" s="11">
        <f t="shared" si="2920"/>
        <v>0</v>
      </c>
      <c r="L794" s="11">
        <f t="shared" si="2920"/>
        <v>0</v>
      </c>
      <c r="M794" s="15">
        <f t="shared" si="2920"/>
        <v>40647</v>
      </c>
      <c r="N794" s="15">
        <f t="shared" si="2920"/>
        <v>0</v>
      </c>
      <c r="O794" s="11">
        <f t="shared" ref="O794:T794" si="2921">O795+O799</f>
        <v>0</v>
      </c>
      <c r="P794" s="11">
        <f t="shared" si="2921"/>
        <v>0</v>
      </c>
      <c r="Q794" s="11">
        <f t="shared" si="2921"/>
        <v>0</v>
      </c>
      <c r="R794" s="11">
        <f t="shared" si="2921"/>
        <v>0</v>
      </c>
      <c r="S794" s="15">
        <f t="shared" si="2921"/>
        <v>40647</v>
      </c>
      <c r="T794" s="15">
        <f t="shared" si="2921"/>
        <v>0</v>
      </c>
      <c r="U794" s="11">
        <f t="shared" ref="U794:Z794" si="2922">U795+U799</f>
        <v>0</v>
      </c>
      <c r="V794" s="11">
        <f t="shared" si="2922"/>
        <v>0</v>
      </c>
      <c r="W794" s="11">
        <f t="shared" si="2922"/>
        <v>0</v>
      </c>
      <c r="X794" s="11">
        <f t="shared" si="2922"/>
        <v>0</v>
      </c>
      <c r="Y794" s="15">
        <f t="shared" si="2922"/>
        <v>40647</v>
      </c>
      <c r="Z794" s="15">
        <f t="shared" si="2922"/>
        <v>0</v>
      </c>
      <c r="AA794" s="11">
        <f t="shared" ref="AA794:AF794" si="2923">AA795+AA799</f>
        <v>0</v>
      </c>
      <c r="AB794" s="11">
        <f t="shared" si="2923"/>
        <v>0</v>
      </c>
      <c r="AC794" s="11">
        <f t="shared" si="2923"/>
        <v>1745</v>
      </c>
      <c r="AD794" s="11">
        <f t="shared" si="2923"/>
        <v>-465</v>
      </c>
      <c r="AE794" s="15">
        <f t="shared" si="2923"/>
        <v>41927</v>
      </c>
      <c r="AF794" s="15">
        <f t="shared" si="2923"/>
        <v>0</v>
      </c>
      <c r="AG794" s="11">
        <f t="shared" ref="AG794:AL794" si="2924">AG795+AG799</f>
        <v>0</v>
      </c>
      <c r="AH794" s="11">
        <f t="shared" si="2924"/>
        <v>0</v>
      </c>
      <c r="AI794" s="11">
        <f t="shared" si="2924"/>
        <v>0</v>
      </c>
      <c r="AJ794" s="11">
        <f t="shared" si="2924"/>
        <v>0</v>
      </c>
      <c r="AK794" s="15">
        <f t="shared" si="2924"/>
        <v>41927</v>
      </c>
      <c r="AL794" s="15">
        <f t="shared" si="2924"/>
        <v>0</v>
      </c>
      <c r="AM794" s="11">
        <f t="shared" ref="AM794:AR794" si="2925">AM795+AM799</f>
        <v>0</v>
      </c>
      <c r="AN794" s="11">
        <f t="shared" si="2925"/>
        <v>0</v>
      </c>
      <c r="AO794" s="11">
        <f t="shared" si="2925"/>
        <v>0</v>
      </c>
      <c r="AP794" s="11">
        <f t="shared" si="2925"/>
        <v>0</v>
      </c>
      <c r="AQ794" s="15">
        <f t="shared" si="2925"/>
        <v>41927</v>
      </c>
      <c r="AR794" s="15">
        <f t="shared" si="2925"/>
        <v>0</v>
      </c>
      <c r="AS794" s="11">
        <f t="shared" ref="AS794:AX794" si="2926">AS795+AS799</f>
        <v>0</v>
      </c>
      <c r="AT794" s="11">
        <f t="shared" si="2926"/>
        <v>0</v>
      </c>
      <c r="AU794" s="11">
        <f t="shared" si="2926"/>
        <v>0</v>
      </c>
      <c r="AV794" s="11">
        <f t="shared" si="2926"/>
        <v>0</v>
      </c>
      <c r="AW794" s="15">
        <f t="shared" si="2926"/>
        <v>41927</v>
      </c>
      <c r="AX794" s="15">
        <f t="shared" si="2926"/>
        <v>0</v>
      </c>
      <c r="AY794" s="11">
        <f t="shared" ref="AY794:BD794" si="2927">AY795+AY799</f>
        <v>-176</v>
      </c>
      <c r="AZ794" s="11">
        <f t="shared" si="2927"/>
        <v>0</v>
      </c>
      <c r="BA794" s="11">
        <f t="shared" si="2927"/>
        <v>193</v>
      </c>
      <c r="BB794" s="11">
        <f t="shared" si="2927"/>
        <v>0</v>
      </c>
      <c r="BC794" s="15">
        <f t="shared" si="2927"/>
        <v>41944</v>
      </c>
      <c r="BD794" s="15">
        <f t="shared" si="2927"/>
        <v>0</v>
      </c>
      <c r="BE794" s="11">
        <f t="shared" ref="BE794:BJ794" si="2928">BE795+BE799</f>
        <v>0</v>
      </c>
      <c r="BF794" s="11">
        <f t="shared" si="2928"/>
        <v>0</v>
      </c>
      <c r="BG794" s="11">
        <f t="shared" si="2928"/>
        <v>0</v>
      </c>
      <c r="BH794" s="11">
        <f t="shared" si="2928"/>
        <v>0</v>
      </c>
      <c r="BI794" s="15">
        <f t="shared" si="2928"/>
        <v>41944</v>
      </c>
      <c r="BJ794" s="15">
        <f t="shared" si="2928"/>
        <v>0</v>
      </c>
      <c r="BK794" s="11">
        <f t="shared" ref="BK794:BP794" si="2929">BK795+BK799</f>
        <v>-2700</v>
      </c>
      <c r="BL794" s="11">
        <f t="shared" si="2929"/>
        <v>0</v>
      </c>
      <c r="BM794" s="11">
        <f t="shared" si="2929"/>
        <v>0</v>
      </c>
      <c r="BN794" s="11">
        <f t="shared" si="2929"/>
        <v>0</v>
      </c>
      <c r="BO794" s="15">
        <f t="shared" si="2929"/>
        <v>39244</v>
      </c>
      <c r="BP794" s="15">
        <f t="shared" si="2929"/>
        <v>0</v>
      </c>
      <c r="BQ794" s="11">
        <f t="shared" ref="BQ794:BV794" si="2930">BQ795+BQ799</f>
        <v>0</v>
      </c>
      <c r="BR794" s="11">
        <f t="shared" si="2930"/>
        <v>0</v>
      </c>
      <c r="BS794" s="11">
        <f t="shared" si="2930"/>
        <v>0</v>
      </c>
      <c r="BT794" s="11">
        <f t="shared" si="2930"/>
        <v>0</v>
      </c>
      <c r="BU794" s="15">
        <f t="shared" si="2930"/>
        <v>39244</v>
      </c>
      <c r="BV794" s="15">
        <f t="shared" si="2930"/>
        <v>0</v>
      </c>
      <c r="BW794" s="11">
        <f t="shared" ref="BW794:CB794" si="2931">BW795+BW799</f>
        <v>0</v>
      </c>
      <c r="BX794" s="11">
        <f t="shared" si="2931"/>
        <v>0</v>
      </c>
      <c r="BY794" s="11">
        <f t="shared" si="2931"/>
        <v>0</v>
      </c>
      <c r="BZ794" s="11">
        <f t="shared" si="2931"/>
        <v>0</v>
      </c>
      <c r="CA794" s="15">
        <f t="shared" si="2931"/>
        <v>39244</v>
      </c>
      <c r="CB794" s="15">
        <f t="shared" si="2931"/>
        <v>0</v>
      </c>
      <c r="CC794" s="11">
        <f t="shared" ref="CC794:CH794" si="2932">CC795+CC799</f>
        <v>0</v>
      </c>
      <c r="CD794" s="11">
        <f t="shared" si="2932"/>
        <v>0</v>
      </c>
      <c r="CE794" s="11">
        <f t="shared" si="2932"/>
        <v>0</v>
      </c>
      <c r="CF794" s="11">
        <f t="shared" si="2932"/>
        <v>0</v>
      </c>
      <c r="CG794" s="15">
        <f t="shared" si="2932"/>
        <v>39244</v>
      </c>
      <c r="CH794" s="15">
        <f t="shared" si="2932"/>
        <v>0</v>
      </c>
      <c r="CI794" s="11">
        <f t="shared" ref="CI794:CN794" si="2933">CI795+CI799</f>
        <v>0</v>
      </c>
      <c r="CJ794" s="11">
        <f t="shared" si="2933"/>
        <v>0</v>
      </c>
      <c r="CK794" s="11">
        <f t="shared" si="2933"/>
        <v>0</v>
      </c>
      <c r="CL794" s="11">
        <f t="shared" si="2933"/>
        <v>-826</v>
      </c>
      <c r="CM794" s="15">
        <f t="shared" si="2933"/>
        <v>38418</v>
      </c>
      <c r="CN794" s="15">
        <f t="shared" si="2933"/>
        <v>0</v>
      </c>
      <c r="CO794" s="11">
        <f t="shared" ref="CO794:CT794" si="2934">CO795+CO799</f>
        <v>0</v>
      </c>
      <c r="CP794" s="11">
        <f t="shared" si="2934"/>
        <v>0</v>
      </c>
      <c r="CQ794" s="11">
        <f t="shared" si="2934"/>
        <v>0</v>
      </c>
      <c r="CR794" s="11">
        <f t="shared" si="2934"/>
        <v>0</v>
      </c>
      <c r="CS794" s="15">
        <f t="shared" si="2934"/>
        <v>38418</v>
      </c>
      <c r="CT794" s="15">
        <f t="shared" si="2934"/>
        <v>0</v>
      </c>
      <c r="CU794" s="15">
        <f t="shared" ref="CU794:CV794" si="2935">CU795+CU799</f>
        <v>8284</v>
      </c>
      <c r="CV794" s="15">
        <f t="shared" si="2935"/>
        <v>0</v>
      </c>
      <c r="CW794" s="34">
        <f t="shared" si="2719"/>
        <v>21.562809099901088</v>
      </c>
      <c r="CX794" s="34"/>
    </row>
    <row r="795" spans="1:102" ht="33">
      <c r="A795" s="55" t="s">
        <v>84</v>
      </c>
      <c r="B795" s="14">
        <v>914</v>
      </c>
      <c r="C795" s="14" t="s">
        <v>30</v>
      </c>
      <c r="D795" s="14" t="s">
        <v>200</v>
      </c>
      <c r="E795" s="14" t="s">
        <v>525</v>
      </c>
      <c r="F795" s="14"/>
      <c r="G795" s="15">
        <f>G796</f>
        <v>6488</v>
      </c>
      <c r="H795" s="15">
        <f t="shared" ref="H795:R797" si="2936">H796</f>
        <v>0</v>
      </c>
      <c r="I795" s="11">
        <f t="shared" si="2936"/>
        <v>0</v>
      </c>
      <c r="J795" s="11">
        <f t="shared" si="2936"/>
        <v>0</v>
      </c>
      <c r="K795" s="11">
        <f t="shared" si="2936"/>
        <v>0</v>
      </c>
      <c r="L795" s="11">
        <f t="shared" si="2936"/>
        <v>0</v>
      </c>
      <c r="M795" s="15">
        <f t="shared" si="2936"/>
        <v>6488</v>
      </c>
      <c r="N795" s="15">
        <f t="shared" si="2936"/>
        <v>0</v>
      </c>
      <c r="O795" s="11">
        <f t="shared" si="2936"/>
        <v>0</v>
      </c>
      <c r="P795" s="11">
        <f t="shared" si="2936"/>
        <v>0</v>
      </c>
      <c r="Q795" s="11">
        <f t="shared" si="2936"/>
        <v>0</v>
      </c>
      <c r="R795" s="11">
        <f t="shared" si="2936"/>
        <v>0</v>
      </c>
      <c r="S795" s="15">
        <f t="shared" ref="S795:AH797" si="2937">S796</f>
        <v>6488</v>
      </c>
      <c r="T795" s="15">
        <f t="shared" si="2937"/>
        <v>0</v>
      </c>
      <c r="U795" s="11">
        <f t="shared" si="2937"/>
        <v>0</v>
      </c>
      <c r="V795" s="11">
        <f t="shared" si="2937"/>
        <v>0</v>
      </c>
      <c r="W795" s="11">
        <f t="shared" si="2937"/>
        <v>0</v>
      </c>
      <c r="X795" s="11">
        <f t="shared" si="2937"/>
        <v>0</v>
      </c>
      <c r="Y795" s="15">
        <f t="shared" si="2937"/>
        <v>6488</v>
      </c>
      <c r="Z795" s="15">
        <f t="shared" si="2937"/>
        <v>0</v>
      </c>
      <c r="AA795" s="11">
        <f t="shared" si="2937"/>
        <v>0</v>
      </c>
      <c r="AB795" s="11">
        <f t="shared" si="2937"/>
        <v>0</v>
      </c>
      <c r="AC795" s="11">
        <f t="shared" si="2937"/>
        <v>0</v>
      </c>
      <c r="AD795" s="11">
        <f t="shared" si="2937"/>
        <v>-465</v>
      </c>
      <c r="AE795" s="15">
        <f t="shared" si="2937"/>
        <v>6023</v>
      </c>
      <c r="AF795" s="15">
        <f t="shared" si="2937"/>
        <v>0</v>
      </c>
      <c r="AG795" s="11">
        <f t="shared" si="2937"/>
        <v>0</v>
      </c>
      <c r="AH795" s="11">
        <f t="shared" si="2937"/>
        <v>0</v>
      </c>
      <c r="AI795" s="11">
        <f t="shared" ref="AG795:AV797" si="2938">AI796</f>
        <v>0</v>
      </c>
      <c r="AJ795" s="11">
        <f t="shared" si="2938"/>
        <v>0</v>
      </c>
      <c r="AK795" s="15">
        <f t="shared" si="2938"/>
        <v>6023</v>
      </c>
      <c r="AL795" s="15">
        <f t="shared" si="2938"/>
        <v>0</v>
      </c>
      <c r="AM795" s="11">
        <f t="shared" si="2938"/>
        <v>0</v>
      </c>
      <c r="AN795" s="11">
        <f t="shared" si="2938"/>
        <v>0</v>
      </c>
      <c r="AO795" s="11">
        <f t="shared" si="2938"/>
        <v>0</v>
      </c>
      <c r="AP795" s="11">
        <f t="shared" si="2938"/>
        <v>0</v>
      </c>
      <c r="AQ795" s="15">
        <f t="shared" si="2938"/>
        <v>6023</v>
      </c>
      <c r="AR795" s="15">
        <f t="shared" si="2938"/>
        <v>0</v>
      </c>
      <c r="AS795" s="11">
        <f t="shared" si="2938"/>
        <v>0</v>
      </c>
      <c r="AT795" s="11">
        <f t="shared" si="2938"/>
        <v>0</v>
      </c>
      <c r="AU795" s="11">
        <f t="shared" si="2938"/>
        <v>0</v>
      </c>
      <c r="AV795" s="11">
        <f t="shared" si="2938"/>
        <v>0</v>
      </c>
      <c r="AW795" s="15">
        <f t="shared" ref="AS795:BH797" si="2939">AW796</f>
        <v>6023</v>
      </c>
      <c r="AX795" s="15">
        <f t="shared" si="2939"/>
        <v>0</v>
      </c>
      <c r="AY795" s="11">
        <f t="shared" si="2939"/>
        <v>0</v>
      </c>
      <c r="AZ795" s="11">
        <f t="shared" si="2939"/>
        <v>0</v>
      </c>
      <c r="BA795" s="11">
        <f t="shared" si="2939"/>
        <v>0</v>
      </c>
      <c r="BB795" s="11">
        <f t="shared" si="2939"/>
        <v>0</v>
      </c>
      <c r="BC795" s="15">
        <f t="shared" si="2939"/>
        <v>6023</v>
      </c>
      <c r="BD795" s="15">
        <f t="shared" si="2939"/>
        <v>0</v>
      </c>
      <c r="BE795" s="11">
        <f t="shared" si="2939"/>
        <v>0</v>
      </c>
      <c r="BF795" s="11">
        <f t="shared" si="2939"/>
        <v>0</v>
      </c>
      <c r="BG795" s="11">
        <f t="shared" si="2939"/>
        <v>0</v>
      </c>
      <c r="BH795" s="11">
        <f t="shared" si="2939"/>
        <v>0</v>
      </c>
      <c r="BI795" s="15">
        <f t="shared" ref="BE795:BT797" si="2940">BI796</f>
        <v>6023</v>
      </c>
      <c r="BJ795" s="15">
        <f t="shared" si="2940"/>
        <v>0</v>
      </c>
      <c r="BK795" s="11">
        <f t="shared" si="2940"/>
        <v>0</v>
      </c>
      <c r="BL795" s="11">
        <f t="shared" si="2940"/>
        <v>0</v>
      </c>
      <c r="BM795" s="11">
        <f t="shared" si="2940"/>
        <v>0</v>
      </c>
      <c r="BN795" s="11">
        <f t="shared" si="2940"/>
        <v>0</v>
      </c>
      <c r="BO795" s="15">
        <f t="shared" si="2940"/>
        <v>6023</v>
      </c>
      <c r="BP795" s="15">
        <f t="shared" si="2940"/>
        <v>0</v>
      </c>
      <c r="BQ795" s="11">
        <f t="shared" si="2940"/>
        <v>0</v>
      </c>
      <c r="BR795" s="11">
        <f t="shared" si="2940"/>
        <v>0</v>
      </c>
      <c r="BS795" s="11">
        <f t="shared" si="2940"/>
        <v>0</v>
      </c>
      <c r="BT795" s="11">
        <f t="shared" si="2940"/>
        <v>0</v>
      </c>
      <c r="BU795" s="15">
        <f t="shared" ref="BQ795:CF797" si="2941">BU796</f>
        <v>6023</v>
      </c>
      <c r="BV795" s="15">
        <f t="shared" si="2941"/>
        <v>0</v>
      </c>
      <c r="BW795" s="11">
        <f t="shared" si="2941"/>
        <v>0</v>
      </c>
      <c r="BX795" s="11">
        <f t="shared" si="2941"/>
        <v>0</v>
      </c>
      <c r="BY795" s="11">
        <f t="shared" si="2941"/>
        <v>0</v>
      </c>
      <c r="BZ795" s="11">
        <f t="shared" si="2941"/>
        <v>0</v>
      </c>
      <c r="CA795" s="15">
        <f t="shared" si="2941"/>
        <v>6023</v>
      </c>
      <c r="CB795" s="15">
        <f t="shared" si="2941"/>
        <v>0</v>
      </c>
      <c r="CC795" s="11">
        <f t="shared" si="2941"/>
        <v>0</v>
      </c>
      <c r="CD795" s="11">
        <f t="shared" si="2941"/>
        <v>0</v>
      </c>
      <c r="CE795" s="11">
        <f t="shared" si="2941"/>
        <v>0</v>
      </c>
      <c r="CF795" s="11">
        <f t="shared" si="2941"/>
        <v>0</v>
      </c>
      <c r="CG795" s="15">
        <f t="shared" ref="CC795:CR797" si="2942">CG796</f>
        <v>6023</v>
      </c>
      <c r="CH795" s="15">
        <f t="shared" si="2942"/>
        <v>0</v>
      </c>
      <c r="CI795" s="11">
        <f t="shared" si="2942"/>
        <v>51</v>
      </c>
      <c r="CJ795" s="11">
        <f t="shared" si="2942"/>
        <v>0</v>
      </c>
      <c r="CK795" s="11">
        <f t="shared" si="2942"/>
        <v>0</v>
      </c>
      <c r="CL795" s="11">
        <f t="shared" si="2942"/>
        <v>0</v>
      </c>
      <c r="CM795" s="15">
        <f t="shared" si="2942"/>
        <v>6074</v>
      </c>
      <c r="CN795" s="15">
        <f t="shared" si="2942"/>
        <v>0</v>
      </c>
      <c r="CO795" s="11">
        <f t="shared" si="2942"/>
        <v>0</v>
      </c>
      <c r="CP795" s="11">
        <f t="shared" si="2942"/>
        <v>0</v>
      </c>
      <c r="CQ795" s="11">
        <f t="shared" si="2942"/>
        <v>0</v>
      </c>
      <c r="CR795" s="11">
        <f t="shared" si="2942"/>
        <v>0</v>
      </c>
      <c r="CS795" s="15">
        <f t="shared" ref="CO795:CV797" si="2943">CS796</f>
        <v>6074</v>
      </c>
      <c r="CT795" s="15">
        <f t="shared" si="2943"/>
        <v>0</v>
      </c>
      <c r="CU795" s="15">
        <f t="shared" si="2943"/>
        <v>6074</v>
      </c>
      <c r="CV795" s="15">
        <f t="shared" si="2943"/>
        <v>0</v>
      </c>
      <c r="CW795" s="34">
        <f t="shared" si="2719"/>
        <v>100</v>
      </c>
      <c r="CX795" s="34"/>
    </row>
    <row r="796" spans="1:102" ht="33">
      <c r="A796" s="55" t="s">
        <v>201</v>
      </c>
      <c r="B796" s="14">
        <v>914</v>
      </c>
      <c r="C796" s="14" t="s">
        <v>30</v>
      </c>
      <c r="D796" s="14" t="s">
        <v>200</v>
      </c>
      <c r="E796" s="14" t="s">
        <v>526</v>
      </c>
      <c r="F796" s="14"/>
      <c r="G796" s="15">
        <f>G797</f>
        <v>6488</v>
      </c>
      <c r="H796" s="15">
        <f t="shared" si="2936"/>
        <v>0</v>
      </c>
      <c r="I796" s="11">
        <f t="shared" si="2936"/>
        <v>0</v>
      </c>
      <c r="J796" s="11">
        <f t="shared" si="2936"/>
        <v>0</v>
      </c>
      <c r="K796" s="11">
        <f t="shared" si="2936"/>
        <v>0</v>
      </c>
      <c r="L796" s="11">
        <f t="shared" si="2936"/>
        <v>0</v>
      </c>
      <c r="M796" s="15">
        <f t="shared" si="2936"/>
        <v>6488</v>
      </c>
      <c r="N796" s="15">
        <f t="shared" si="2936"/>
        <v>0</v>
      </c>
      <c r="O796" s="11">
        <f t="shared" si="2936"/>
        <v>0</v>
      </c>
      <c r="P796" s="11">
        <f t="shared" si="2936"/>
        <v>0</v>
      </c>
      <c r="Q796" s="11">
        <f t="shared" si="2936"/>
        <v>0</v>
      </c>
      <c r="R796" s="11">
        <f t="shared" si="2936"/>
        <v>0</v>
      </c>
      <c r="S796" s="15">
        <f t="shared" si="2937"/>
        <v>6488</v>
      </c>
      <c r="T796" s="15">
        <f t="shared" si="2937"/>
        <v>0</v>
      </c>
      <c r="U796" s="11">
        <f t="shared" si="2937"/>
        <v>0</v>
      </c>
      <c r="V796" s="11">
        <f t="shared" si="2937"/>
        <v>0</v>
      </c>
      <c r="W796" s="11">
        <f t="shared" si="2937"/>
        <v>0</v>
      </c>
      <c r="X796" s="11">
        <f t="shared" si="2937"/>
        <v>0</v>
      </c>
      <c r="Y796" s="15">
        <f t="shared" si="2937"/>
        <v>6488</v>
      </c>
      <c r="Z796" s="15">
        <f t="shared" si="2937"/>
        <v>0</v>
      </c>
      <c r="AA796" s="11">
        <f t="shared" si="2937"/>
        <v>0</v>
      </c>
      <c r="AB796" s="11">
        <f t="shared" si="2937"/>
        <v>0</v>
      </c>
      <c r="AC796" s="11">
        <f t="shared" si="2937"/>
        <v>0</v>
      </c>
      <c r="AD796" s="11">
        <f t="shared" si="2937"/>
        <v>-465</v>
      </c>
      <c r="AE796" s="15">
        <f t="shared" si="2937"/>
        <v>6023</v>
      </c>
      <c r="AF796" s="15">
        <f t="shared" si="2937"/>
        <v>0</v>
      </c>
      <c r="AG796" s="11">
        <f t="shared" si="2938"/>
        <v>0</v>
      </c>
      <c r="AH796" s="11">
        <f t="shared" si="2938"/>
        <v>0</v>
      </c>
      <c r="AI796" s="11">
        <f t="shared" si="2938"/>
        <v>0</v>
      </c>
      <c r="AJ796" s="11">
        <f t="shared" si="2938"/>
        <v>0</v>
      </c>
      <c r="AK796" s="15">
        <f t="shared" si="2938"/>
        <v>6023</v>
      </c>
      <c r="AL796" s="15">
        <f t="shared" si="2938"/>
        <v>0</v>
      </c>
      <c r="AM796" s="11">
        <f t="shared" si="2938"/>
        <v>0</v>
      </c>
      <c r="AN796" s="11">
        <f t="shared" si="2938"/>
        <v>0</v>
      </c>
      <c r="AO796" s="11">
        <f t="shared" si="2938"/>
        <v>0</v>
      </c>
      <c r="AP796" s="11">
        <f t="shared" si="2938"/>
        <v>0</v>
      </c>
      <c r="AQ796" s="15">
        <f t="shared" si="2938"/>
        <v>6023</v>
      </c>
      <c r="AR796" s="15">
        <f t="shared" si="2938"/>
        <v>0</v>
      </c>
      <c r="AS796" s="11">
        <f t="shared" si="2939"/>
        <v>0</v>
      </c>
      <c r="AT796" s="11">
        <f t="shared" si="2939"/>
        <v>0</v>
      </c>
      <c r="AU796" s="11">
        <f t="shared" si="2939"/>
        <v>0</v>
      </c>
      <c r="AV796" s="11">
        <f t="shared" si="2939"/>
        <v>0</v>
      </c>
      <c r="AW796" s="15">
        <f t="shared" si="2939"/>
        <v>6023</v>
      </c>
      <c r="AX796" s="15">
        <f t="shared" si="2939"/>
        <v>0</v>
      </c>
      <c r="AY796" s="11">
        <f t="shared" si="2939"/>
        <v>0</v>
      </c>
      <c r="AZ796" s="11">
        <f t="shared" si="2939"/>
        <v>0</v>
      </c>
      <c r="BA796" s="11">
        <f t="shared" si="2939"/>
        <v>0</v>
      </c>
      <c r="BB796" s="11">
        <f t="shared" si="2939"/>
        <v>0</v>
      </c>
      <c r="BC796" s="15">
        <f t="shared" si="2939"/>
        <v>6023</v>
      </c>
      <c r="BD796" s="15">
        <f t="shared" si="2939"/>
        <v>0</v>
      </c>
      <c r="BE796" s="11">
        <f t="shared" si="2940"/>
        <v>0</v>
      </c>
      <c r="BF796" s="11">
        <f t="shared" si="2940"/>
        <v>0</v>
      </c>
      <c r="BG796" s="11">
        <f t="shared" si="2940"/>
        <v>0</v>
      </c>
      <c r="BH796" s="11">
        <f t="shared" si="2940"/>
        <v>0</v>
      </c>
      <c r="BI796" s="15">
        <f t="shared" si="2940"/>
        <v>6023</v>
      </c>
      <c r="BJ796" s="15">
        <f t="shared" si="2940"/>
        <v>0</v>
      </c>
      <c r="BK796" s="11">
        <f t="shared" si="2940"/>
        <v>0</v>
      </c>
      <c r="BL796" s="11">
        <f t="shared" si="2940"/>
        <v>0</v>
      </c>
      <c r="BM796" s="11">
        <f t="shared" si="2940"/>
        <v>0</v>
      </c>
      <c r="BN796" s="11">
        <f t="shared" si="2940"/>
        <v>0</v>
      </c>
      <c r="BO796" s="15">
        <f t="shared" si="2940"/>
        <v>6023</v>
      </c>
      <c r="BP796" s="15">
        <f t="shared" si="2940"/>
        <v>0</v>
      </c>
      <c r="BQ796" s="11">
        <f t="shared" si="2941"/>
        <v>0</v>
      </c>
      <c r="BR796" s="11">
        <f t="shared" si="2941"/>
        <v>0</v>
      </c>
      <c r="BS796" s="11">
        <f t="shared" si="2941"/>
        <v>0</v>
      </c>
      <c r="BT796" s="11">
        <f t="shared" si="2941"/>
        <v>0</v>
      </c>
      <c r="BU796" s="15">
        <f t="shared" si="2941"/>
        <v>6023</v>
      </c>
      <c r="BV796" s="15">
        <f t="shared" si="2941"/>
        <v>0</v>
      </c>
      <c r="BW796" s="11">
        <f t="shared" si="2941"/>
        <v>0</v>
      </c>
      <c r="BX796" s="11">
        <f t="shared" si="2941"/>
        <v>0</v>
      </c>
      <c r="BY796" s="11">
        <f t="shared" si="2941"/>
        <v>0</v>
      </c>
      <c r="BZ796" s="11">
        <f t="shared" si="2941"/>
        <v>0</v>
      </c>
      <c r="CA796" s="15">
        <f t="shared" si="2941"/>
        <v>6023</v>
      </c>
      <c r="CB796" s="15">
        <f t="shared" si="2941"/>
        <v>0</v>
      </c>
      <c r="CC796" s="11">
        <f t="shared" si="2942"/>
        <v>0</v>
      </c>
      <c r="CD796" s="11">
        <f t="shared" si="2942"/>
        <v>0</v>
      </c>
      <c r="CE796" s="11">
        <f t="shared" si="2942"/>
        <v>0</v>
      </c>
      <c r="CF796" s="11">
        <f t="shared" si="2942"/>
        <v>0</v>
      </c>
      <c r="CG796" s="15">
        <f t="shared" si="2942"/>
        <v>6023</v>
      </c>
      <c r="CH796" s="15">
        <f t="shared" si="2942"/>
        <v>0</v>
      </c>
      <c r="CI796" s="11">
        <f t="shared" si="2942"/>
        <v>51</v>
      </c>
      <c r="CJ796" s="11">
        <f t="shared" si="2942"/>
        <v>0</v>
      </c>
      <c r="CK796" s="11">
        <f t="shared" si="2942"/>
        <v>0</v>
      </c>
      <c r="CL796" s="11">
        <f t="shared" si="2942"/>
        <v>0</v>
      </c>
      <c r="CM796" s="15">
        <f t="shared" si="2942"/>
        <v>6074</v>
      </c>
      <c r="CN796" s="15">
        <f t="shared" si="2942"/>
        <v>0</v>
      </c>
      <c r="CO796" s="11">
        <f t="shared" si="2943"/>
        <v>0</v>
      </c>
      <c r="CP796" s="11">
        <f t="shared" si="2943"/>
        <v>0</v>
      </c>
      <c r="CQ796" s="11">
        <f t="shared" si="2943"/>
        <v>0</v>
      </c>
      <c r="CR796" s="11">
        <f t="shared" si="2943"/>
        <v>0</v>
      </c>
      <c r="CS796" s="15">
        <f t="shared" si="2943"/>
        <v>6074</v>
      </c>
      <c r="CT796" s="15">
        <f t="shared" si="2943"/>
        <v>0</v>
      </c>
      <c r="CU796" s="15">
        <f t="shared" si="2943"/>
        <v>6074</v>
      </c>
      <c r="CV796" s="15">
        <f t="shared" si="2943"/>
        <v>0</v>
      </c>
      <c r="CW796" s="34">
        <f t="shared" si="2719"/>
        <v>100</v>
      </c>
      <c r="CX796" s="34"/>
    </row>
    <row r="797" spans="1:102" ht="33">
      <c r="A797" s="55" t="s">
        <v>12</v>
      </c>
      <c r="B797" s="14">
        <v>914</v>
      </c>
      <c r="C797" s="14" t="s">
        <v>30</v>
      </c>
      <c r="D797" s="14" t="s">
        <v>200</v>
      </c>
      <c r="E797" s="14" t="s">
        <v>526</v>
      </c>
      <c r="F797" s="14" t="s">
        <v>13</v>
      </c>
      <c r="G797" s="15">
        <f>G798</f>
        <v>6488</v>
      </c>
      <c r="H797" s="15">
        <f t="shared" si="2936"/>
        <v>0</v>
      </c>
      <c r="I797" s="11">
        <f t="shared" si="2936"/>
        <v>0</v>
      </c>
      <c r="J797" s="11">
        <f t="shared" si="2936"/>
        <v>0</v>
      </c>
      <c r="K797" s="11">
        <f t="shared" si="2936"/>
        <v>0</v>
      </c>
      <c r="L797" s="11">
        <f t="shared" si="2936"/>
        <v>0</v>
      </c>
      <c r="M797" s="15">
        <f t="shared" si="2936"/>
        <v>6488</v>
      </c>
      <c r="N797" s="15">
        <f t="shared" si="2936"/>
        <v>0</v>
      </c>
      <c r="O797" s="11">
        <f t="shared" si="2936"/>
        <v>0</v>
      </c>
      <c r="P797" s="11">
        <f t="shared" si="2936"/>
        <v>0</v>
      </c>
      <c r="Q797" s="11">
        <f t="shared" si="2936"/>
        <v>0</v>
      </c>
      <c r="R797" s="11">
        <f t="shared" si="2936"/>
        <v>0</v>
      </c>
      <c r="S797" s="15">
        <f t="shared" si="2937"/>
        <v>6488</v>
      </c>
      <c r="T797" s="15">
        <f t="shared" si="2937"/>
        <v>0</v>
      </c>
      <c r="U797" s="11">
        <f t="shared" si="2937"/>
        <v>0</v>
      </c>
      <c r="V797" s="11">
        <f t="shared" si="2937"/>
        <v>0</v>
      </c>
      <c r="W797" s="11">
        <f t="shared" si="2937"/>
        <v>0</v>
      </c>
      <c r="X797" s="11">
        <f t="shared" si="2937"/>
        <v>0</v>
      </c>
      <c r="Y797" s="15">
        <f t="shared" si="2937"/>
        <v>6488</v>
      </c>
      <c r="Z797" s="15">
        <f t="shared" si="2937"/>
        <v>0</v>
      </c>
      <c r="AA797" s="11">
        <f t="shared" si="2937"/>
        <v>0</v>
      </c>
      <c r="AB797" s="11">
        <f t="shared" si="2937"/>
        <v>0</v>
      </c>
      <c r="AC797" s="11">
        <f t="shared" si="2937"/>
        <v>0</v>
      </c>
      <c r="AD797" s="11">
        <f t="shared" si="2937"/>
        <v>-465</v>
      </c>
      <c r="AE797" s="15">
        <f t="shared" si="2937"/>
        <v>6023</v>
      </c>
      <c r="AF797" s="15">
        <f t="shared" si="2937"/>
        <v>0</v>
      </c>
      <c r="AG797" s="11">
        <f t="shared" si="2938"/>
        <v>0</v>
      </c>
      <c r="AH797" s="11">
        <f t="shared" si="2938"/>
        <v>0</v>
      </c>
      <c r="AI797" s="11">
        <f t="shared" si="2938"/>
        <v>0</v>
      </c>
      <c r="AJ797" s="11">
        <f t="shared" si="2938"/>
        <v>0</v>
      </c>
      <c r="AK797" s="15">
        <f t="shared" si="2938"/>
        <v>6023</v>
      </c>
      <c r="AL797" s="15">
        <f t="shared" si="2938"/>
        <v>0</v>
      </c>
      <c r="AM797" s="11">
        <f t="shared" si="2938"/>
        <v>0</v>
      </c>
      <c r="AN797" s="11">
        <f t="shared" si="2938"/>
        <v>0</v>
      </c>
      <c r="AO797" s="11">
        <f t="shared" si="2938"/>
        <v>0</v>
      </c>
      <c r="AP797" s="11">
        <f t="shared" si="2938"/>
        <v>0</v>
      </c>
      <c r="AQ797" s="15">
        <f t="shared" si="2938"/>
        <v>6023</v>
      </c>
      <c r="AR797" s="15">
        <f t="shared" si="2938"/>
        <v>0</v>
      </c>
      <c r="AS797" s="11">
        <f t="shared" si="2939"/>
        <v>0</v>
      </c>
      <c r="AT797" s="11">
        <f t="shared" si="2939"/>
        <v>0</v>
      </c>
      <c r="AU797" s="11">
        <f t="shared" si="2939"/>
        <v>0</v>
      </c>
      <c r="AV797" s="11">
        <f t="shared" si="2939"/>
        <v>0</v>
      </c>
      <c r="AW797" s="15">
        <f t="shared" si="2939"/>
        <v>6023</v>
      </c>
      <c r="AX797" s="15">
        <f t="shared" si="2939"/>
        <v>0</v>
      </c>
      <c r="AY797" s="11">
        <f t="shared" si="2939"/>
        <v>0</v>
      </c>
      <c r="AZ797" s="11">
        <f t="shared" si="2939"/>
        <v>0</v>
      </c>
      <c r="BA797" s="11">
        <f t="shared" si="2939"/>
        <v>0</v>
      </c>
      <c r="BB797" s="11">
        <f t="shared" si="2939"/>
        <v>0</v>
      </c>
      <c r="BC797" s="15">
        <f t="shared" si="2939"/>
        <v>6023</v>
      </c>
      <c r="BD797" s="15">
        <f t="shared" si="2939"/>
        <v>0</v>
      </c>
      <c r="BE797" s="11">
        <f t="shared" si="2940"/>
        <v>0</v>
      </c>
      <c r="BF797" s="11">
        <f t="shared" si="2940"/>
        <v>0</v>
      </c>
      <c r="BG797" s="11">
        <f t="shared" si="2940"/>
        <v>0</v>
      </c>
      <c r="BH797" s="11">
        <f t="shared" si="2940"/>
        <v>0</v>
      </c>
      <c r="BI797" s="15">
        <f t="shared" si="2940"/>
        <v>6023</v>
      </c>
      <c r="BJ797" s="15">
        <f t="shared" si="2940"/>
        <v>0</v>
      </c>
      <c r="BK797" s="11">
        <f t="shared" si="2940"/>
        <v>0</v>
      </c>
      <c r="BL797" s="11">
        <f t="shared" si="2940"/>
        <v>0</v>
      </c>
      <c r="BM797" s="11">
        <f t="shared" si="2940"/>
        <v>0</v>
      </c>
      <c r="BN797" s="11">
        <f t="shared" si="2940"/>
        <v>0</v>
      </c>
      <c r="BO797" s="15">
        <f t="shared" si="2940"/>
        <v>6023</v>
      </c>
      <c r="BP797" s="15">
        <f t="shared" si="2940"/>
        <v>0</v>
      </c>
      <c r="BQ797" s="11">
        <f t="shared" si="2941"/>
        <v>0</v>
      </c>
      <c r="BR797" s="11">
        <f t="shared" si="2941"/>
        <v>0</v>
      </c>
      <c r="BS797" s="11">
        <f t="shared" si="2941"/>
        <v>0</v>
      </c>
      <c r="BT797" s="11">
        <f t="shared" si="2941"/>
        <v>0</v>
      </c>
      <c r="BU797" s="15">
        <f t="shared" si="2941"/>
        <v>6023</v>
      </c>
      <c r="BV797" s="15">
        <f t="shared" si="2941"/>
        <v>0</v>
      </c>
      <c r="BW797" s="11">
        <f t="shared" si="2941"/>
        <v>0</v>
      </c>
      <c r="BX797" s="11">
        <f t="shared" si="2941"/>
        <v>0</v>
      </c>
      <c r="BY797" s="11">
        <f t="shared" si="2941"/>
        <v>0</v>
      </c>
      <c r="BZ797" s="11">
        <f t="shared" si="2941"/>
        <v>0</v>
      </c>
      <c r="CA797" s="15">
        <f t="shared" si="2941"/>
        <v>6023</v>
      </c>
      <c r="CB797" s="15">
        <f t="shared" si="2941"/>
        <v>0</v>
      </c>
      <c r="CC797" s="11">
        <f t="shared" si="2942"/>
        <v>0</v>
      </c>
      <c r="CD797" s="11">
        <f t="shared" si="2942"/>
        <v>0</v>
      </c>
      <c r="CE797" s="11">
        <f t="shared" si="2942"/>
        <v>0</v>
      </c>
      <c r="CF797" s="11">
        <f t="shared" si="2942"/>
        <v>0</v>
      </c>
      <c r="CG797" s="15">
        <f t="shared" si="2942"/>
        <v>6023</v>
      </c>
      <c r="CH797" s="15">
        <f t="shared" si="2942"/>
        <v>0</v>
      </c>
      <c r="CI797" s="11">
        <f t="shared" si="2942"/>
        <v>51</v>
      </c>
      <c r="CJ797" s="11">
        <f t="shared" si="2942"/>
        <v>0</v>
      </c>
      <c r="CK797" s="11">
        <f t="shared" si="2942"/>
        <v>0</v>
      </c>
      <c r="CL797" s="11">
        <f t="shared" si="2942"/>
        <v>0</v>
      </c>
      <c r="CM797" s="15">
        <f t="shared" si="2942"/>
        <v>6074</v>
      </c>
      <c r="CN797" s="15">
        <f t="shared" si="2942"/>
        <v>0</v>
      </c>
      <c r="CO797" s="11">
        <f t="shared" si="2943"/>
        <v>0</v>
      </c>
      <c r="CP797" s="11">
        <f t="shared" si="2943"/>
        <v>0</v>
      </c>
      <c r="CQ797" s="11">
        <f t="shared" si="2943"/>
        <v>0</v>
      </c>
      <c r="CR797" s="11">
        <f t="shared" si="2943"/>
        <v>0</v>
      </c>
      <c r="CS797" s="15">
        <f t="shared" si="2943"/>
        <v>6074</v>
      </c>
      <c r="CT797" s="15">
        <f t="shared" si="2943"/>
        <v>0</v>
      </c>
      <c r="CU797" s="15">
        <f t="shared" si="2943"/>
        <v>6074</v>
      </c>
      <c r="CV797" s="15">
        <f t="shared" si="2943"/>
        <v>0</v>
      </c>
      <c r="CW797" s="34">
        <f t="shared" ref="CW797:CW860" si="2944">CU797/CS797*100</f>
        <v>100</v>
      </c>
      <c r="CX797" s="34"/>
    </row>
    <row r="798" spans="1:102" ht="21.75" customHeight="1">
      <c r="A798" s="55" t="s">
        <v>14</v>
      </c>
      <c r="B798" s="14">
        <v>914</v>
      </c>
      <c r="C798" s="14" t="s">
        <v>30</v>
      </c>
      <c r="D798" s="14" t="s">
        <v>200</v>
      </c>
      <c r="E798" s="14" t="s">
        <v>526</v>
      </c>
      <c r="F798" s="14" t="s">
        <v>37</v>
      </c>
      <c r="G798" s="11">
        <v>6488</v>
      </c>
      <c r="H798" s="15"/>
      <c r="I798" s="11"/>
      <c r="J798" s="11"/>
      <c r="K798" s="11"/>
      <c r="L798" s="11"/>
      <c r="M798" s="11">
        <f>G798+I798+J798+K798+L798</f>
        <v>6488</v>
      </c>
      <c r="N798" s="11">
        <f>H798+J798</f>
        <v>0</v>
      </c>
      <c r="O798" s="11"/>
      <c r="P798" s="11"/>
      <c r="Q798" s="11"/>
      <c r="R798" s="11"/>
      <c r="S798" s="11">
        <f>M798+O798+P798+Q798+R798</f>
        <v>6488</v>
      </c>
      <c r="T798" s="11">
        <f>N798+P798</f>
        <v>0</v>
      </c>
      <c r="U798" s="11"/>
      <c r="V798" s="11"/>
      <c r="W798" s="11"/>
      <c r="X798" s="11"/>
      <c r="Y798" s="11">
        <f>S798+U798+V798+W798+X798</f>
        <v>6488</v>
      </c>
      <c r="Z798" s="11">
        <f>T798+V798</f>
        <v>0</v>
      </c>
      <c r="AA798" s="11"/>
      <c r="AB798" s="11"/>
      <c r="AC798" s="11"/>
      <c r="AD798" s="11">
        <v>-465</v>
      </c>
      <c r="AE798" s="11">
        <f>Y798+AA798+AB798+AC798+AD798</f>
        <v>6023</v>
      </c>
      <c r="AF798" s="11">
        <f>Z798+AB798</f>
        <v>0</v>
      </c>
      <c r="AG798" s="11"/>
      <c r="AH798" s="11"/>
      <c r="AI798" s="11"/>
      <c r="AJ798" s="11"/>
      <c r="AK798" s="11">
        <f>AE798+AG798+AH798+AI798+AJ798</f>
        <v>6023</v>
      </c>
      <c r="AL798" s="11">
        <f>AF798+AH798</f>
        <v>0</v>
      </c>
      <c r="AM798" s="11"/>
      <c r="AN798" s="11"/>
      <c r="AO798" s="11"/>
      <c r="AP798" s="11"/>
      <c r="AQ798" s="11">
        <f>AK798+AM798+AN798+AO798+AP798</f>
        <v>6023</v>
      </c>
      <c r="AR798" s="11">
        <f>AL798+AN798</f>
        <v>0</v>
      </c>
      <c r="AS798" s="11"/>
      <c r="AT798" s="11"/>
      <c r="AU798" s="11"/>
      <c r="AV798" s="11"/>
      <c r="AW798" s="11">
        <f>AQ798+AS798+AT798+AU798+AV798</f>
        <v>6023</v>
      </c>
      <c r="AX798" s="11">
        <f>AR798+AT798</f>
        <v>0</v>
      </c>
      <c r="AY798" s="11"/>
      <c r="AZ798" s="11"/>
      <c r="BA798" s="11"/>
      <c r="BB798" s="11"/>
      <c r="BC798" s="11">
        <f>AW798+AY798+AZ798+BA798+BB798</f>
        <v>6023</v>
      </c>
      <c r="BD798" s="11">
        <f>AX798+AZ798</f>
        <v>0</v>
      </c>
      <c r="BE798" s="11"/>
      <c r="BF798" s="11"/>
      <c r="BG798" s="11"/>
      <c r="BH798" s="11"/>
      <c r="BI798" s="11">
        <f>BC798+BE798+BF798+BG798+BH798</f>
        <v>6023</v>
      </c>
      <c r="BJ798" s="11">
        <f>BD798+BF798</f>
        <v>0</v>
      </c>
      <c r="BK798" s="11"/>
      <c r="BL798" s="11"/>
      <c r="BM798" s="11"/>
      <c r="BN798" s="11"/>
      <c r="BO798" s="11">
        <f>BI798+BK798+BL798+BM798+BN798</f>
        <v>6023</v>
      </c>
      <c r="BP798" s="11">
        <f>BJ798+BL798</f>
        <v>0</v>
      </c>
      <c r="BQ798" s="11"/>
      <c r="BR798" s="11"/>
      <c r="BS798" s="11"/>
      <c r="BT798" s="11"/>
      <c r="BU798" s="11">
        <f>BO798+BQ798+BR798+BS798+BT798</f>
        <v>6023</v>
      </c>
      <c r="BV798" s="11">
        <f>BP798+BR798</f>
        <v>0</v>
      </c>
      <c r="BW798" s="11"/>
      <c r="BX798" s="11"/>
      <c r="BY798" s="11"/>
      <c r="BZ798" s="11"/>
      <c r="CA798" s="11">
        <f>BU798+BW798+BX798+BY798+BZ798</f>
        <v>6023</v>
      </c>
      <c r="CB798" s="11">
        <f>BV798+BX798</f>
        <v>0</v>
      </c>
      <c r="CC798" s="11"/>
      <c r="CD798" s="11"/>
      <c r="CE798" s="11"/>
      <c r="CF798" s="11"/>
      <c r="CG798" s="11">
        <f>CA798+CC798+CD798+CE798+CF798</f>
        <v>6023</v>
      </c>
      <c r="CH798" s="11">
        <f>CB798+CD798</f>
        <v>0</v>
      </c>
      <c r="CI798" s="11">
        <v>51</v>
      </c>
      <c r="CJ798" s="11"/>
      <c r="CK798" s="11"/>
      <c r="CL798" s="11"/>
      <c r="CM798" s="11">
        <f>CG798+CI798+CJ798+CK798+CL798</f>
        <v>6074</v>
      </c>
      <c r="CN798" s="11">
        <f>CH798+CJ798</f>
        <v>0</v>
      </c>
      <c r="CO798" s="11"/>
      <c r="CP798" s="11"/>
      <c r="CQ798" s="11"/>
      <c r="CR798" s="11"/>
      <c r="CS798" s="11">
        <f>CM798+CO798+CP798+CQ798+CR798</f>
        <v>6074</v>
      </c>
      <c r="CT798" s="11">
        <f>CN798+CP798</f>
        <v>0</v>
      </c>
      <c r="CU798" s="18">
        <v>6074</v>
      </c>
      <c r="CV798" s="18"/>
      <c r="CW798" s="34">
        <f t="shared" si="2944"/>
        <v>100</v>
      </c>
      <c r="CX798" s="34"/>
    </row>
    <row r="799" spans="1:102" ht="21" customHeight="1">
      <c r="A799" s="55" t="s">
        <v>15</v>
      </c>
      <c r="B799" s="14">
        <v>914</v>
      </c>
      <c r="C799" s="14" t="s">
        <v>30</v>
      </c>
      <c r="D799" s="14" t="s">
        <v>83</v>
      </c>
      <c r="E799" s="14" t="s">
        <v>527</v>
      </c>
      <c r="F799" s="14"/>
      <c r="G799" s="18">
        <f>G800+G804</f>
        <v>34159</v>
      </c>
      <c r="H799" s="18">
        <f t="shared" ref="H799:N799" si="2945">H800+H804</f>
        <v>0</v>
      </c>
      <c r="I799" s="11">
        <f t="shared" si="2945"/>
        <v>0</v>
      </c>
      <c r="J799" s="11">
        <f t="shared" si="2945"/>
        <v>0</v>
      </c>
      <c r="K799" s="11">
        <f t="shared" si="2945"/>
        <v>0</v>
      </c>
      <c r="L799" s="11">
        <f t="shared" si="2945"/>
        <v>0</v>
      </c>
      <c r="M799" s="18">
        <f t="shared" si="2945"/>
        <v>34159</v>
      </c>
      <c r="N799" s="18">
        <f t="shared" si="2945"/>
        <v>0</v>
      </c>
      <c r="O799" s="11">
        <f t="shared" ref="O799:T799" si="2946">O800+O804</f>
        <v>0</v>
      </c>
      <c r="P799" s="11">
        <f t="shared" si="2946"/>
        <v>0</v>
      </c>
      <c r="Q799" s="11">
        <f t="shared" si="2946"/>
        <v>0</v>
      </c>
      <c r="R799" s="11">
        <f t="shared" si="2946"/>
        <v>0</v>
      </c>
      <c r="S799" s="18">
        <f t="shared" si="2946"/>
        <v>34159</v>
      </c>
      <c r="T799" s="18">
        <f t="shared" si="2946"/>
        <v>0</v>
      </c>
      <c r="U799" s="11">
        <f t="shared" ref="U799:Z799" si="2947">U800+U804</f>
        <v>0</v>
      </c>
      <c r="V799" s="11">
        <f t="shared" si="2947"/>
        <v>0</v>
      </c>
      <c r="W799" s="11">
        <f t="shared" si="2947"/>
        <v>0</v>
      </c>
      <c r="X799" s="11">
        <f t="shared" si="2947"/>
        <v>0</v>
      </c>
      <c r="Y799" s="18">
        <f t="shared" si="2947"/>
        <v>34159</v>
      </c>
      <c r="Z799" s="18">
        <f t="shared" si="2947"/>
        <v>0</v>
      </c>
      <c r="AA799" s="11">
        <f t="shared" ref="AA799:AF799" si="2948">AA800+AA804</f>
        <v>0</v>
      </c>
      <c r="AB799" s="11">
        <f t="shared" si="2948"/>
        <v>0</v>
      </c>
      <c r="AC799" s="11">
        <f t="shared" si="2948"/>
        <v>1745</v>
      </c>
      <c r="AD799" s="11">
        <f t="shared" si="2948"/>
        <v>0</v>
      </c>
      <c r="AE799" s="18">
        <f t="shared" si="2948"/>
        <v>35904</v>
      </c>
      <c r="AF799" s="18">
        <f t="shared" si="2948"/>
        <v>0</v>
      </c>
      <c r="AG799" s="11">
        <f t="shared" ref="AG799:AL799" si="2949">AG800+AG804</f>
        <v>0</v>
      </c>
      <c r="AH799" s="11">
        <f t="shared" si="2949"/>
        <v>0</v>
      </c>
      <c r="AI799" s="11">
        <f t="shared" si="2949"/>
        <v>0</v>
      </c>
      <c r="AJ799" s="11">
        <f t="shared" si="2949"/>
        <v>0</v>
      </c>
      <c r="AK799" s="18">
        <f t="shared" si="2949"/>
        <v>35904</v>
      </c>
      <c r="AL799" s="18">
        <f t="shared" si="2949"/>
        <v>0</v>
      </c>
      <c r="AM799" s="11">
        <f t="shared" ref="AM799:AR799" si="2950">AM800+AM804</f>
        <v>0</v>
      </c>
      <c r="AN799" s="11">
        <f t="shared" si="2950"/>
        <v>0</v>
      </c>
      <c r="AO799" s="11">
        <f t="shared" si="2950"/>
        <v>0</v>
      </c>
      <c r="AP799" s="11">
        <f t="shared" si="2950"/>
        <v>0</v>
      </c>
      <c r="AQ799" s="18">
        <f t="shared" si="2950"/>
        <v>35904</v>
      </c>
      <c r="AR799" s="18">
        <f t="shared" si="2950"/>
        <v>0</v>
      </c>
      <c r="AS799" s="11">
        <f t="shared" ref="AS799:AX799" si="2951">AS800+AS804</f>
        <v>0</v>
      </c>
      <c r="AT799" s="11">
        <f t="shared" si="2951"/>
        <v>0</v>
      </c>
      <c r="AU799" s="11">
        <f t="shared" si="2951"/>
        <v>0</v>
      </c>
      <c r="AV799" s="11">
        <f t="shared" si="2951"/>
        <v>0</v>
      </c>
      <c r="AW799" s="18">
        <f t="shared" si="2951"/>
        <v>35904</v>
      </c>
      <c r="AX799" s="18">
        <f t="shared" si="2951"/>
        <v>0</v>
      </c>
      <c r="AY799" s="11">
        <f t="shared" ref="AY799:BD799" si="2952">AY800+AY804</f>
        <v>-176</v>
      </c>
      <c r="AZ799" s="11">
        <f t="shared" si="2952"/>
        <v>0</v>
      </c>
      <c r="BA799" s="11">
        <f t="shared" si="2952"/>
        <v>193</v>
      </c>
      <c r="BB799" s="11">
        <f t="shared" si="2952"/>
        <v>0</v>
      </c>
      <c r="BC799" s="18">
        <f t="shared" si="2952"/>
        <v>35921</v>
      </c>
      <c r="BD799" s="18">
        <f t="shared" si="2952"/>
        <v>0</v>
      </c>
      <c r="BE799" s="11">
        <f t="shared" ref="BE799:BJ799" si="2953">BE800+BE804</f>
        <v>0</v>
      </c>
      <c r="BF799" s="11">
        <f t="shared" si="2953"/>
        <v>0</v>
      </c>
      <c r="BG799" s="11">
        <f t="shared" si="2953"/>
        <v>0</v>
      </c>
      <c r="BH799" s="11">
        <f t="shared" si="2953"/>
        <v>0</v>
      </c>
      <c r="BI799" s="18">
        <f t="shared" si="2953"/>
        <v>35921</v>
      </c>
      <c r="BJ799" s="18">
        <f t="shared" si="2953"/>
        <v>0</v>
      </c>
      <c r="BK799" s="11">
        <f t="shared" ref="BK799:BP799" si="2954">BK800+BK804</f>
        <v>-2700</v>
      </c>
      <c r="BL799" s="11">
        <f t="shared" si="2954"/>
        <v>0</v>
      </c>
      <c r="BM799" s="11">
        <f t="shared" si="2954"/>
        <v>0</v>
      </c>
      <c r="BN799" s="11">
        <f t="shared" si="2954"/>
        <v>0</v>
      </c>
      <c r="BO799" s="18">
        <f t="shared" si="2954"/>
        <v>33221</v>
      </c>
      <c r="BP799" s="18">
        <f t="shared" si="2954"/>
        <v>0</v>
      </c>
      <c r="BQ799" s="11">
        <f t="shared" ref="BQ799:BV799" si="2955">BQ800+BQ804</f>
        <v>0</v>
      </c>
      <c r="BR799" s="11">
        <f t="shared" si="2955"/>
        <v>0</v>
      </c>
      <c r="BS799" s="11">
        <f t="shared" si="2955"/>
        <v>0</v>
      </c>
      <c r="BT799" s="11">
        <f t="shared" si="2955"/>
        <v>0</v>
      </c>
      <c r="BU799" s="18">
        <f t="shared" si="2955"/>
        <v>33221</v>
      </c>
      <c r="BV799" s="18">
        <f t="shared" si="2955"/>
        <v>0</v>
      </c>
      <c r="BW799" s="11">
        <f t="shared" ref="BW799:CB799" si="2956">BW800+BW804</f>
        <v>0</v>
      </c>
      <c r="BX799" s="11">
        <f t="shared" si="2956"/>
        <v>0</v>
      </c>
      <c r="BY799" s="11">
        <f t="shared" si="2956"/>
        <v>0</v>
      </c>
      <c r="BZ799" s="11">
        <f t="shared" si="2956"/>
        <v>0</v>
      </c>
      <c r="CA799" s="18">
        <f t="shared" si="2956"/>
        <v>33221</v>
      </c>
      <c r="CB799" s="18">
        <f t="shared" si="2956"/>
        <v>0</v>
      </c>
      <c r="CC799" s="11">
        <f t="shared" ref="CC799:CH799" si="2957">CC800+CC804</f>
        <v>0</v>
      </c>
      <c r="CD799" s="11">
        <f t="shared" si="2957"/>
        <v>0</v>
      </c>
      <c r="CE799" s="11">
        <f t="shared" si="2957"/>
        <v>0</v>
      </c>
      <c r="CF799" s="11">
        <f t="shared" si="2957"/>
        <v>0</v>
      </c>
      <c r="CG799" s="18">
        <f t="shared" si="2957"/>
        <v>33221</v>
      </c>
      <c r="CH799" s="18">
        <f t="shared" si="2957"/>
        <v>0</v>
      </c>
      <c r="CI799" s="11">
        <f t="shared" ref="CI799:CN799" si="2958">CI800+CI804</f>
        <v>-51</v>
      </c>
      <c r="CJ799" s="11">
        <f t="shared" si="2958"/>
        <v>0</v>
      </c>
      <c r="CK799" s="11">
        <f t="shared" si="2958"/>
        <v>0</v>
      </c>
      <c r="CL799" s="11">
        <f t="shared" si="2958"/>
        <v>-826</v>
      </c>
      <c r="CM799" s="18">
        <f t="shared" si="2958"/>
        <v>32344</v>
      </c>
      <c r="CN799" s="18">
        <f t="shared" si="2958"/>
        <v>0</v>
      </c>
      <c r="CO799" s="11">
        <f t="shared" ref="CO799:CS799" si="2959">CO800+CO804</f>
        <v>0</v>
      </c>
      <c r="CP799" s="11">
        <f t="shared" si="2959"/>
        <v>0</v>
      </c>
      <c r="CQ799" s="11">
        <f t="shared" si="2959"/>
        <v>0</v>
      </c>
      <c r="CR799" s="11">
        <f t="shared" si="2959"/>
        <v>0</v>
      </c>
      <c r="CS799" s="18">
        <f t="shared" si="2959"/>
        <v>32344</v>
      </c>
      <c r="CT799" s="18">
        <f t="shared" ref="CT799:CV799" si="2960">CT800+CT804</f>
        <v>0</v>
      </c>
      <c r="CU799" s="18">
        <f t="shared" si="2960"/>
        <v>2210</v>
      </c>
      <c r="CV799" s="18">
        <f t="shared" si="2960"/>
        <v>0</v>
      </c>
      <c r="CW799" s="34">
        <f t="shared" si="2944"/>
        <v>6.832797427652733</v>
      </c>
      <c r="CX799" s="34"/>
    </row>
    <row r="800" spans="1:102" ht="21.75" customHeight="1">
      <c r="A800" s="55" t="s">
        <v>198</v>
      </c>
      <c r="B800" s="14">
        <v>914</v>
      </c>
      <c r="C800" s="14" t="s">
        <v>30</v>
      </c>
      <c r="D800" s="14" t="s">
        <v>200</v>
      </c>
      <c r="E800" s="14" t="s">
        <v>528</v>
      </c>
      <c r="F800" s="14"/>
      <c r="G800" s="18">
        <f>G801</f>
        <v>32994</v>
      </c>
      <c r="H800" s="18">
        <f t="shared" ref="H800:R801" si="2961">H801</f>
        <v>0</v>
      </c>
      <c r="I800" s="11">
        <f t="shared" si="2961"/>
        <v>0</v>
      </c>
      <c r="J800" s="11">
        <f t="shared" si="2961"/>
        <v>0</v>
      </c>
      <c r="K800" s="11">
        <f t="shared" si="2961"/>
        <v>0</v>
      </c>
      <c r="L800" s="11">
        <f t="shared" si="2961"/>
        <v>0</v>
      </c>
      <c r="M800" s="18">
        <f t="shared" si="2961"/>
        <v>32994</v>
      </c>
      <c r="N800" s="18">
        <f t="shared" si="2961"/>
        <v>0</v>
      </c>
      <c r="O800" s="11">
        <f t="shared" si="2961"/>
        <v>0</v>
      </c>
      <c r="P800" s="11">
        <f t="shared" si="2961"/>
        <v>0</v>
      </c>
      <c r="Q800" s="11">
        <f t="shared" si="2961"/>
        <v>0</v>
      </c>
      <c r="R800" s="11">
        <f t="shared" si="2961"/>
        <v>0</v>
      </c>
      <c r="S800" s="18">
        <f>S801</f>
        <v>32994</v>
      </c>
      <c r="T800" s="18">
        <f>T801</f>
        <v>0</v>
      </c>
      <c r="U800" s="11">
        <f t="shared" ref="U800:X801" si="2962">U801</f>
        <v>0</v>
      </c>
      <c r="V800" s="11">
        <f t="shared" si="2962"/>
        <v>0</v>
      </c>
      <c r="W800" s="11">
        <f t="shared" si="2962"/>
        <v>0</v>
      </c>
      <c r="X800" s="11">
        <f t="shared" si="2962"/>
        <v>0</v>
      </c>
      <c r="Y800" s="18">
        <f>Y801</f>
        <v>32994</v>
      </c>
      <c r="Z800" s="18">
        <f>Z801</f>
        <v>0</v>
      </c>
      <c r="AA800" s="11">
        <f t="shared" ref="AA800:AD801" si="2963">AA801</f>
        <v>0</v>
      </c>
      <c r="AB800" s="11">
        <f t="shared" si="2963"/>
        <v>0</v>
      </c>
      <c r="AC800" s="11">
        <f t="shared" si="2963"/>
        <v>1745</v>
      </c>
      <c r="AD800" s="11">
        <f t="shared" si="2963"/>
        <v>0</v>
      </c>
      <c r="AE800" s="18">
        <f>AE801</f>
        <v>34739</v>
      </c>
      <c r="AF800" s="18">
        <f>AF801</f>
        <v>0</v>
      </c>
      <c r="AG800" s="11">
        <f t="shared" ref="AG800:AJ801" si="2964">AG801</f>
        <v>0</v>
      </c>
      <c r="AH800" s="11">
        <f t="shared" si="2964"/>
        <v>0</v>
      </c>
      <c r="AI800" s="11">
        <f t="shared" si="2964"/>
        <v>0</v>
      </c>
      <c r="AJ800" s="11">
        <f t="shared" si="2964"/>
        <v>0</v>
      </c>
      <c r="AK800" s="18">
        <f>AK801</f>
        <v>34739</v>
      </c>
      <c r="AL800" s="18">
        <f>AL801</f>
        <v>0</v>
      </c>
      <c r="AM800" s="11">
        <f t="shared" ref="AM800:AP801" si="2965">AM801</f>
        <v>0</v>
      </c>
      <c r="AN800" s="11">
        <f t="shared" si="2965"/>
        <v>0</v>
      </c>
      <c r="AO800" s="11">
        <f t="shared" si="2965"/>
        <v>0</v>
      </c>
      <c r="AP800" s="11">
        <f t="shared" si="2965"/>
        <v>0</v>
      </c>
      <c r="AQ800" s="18">
        <f>AQ801</f>
        <v>34739</v>
      </c>
      <c r="AR800" s="18">
        <f>AR801</f>
        <v>0</v>
      </c>
      <c r="AS800" s="11">
        <f t="shared" ref="AS800:AV801" si="2966">AS801</f>
        <v>0</v>
      </c>
      <c r="AT800" s="11">
        <f t="shared" si="2966"/>
        <v>0</v>
      </c>
      <c r="AU800" s="11">
        <f t="shared" si="2966"/>
        <v>0</v>
      </c>
      <c r="AV800" s="11">
        <f t="shared" si="2966"/>
        <v>0</v>
      </c>
      <c r="AW800" s="18">
        <f>AW801</f>
        <v>34739</v>
      </c>
      <c r="AX800" s="18">
        <f>AX801</f>
        <v>0</v>
      </c>
      <c r="AY800" s="11">
        <f t="shared" ref="AY800:BB801" si="2967">AY801</f>
        <v>-176</v>
      </c>
      <c r="AZ800" s="11">
        <f t="shared" si="2967"/>
        <v>0</v>
      </c>
      <c r="BA800" s="11">
        <f t="shared" si="2967"/>
        <v>193</v>
      </c>
      <c r="BB800" s="11">
        <f t="shared" si="2967"/>
        <v>0</v>
      </c>
      <c r="BC800" s="18">
        <f>BC801</f>
        <v>34756</v>
      </c>
      <c r="BD800" s="18">
        <f>BD801</f>
        <v>0</v>
      </c>
      <c r="BE800" s="11">
        <f t="shared" ref="BE800:BH801" si="2968">BE801</f>
        <v>0</v>
      </c>
      <c r="BF800" s="11">
        <f t="shared" si="2968"/>
        <v>0</v>
      </c>
      <c r="BG800" s="11">
        <f t="shared" si="2968"/>
        <v>0</v>
      </c>
      <c r="BH800" s="11">
        <f t="shared" si="2968"/>
        <v>0</v>
      </c>
      <c r="BI800" s="18">
        <f>BI801</f>
        <v>34756</v>
      </c>
      <c r="BJ800" s="18">
        <f>BJ801</f>
        <v>0</v>
      </c>
      <c r="BK800" s="11">
        <f t="shared" ref="BK800:BN801" si="2969">BK801</f>
        <v>-2700</v>
      </c>
      <c r="BL800" s="11">
        <f t="shared" si="2969"/>
        <v>0</v>
      </c>
      <c r="BM800" s="11">
        <f t="shared" si="2969"/>
        <v>0</v>
      </c>
      <c r="BN800" s="11">
        <f t="shared" si="2969"/>
        <v>0</v>
      </c>
      <c r="BO800" s="18">
        <f>BO801</f>
        <v>32056</v>
      </c>
      <c r="BP800" s="18">
        <f>BP801</f>
        <v>0</v>
      </c>
      <c r="BQ800" s="11">
        <f t="shared" ref="BQ800:BT801" si="2970">BQ801</f>
        <v>0</v>
      </c>
      <c r="BR800" s="11">
        <f t="shared" si="2970"/>
        <v>0</v>
      </c>
      <c r="BS800" s="11">
        <f t="shared" si="2970"/>
        <v>0</v>
      </c>
      <c r="BT800" s="11">
        <f t="shared" si="2970"/>
        <v>0</v>
      </c>
      <c r="BU800" s="18">
        <f>BU801</f>
        <v>32056</v>
      </c>
      <c r="BV800" s="18">
        <f>BV801</f>
        <v>0</v>
      </c>
      <c r="BW800" s="11">
        <f t="shared" ref="BW800:BZ801" si="2971">BW801</f>
        <v>0</v>
      </c>
      <c r="BX800" s="11">
        <f t="shared" si="2971"/>
        <v>0</v>
      </c>
      <c r="BY800" s="11">
        <f t="shared" si="2971"/>
        <v>0</v>
      </c>
      <c r="BZ800" s="11">
        <f t="shared" si="2971"/>
        <v>0</v>
      </c>
      <c r="CA800" s="18">
        <f>CA801</f>
        <v>32056</v>
      </c>
      <c r="CB800" s="18">
        <f>CB801</f>
        <v>0</v>
      </c>
      <c r="CC800" s="11">
        <f t="shared" ref="CC800:CF801" si="2972">CC801</f>
        <v>0</v>
      </c>
      <c r="CD800" s="11">
        <f t="shared" si="2972"/>
        <v>0</v>
      </c>
      <c r="CE800" s="11">
        <f t="shared" si="2972"/>
        <v>0</v>
      </c>
      <c r="CF800" s="11">
        <f t="shared" si="2972"/>
        <v>0</v>
      </c>
      <c r="CG800" s="18">
        <f>CG801</f>
        <v>32056</v>
      </c>
      <c r="CH800" s="18">
        <f>CH801</f>
        <v>0</v>
      </c>
      <c r="CI800" s="11">
        <f t="shared" ref="CI800:CL801" si="2973">CI801</f>
        <v>-52</v>
      </c>
      <c r="CJ800" s="11">
        <f t="shared" si="2973"/>
        <v>0</v>
      </c>
      <c r="CK800" s="11">
        <f t="shared" si="2973"/>
        <v>0</v>
      </c>
      <c r="CL800" s="11">
        <f t="shared" si="2973"/>
        <v>-826</v>
      </c>
      <c r="CM800" s="18">
        <f>CM801</f>
        <v>31178</v>
      </c>
      <c r="CN800" s="18">
        <f>CN801</f>
        <v>0</v>
      </c>
      <c r="CO800" s="11">
        <f t="shared" ref="CO800:CR801" si="2974">CO801</f>
        <v>0</v>
      </c>
      <c r="CP800" s="11">
        <f t="shared" si="2974"/>
        <v>0</v>
      </c>
      <c r="CQ800" s="11">
        <f t="shared" si="2974"/>
        <v>0</v>
      </c>
      <c r="CR800" s="11">
        <f t="shared" si="2974"/>
        <v>0</v>
      </c>
      <c r="CS800" s="18">
        <f>CS801</f>
        <v>31178</v>
      </c>
      <c r="CT800" s="18">
        <f t="shared" ref="CT800:CV801" si="2975">CT801</f>
        <v>0</v>
      </c>
      <c r="CU800" s="18">
        <f t="shared" si="2975"/>
        <v>1045</v>
      </c>
      <c r="CV800" s="18">
        <f t="shared" si="2975"/>
        <v>0</v>
      </c>
      <c r="CW800" s="34">
        <f t="shared" si="2944"/>
        <v>3.3517223683366475</v>
      </c>
      <c r="CX800" s="34"/>
    </row>
    <row r="801" spans="1:102" ht="33">
      <c r="A801" s="55" t="s">
        <v>268</v>
      </c>
      <c r="B801" s="14">
        <v>914</v>
      </c>
      <c r="C801" s="14" t="s">
        <v>30</v>
      </c>
      <c r="D801" s="14" t="s">
        <v>200</v>
      </c>
      <c r="E801" s="14" t="s">
        <v>528</v>
      </c>
      <c r="F801" s="14" t="s">
        <v>33</v>
      </c>
      <c r="G801" s="15">
        <f>G802</f>
        <v>32994</v>
      </c>
      <c r="H801" s="15">
        <f t="shared" si="2961"/>
        <v>0</v>
      </c>
      <c r="I801" s="11">
        <f t="shared" si="2961"/>
        <v>0</v>
      </c>
      <c r="J801" s="11">
        <f t="shared" si="2961"/>
        <v>0</v>
      </c>
      <c r="K801" s="11">
        <f t="shared" si="2961"/>
        <v>0</v>
      </c>
      <c r="L801" s="11">
        <f t="shared" si="2961"/>
        <v>0</v>
      </c>
      <c r="M801" s="15">
        <f t="shared" si="2961"/>
        <v>32994</v>
      </c>
      <c r="N801" s="15">
        <f t="shared" si="2961"/>
        <v>0</v>
      </c>
      <c r="O801" s="11">
        <f t="shared" si="2961"/>
        <v>0</v>
      </c>
      <c r="P801" s="11">
        <f t="shared" si="2961"/>
        <v>0</v>
      </c>
      <c r="Q801" s="11">
        <f t="shared" si="2961"/>
        <v>0</v>
      </c>
      <c r="R801" s="11">
        <f t="shared" si="2961"/>
        <v>0</v>
      </c>
      <c r="S801" s="15">
        <f>S802</f>
        <v>32994</v>
      </c>
      <c r="T801" s="15">
        <f>T802</f>
        <v>0</v>
      </c>
      <c r="U801" s="11">
        <f t="shared" si="2962"/>
        <v>0</v>
      </c>
      <c r="V801" s="11">
        <f t="shared" si="2962"/>
        <v>0</v>
      </c>
      <c r="W801" s="11">
        <f t="shared" si="2962"/>
        <v>0</v>
      </c>
      <c r="X801" s="11">
        <f t="shared" si="2962"/>
        <v>0</v>
      </c>
      <c r="Y801" s="15">
        <f>Y802</f>
        <v>32994</v>
      </c>
      <c r="Z801" s="15">
        <f>Z802</f>
        <v>0</v>
      </c>
      <c r="AA801" s="11">
        <f t="shared" si="2963"/>
        <v>0</v>
      </c>
      <c r="AB801" s="11">
        <f t="shared" si="2963"/>
        <v>0</v>
      </c>
      <c r="AC801" s="11">
        <f t="shared" si="2963"/>
        <v>1745</v>
      </c>
      <c r="AD801" s="11">
        <f t="shared" si="2963"/>
        <v>0</v>
      </c>
      <c r="AE801" s="15">
        <f>AE802</f>
        <v>34739</v>
      </c>
      <c r="AF801" s="15">
        <f>AF802</f>
        <v>0</v>
      </c>
      <c r="AG801" s="11">
        <f t="shared" si="2964"/>
        <v>0</v>
      </c>
      <c r="AH801" s="11">
        <f t="shared" si="2964"/>
        <v>0</v>
      </c>
      <c r="AI801" s="11">
        <f t="shared" si="2964"/>
        <v>0</v>
      </c>
      <c r="AJ801" s="11">
        <f t="shared" si="2964"/>
        <v>0</v>
      </c>
      <c r="AK801" s="15">
        <f>AK802</f>
        <v>34739</v>
      </c>
      <c r="AL801" s="15">
        <f>AL802</f>
        <v>0</v>
      </c>
      <c r="AM801" s="11">
        <f t="shared" si="2965"/>
        <v>0</v>
      </c>
      <c r="AN801" s="11">
        <f t="shared" si="2965"/>
        <v>0</v>
      </c>
      <c r="AO801" s="11">
        <f t="shared" si="2965"/>
        <v>0</v>
      </c>
      <c r="AP801" s="11">
        <f t="shared" si="2965"/>
        <v>0</v>
      </c>
      <c r="AQ801" s="15">
        <f>AQ802</f>
        <v>34739</v>
      </c>
      <c r="AR801" s="15">
        <f>AR802</f>
        <v>0</v>
      </c>
      <c r="AS801" s="11">
        <f t="shared" si="2966"/>
        <v>0</v>
      </c>
      <c r="AT801" s="11">
        <f t="shared" si="2966"/>
        <v>0</v>
      </c>
      <c r="AU801" s="11">
        <f t="shared" si="2966"/>
        <v>0</v>
      </c>
      <c r="AV801" s="11">
        <f t="shared" si="2966"/>
        <v>0</v>
      </c>
      <c r="AW801" s="15">
        <f>AW802</f>
        <v>34739</v>
      </c>
      <c r="AX801" s="15">
        <f>AX802</f>
        <v>0</v>
      </c>
      <c r="AY801" s="11">
        <f t="shared" si="2967"/>
        <v>-176</v>
      </c>
      <c r="AZ801" s="11">
        <f t="shared" si="2967"/>
        <v>0</v>
      </c>
      <c r="BA801" s="11">
        <f t="shared" si="2967"/>
        <v>193</v>
      </c>
      <c r="BB801" s="11">
        <f t="shared" si="2967"/>
        <v>0</v>
      </c>
      <c r="BC801" s="15">
        <f>BC802</f>
        <v>34756</v>
      </c>
      <c r="BD801" s="15">
        <f>BD802</f>
        <v>0</v>
      </c>
      <c r="BE801" s="11">
        <f t="shared" si="2968"/>
        <v>0</v>
      </c>
      <c r="BF801" s="11">
        <f t="shared" si="2968"/>
        <v>0</v>
      </c>
      <c r="BG801" s="11">
        <f t="shared" si="2968"/>
        <v>0</v>
      </c>
      <c r="BH801" s="11">
        <f t="shared" si="2968"/>
        <v>0</v>
      </c>
      <c r="BI801" s="15">
        <f>BI802</f>
        <v>34756</v>
      </c>
      <c r="BJ801" s="15">
        <f>BJ802</f>
        <v>0</v>
      </c>
      <c r="BK801" s="11">
        <f t="shared" si="2969"/>
        <v>-2700</v>
      </c>
      <c r="BL801" s="11">
        <f t="shared" si="2969"/>
        <v>0</v>
      </c>
      <c r="BM801" s="11">
        <f t="shared" si="2969"/>
        <v>0</v>
      </c>
      <c r="BN801" s="11">
        <f t="shared" si="2969"/>
        <v>0</v>
      </c>
      <c r="BO801" s="15">
        <f>BO802</f>
        <v>32056</v>
      </c>
      <c r="BP801" s="15">
        <f>BP802</f>
        <v>0</v>
      </c>
      <c r="BQ801" s="11">
        <f t="shared" si="2970"/>
        <v>0</v>
      </c>
      <c r="BR801" s="11">
        <f t="shared" si="2970"/>
        <v>0</v>
      </c>
      <c r="BS801" s="11">
        <f t="shared" si="2970"/>
        <v>0</v>
      </c>
      <c r="BT801" s="11">
        <f t="shared" si="2970"/>
        <v>0</v>
      </c>
      <c r="BU801" s="15">
        <f>BU802</f>
        <v>32056</v>
      </c>
      <c r="BV801" s="15">
        <f>BV802</f>
        <v>0</v>
      </c>
      <c r="BW801" s="11">
        <f t="shared" si="2971"/>
        <v>0</v>
      </c>
      <c r="BX801" s="11">
        <f t="shared" si="2971"/>
        <v>0</v>
      </c>
      <c r="BY801" s="11">
        <f t="shared" si="2971"/>
        <v>0</v>
      </c>
      <c r="BZ801" s="11">
        <f t="shared" si="2971"/>
        <v>0</v>
      </c>
      <c r="CA801" s="15">
        <f>CA802</f>
        <v>32056</v>
      </c>
      <c r="CB801" s="15">
        <f>CB802</f>
        <v>0</v>
      </c>
      <c r="CC801" s="11">
        <f t="shared" si="2972"/>
        <v>0</v>
      </c>
      <c r="CD801" s="11">
        <f t="shared" si="2972"/>
        <v>0</v>
      </c>
      <c r="CE801" s="11">
        <f t="shared" si="2972"/>
        <v>0</v>
      </c>
      <c r="CF801" s="11">
        <f t="shared" si="2972"/>
        <v>0</v>
      </c>
      <c r="CG801" s="15">
        <f>CG802</f>
        <v>32056</v>
      </c>
      <c r="CH801" s="15">
        <f>CH802</f>
        <v>0</v>
      </c>
      <c r="CI801" s="11">
        <f t="shared" si="2973"/>
        <v>-52</v>
      </c>
      <c r="CJ801" s="11">
        <f t="shared" si="2973"/>
        <v>0</v>
      </c>
      <c r="CK801" s="11">
        <f t="shared" si="2973"/>
        <v>0</v>
      </c>
      <c r="CL801" s="11">
        <f t="shared" si="2973"/>
        <v>-826</v>
      </c>
      <c r="CM801" s="15">
        <f>CM802</f>
        <v>31178</v>
      </c>
      <c r="CN801" s="15">
        <f>CN802</f>
        <v>0</v>
      </c>
      <c r="CO801" s="11">
        <f t="shared" si="2974"/>
        <v>0</v>
      </c>
      <c r="CP801" s="11">
        <f t="shared" si="2974"/>
        <v>0</v>
      </c>
      <c r="CQ801" s="11">
        <f t="shared" si="2974"/>
        <v>0</v>
      </c>
      <c r="CR801" s="11">
        <f t="shared" si="2974"/>
        <v>0</v>
      </c>
      <c r="CS801" s="15">
        <f>CS802</f>
        <v>31178</v>
      </c>
      <c r="CT801" s="15">
        <f t="shared" si="2975"/>
        <v>0</v>
      </c>
      <c r="CU801" s="15">
        <f t="shared" si="2975"/>
        <v>1045</v>
      </c>
      <c r="CV801" s="15">
        <f t="shared" si="2975"/>
        <v>0</v>
      </c>
      <c r="CW801" s="34">
        <f t="shared" si="2944"/>
        <v>3.3517223683366475</v>
      </c>
      <c r="CX801" s="34"/>
    </row>
    <row r="802" spans="1:102" ht="33">
      <c r="A802" s="55" t="s">
        <v>39</v>
      </c>
      <c r="B802" s="14">
        <v>914</v>
      </c>
      <c r="C802" s="14" t="s">
        <v>30</v>
      </c>
      <c r="D802" s="14" t="s">
        <v>200</v>
      </c>
      <c r="E802" s="14" t="s">
        <v>528</v>
      </c>
      <c r="F802" s="14" t="s">
        <v>40</v>
      </c>
      <c r="G802" s="11">
        <v>32994</v>
      </c>
      <c r="H802" s="15"/>
      <c r="I802" s="11"/>
      <c r="J802" s="11"/>
      <c r="K802" s="11"/>
      <c r="L802" s="11"/>
      <c r="M802" s="11">
        <f>G802+I802+J802+K802+L802</f>
        <v>32994</v>
      </c>
      <c r="N802" s="11">
        <f>H802+J802</f>
        <v>0</v>
      </c>
      <c r="O802" s="11"/>
      <c r="P802" s="11"/>
      <c r="Q802" s="11"/>
      <c r="R802" s="11"/>
      <c r="S802" s="11">
        <f>M802+O802+P802+Q802+R802</f>
        <v>32994</v>
      </c>
      <c r="T802" s="11">
        <f>N802+P802</f>
        <v>0</v>
      </c>
      <c r="U802" s="11"/>
      <c r="V802" s="11"/>
      <c r="W802" s="11"/>
      <c r="X802" s="11"/>
      <c r="Y802" s="11">
        <f>S802+U802+V802+W802+X802</f>
        <v>32994</v>
      </c>
      <c r="Z802" s="11">
        <f>T802+V802</f>
        <v>0</v>
      </c>
      <c r="AA802" s="11"/>
      <c r="AB802" s="11"/>
      <c r="AC802" s="11">
        <v>1745</v>
      </c>
      <c r="AD802" s="11"/>
      <c r="AE802" s="11">
        <f>Y802+AA802+AB802+AC802+AD802</f>
        <v>34739</v>
      </c>
      <c r="AF802" s="11">
        <f>Z802+AB802</f>
        <v>0</v>
      </c>
      <c r="AG802" s="11"/>
      <c r="AH802" s="11"/>
      <c r="AI802" s="11"/>
      <c r="AJ802" s="11"/>
      <c r="AK802" s="11">
        <f>AE802+AG802+AH802+AI802+AJ802</f>
        <v>34739</v>
      </c>
      <c r="AL802" s="11">
        <f>AF802+AH802</f>
        <v>0</v>
      </c>
      <c r="AM802" s="11"/>
      <c r="AN802" s="11"/>
      <c r="AO802" s="11"/>
      <c r="AP802" s="11"/>
      <c r="AQ802" s="11">
        <f>AK802+AM802+AN802+AO802+AP802</f>
        <v>34739</v>
      </c>
      <c r="AR802" s="11">
        <f>AL802+AN802</f>
        <v>0</v>
      </c>
      <c r="AS802" s="11"/>
      <c r="AT802" s="11"/>
      <c r="AU802" s="11"/>
      <c r="AV802" s="11"/>
      <c r="AW802" s="11">
        <f>AQ802+AS802+AT802+AU802+AV802</f>
        <v>34739</v>
      </c>
      <c r="AX802" s="11">
        <f>AR802+AT802</f>
        <v>0</v>
      </c>
      <c r="AY802" s="11">
        <v>-176</v>
      </c>
      <c r="AZ802" s="11"/>
      <c r="BA802" s="11">
        <v>193</v>
      </c>
      <c r="BB802" s="11"/>
      <c r="BC802" s="11">
        <f>AW802+AY802+AZ802+BA802+BB802</f>
        <v>34756</v>
      </c>
      <c r="BD802" s="11">
        <f>AX802+AZ802</f>
        <v>0</v>
      </c>
      <c r="BE802" s="11"/>
      <c r="BF802" s="11"/>
      <c r="BG802" s="11"/>
      <c r="BH802" s="11"/>
      <c r="BI802" s="11">
        <f>BC802+BE802+BF802+BG802+BH802</f>
        <v>34756</v>
      </c>
      <c r="BJ802" s="11">
        <f>BD802+BF802</f>
        <v>0</v>
      </c>
      <c r="BK802" s="11">
        <v>-2700</v>
      </c>
      <c r="BL802" s="11"/>
      <c r="BM802" s="11"/>
      <c r="BN802" s="11"/>
      <c r="BO802" s="11">
        <f>BI802+BK802+BL802+BM802+BN802</f>
        <v>32056</v>
      </c>
      <c r="BP802" s="11">
        <f>BJ802+BL802</f>
        <v>0</v>
      </c>
      <c r="BQ802" s="11"/>
      <c r="BR802" s="11"/>
      <c r="BS802" s="11"/>
      <c r="BT802" s="11"/>
      <c r="BU802" s="11">
        <f>BO802+BQ802+BR802+BS802+BT802</f>
        <v>32056</v>
      </c>
      <c r="BV802" s="11">
        <f>BP802+BR802</f>
        <v>0</v>
      </c>
      <c r="BW802" s="11"/>
      <c r="BX802" s="11"/>
      <c r="BY802" s="11"/>
      <c r="BZ802" s="11"/>
      <c r="CA802" s="11">
        <f>BU802+BW802+BX802+BY802+BZ802</f>
        <v>32056</v>
      </c>
      <c r="CB802" s="11">
        <f>BV802+BX802</f>
        <v>0</v>
      </c>
      <c r="CC802" s="11"/>
      <c r="CD802" s="11"/>
      <c r="CE802" s="11"/>
      <c r="CF802" s="11"/>
      <c r="CG802" s="11">
        <f>CA802+CC802+CD802+CE802+CF802</f>
        <v>32056</v>
      </c>
      <c r="CH802" s="11">
        <f>CB802+CD802</f>
        <v>0</v>
      </c>
      <c r="CI802" s="11">
        <v>-52</v>
      </c>
      <c r="CJ802" s="11"/>
      <c r="CK802" s="11"/>
      <c r="CL802" s="11">
        <v>-826</v>
      </c>
      <c r="CM802" s="11">
        <f>CG802+CI802+CJ802+CK802+CL802</f>
        <v>31178</v>
      </c>
      <c r="CN802" s="11">
        <f>CH802+CJ802</f>
        <v>0</v>
      </c>
      <c r="CO802" s="11"/>
      <c r="CP802" s="11"/>
      <c r="CQ802" s="11"/>
      <c r="CR802" s="11"/>
      <c r="CS802" s="11">
        <f>CM802+CO802+CP802+CQ802+CR802</f>
        <v>31178</v>
      </c>
      <c r="CT802" s="11">
        <f>CN802+CP802</f>
        <v>0</v>
      </c>
      <c r="CU802" s="18">
        <v>1045</v>
      </c>
      <c r="CV802" s="18"/>
      <c r="CW802" s="34">
        <f t="shared" si="2944"/>
        <v>3.3517223683366475</v>
      </c>
      <c r="CX802" s="34"/>
    </row>
    <row r="803" spans="1:102" ht="33">
      <c r="A803" s="55" t="s">
        <v>552</v>
      </c>
      <c r="B803" s="14">
        <v>914</v>
      </c>
      <c r="C803" s="14" t="s">
        <v>30</v>
      </c>
      <c r="D803" s="14" t="s">
        <v>200</v>
      </c>
      <c r="E803" s="14" t="s">
        <v>551</v>
      </c>
      <c r="F803" s="14"/>
      <c r="G803" s="11">
        <f>G804</f>
        <v>1165</v>
      </c>
      <c r="H803" s="11">
        <f t="shared" ref="H803:R804" si="2976">H804</f>
        <v>0</v>
      </c>
      <c r="I803" s="11">
        <f t="shared" si="2976"/>
        <v>0</v>
      </c>
      <c r="J803" s="11">
        <f t="shared" si="2976"/>
        <v>0</v>
      </c>
      <c r="K803" s="11">
        <f t="shared" si="2976"/>
        <v>0</v>
      </c>
      <c r="L803" s="11">
        <f t="shared" si="2976"/>
        <v>0</v>
      </c>
      <c r="M803" s="11">
        <f t="shared" si="2976"/>
        <v>1165</v>
      </c>
      <c r="N803" s="11">
        <f t="shared" si="2976"/>
        <v>0</v>
      </c>
      <c r="O803" s="11">
        <f t="shared" si="2976"/>
        <v>0</v>
      </c>
      <c r="P803" s="11">
        <f t="shared" si="2976"/>
        <v>0</v>
      </c>
      <c r="Q803" s="11">
        <f t="shared" si="2976"/>
        <v>0</v>
      </c>
      <c r="R803" s="11">
        <f t="shared" si="2976"/>
        <v>0</v>
      </c>
      <c r="S803" s="11">
        <f>S804</f>
        <v>1165</v>
      </c>
      <c r="T803" s="11">
        <f>T804</f>
        <v>0</v>
      </c>
      <c r="U803" s="11">
        <f t="shared" ref="U803:X804" si="2977">U804</f>
        <v>0</v>
      </c>
      <c r="V803" s="11">
        <f t="shared" si="2977"/>
        <v>0</v>
      </c>
      <c r="W803" s="11">
        <f t="shared" si="2977"/>
        <v>0</v>
      </c>
      <c r="X803" s="11">
        <f t="shared" si="2977"/>
        <v>0</v>
      </c>
      <c r="Y803" s="11">
        <f>Y804</f>
        <v>1165</v>
      </c>
      <c r="Z803" s="11">
        <f>Z804</f>
        <v>0</v>
      </c>
      <c r="AA803" s="11">
        <f t="shared" ref="AA803:AD804" si="2978">AA804</f>
        <v>0</v>
      </c>
      <c r="AB803" s="11">
        <f t="shared" si="2978"/>
        <v>0</v>
      </c>
      <c r="AC803" s="11">
        <f t="shared" si="2978"/>
        <v>0</v>
      </c>
      <c r="AD803" s="11">
        <f t="shared" si="2978"/>
        <v>0</v>
      </c>
      <c r="AE803" s="11">
        <f>AE804</f>
        <v>1165</v>
      </c>
      <c r="AF803" s="11">
        <f>AF804</f>
        <v>0</v>
      </c>
      <c r="AG803" s="11">
        <f t="shared" ref="AG803:AJ804" si="2979">AG804</f>
        <v>0</v>
      </c>
      <c r="AH803" s="11">
        <f t="shared" si="2979"/>
        <v>0</v>
      </c>
      <c r="AI803" s="11">
        <f t="shared" si="2979"/>
        <v>0</v>
      </c>
      <c r="AJ803" s="11">
        <f t="shared" si="2979"/>
        <v>0</v>
      </c>
      <c r="AK803" s="11">
        <f>AK804</f>
        <v>1165</v>
      </c>
      <c r="AL803" s="11">
        <f>AL804</f>
        <v>0</v>
      </c>
      <c r="AM803" s="11">
        <f t="shared" ref="AM803:AP804" si="2980">AM804</f>
        <v>0</v>
      </c>
      <c r="AN803" s="11">
        <f t="shared" si="2980"/>
        <v>0</v>
      </c>
      <c r="AO803" s="11">
        <f t="shared" si="2980"/>
        <v>0</v>
      </c>
      <c r="AP803" s="11">
        <f t="shared" si="2980"/>
        <v>0</v>
      </c>
      <c r="AQ803" s="11">
        <f>AQ804</f>
        <v>1165</v>
      </c>
      <c r="AR803" s="11">
        <f>AR804</f>
        <v>0</v>
      </c>
      <c r="AS803" s="11">
        <f t="shared" ref="AS803:AV804" si="2981">AS804</f>
        <v>0</v>
      </c>
      <c r="AT803" s="11">
        <f t="shared" si="2981"/>
        <v>0</v>
      </c>
      <c r="AU803" s="11">
        <f t="shared" si="2981"/>
        <v>0</v>
      </c>
      <c r="AV803" s="11">
        <f t="shared" si="2981"/>
        <v>0</v>
      </c>
      <c r="AW803" s="11">
        <f>AW804</f>
        <v>1165</v>
      </c>
      <c r="AX803" s="11">
        <f>AX804</f>
        <v>0</v>
      </c>
      <c r="AY803" s="11">
        <f t="shared" ref="AY803:BB804" si="2982">AY804</f>
        <v>0</v>
      </c>
      <c r="AZ803" s="11">
        <f t="shared" si="2982"/>
        <v>0</v>
      </c>
      <c r="BA803" s="11">
        <f t="shared" si="2982"/>
        <v>0</v>
      </c>
      <c r="BB803" s="11">
        <f t="shared" si="2982"/>
        <v>0</v>
      </c>
      <c r="BC803" s="11">
        <f>BC804</f>
        <v>1165</v>
      </c>
      <c r="BD803" s="11">
        <f>BD804</f>
        <v>0</v>
      </c>
      <c r="BE803" s="11">
        <f t="shared" ref="BE803:BH804" si="2983">BE804</f>
        <v>0</v>
      </c>
      <c r="BF803" s="11">
        <f t="shared" si="2983"/>
        <v>0</v>
      </c>
      <c r="BG803" s="11">
        <f t="shared" si="2983"/>
        <v>0</v>
      </c>
      <c r="BH803" s="11">
        <f t="shared" si="2983"/>
        <v>0</v>
      </c>
      <c r="BI803" s="11">
        <f>BI804</f>
        <v>1165</v>
      </c>
      <c r="BJ803" s="11">
        <f>BJ804</f>
        <v>0</v>
      </c>
      <c r="BK803" s="11">
        <f t="shared" ref="BK803:BN804" si="2984">BK804</f>
        <v>0</v>
      </c>
      <c r="BL803" s="11">
        <f t="shared" si="2984"/>
        <v>0</v>
      </c>
      <c r="BM803" s="11">
        <f t="shared" si="2984"/>
        <v>0</v>
      </c>
      <c r="BN803" s="11">
        <f t="shared" si="2984"/>
        <v>0</v>
      </c>
      <c r="BO803" s="11">
        <f>BO804</f>
        <v>1165</v>
      </c>
      <c r="BP803" s="11">
        <f>BP804</f>
        <v>0</v>
      </c>
      <c r="BQ803" s="11">
        <f t="shared" ref="BQ803:BT804" si="2985">BQ804</f>
        <v>0</v>
      </c>
      <c r="BR803" s="11">
        <f t="shared" si="2985"/>
        <v>0</v>
      </c>
      <c r="BS803" s="11">
        <f t="shared" si="2985"/>
        <v>0</v>
      </c>
      <c r="BT803" s="11">
        <f t="shared" si="2985"/>
        <v>0</v>
      </c>
      <c r="BU803" s="11">
        <f>BU804</f>
        <v>1165</v>
      </c>
      <c r="BV803" s="11">
        <f>BV804</f>
        <v>0</v>
      </c>
      <c r="BW803" s="11">
        <f t="shared" ref="BW803:BZ804" si="2986">BW804</f>
        <v>0</v>
      </c>
      <c r="BX803" s="11">
        <f t="shared" si="2986"/>
        <v>0</v>
      </c>
      <c r="BY803" s="11">
        <f t="shared" si="2986"/>
        <v>0</v>
      </c>
      <c r="BZ803" s="11">
        <f t="shared" si="2986"/>
        <v>0</v>
      </c>
      <c r="CA803" s="11">
        <f>CA804</f>
        <v>1165</v>
      </c>
      <c r="CB803" s="11">
        <f>CB804</f>
        <v>0</v>
      </c>
      <c r="CC803" s="11">
        <f t="shared" ref="CC803:CF804" si="2987">CC804</f>
        <v>0</v>
      </c>
      <c r="CD803" s="11">
        <f t="shared" si="2987"/>
        <v>0</v>
      </c>
      <c r="CE803" s="11">
        <f t="shared" si="2987"/>
        <v>0</v>
      </c>
      <c r="CF803" s="11">
        <f t="shared" si="2987"/>
        <v>0</v>
      </c>
      <c r="CG803" s="11">
        <f>CG804</f>
        <v>1165</v>
      </c>
      <c r="CH803" s="11">
        <f>CH804</f>
        <v>0</v>
      </c>
      <c r="CI803" s="11">
        <f t="shared" ref="CI803:CL804" si="2988">CI804</f>
        <v>1</v>
      </c>
      <c r="CJ803" s="11">
        <f t="shared" si="2988"/>
        <v>0</v>
      </c>
      <c r="CK803" s="11">
        <f t="shared" si="2988"/>
        <v>0</v>
      </c>
      <c r="CL803" s="11">
        <f t="shared" si="2988"/>
        <v>0</v>
      </c>
      <c r="CM803" s="11">
        <f>CM804</f>
        <v>1166</v>
      </c>
      <c r="CN803" s="11">
        <f>CN804</f>
        <v>0</v>
      </c>
      <c r="CO803" s="11">
        <f t="shared" ref="CO803:CR804" si="2989">CO804</f>
        <v>0</v>
      </c>
      <c r="CP803" s="11">
        <f t="shared" si="2989"/>
        <v>0</v>
      </c>
      <c r="CQ803" s="11">
        <f t="shared" si="2989"/>
        <v>0</v>
      </c>
      <c r="CR803" s="11">
        <f t="shared" si="2989"/>
        <v>0</v>
      </c>
      <c r="CS803" s="11">
        <f>CS804</f>
        <v>1166</v>
      </c>
      <c r="CT803" s="11">
        <f t="shared" ref="CT803:CV804" si="2990">CT804</f>
        <v>0</v>
      </c>
      <c r="CU803" s="11">
        <f t="shared" si="2990"/>
        <v>1165</v>
      </c>
      <c r="CV803" s="11">
        <f t="shared" si="2990"/>
        <v>0</v>
      </c>
      <c r="CW803" s="34">
        <f t="shared" si="2944"/>
        <v>99.914236706689536</v>
      </c>
      <c r="CX803" s="34"/>
    </row>
    <row r="804" spans="1:102" ht="33">
      <c r="A804" s="55" t="s">
        <v>12</v>
      </c>
      <c r="B804" s="14">
        <v>914</v>
      </c>
      <c r="C804" s="14" t="s">
        <v>30</v>
      </c>
      <c r="D804" s="14" t="s">
        <v>200</v>
      </c>
      <c r="E804" s="14" t="s">
        <v>551</v>
      </c>
      <c r="F804" s="14" t="s">
        <v>13</v>
      </c>
      <c r="G804" s="11">
        <f>G805</f>
        <v>1165</v>
      </c>
      <c r="H804" s="11">
        <f t="shared" si="2976"/>
        <v>0</v>
      </c>
      <c r="I804" s="11">
        <f t="shared" si="2976"/>
        <v>0</v>
      </c>
      <c r="J804" s="11">
        <f t="shared" si="2976"/>
        <v>0</v>
      </c>
      <c r="K804" s="11">
        <f t="shared" si="2976"/>
        <v>0</v>
      </c>
      <c r="L804" s="11">
        <f t="shared" si="2976"/>
        <v>0</v>
      </c>
      <c r="M804" s="11">
        <f t="shared" si="2976"/>
        <v>1165</v>
      </c>
      <c r="N804" s="11">
        <f t="shared" si="2976"/>
        <v>0</v>
      </c>
      <c r="O804" s="11">
        <f t="shared" si="2976"/>
        <v>0</v>
      </c>
      <c r="P804" s="11">
        <f t="shared" si="2976"/>
        <v>0</v>
      </c>
      <c r="Q804" s="11">
        <f t="shared" si="2976"/>
        <v>0</v>
      </c>
      <c r="R804" s="11">
        <f t="shared" si="2976"/>
        <v>0</v>
      </c>
      <c r="S804" s="11">
        <f>S805</f>
        <v>1165</v>
      </c>
      <c r="T804" s="11">
        <f>T805</f>
        <v>0</v>
      </c>
      <c r="U804" s="11">
        <f t="shared" si="2977"/>
        <v>0</v>
      </c>
      <c r="V804" s="11">
        <f t="shared" si="2977"/>
        <v>0</v>
      </c>
      <c r="W804" s="11">
        <f t="shared" si="2977"/>
        <v>0</v>
      </c>
      <c r="X804" s="11">
        <f t="shared" si="2977"/>
        <v>0</v>
      </c>
      <c r="Y804" s="11">
        <f>Y805</f>
        <v>1165</v>
      </c>
      <c r="Z804" s="11">
        <f>Z805</f>
        <v>0</v>
      </c>
      <c r="AA804" s="11">
        <f t="shared" si="2978"/>
        <v>0</v>
      </c>
      <c r="AB804" s="11">
        <f t="shared" si="2978"/>
        <v>0</v>
      </c>
      <c r="AC804" s="11">
        <f t="shared" si="2978"/>
        <v>0</v>
      </c>
      <c r="AD804" s="11">
        <f t="shared" si="2978"/>
        <v>0</v>
      </c>
      <c r="AE804" s="11">
        <f>AE805</f>
        <v>1165</v>
      </c>
      <c r="AF804" s="11">
        <f>AF805</f>
        <v>0</v>
      </c>
      <c r="AG804" s="11">
        <f t="shared" si="2979"/>
        <v>0</v>
      </c>
      <c r="AH804" s="11">
        <f t="shared" si="2979"/>
        <v>0</v>
      </c>
      <c r="AI804" s="11">
        <f t="shared" si="2979"/>
        <v>0</v>
      </c>
      <c r="AJ804" s="11">
        <f t="shared" si="2979"/>
        <v>0</v>
      </c>
      <c r="AK804" s="11">
        <f>AK805</f>
        <v>1165</v>
      </c>
      <c r="AL804" s="11">
        <f>AL805</f>
        <v>0</v>
      </c>
      <c r="AM804" s="11">
        <f t="shared" si="2980"/>
        <v>0</v>
      </c>
      <c r="AN804" s="11">
        <f t="shared" si="2980"/>
        <v>0</v>
      </c>
      <c r="AO804" s="11">
        <f t="shared" si="2980"/>
        <v>0</v>
      </c>
      <c r="AP804" s="11">
        <f t="shared" si="2980"/>
        <v>0</v>
      </c>
      <c r="AQ804" s="11">
        <f>AQ805</f>
        <v>1165</v>
      </c>
      <c r="AR804" s="11">
        <f>AR805</f>
        <v>0</v>
      </c>
      <c r="AS804" s="11">
        <f t="shared" si="2981"/>
        <v>0</v>
      </c>
      <c r="AT804" s="11">
        <f t="shared" si="2981"/>
        <v>0</v>
      </c>
      <c r="AU804" s="11">
        <f t="shared" si="2981"/>
        <v>0</v>
      </c>
      <c r="AV804" s="11">
        <f t="shared" si="2981"/>
        <v>0</v>
      </c>
      <c r="AW804" s="11">
        <f>AW805</f>
        <v>1165</v>
      </c>
      <c r="AX804" s="11">
        <f>AX805</f>
        <v>0</v>
      </c>
      <c r="AY804" s="11">
        <f t="shared" si="2982"/>
        <v>0</v>
      </c>
      <c r="AZ804" s="11">
        <f t="shared" si="2982"/>
        <v>0</v>
      </c>
      <c r="BA804" s="11">
        <f t="shared" si="2982"/>
        <v>0</v>
      </c>
      <c r="BB804" s="11">
        <f t="shared" si="2982"/>
        <v>0</v>
      </c>
      <c r="BC804" s="11">
        <f>BC805</f>
        <v>1165</v>
      </c>
      <c r="BD804" s="11">
        <f>BD805</f>
        <v>0</v>
      </c>
      <c r="BE804" s="11">
        <f t="shared" si="2983"/>
        <v>0</v>
      </c>
      <c r="BF804" s="11">
        <f t="shared" si="2983"/>
        <v>0</v>
      </c>
      <c r="BG804" s="11">
        <f t="shared" si="2983"/>
        <v>0</v>
      </c>
      <c r="BH804" s="11">
        <f t="shared" si="2983"/>
        <v>0</v>
      </c>
      <c r="BI804" s="11">
        <f>BI805</f>
        <v>1165</v>
      </c>
      <c r="BJ804" s="11">
        <f>BJ805</f>
        <v>0</v>
      </c>
      <c r="BK804" s="11">
        <f t="shared" si="2984"/>
        <v>0</v>
      </c>
      <c r="BL804" s="11">
        <f t="shared" si="2984"/>
        <v>0</v>
      </c>
      <c r="BM804" s="11">
        <f t="shared" si="2984"/>
        <v>0</v>
      </c>
      <c r="BN804" s="11">
        <f t="shared" si="2984"/>
        <v>0</v>
      </c>
      <c r="BO804" s="11">
        <f>BO805</f>
        <v>1165</v>
      </c>
      <c r="BP804" s="11">
        <f>BP805</f>
        <v>0</v>
      </c>
      <c r="BQ804" s="11">
        <f t="shared" si="2985"/>
        <v>0</v>
      </c>
      <c r="BR804" s="11">
        <f t="shared" si="2985"/>
        <v>0</v>
      </c>
      <c r="BS804" s="11">
        <f t="shared" si="2985"/>
        <v>0</v>
      </c>
      <c r="BT804" s="11">
        <f t="shared" si="2985"/>
        <v>0</v>
      </c>
      <c r="BU804" s="11">
        <f>BU805</f>
        <v>1165</v>
      </c>
      <c r="BV804" s="11">
        <f>BV805</f>
        <v>0</v>
      </c>
      <c r="BW804" s="11">
        <f t="shared" si="2986"/>
        <v>0</v>
      </c>
      <c r="BX804" s="11">
        <f t="shared" si="2986"/>
        <v>0</v>
      </c>
      <c r="BY804" s="11">
        <f t="shared" si="2986"/>
        <v>0</v>
      </c>
      <c r="BZ804" s="11">
        <f t="shared" si="2986"/>
        <v>0</v>
      </c>
      <c r="CA804" s="11">
        <f>CA805</f>
        <v>1165</v>
      </c>
      <c r="CB804" s="11">
        <f>CB805</f>
        <v>0</v>
      </c>
      <c r="CC804" s="11">
        <f t="shared" si="2987"/>
        <v>0</v>
      </c>
      <c r="CD804" s="11">
        <f t="shared" si="2987"/>
        <v>0</v>
      </c>
      <c r="CE804" s="11">
        <f t="shared" si="2987"/>
        <v>0</v>
      </c>
      <c r="CF804" s="11">
        <f t="shared" si="2987"/>
        <v>0</v>
      </c>
      <c r="CG804" s="11">
        <f>CG805</f>
        <v>1165</v>
      </c>
      <c r="CH804" s="11">
        <f>CH805</f>
        <v>0</v>
      </c>
      <c r="CI804" s="11">
        <f t="shared" si="2988"/>
        <v>1</v>
      </c>
      <c r="CJ804" s="11">
        <f t="shared" si="2988"/>
        <v>0</v>
      </c>
      <c r="CK804" s="11">
        <f t="shared" si="2988"/>
        <v>0</v>
      </c>
      <c r="CL804" s="11">
        <f t="shared" si="2988"/>
        <v>0</v>
      </c>
      <c r="CM804" s="11">
        <f>CM805</f>
        <v>1166</v>
      </c>
      <c r="CN804" s="11">
        <f>CN805</f>
        <v>0</v>
      </c>
      <c r="CO804" s="11">
        <f t="shared" si="2989"/>
        <v>0</v>
      </c>
      <c r="CP804" s="11">
        <f t="shared" si="2989"/>
        <v>0</v>
      </c>
      <c r="CQ804" s="11">
        <f t="shared" si="2989"/>
        <v>0</v>
      </c>
      <c r="CR804" s="11">
        <f t="shared" si="2989"/>
        <v>0</v>
      </c>
      <c r="CS804" s="11">
        <f>CS805</f>
        <v>1166</v>
      </c>
      <c r="CT804" s="11">
        <f t="shared" si="2990"/>
        <v>0</v>
      </c>
      <c r="CU804" s="11">
        <f t="shared" si="2990"/>
        <v>1165</v>
      </c>
      <c r="CV804" s="11">
        <f t="shared" si="2990"/>
        <v>0</v>
      </c>
      <c r="CW804" s="34">
        <f t="shared" si="2944"/>
        <v>99.914236706689536</v>
      </c>
      <c r="CX804" s="34"/>
    </row>
    <row r="805" spans="1:102" ht="19.5" customHeight="1">
      <c r="A805" s="55" t="s">
        <v>14</v>
      </c>
      <c r="B805" s="14">
        <v>914</v>
      </c>
      <c r="C805" s="14" t="s">
        <v>30</v>
      </c>
      <c r="D805" s="14" t="s">
        <v>200</v>
      </c>
      <c r="E805" s="14" t="s">
        <v>551</v>
      </c>
      <c r="F805" s="14" t="s">
        <v>37</v>
      </c>
      <c r="G805" s="11">
        <v>1165</v>
      </c>
      <c r="H805" s="15"/>
      <c r="I805" s="11"/>
      <c r="J805" s="11"/>
      <c r="K805" s="11"/>
      <c r="L805" s="11"/>
      <c r="M805" s="11">
        <f>G805+I805+J805+K805+L805</f>
        <v>1165</v>
      </c>
      <c r="N805" s="11">
        <f>H805+J805</f>
        <v>0</v>
      </c>
      <c r="O805" s="11"/>
      <c r="P805" s="11"/>
      <c r="Q805" s="11"/>
      <c r="R805" s="11"/>
      <c r="S805" s="11">
        <f>M805+O805+P805+Q805+R805</f>
        <v>1165</v>
      </c>
      <c r="T805" s="11">
        <f>N805+P805</f>
        <v>0</v>
      </c>
      <c r="U805" s="11"/>
      <c r="V805" s="11"/>
      <c r="W805" s="11"/>
      <c r="X805" s="11"/>
      <c r="Y805" s="11">
        <f>S805+U805+V805+W805+X805</f>
        <v>1165</v>
      </c>
      <c r="Z805" s="11">
        <f>T805+V805</f>
        <v>0</v>
      </c>
      <c r="AA805" s="11"/>
      <c r="AB805" s="11"/>
      <c r="AC805" s="11"/>
      <c r="AD805" s="11"/>
      <c r="AE805" s="11">
        <f>Y805+AA805+AB805+AC805+AD805</f>
        <v>1165</v>
      </c>
      <c r="AF805" s="11">
        <f>Z805+AB805</f>
        <v>0</v>
      </c>
      <c r="AG805" s="11"/>
      <c r="AH805" s="11"/>
      <c r="AI805" s="11"/>
      <c r="AJ805" s="11"/>
      <c r="AK805" s="11">
        <f>AE805+AG805+AH805+AI805+AJ805</f>
        <v>1165</v>
      </c>
      <c r="AL805" s="11">
        <f>AF805+AH805</f>
        <v>0</v>
      </c>
      <c r="AM805" s="11"/>
      <c r="AN805" s="11"/>
      <c r="AO805" s="11"/>
      <c r="AP805" s="11"/>
      <c r="AQ805" s="11">
        <f>AK805+AM805+AN805+AO805+AP805</f>
        <v>1165</v>
      </c>
      <c r="AR805" s="11">
        <f>AL805+AN805</f>
        <v>0</v>
      </c>
      <c r="AS805" s="11"/>
      <c r="AT805" s="11"/>
      <c r="AU805" s="11"/>
      <c r="AV805" s="11"/>
      <c r="AW805" s="11">
        <f>AQ805+AS805+AT805+AU805+AV805</f>
        <v>1165</v>
      </c>
      <c r="AX805" s="11">
        <f>AR805+AT805</f>
        <v>0</v>
      </c>
      <c r="AY805" s="11"/>
      <c r="AZ805" s="11"/>
      <c r="BA805" s="11"/>
      <c r="BB805" s="11"/>
      <c r="BC805" s="11">
        <f>AW805+AY805+AZ805+BA805+BB805</f>
        <v>1165</v>
      </c>
      <c r="BD805" s="11">
        <f>AX805+AZ805</f>
        <v>0</v>
      </c>
      <c r="BE805" s="11"/>
      <c r="BF805" s="11"/>
      <c r="BG805" s="11"/>
      <c r="BH805" s="11"/>
      <c r="BI805" s="11">
        <f>BC805+BE805+BF805+BG805+BH805</f>
        <v>1165</v>
      </c>
      <c r="BJ805" s="11">
        <f>BD805+BF805</f>
        <v>0</v>
      </c>
      <c r="BK805" s="11"/>
      <c r="BL805" s="11"/>
      <c r="BM805" s="11"/>
      <c r="BN805" s="11"/>
      <c r="BO805" s="11">
        <f>BI805+BK805+BL805+BM805+BN805</f>
        <v>1165</v>
      </c>
      <c r="BP805" s="11">
        <f>BJ805+BL805</f>
        <v>0</v>
      </c>
      <c r="BQ805" s="11"/>
      <c r="BR805" s="11"/>
      <c r="BS805" s="11"/>
      <c r="BT805" s="11"/>
      <c r="BU805" s="11">
        <f>BO805+BQ805+BR805+BS805+BT805</f>
        <v>1165</v>
      </c>
      <c r="BV805" s="11">
        <f>BP805+BR805</f>
        <v>0</v>
      </c>
      <c r="BW805" s="11"/>
      <c r="BX805" s="11"/>
      <c r="BY805" s="11"/>
      <c r="BZ805" s="11"/>
      <c r="CA805" s="11">
        <f>BU805+BW805+BX805+BY805+BZ805</f>
        <v>1165</v>
      </c>
      <c r="CB805" s="11">
        <f>BV805+BX805</f>
        <v>0</v>
      </c>
      <c r="CC805" s="11"/>
      <c r="CD805" s="11"/>
      <c r="CE805" s="11"/>
      <c r="CF805" s="11"/>
      <c r="CG805" s="11">
        <f>CA805+CC805+CD805+CE805+CF805</f>
        <v>1165</v>
      </c>
      <c r="CH805" s="11">
        <f>CB805+CD805</f>
        <v>0</v>
      </c>
      <c r="CI805" s="11">
        <v>1</v>
      </c>
      <c r="CJ805" s="11"/>
      <c r="CK805" s="11"/>
      <c r="CL805" s="11"/>
      <c r="CM805" s="11">
        <f>CG805+CI805+CJ805+CK805+CL805</f>
        <v>1166</v>
      </c>
      <c r="CN805" s="11">
        <f>CH805+CJ805</f>
        <v>0</v>
      </c>
      <c r="CO805" s="11"/>
      <c r="CP805" s="11"/>
      <c r="CQ805" s="11"/>
      <c r="CR805" s="11"/>
      <c r="CS805" s="11">
        <f>CM805+CO805+CP805+CQ805+CR805</f>
        <v>1166</v>
      </c>
      <c r="CT805" s="11">
        <f>CN805+CP805</f>
        <v>0</v>
      </c>
      <c r="CU805" s="18">
        <v>1165</v>
      </c>
      <c r="CV805" s="18"/>
      <c r="CW805" s="34">
        <f t="shared" si="2944"/>
        <v>99.914236706689536</v>
      </c>
      <c r="CX805" s="34"/>
    </row>
    <row r="806" spans="1:102" ht="19.5" customHeight="1">
      <c r="A806" s="55" t="s">
        <v>66</v>
      </c>
      <c r="B806" s="14">
        <v>914</v>
      </c>
      <c r="C806" s="14" t="s">
        <v>30</v>
      </c>
      <c r="D806" s="14" t="s">
        <v>83</v>
      </c>
      <c r="E806" s="14" t="s">
        <v>67</v>
      </c>
      <c r="F806" s="14"/>
      <c r="G806" s="15">
        <f t="shared" ref="G806:R809" si="2991">G807</f>
        <v>744</v>
      </c>
      <c r="H806" s="15">
        <f t="shared" si="2991"/>
        <v>0</v>
      </c>
      <c r="I806" s="11">
        <f t="shared" si="2991"/>
        <v>0</v>
      </c>
      <c r="J806" s="11">
        <f t="shared" si="2991"/>
        <v>0</v>
      </c>
      <c r="K806" s="11">
        <f t="shared" si="2991"/>
        <v>0</v>
      </c>
      <c r="L806" s="11">
        <f t="shared" si="2991"/>
        <v>0</v>
      </c>
      <c r="M806" s="15">
        <f t="shared" si="2991"/>
        <v>744</v>
      </c>
      <c r="N806" s="15">
        <f t="shared" si="2991"/>
        <v>0</v>
      </c>
      <c r="O806" s="11">
        <f t="shared" si="2991"/>
        <v>0</v>
      </c>
      <c r="P806" s="11">
        <f t="shared" si="2991"/>
        <v>0</v>
      </c>
      <c r="Q806" s="11">
        <f t="shared" si="2991"/>
        <v>0</v>
      </c>
      <c r="R806" s="11">
        <f t="shared" si="2991"/>
        <v>0</v>
      </c>
      <c r="S806" s="15">
        <f t="shared" ref="S806:AH809" si="2992">S807</f>
        <v>744</v>
      </c>
      <c r="T806" s="15">
        <f t="shared" si="2992"/>
        <v>0</v>
      </c>
      <c r="U806" s="11">
        <f t="shared" si="2992"/>
        <v>0</v>
      </c>
      <c r="V806" s="11">
        <f t="shared" si="2992"/>
        <v>0</v>
      </c>
      <c r="W806" s="11">
        <f t="shared" si="2992"/>
        <v>0</v>
      </c>
      <c r="X806" s="11">
        <f t="shared" si="2992"/>
        <v>0</v>
      </c>
      <c r="Y806" s="15">
        <f t="shared" si="2992"/>
        <v>744</v>
      </c>
      <c r="Z806" s="15">
        <f t="shared" si="2992"/>
        <v>0</v>
      </c>
      <c r="AA806" s="11">
        <f t="shared" si="2992"/>
        <v>0</v>
      </c>
      <c r="AB806" s="11">
        <f t="shared" si="2992"/>
        <v>0</v>
      </c>
      <c r="AC806" s="11">
        <f t="shared" si="2992"/>
        <v>0</v>
      </c>
      <c r="AD806" s="11">
        <f t="shared" si="2992"/>
        <v>0</v>
      </c>
      <c r="AE806" s="15">
        <f t="shared" si="2992"/>
        <v>744</v>
      </c>
      <c r="AF806" s="15">
        <f t="shared" si="2992"/>
        <v>0</v>
      </c>
      <c r="AG806" s="11">
        <f t="shared" si="2992"/>
        <v>0</v>
      </c>
      <c r="AH806" s="11">
        <f t="shared" si="2992"/>
        <v>0</v>
      </c>
      <c r="AI806" s="11">
        <f t="shared" ref="AG806:AV809" si="2993">AI807</f>
        <v>0</v>
      </c>
      <c r="AJ806" s="11">
        <f t="shared" si="2993"/>
        <v>0</v>
      </c>
      <c r="AK806" s="15">
        <f t="shared" si="2993"/>
        <v>744</v>
      </c>
      <c r="AL806" s="15">
        <f t="shared" si="2993"/>
        <v>0</v>
      </c>
      <c r="AM806" s="11">
        <f t="shared" si="2993"/>
        <v>0</v>
      </c>
      <c r="AN806" s="11">
        <f t="shared" si="2993"/>
        <v>0</v>
      </c>
      <c r="AO806" s="11">
        <f t="shared" si="2993"/>
        <v>0</v>
      </c>
      <c r="AP806" s="11">
        <f t="shared" si="2993"/>
        <v>0</v>
      </c>
      <c r="AQ806" s="15">
        <f t="shared" si="2993"/>
        <v>744</v>
      </c>
      <c r="AR806" s="15">
        <f t="shared" si="2993"/>
        <v>0</v>
      </c>
      <c r="AS806" s="11">
        <f t="shared" si="2993"/>
        <v>0</v>
      </c>
      <c r="AT806" s="11">
        <f t="shared" si="2993"/>
        <v>0</v>
      </c>
      <c r="AU806" s="11">
        <f t="shared" si="2993"/>
        <v>0</v>
      </c>
      <c r="AV806" s="11">
        <f t="shared" si="2993"/>
        <v>0</v>
      </c>
      <c r="AW806" s="15">
        <f t="shared" ref="AS806:BH809" si="2994">AW807</f>
        <v>744</v>
      </c>
      <c r="AX806" s="15">
        <f t="shared" si="2994"/>
        <v>0</v>
      </c>
      <c r="AY806" s="11">
        <f t="shared" si="2994"/>
        <v>0</v>
      </c>
      <c r="AZ806" s="11">
        <f t="shared" si="2994"/>
        <v>0</v>
      </c>
      <c r="BA806" s="11">
        <f t="shared" si="2994"/>
        <v>0</v>
      </c>
      <c r="BB806" s="11">
        <f t="shared" si="2994"/>
        <v>0</v>
      </c>
      <c r="BC806" s="15">
        <f t="shared" si="2994"/>
        <v>744</v>
      </c>
      <c r="BD806" s="15">
        <f t="shared" si="2994"/>
        <v>0</v>
      </c>
      <c r="BE806" s="11">
        <f t="shared" si="2994"/>
        <v>0</v>
      </c>
      <c r="BF806" s="11">
        <f t="shared" si="2994"/>
        <v>0</v>
      </c>
      <c r="BG806" s="11">
        <f t="shared" si="2994"/>
        <v>0</v>
      </c>
      <c r="BH806" s="11">
        <f t="shared" si="2994"/>
        <v>0</v>
      </c>
      <c r="BI806" s="15">
        <f t="shared" ref="BE806:BT809" si="2995">BI807</f>
        <v>744</v>
      </c>
      <c r="BJ806" s="15">
        <f t="shared" si="2995"/>
        <v>0</v>
      </c>
      <c r="BK806" s="11">
        <f t="shared" si="2995"/>
        <v>0</v>
      </c>
      <c r="BL806" s="11">
        <f t="shared" si="2995"/>
        <v>0</v>
      </c>
      <c r="BM806" s="11">
        <f t="shared" si="2995"/>
        <v>0</v>
      </c>
      <c r="BN806" s="11">
        <f t="shared" si="2995"/>
        <v>0</v>
      </c>
      <c r="BO806" s="15">
        <f t="shared" si="2995"/>
        <v>744</v>
      </c>
      <c r="BP806" s="15">
        <f t="shared" si="2995"/>
        <v>0</v>
      </c>
      <c r="BQ806" s="11">
        <f t="shared" si="2995"/>
        <v>0</v>
      </c>
      <c r="BR806" s="11">
        <f t="shared" si="2995"/>
        <v>0</v>
      </c>
      <c r="BS806" s="11">
        <f t="shared" si="2995"/>
        <v>0</v>
      </c>
      <c r="BT806" s="11">
        <f t="shared" si="2995"/>
        <v>0</v>
      </c>
      <c r="BU806" s="15">
        <f t="shared" ref="BQ806:CF809" si="2996">BU807</f>
        <v>744</v>
      </c>
      <c r="BV806" s="15">
        <f t="shared" si="2996"/>
        <v>0</v>
      </c>
      <c r="BW806" s="11">
        <f t="shared" si="2996"/>
        <v>0</v>
      </c>
      <c r="BX806" s="11">
        <f t="shared" si="2996"/>
        <v>0</v>
      </c>
      <c r="BY806" s="11">
        <f t="shared" si="2996"/>
        <v>0</v>
      </c>
      <c r="BZ806" s="11">
        <f t="shared" si="2996"/>
        <v>0</v>
      </c>
      <c r="CA806" s="15">
        <f t="shared" si="2996"/>
        <v>744</v>
      </c>
      <c r="CB806" s="15">
        <f t="shared" si="2996"/>
        <v>0</v>
      </c>
      <c r="CC806" s="11">
        <f t="shared" si="2996"/>
        <v>0</v>
      </c>
      <c r="CD806" s="11">
        <f t="shared" si="2996"/>
        <v>0</v>
      </c>
      <c r="CE806" s="11">
        <f t="shared" si="2996"/>
        <v>0</v>
      </c>
      <c r="CF806" s="11">
        <f t="shared" si="2996"/>
        <v>0</v>
      </c>
      <c r="CG806" s="15">
        <f t="shared" ref="CC806:CR809" si="2997">CG807</f>
        <v>744</v>
      </c>
      <c r="CH806" s="15">
        <f t="shared" si="2997"/>
        <v>0</v>
      </c>
      <c r="CI806" s="11">
        <f t="shared" si="2997"/>
        <v>0</v>
      </c>
      <c r="CJ806" s="11">
        <f t="shared" si="2997"/>
        <v>0</v>
      </c>
      <c r="CK806" s="11">
        <f t="shared" si="2997"/>
        <v>0</v>
      </c>
      <c r="CL806" s="11">
        <f t="shared" si="2997"/>
        <v>0</v>
      </c>
      <c r="CM806" s="15">
        <f t="shared" si="2997"/>
        <v>744</v>
      </c>
      <c r="CN806" s="15">
        <f t="shared" si="2997"/>
        <v>0</v>
      </c>
      <c r="CO806" s="11">
        <f t="shared" si="2997"/>
        <v>0</v>
      </c>
      <c r="CP806" s="11">
        <f t="shared" si="2997"/>
        <v>0</v>
      </c>
      <c r="CQ806" s="11">
        <f t="shared" si="2997"/>
        <v>0</v>
      </c>
      <c r="CR806" s="11">
        <f t="shared" si="2997"/>
        <v>0</v>
      </c>
      <c r="CS806" s="15">
        <f t="shared" ref="CO806:CV809" si="2998">CS807</f>
        <v>744</v>
      </c>
      <c r="CT806" s="15">
        <f t="shared" si="2998"/>
        <v>0</v>
      </c>
      <c r="CU806" s="15">
        <f t="shared" si="2998"/>
        <v>554</v>
      </c>
      <c r="CV806" s="15">
        <f t="shared" si="2998"/>
        <v>0</v>
      </c>
      <c r="CW806" s="34">
        <f t="shared" si="2944"/>
        <v>74.462365591397855</v>
      </c>
      <c r="CX806" s="34"/>
    </row>
    <row r="807" spans="1:102" ht="17.25" customHeight="1">
      <c r="A807" s="55" t="s">
        <v>15</v>
      </c>
      <c r="B807" s="14">
        <v>914</v>
      </c>
      <c r="C807" s="14" t="s">
        <v>30</v>
      </c>
      <c r="D807" s="14" t="s">
        <v>83</v>
      </c>
      <c r="E807" s="14" t="s">
        <v>68</v>
      </c>
      <c r="F807" s="14"/>
      <c r="G807" s="18">
        <f t="shared" si="2991"/>
        <v>744</v>
      </c>
      <c r="H807" s="18">
        <f t="shared" si="2991"/>
        <v>0</v>
      </c>
      <c r="I807" s="11">
        <f t="shared" si="2991"/>
        <v>0</v>
      </c>
      <c r="J807" s="11">
        <f t="shared" si="2991"/>
        <v>0</v>
      </c>
      <c r="K807" s="11">
        <f t="shared" si="2991"/>
        <v>0</v>
      </c>
      <c r="L807" s="11">
        <f t="shared" si="2991"/>
        <v>0</v>
      </c>
      <c r="M807" s="18">
        <f t="shared" si="2991"/>
        <v>744</v>
      </c>
      <c r="N807" s="18">
        <f t="shared" si="2991"/>
        <v>0</v>
      </c>
      <c r="O807" s="11">
        <f t="shared" si="2991"/>
        <v>0</v>
      </c>
      <c r="P807" s="11">
        <f t="shared" si="2991"/>
        <v>0</v>
      </c>
      <c r="Q807" s="11">
        <f t="shared" si="2991"/>
        <v>0</v>
      </c>
      <c r="R807" s="11">
        <f t="shared" si="2991"/>
        <v>0</v>
      </c>
      <c r="S807" s="18">
        <f t="shared" si="2992"/>
        <v>744</v>
      </c>
      <c r="T807" s="18">
        <f t="shared" si="2992"/>
        <v>0</v>
      </c>
      <c r="U807" s="11">
        <f t="shared" si="2992"/>
        <v>0</v>
      </c>
      <c r="V807" s="11">
        <f t="shared" si="2992"/>
        <v>0</v>
      </c>
      <c r="W807" s="11">
        <f t="shared" si="2992"/>
        <v>0</v>
      </c>
      <c r="X807" s="11">
        <f t="shared" si="2992"/>
        <v>0</v>
      </c>
      <c r="Y807" s="18">
        <f t="shared" si="2992"/>
        <v>744</v>
      </c>
      <c r="Z807" s="18">
        <f t="shared" si="2992"/>
        <v>0</v>
      </c>
      <c r="AA807" s="11">
        <f t="shared" si="2992"/>
        <v>0</v>
      </c>
      <c r="AB807" s="11">
        <f t="shared" si="2992"/>
        <v>0</v>
      </c>
      <c r="AC807" s="11">
        <f t="shared" si="2992"/>
        <v>0</v>
      </c>
      <c r="AD807" s="11">
        <f t="shared" si="2992"/>
        <v>0</v>
      </c>
      <c r="AE807" s="18">
        <f t="shared" si="2992"/>
        <v>744</v>
      </c>
      <c r="AF807" s="18">
        <f t="shared" si="2992"/>
        <v>0</v>
      </c>
      <c r="AG807" s="11">
        <f t="shared" si="2993"/>
        <v>0</v>
      </c>
      <c r="AH807" s="11">
        <f t="shared" si="2993"/>
        <v>0</v>
      </c>
      <c r="AI807" s="11">
        <f t="shared" si="2993"/>
        <v>0</v>
      </c>
      <c r="AJ807" s="11">
        <f t="shared" si="2993"/>
        <v>0</v>
      </c>
      <c r="AK807" s="18">
        <f t="shared" si="2993"/>
        <v>744</v>
      </c>
      <c r="AL807" s="18">
        <f t="shared" si="2993"/>
        <v>0</v>
      </c>
      <c r="AM807" s="11">
        <f t="shared" si="2993"/>
        <v>0</v>
      </c>
      <c r="AN807" s="11">
        <f t="shared" si="2993"/>
        <v>0</v>
      </c>
      <c r="AO807" s="11">
        <f t="shared" si="2993"/>
        <v>0</v>
      </c>
      <c r="AP807" s="11">
        <f t="shared" si="2993"/>
        <v>0</v>
      </c>
      <c r="AQ807" s="18">
        <f t="shared" si="2993"/>
        <v>744</v>
      </c>
      <c r="AR807" s="18">
        <f t="shared" si="2993"/>
        <v>0</v>
      </c>
      <c r="AS807" s="11">
        <f t="shared" si="2994"/>
        <v>0</v>
      </c>
      <c r="AT807" s="11">
        <f t="shared" si="2994"/>
        <v>0</v>
      </c>
      <c r="AU807" s="11">
        <f t="shared" si="2994"/>
        <v>0</v>
      </c>
      <c r="AV807" s="11">
        <f t="shared" si="2994"/>
        <v>0</v>
      </c>
      <c r="AW807" s="18">
        <f t="shared" si="2994"/>
        <v>744</v>
      </c>
      <c r="AX807" s="18">
        <f t="shared" si="2994"/>
        <v>0</v>
      </c>
      <c r="AY807" s="11">
        <f t="shared" si="2994"/>
        <v>0</v>
      </c>
      <c r="AZ807" s="11">
        <f t="shared" si="2994"/>
        <v>0</v>
      </c>
      <c r="BA807" s="11">
        <f t="shared" si="2994"/>
        <v>0</v>
      </c>
      <c r="BB807" s="11">
        <f t="shared" si="2994"/>
        <v>0</v>
      </c>
      <c r="BC807" s="18">
        <f t="shared" si="2994"/>
        <v>744</v>
      </c>
      <c r="BD807" s="18">
        <f t="shared" si="2994"/>
        <v>0</v>
      </c>
      <c r="BE807" s="11">
        <f t="shared" si="2995"/>
        <v>0</v>
      </c>
      <c r="BF807" s="11">
        <f t="shared" si="2995"/>
        <v>0</v>
      </c>
      <c r="BG807" s="11">
        <f t="shared" si="2995"/>
        <v>0</v>
      </c>
      <c r="BH807" s="11">
        <f t="shared" si="2995"/>
        <v>0</v>
      </c>
      <c r="BI807" s="18">
        <f t="shared" si="2995"/>
        <v>744</v>
      </c>
      <c r="BJ807" s="18">
        <f t="shared" si="2995"/>
        <v>0</v>
      </c>
      <c r="BK807" s="11">
        <f t="shared" si="2995"/>
        <v>0</v>
      </c>
      <c r="BL807" s="11">
        <f t="shared" si="2995"/>
        <v>0</v>
      </c>
      <c r="BM807" s="11">
        <f t="shared" si="2995"/>
        <v>0</v>
      </c>
      <c r="BN807" s="11">
        <f t="shared" si="2995"/>
        <v>0</v>
      </c>
      <c r="BO807" s="18">
        <f t="shared" si="2995"/>
        <v>744</v>
      </c>
      <c r="BP807" s="18">
        <f t="shared" si="2995"/>
        <v>0</v>
      </c>
      <c r="BQ807" s="11">
        <f t="shared" si="2996"/>
        <v>0</v>
      </c>
      <c r="BR807" s="11">
        <f t="shared" si="2996"/>
        <v>0</v>
      </c>
      <c r="BS807" s="11">
        <f t="shared" si="2996"/>
        <v>0</v>
      </c>
      <c r="BT807" s="11">
        <f t="shared" si="2996"/>
        <v>0</v>
      </c>
      <c r="BU807" s="18">
        <f t="shared" si="2996"/>
        <v>744</v>
      </c>
      <c r="BV807" s="18">
        <f t="shared" si="2996"/>
        <v>0</v>
      </c>
      <c r="BW807" s="11">
        <f t="shared" si="2996"/>
        <v>0</v>
      </c>
      <c r="BX807" s="11">
        <f t="shared" si="2996"/>
        <v>0</v>
      </c>
      <c r="BY807" s="11">
        <f t="shared" si="2996"/>
        <v>0</v>
      </c>
      <c r="BZ807" s="11">
        <f t="shared" si="2996"/>
        <v>0</v>
      </c>
      <c r="CA807" s="18">
        <f t="shared" si="2996"/>
        <v>744</v>
      </c>
      <c r="CB807" s="18">
        <f t="shared" si="2996"/>
        <v>0</v>
      </c>
      <c r="CC807" s="11">
        <f t="shared" si="2997"/>
        <v>0</v>
      </c>
      <c r="CD807" s="11">
        <f t="shared" si="2997"/>
        <v>0</v>
      </c>
      <c r="CE807" s="11">
        <f t="shared" si="2997"/>
        <v>0</v>
      </c>
      <c r="CF807" s="11">
        <f t="shared" si="2997"/>
        <v>0</v>
      </c>
      <c r="CG807" s="18">
        <f t="shared" si="2997"/>
        <v>744</v>
      </c>
      <c r="CH807" s="18">
        <f t="shared" si="2997"/>
        <v>0</v>
      </c>
      <c r="CI807" s="11">
        <f t="shared" si="2997"/>
        <v>0</v>
      </c>
      <c r="CJ807" s="11">
        <f t="shared" si="2997"/>
        <v>0</v>
      </c>
      <c r="CK807" s="11">
        <f t="shared" si="2997"/>
        <v>0</v>
      </c>
      <c r="CL807" s="11">
        <f t="shared" si="2997"/>
        <v>0</v>
      </c>
      <c r="CM807" s="18">
        <f t="shared" si="2997"/>
        <v>744</v>
      </c>
      <c r="CN807" s="18">
        <f t="shared" si="2997"/>
        <v>0</v>
      </c>
      <c r="CO807" s="11">
        <f t="shared" si="2998"/>
        <v>0</v>
      </c>
      <c r="CP807" s="11">
        <f t="shared" si="2998"/>
        <v>0</v>
      </c>
      <c r="CQ807" s="11">
        <f t="shared" si="2998"/>
        <v>0</v>
      </c>
      <c r="CR807" s="11">
        <f t="shared" si="2998"/>
        <v>0</v>
      </c>
      <c r="CS807" s="18">
        <f t="shared" si="2998"/>
        <v>744</v>
      </c>
      <c r="CT807" s="18">
        <f t="shared" si="2998"/>
        <v>0</v>
      </c>
      <c r="CU807" s="18">
        <f t="shared" si="2998"/>
        <v>554</v>
      </c>
      <c r="CV807" s="18">
        <f t="shared" si="2998"/>
        <v>0</v>
      </c>
      <c r="CW807" s="34">
        <f t="shared" si="2944"/>
        <v>74.462365591397855</v>
      </c>
      <c r="CX807" s="34"/>
    </row>
    <row r="808" spans="1:102" ht="21.75" customHeight="1">
      <c r="A808" s="55" t="s">
        <v>489</v>
      </c>
      <c r="B808" s="14" t="s">
        <v>522</v>
      </c>
      <c r="C808" s="14" t="s">
        <v>30</v>
      </c>
      <c r="D808" s="14" t="s">
        <v>83</v>
      </c>
      <c r="E808" s="14" t="s">
        <v>488</v>
      </c>
      <c r="F808" s="14"/>
      <c r="G808" s="15">
        <f t="shared" si="2991"/>
        <v>744</v>
      </c>
      <c r="H808" s="15">
        <f t="shared" si="2991"/>
        <v>0</v>
      </c>
      <c r="I808" s="11">
        <f t="shared" si="2991"/>
        <v>0</v>
      </c>
      <c r="J808" s="11">
        <f t="shared" si="2991"/>
        <v>0</v>
      </c>
      <c r="K808" s="11">
        <f t="shared" si="2991"/>
        <v>0</v>
      </c>
      <c r="L808" s="11">
        <f t="shared" si="2991"/>
        <v>0</v>
      </c>
      <c r="M808" s="15">
        <f t="shared" si="2991"/>
        <v>744</v>
      </c>
      <c r="N808" s="15">
        <f t="shared" si="2991"/>
        <v>0</v>
      </c>
      <c r="O808" s="11">
        <f t="shared" si="2991"/>
        <v>0</v>
      </c>
      <c r="P808" s="11">
        <f t="shared" si="2991"/>
        <v>0</v>
      </c>
      <c r="Q808" s="11">
        <f t="shared" si="2991"/>
        <v>0</v>
      </c>
      <c r="R808" s="11">
        <f t="shared" si="2991"/>
        <v>0</v>
      </c>
      <c r="S808" s="15">
        <f t="shared" si="2992"/>
        <v>744</v>
      </c>
      <c r="T808" s="15">
        <f t="shared" si="2992"/>
        <v>0</v>
      </c>
      <c r="U808" s="11">
        <f t="shared" si="2992"/>
        <v>0</v>
      </c>
      <c r="V808" s="11">
        <f t="shared" si="2992"/>
        <v>0</v>
      </c>
      <c r="W808" s="11">
        <f t="shared" si="2992"/>
        <v>0</v>
      </c>
      <c r="X808" s="11">
        <f t="shared" si="2992"/>
        <v>0</v>
      </c>
      <c r="Y808" s="15">
        <f t="shared" si="2992"/>
        <v>744</v>
      </c>
      <c r="Z808" s="15">
        <f t="shared" si="2992"/>
        <v>0</v>
      </c>
      <c r="AA808" s="11">
        <f t="shared" si="2992"/>
        <v>0</v>
      </c>
      <c r="AB808" s="11">
        <f t="shared" si="2992"/>
        <v>0</v>
      </c>
      <c r="AC808" s="11">
        <f t="shared" si="2992"/>
        <v>0</v>
      </c>
      <c r="AD808" s="11">
        <f t="shared" si="2992"/>
        <v>0</v>
      </c>
      <c r="AE808" s="15">
        <f t="shared" si="2992"/>
        <v>744</v>
      </c>
      <c r="AF808" s="15">
        <f t="shared" si="2992"/>
        <v>0</v>
      </c>
      <c r="AG808" s="11">
        <f t="shared" si="2993"/>
        <v>0</v>
      </c>
      <c r="AH808" s="11">
        <f t="shared" si="2993"/>
        <v>0</v>
      </c>
      <c r="AI808" s="11">
        <f t="shared" si="2993"/>
        <v>0</v>
      </c>
      <c r="AJ808" s="11">
        <f t="shared" si="2993"/>
        <v>0</v>
      </c>
      <c r="AK808" s="15">
        <f t="shared" si="2993"/>
        <v>744</v>
      </c>
      <c r="AL808" s="15">
        <f t="shared" si="2993"/>
        <v>0</v>
      </c>
      <c r="AM808" s="11">
        <f t="shared" si="2993"/>
        <v>0</v>
      </c>
      <c r="AN808" s="11">
        <f t="shared" si="2993"/>
        <v>0</v>
      </c>
      <c r="AO808" s="11">
        <f t="shared" si="2993"/>
        <v>0</v>
      </c>
      <c r="AP808" s="11">
        <f t="shared" si="2993"/>
        <v>0</v>
      </c>
      <c r="AQ808" s="15">
        <f t="shared" si="2993"/>
        <v>744</v>
      </c>
      <c r="AR808" s="15">
        <f t="shared" si="2993"/>
        <v>0</v>
      </c>
      <c r="AS808" s="11">
        <f t="shared" si="2994"/>
        <v>0</v>
      </c>
      <c r="AT808" s="11">
        <f t="shared" si="2994"/>
        <v>0</v>
      </c>
      <c r="AU808" s="11">
        <f t="shared" si="2994"/>
        <v>0</v>
      </c>
      <c r="AV808" s="11">
        <f t="shared" si="2994"/>
        <v>0</v>
      </c>
      <c r="AW808" s="15">
        <f t="shared" si="2994"/>
        <v>744</v>
      </c>
      <c r="AX808" s="15">
        <f t="shared" si="2994"/>
        <v>0</v>
      </c>
      <c r="AY808" s="11">
        <f t="shared" si="2994"/>
        <v>0</v>
      </c>
      <c r="AZ808" s="11">
        <f t="shared" si="2994"/>
        <v>0</v>
      </c>
      <c r="BA808" s="11">
        <f t="shared" si="2994"/>
        <v>0</v>
      </c>
      <c r="BB808" s="11">
        <f t="shared" si="2994"/>
        <v>0</v>
      </c>
      <c r="BC808" s="15">
        <f t="shared" si="2994"/>
        <v>744</v>
      </c>
      <c r="BD808" s="15">
        <f t="shared" si="2994"/>
        <v>0</v>
      </c>
      <c r="BE808" s="11">
        <f t="shared" si="2995"/>
        <v>0</v>
      </c>
      <c r="BF808" s="11">
        <f t="shared" si="2995"/>
        <v>0</v>
      </c>
      <c r="BG808" s="11">
        <f t="shared" si="2995"/>
        <v>0</v>
      </c>
      <c r="BH808" s="11">
        <f t="shared" si="2995"/>
        <v>0</v>
      </c>
      <c r="BI808" s="15">
        <f t="shared" si="2995"/>
        <v>744</v>
      </c>
      <c r="BJ808" s="15">
        <f t="shared" si="2995"/>
        <v>0</v>
      </c>
      <c r="BK808" s="11">
        <f t="shared" si="2995"/>
        <v>0</v>
      </c>
      <c r="BL808" s="11">
        <f t="shared" si="2995"/>
        <v>0</v>
      </c>
      <c r="BM808" s="11">
        <f t="shared" si="2995"/>
        <v>0</v>
      </c>
      <c r="BN808" s="11">
        <f t="shared" si="2995"/>
        <v>0</v>
      </c>
      <c r="BO808" s="15">
        <f t="shared" si="2995"/>
        <v>744</v>
      </c>
      <c r="BP808" s="15">
        <f t="shared" si="2995"/>
        <v>0</v>
      </c>
      <c r="BQ808" s="11">
        <f t="shared" si="2996"/>
        <v>0</v>
      </c>
      <c r="BR808" s="11">
        <f t="shared" si="2996"/>
        <v>0</v>
      </c>
      <c r="BS808" s="11">
        <f t="shared" si="2996"/>
        <v>0</v>
      </c>
      <c r="BT808" s="11">
        <f t="shared" si="2996"/>
        <v>0</v>
      </c>
      <c r="BU808" s="15">
        <f t="shared" si="2996"/>
        <v>744</v>
      </c>
      <c r="BV808" s="15">
        <f t="shared" si="2996"/>
        <v>0</v>
      </c>
      <c r="BW808" s="11">
        <f t="shared" si="2996"/>
        <v>0</v>
      </c>
      <c r="BX808" s="11">
        <f t="shared" si="2996"/>
        <v>0</v>
      </c>
      <c r="BY808" s="11">
        <f t="shared" si="2996"/>
        <v>0</v>
      </c>
      <c r="BZ808" s="11">
        <f t="shared" si="2996"/>
        <v>0</v>
      </c>
      <c r="CA808" s="15">
        <f t="shared" si="2996"/>
        <v>744</v>
      </c>
      <c r="CB808" s="15">
        <f t="shared" si="2996"/>
        <v>0</v>
      </c>
      <c r="CC808" s="11">
        <f t="shared" si="2997"/>
        <v>0</v>
      </c>
      <c r="CD808" s="11">
        <f t="shared" si="2997"/>
        <v>0</v>
      </c>
      <c r="CE808" s="11">
        <f t="shared" si="2997"/>
        <v>0</v>
      </c>
      <c r="CF808" s="11">
        <f t="shared" si="2997"/>
        <v>0</v>
      </c>
      <c r="CG808" s="15">
        <f t="shared" si="2997"/>
        <v>744</v>
      </c>
      <c r="CH808" s="15">
        <f t="shared" si="2997"/>
        <v>0</v>
      </c>
      <c r="CI808" s="11">
        <f t="shared" si="2997"/>
        <v>0</v>
      </c>
      <c r="CJ808" s="11">
        <f t="shared" si="2997"/>
        <v>0</v>
      </c>
      <c r="CK808" s="11">
        <f t="shared" si="2997"/>
        <v>0</v>
      </c>
      <c r="CL808" s="11">
        <f t="shared" si="2997"/>
        <v>0</v>
      </c>
      <c r="CM808" s="15">
        <f t="shared" si="2997"/>
        <v>744</v>
      </c>
      <c r="CN808" s="15">
        <f t="shared" si="2997"/>
        <v>0</v>
      </c>
      <c r="CO808" s="11">
        <f t="shared" si="2998"/>
        <v>0</v>
      </c>
      <c r="CP808" s="11">
        <f t="shared" si="2998"/>
        <v>0</v>
      </c>
      <c r="CQ808" s="11">
        <f t="shared" si="2998"/>
        <v>0</v>
      </c>
      <c r="CR808" s="11">
        <f t="shared" si="2998"/>
        <v>0</v>
      </c>
      <c r="CS808" s="15">
        <f t="shared" si="2998"/>
        <v>744</v>
      </c>
      <c r="CT808" s="15">
        <f t="shared" si="2998"/>
        <v>0</v>
      </c>
      <c r="CU808" s="15">
        <f t="shared" si="2998"/>
        <v>554</v>
      </c>
      <c r="CV808" s="15">
        <f t="shared" si="2998"/>
        <v>0</v>
      </c>
      <c r="CW808" s="34">
        <f t="shared" si="2944"/>
        <v>74.462365591397855</v>
      </c>
      <c r="CX808" s="34"/>
    </row>
    <row r="809" spans="1:102" ht="33">
      <c r="A809" s="55" t="s">
        <v>268</v>
      </c>
      <c r="B809" s="14" t="s">
        <v>522</v>
      </c>
      <c r="C809" s="14" t="s">
        <v>30</v>
      </c>
      <c r="D809" s="14" t="s">
        <v>83</v>
      </c>
      <c r="E809" s="14" t="s">
        <v>488</v>
      </c>
      <c r="F809" s="14" t="s">
        <v>33</v>
      </c>
      <c r="G809" s="15">
        <f t="shared" si="2991"/>
        <v>744</v>
      </c>
      <c r="H809" s="15">
        <f t="shared" si="2991"/>
        <v>0</v>
      </c>
      <c r="I809" s="11">
        <f t="shared" si="2991"/>
        <v>0</v>
      </c>
      <c r="J809" s="11">
        <f t="shared" si="2991"/>
        <v>0</v>
      </c>
      <c r="K809" s="11">
        <f t="shared" si="2991"/>
        <v>0</v>
      </c>
      <c r="L809" s="11">
        <f t="shared" si="2991"/>
        <v>0</v>
      </c>
      <c r="M809" s="15">
        <f t="shared" si="2991"/>
        <v>744</v>
      </c>
      <c r="N809" s="15">
        <f t="shared" si="2991"/>
        <v>0</v>
      </c>
      <c r="O809" s="11">
        <f t="shared" si="2991"/>
        <v>0</v>
      </c>
      <c r="P809" s="11">
        <f t="shared" si="2991"/>
        <v>0</v>
      </c>
      <c r="Q809" s="11">
        <f t="shared" si="2991"/>
        <v>0</v>
      </c>
      <c r="R809" s="11">
        <f t="shared" si="2991"/>
        <v>0</v>
      </c>
      <c r="S809" s="15">
        <f t="shared" si="2992"/>
        <v>744</v>
      </c>
      <c r="T809" s="15">
        <f t="shared" si="2992"/>
        <v>0</v>
      </c>
      <c r="U809" s="11">
        <f t="shared" si="2992"/>
        <v>0</v>
      </c>
      <c r="V809" s="11">
        <f t="shared" si="2992"/>
        <v>0</v>
      </c>
      <c r="W809" s="11">
        <f t="shared" si="2992"/>
        <v>0</v>
      </c>
      <c r="X809" s="11">
        <f t="shared" si="2992"/>
        <v>0</v>
      </c>
      <c r="Y809" s="15">
        <f t="shared" si="2992"/>
        <v>744</v>
      </c>
      <c r="Z809" s="15">
        <f t="shared" si="2992"/>
        <v>0</v>
      </c>
      <c r="AA809" s="11">
        <f t="shared" si="2992"/>
        <v>0</v>
      </c>
      <c r="AB809" s="11">
        <f t="shared" si="2992"/>
        <v>0</v>
      </c>
      <c r="AC809" s="11">
        <f t="shared" si="2992"/>
        <v>0</v>
      </c>
      <c r="AD809" s="11">
        <f t="shared" si="2992"/>
        <v>0</v>
      </c>
      <c r="AE809" s="15">
        <f t="shared" si="2992"/>
        <v>744</v>
      </c>
      <c r="AF809" s="15">
        <f t="shared" si="2992"/>
        <v>0</v>
      </c>
      <c r="AG809" s="11">
        <f t="shared" si="2993"/>
        <v>0</v>
      </c>
      <c r="AH809" s="11">
        <f t="shared" si="2993"/>
        <v>0</v>
      </c>
      <c r="AI809" s="11">
        <f t="shared" si="2993"/>
        <v>0</v>
      </c>
      <c r="AJ809" s="11">
        <f t="shared" si="2993"/>
        <v>0</v>
      </c>
      <c r="AK809" s="15">
        <f t="shared" si="2993"/>
        <v>744</v>
      </c>
      <c r="AL809" s="15">
        <f t="shared" si="2993"/>
        <v>0</v>
      </c>
      <c r="AM809" s="11">
        <f t="shared" si="2993"/>
        <v>0</v>
      </c>
      <c r="AN809" s="11">
        <f t="shared" si="2993"/>
        <v>0</v>
      </c>
      <c r="AO809" s="11">
        <f t="shared" si="2993"/>
        <v>0</v>
      </c>
      <c r="AP809" s="11">
        <f t="shared" si="2993"/>
        <v>0</v>
      </c>
      <c r="AQ809" s="15">
        <f t="shared" si="2993"/>
        <v>744</v>
      </c>
      <c r="AR809" s="15">
        <f t="shared" si="2993"/>
        <v>0</v>
      </c>
      <c r="AS809" s="11">
        <f t="shared" si="2994"/>
        <v>0</v>
      </c>
      <c r="AT809" s="11">
        <f t="shared" si="2994"/>
        <v>0</v>
      </c>
      <c r="AU809" s="11">
        <f t="shared" si="2994"/>
        <v>0</v>
      </c>
      <c r="AV809" s="11">
        <f t="shared" si="2994"/>
        <v>0</v>
      </c>
      <c r="AW809" s="15">
        <f t="shared" si="2994"/>
        <v>744</v>
      </c>
      <c r="AX809" s="15">
        <f t="shared" si="2994"/>
        <v>0</v>
      </c>
      <c r="AY809" s="11">
        <f t="shared" si="2994"/>
        <v>0</v>
      </c>
      <c r="AZ809" s="11">
        <f t="shared" si="2994"/>
        <v>0</v>
      </c>
      <c r="BA809" s="11">
        <f t="shared" si="2994"/>
        <v>0</v>
      </c>
      <c r="BB809" s="11">
        <f t="shared" si="2994"/>
        <v>0</v>
      </c>
      <c r="BC809" s="15">
        <f t="shared" si="2994"/>
        <v>744</v>
      </c>
      <c r="BD809" s="15">
        <f t="shared" si="2994"/>
        <v>0</v>
      </c>
      <c r="BE809" s="11">
        <f t="shared" si="2995"/>
        <v>0</v>
      </c>
      <c r="BF809" s="11">
        <f t="shared" si="2995"/>
        <v>0</v>
      </c>
      <c r="BG809" s="11">
        <f t="shared" si="2995"/>
        <v>0</v>
      </c>
      <c r="BH809" s="11">
        <f t="shared" si="2995"/>
        <v>0</v>
      </c>
      <c r="BI809" s="15">
        <f t="shared" si="2995"/>
        <v>744</v>
      </c>
      <c r="BJ809" s="15">
        <f t="shared" si="2995"/>
        <v>0</v>
      </c>
      <c r="BK809" s="11">
        <f t="shared" si="2995"/>
        <v>0</v>
      </c>
      <c r="BL809" s="11">
        <f t="shared" si="2995"/>
        <v>0</v>
      </c>
      <c r="BM809" s="11">
        <f t="shared" si="2995"/>
        <v>0</v>
      </c>
      <c r="BN809" s="11">
        <f t="shared" si="2995"/>
        <v>0</v>
      </c>
      <c r="BO809" s="15">
        <f t="shared" si="2995"/>
        <v>744</v>
      </c>
      <c r="BP809" s="15">
        <f t="shared" si="2995"/>
        <v>0</v>
      </c>
      <c r="BQ809" s="11">
        <f t="shared" si="2996"/>
        <v>0</v>
      </c>
      <c r="BR809" s="11">
        <f t="shared" si="2996"/>
        <v>0</v>
      </c>
      <c r="BS809" s="11">
        <f t="shared" si="2996"/>
        <v>0</v>
      </c>
      <c r="BT809" s="11">
        <f t="shared" si="2996"/>
        <v>0</v>
      </c>
      <c r="BU809" s="15">
        <f t="shared" si="2996"/>
        <v>744</v>
      </c>
      <c r="BV809" s="15">
        <f t="shared" si="2996"/>
        <v>0</v>
      </c>
      <c r="BW809" s="11">
        <f t="shared" si="2996"/>
        <v>0</v>
      </c>
      <c r="BX809" s="11">
        <f t="shared" si="2996"/>
        <v>0</v>
      </c>
      <c r="BY809" s="11">
        <f t="shared" si="2996"/>
        <v>0</v>
      </c>
      <c r="BZ809" s="11">
        <f t="shared" si="2996"/>
        <v>0</v>
      </c>
      <c r="CA809" s="15">
        <f t="shared" si="2996"/>
        <v>744</v>
      </c>
      <c r="CB809" s="15">
        <f t="shared" si="2996"/>
        <v>0</v>
      </c>
      <c r="CC809" s="11">
        <f t="shared" si="2997"/>
        <v>0</v>
      </c>
      <c r="CD809" s="11">
        <f t="shared" si="2997"/>
        <v>0</v>
      </c>
      <c r="CE809" s="11">
        <f t="shared" si="2997"/>
        <v>0</v>
      </c>
      <c r="CF809" s="11">
        <f t="shared" si="2997"/>
        <v>0</v>
      </c>
      <c r="CG809" s="15">
        <f t="shared" si="2997"/>
        <v>744</v>
      </c>
      <c r="CH809" s="15">
        <f t="shared" si="2997"/>
        <v>0</v>
      </c>
      <c r="CI809" s="11">
        <f t="shared" si="2997"/>
        <v>0</v>
      </c>
      <c r="CJ809" s="11">
        <f t="shared" si="2997"/>
        <v>0</v>
      </c>
      <c r="CK809" s="11">
        <f t="shared" si="2997"/>
        <v>0</v>
      </c>
      <c r="CL809" s="11">
        <f t="shared" si="2997"/>
        <v>0</v>
      </c>
      <c r="CM809" s="15">
        <f t="shared" si="2997"/>
        <v>744</v>
      </c>
      <c r="CN809" s="15">
        <f t="shared" si="2997"/>
        <v>0</v>
      </c>
      <c r="CO809" s="11">
        <f t="shared" si="2998"/>
        <v>0</v>
      </c>
      <c r="CP809" s="11">
        <f t="shared" si="2998"/>
        <v>0</v>
      </c>
      <c r="CQ809" s="11">
        <f t="shared" si="2998"/>
        <v>0</v>
      </c>
      <c r="CR809" s="11">
        <f t="shared" si="2998"/>
        <v>0</v>
      </c>
      <c r="CS809" s="15">
        <f t="shared" si="2998"/>
        <v>744</v>
      </c>
      <c r="CT809" s="15">
        <f t="shared" si="2998"/>
        <v>0</v>
      </c>
      <c r="CU809" s="15">
        <f t="shared" si="2998"/>
        <v>554</v>
      </c>
      <c r="CV809" s="15">
        <f t="shared" si="2998"/>
        <v>0</v>
      </c>
      <c r="CW809" s="34">
        <f t="shared" si="2944"/>
        <v>74.462365591397855</v>
      </c>
      <c r="CX809" s="34"/>
    </row>
    <row r="810" spans="1:102" ht="33">
      <c r="A810" s="55" t="s">
        <v>199</v>
      </c>
      <c r="B810" s="14" t="s">
        <v>522</v>
      </c>
      <c r="C810" s="14" t="s">
        <v>30</v>
      </c>
      <c r="D810" s="14" t="s">
        <v>83</v>
      </c>
      <c r="E810" s="14" t="s">
        <v>488</v>
      </c>
      <c r="F810" s="14" t="s">
        <v>40</v>
      </c>
      <c r="G810" s="11">
        <v>744</v>
      </c>
      <c r="H810" s="11"/>
      <c r="I810" s="11"/>
      <c r="J810" s="11"/>
      <c r="K810" s="11"/>
      <c r="L810" s="11"/>
      <c r="M810" s="11">
        <f>G810+I810+J810+K810+L810</f>
        <v>744</v>
      </c>
      <c r="N810" s="11">
        <f>H810+J810</f>
        <v>0</v>
      </c>
      <c r="O810" s="11"/>
      <c r="P810" s="11"/>
      <c r="Q810" s="11"/>
      <c r="R810" s="11"/>
      <c r="S810" s="11">
        <f>M810+O810+P810+Q810+R810</f>
        <v>744</v>
      </c>
      <c r="T810" s="11">
        <f>N810+P810</f>
        <v>0</v>
      </c>
      <c r="U810" s="11"/>
      <c r="V810" s="11"/>
      <c r="W810" s="11"/>
      <c r="X810" s="11"/>
      <c r="Y810" s="11">
        <f>S810+U810+V810+W810+X810</f>
        <v>744</v>
      </c>
      <c r="Z810" s="11">
        <f>T810+V810</f>
        <v>0</v>
      </c>
      <c r="AA810" s="11"/>
      <c r="AB810" s="11"/>
      <c r="AC810" s="11"/>
      <c r="AD810" s="11"/>
      <c r="AE810" s="11">
        <f>Y810+AA810+AB810+AC810+AD810</f>
        <v>744</v>
      </c>
      <c r="AF810" s="11">
        <f>Z810+AB810</f>
        <v>0</v>
      </c>
      <c r="AG810" s="11"/>
      <c r="AH810" s="11"/>
      <c r="AI810" s="11"/>
      <c r="AJ810" s="11"/>
      <c r="AK810" s="11">
        <f>AE810+AG810+AH810+AI810+AJ810</f>
        <v>744</v>
      </c>
      <c r="AL810" s="11">
        <f>AF810+AH810</f>
        <v>0</v>
      </c>
      <c r="AM810" s="11"/>
      <c r="AN810" s="11"/>
      <c r="AO810" s="11"/>
      <c r="AP810" s="11"/>
      <c r="AQ810" s="11">
        <f>AK810+AM810+AN810+AO810+AP810</f>
        <v>744</v>
      </c>
      <c r="AR810" s="11">
        <f>AL810+AN810</f>
        <v>0</v>
      </c>
      <c r="AS810" s="11"/>
      <c r="AT810" s="11"/>
      <c r="AU810" s="11"/>
      <c r="AV810" s="11"/>
      <c r="AW810" s="11">
        <f>AQ810+AS810+AT810+AU810+AV810</f>
        <v>744</v>
      </c>
      <c r="AX810" s="11">
        <f>AR810+AT810</f>
        <v>0</v>
      </c>
      <c r="AY810" s="11"/>
      <c r="AZ810" s="11"/>
      <c r="BA810" s="11"/>
      <c r="BB810" s="11"/>
      <c r="BC810" s="11">
        <f>AW810+AY810+AZ810+BA810+BB810</f>
        <v>744</v>
      </c>
      <c r="BD810" s="11">
        <f>AX810+AZ810</f>
        <v>0</v>
      </c>
      <c r="BE810" s="11"/>
      <c r="BF810" s="11"/>
      <c r="BG810" s="11"/>
      <c r="BH810" s="11"/>
      <c r="BI810" s="11">
        <f>BC810+BE810+BF810+BG810+BH810</f>
        <v>744</v>
      </c>
      <c r="BJ810" s="11">
        <f>BD810+BF810</f>
        <v>0</v>
      </c>
      <c r="BK810" s="11"/>
      <c r="BL810" s="11"/>
      <c r="BM810" s="11"/>
      <c r="BN810" s="11"/>
      <c r="BO810" s="11">
        <f>BI810+BK810+BL810+BM810+BN810</f>
        <v>744</v>
      </c>
      <c r="BP810" s="11">
        <f>BJ810+BL810</f>
        <v>0</v>
      </c>
      <c r="BQ810" s="11"/>
      <c r="BR810" s="11"/>
      <c r="BS810" s="11"/>
      <c r="BT810" s="11"/>
      <c r="BU810" s="11">
        <f>BO810+BQ810+BR810+BS810+BT810</f>
        <v>744</v>
      </c>
      <c r="BV810" s="11">
        <f>BP810+BR810</f>
        <v>0</v>
      </c>
      <c r="BW810" s="11"/>
      <c r="BX810" s="11"/>
      <c r="BY810" s="11"/>
      <c r="BZ810" s="11"/>
      <c r="CA810" s="11">
        <f>BU810+BW810+BX810+BY810+BZ810</f>
        <v>744</v>
      </c>
      <c r="CB810" s="11">
        <f>BV810+BX810</f>
        <v>0</v>
      </c>
      <c r="CC810" s="11"/>
      <c r="CD810" s="11"/>
      <c r="CE810" s="11"/>
      <c r="CF810" s="11"/>
      <c r="CG810" s="11">
        <f>CA810+CC810+CD810+CE810+CF810</f>
        <v>744</v>
      </c>
      <c r="CH810" s="11">
        <f>CB810+CD810</f>
        <v>0</v>
      </c>
      <c r="CI810" s="11"/>
      <c r="CJ810" s="11"/>
      <c r="CK810" s="11"/>
      <c r="CL810" s="11"/>
      <c r="CM810" s="11">
        <f>CG810+CI810+CJ810+CK810+CL810</f>
        <v>744</v>
      </c>
      <c r="CN810" s="11">
        <f>CH810+CJ810</f>
        <v>0</v>
      </c>
      <c r="CO810" s="11"/>
      <c r="CP810" s="11"/>
      <c r="CQ810" s="11"/>
      <c r="CR810" s="11"/>
      <c r="CS810" s="11">
        <f>CM810+CO810+CP810+CQ810+CR810</f>
        <v>744</v>
      </c>
      <c r="CT810" s="11">
        <f>CN810+CP810</f>
        <v>0</v>
      </c>
      <c r="CU810" s="18">
        <v>554</v>
      </c>
      <c r="CV810" s="18"/>
      <c r="CW810" s="34">
        <f t="shared" si="2944"/>
        <v>74.462365591397855</v>
      </c>
      <c r="CX810" s="34"/>
    </row>
    <row r="811" spans="1:102">
      <c r="A811" s="55"/>
      <c r="B811" s="14"/>
      <c r="C811" s="14"/>
      <c r="D811" s="14"/>
      <c r="E811" s="14"/>
      <c r="F811" s="14"/>
      <c r="G811" s="11"/>
      <c r="H811" s="11"/>
      <c r="I811" s="11"/>
      <c r="J811" s="11"/>
      <c r="K811" s="11"/>
      <c r="L811" s="11"/>
      <c r="M811" s="11"/>
      <c r="N811" s="11"/>
      <c r="O811" s="11"/>
      <c r="P811" s="11"/>
      <c r="Q811" s="11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  <c r="AJ811" s="11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  <c r="AZ811" s="11"/>
      <c r="BA811" s="11"/>
      <c r="BB811" s="11"/>
      <c r="BC811" s="11"/>
      <c r="BD811" s="11"/>
      <c r="BE811" s="11"/>
      <c r="BF811" s="11"/>
      <c r="BG811" s="11"/>
      <c r="BH811" s="11"/>
      <c r="BI811" s="11"/>
      <c r="BJ811" s="11"/>
      <c r="BK811" s="11"/>
      <c r="BL811" s="11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  <c r="CR811" s="11"/>
      <c r="CS811" s="11"/>
      <c r="CT811" s="11"/>
      <c r="CU811" s="18"/>
      <c r="CV811" s="18"/>
      <c r="CW811" s="34"/>
      <c r="CX811" s="34"/>
    </row>
    <row r="812" spans="1:102" ht="18.75">
      <c r="A812" s="54" t="s">
        <v>186</v>
      </c>
      <c r="B812" s="12">
        <v>914</v>
      </c>
      <c r="C812" s="12" t="s">
        <v>164</v>
      </c>
      <c r="D812" s="12" t="s">
        <v>22</v>
      </c>
      <c r="E812" s="12"/>
      <c r="F812" s="12"/>
      <c r="G812" s="13">
        <f t="shared" ref="G812:R816" si="2999">G813</f>
        <v>2657</v>
      </c>
      <c r="H812" s="13">
        <f t="shared" si="2999"/>
        <v>0</v>
      </c>
      <c r="I812" s="11">
        <f t="shared" si="2999"/>
        <v>0</v>
      </c>
      <c r="J812" s="11">
        <f t="shared" si="2999"/>
        <v>0</v>
      </c>
      <c r="K812" s="11">
        <f t="shared" si="2999"/>
        <v>0</v>
      </c>
      <c r="L812" s="11">
        <f t="shared" si="2999"/>
        <v>0</v>
      </c>
      <c r="M812" s="13">
        <f t="shared" si="2999"/>
        <v>2657</v>
      </c>
      <c r="N812" s="13">
        <f t="shared" si="2999"/>
        <v>0</v>
      </c>
      <c r="O812" s="11">
        <f t="shared" si="2999"/>
        <v>0</v>
      </c>
      <c r="P812" s="11">
        <f t="shared" si="2999"/>
        <v>0</v>
      </c>
      <c r="Q812" s="11">
        <f t="shared" si="2999"/>
        <v>0</v>
      </c>
      <c r="R812" s="11">
        <f t="shared" si="2999"/>
        <v>0</v>
      </c>
      <c r="S812" s="13">
        <f t="shared" ref="S812:AH816" si="3000">S813</f>
        <v>2657</v>
      </c>
      <c r="T812" s="13">
        <f t="shared" si="3000"/>
        <v>0</v>
      </c>
      <c r="U812" s="11">
        <f t="shared" si="3000"/>
        <v>0</v>
      </c>
      <c r="V812" s="11">
        <f t="shared" si="3000"/>
        <v>0</v>
      </c>
      <c r="W812" s="11">
        <f t="shared" si="3000"/>
        <v>0</v>
      </c>
      <c r="X812" s="11">
        <f t="shared" si="3000"/>
        <v>0</v>
      </c>
      <c r="Y812" s="13">
        <f t="shared" si="3000"/>
        <v>2657</v>
      </c>
      <c r="Z812" s="13">
        <f t="shared" si="3000"/>
        <v>0</v>
      </c>
      <c r="AA812" s="11">
        <f t="shared" si="3000"/>
        <v>0</v>
      </c>
      <c r="AB812" s="11">
        <f t="shared" si="3000"/>
        <v>0</v>
      </c>
      <c r="AC812" s="11">
        <f t="shared" si="3000"/>
        <v>0</v>
      </c>
      <c r="AD812" s="11">
        <f t="shared" si="3000"/>
        <v>0</v>
      </c>
      <c r="AE812" s="13">
        <f t="shared" si="3000"/>
        <v>2657</v>
      </c>
      <c r="AF812" s="13">
        <f t="shared" si="3000"/>
        <v>0</v>
      </c>
      <c r="AG812" s="11">
        <f t="shared" si="3000"/>
        <v>0</v>
      </c>
      <c r="AH812" s="11">
        <f t="shared" si="3000"/>
        <v>0</v>
      </c>
      <c r="AI812" s="11">
        <f t="shared" ref="AG812:AV816" si="3001">AI813</f>
        <v>0</v>
      </c>
      <c r="AJ812" s="11">
        <f t="shared" si="3001"/>
        <v>0</v>
      </c>
      <c r="AK812" s="13">
        <f t="shared" si="3001"/>
        <v>2657</v>
      </c>
      <c r="AL812" s="13">
        <f t="shared" si="3001"/>
        <v>0</v>
      </c>
      <c r="AM812" s="11">
        <f t="shared" si="3001"/>
        <v>0</v>
      </c>
      <c r="AN812" s="11">
        <f t="shared" si="3001"/>
        <v>0</v>
      </c>
      <c r="AO812" s="11">
        <f t="shared" si="3001"/>
        <v>0</v>
      </c>
      <c r="AP812" s="11">
        <f t="shared" si="3001"/>
        <v>0</v>
      </c>
      <c r="AQ812" s="13">
        <f t="shared" si="3001"/>
        <v>2657</v>
      </c>
      <c r="AR812" s="13">
        <f t="shared" si="3001"/>
        <v>0</v>
      </c>
      <c r="AS812" s="11">
        <f t="shared" si="3001"/>
        <v>0</v>
      </c>
      <c r="AT812" s="11">
        <f t="shared" si="3001"/>
        <v>0</v>
      </c>
      <c r="AU812" s="11">
        <f t="shared" si="3001"/>
        <v>0</v>
      </c>
      <c r="AV812" s="11">
        <f t="shared" si="3001"/>
        <v>0</v>
      </c>
      <c r="AW812" s="13">
        <f t="shared" ref="AS812:BH816" si="3002">AW813</f>
        <v>2657</v>
      </c>
      <c r="AX812" s="13">
        <f t="shared" si="3002"/>
        <v>0</v>
      </c>
      <c r="AY812" s="11">
        <f t="shared" si="3002"/>
        <v>0</v>
      </c>
      <c r="AZ812" s="11">
        <f t="shared" si="3002"/>
        <v>0</v>
      </c>
      <c r="BA812" s="11">
        <f t="shared" si="3002"/>
        <v>0</v>
      </c>
      <c r="BB812" s="11">
        <f t="shared" si="3002"/>
        <v>0</v>
      </c>
      <c r="BC812" s="13">
        <f t="shared" si="3002"/>
        <v>2657</v>
      </c>
      <c r="BD812" s="13">
        <f t="shared" si="3002"/>
        <v>0</v>
      </c>
      <c r="BE812" s="11">
        <f t="shared" si="3002"/>
        <v>0</v>
      </c>
      <c r="BF812" s="11">
        <f t="shared" si="3002"/>
        <v>0</v>
      </c>
      <c r="BG812" s="11">
        <f t="shared" si="3002"/>
        <v>0</v>
      </c>
      <c r="BH812" s="11">
        <f t="shared" si="3002"/>
        <v>0</v>
      </c>
      <c r="BI812" s="13">
        <f t="shared" ref="BE812:BT816" si="3003">BI813</f>
        <v>2657</v>
      </c>
      <c r="BJ812" s="13">
        <f t="shared" si="3003"/>
        <v>0</v>
      </c>
      <c r="BK812" s="11">
        <f t="shared" si="3003"/>
        <v>0</v>
      </c>
      <c r="BL812" s="11">
        <f t="shared" si="3003"/>
        <v>0</v>
      </c>
      <c r="BM812" s="11">
        <f t="shared" si="3003"/>
        <v>0</v>
      </c>
      <c r="BN812" s="11">
        <f t="shared" si="3003"/>
        <v>0</v>
      </c>
      <c r="BO812" s="13">
        <f t="shared" si="3003"/>
        <v>2657</v>
      </c>
      <c r="BP812" s="13">
        <f t="shared" si="3003"/>
        <v>0</v>
      </c>
      <c r="BQ812" s="11">
        <f t="shared" si="3003"/>
        <v>0</v>
      </c>
      <c r="BR812" s="11">
        <f t="shared" si="3003"/>
        <v>0</v>
      </c>
      <c r="BS812" s="11">
        <f t="shared" si="3003"/>
        <v>0</v>
      </c>
      <c r="BT812" s="11">
        <f t="shared" si="3003"/>
        <v>0</v>
      </c>
      <c r="BU812" s="13">
        <f t="shared" ref="BQ812:CF816" si="3004">BU813</f>
        <v>2657</v>
      </c>
      <c r="BV812" s="13">
        <f t="shared" si="3004"/>
        <v>0</v>
      </c>
      <c r="BW812" s="11">
        <f t="shared" si="3004"/>
        <v>0</v>
      </c>
      <c r="BX812" s="11">
        <f t="shared" si="3004"/>
        <v>0</v>
      </c>
      <c r="BY812" s="11">
        <f t="shared" si="3004"/>
        <v>0</v>
      </c>
      <c r="BZ812" s="11">
        <f t="shared" si="3004"/>
        <v>0</v>
      </c>
      <c r="CA812" s="13">
        <f t="shared" si="3004"/>
        <v>2657</v>
      </c>
      <c r="CB812" s="13">
        <f t="shared" si="3004"/>
        <v>0</v>
      </c>
      <c r="CC812" s="11">
        <f t="shared" si="3004"/>
        <v>0</v>
      </c>
      <c r="CD812" s="11">
        <f t="shared" si="3004"/>
        <v>0</v>
      </c>
      <c r="CE812" s="11">
        <f t="shared" si="3004"/>
        <v>0</v>
      </c>
      <c r="CF812" s="11">
        <f t="shared" si="3004"/>
        <v>0</v>
      </c>
      <c r="CG812" s="13">
        <f t="shared" ref="CC812:CR816" si="3005">CG813</f>
        <v>2657</v>
      </c>
      <c r="CH812" s="13">
        <f t="shared" si="3005"/>
        <v>0</v>
      </c>
      <c r="CI812" s="11">
        <f t="shared" si="3005"/>
        <v>0</v>
      </c>
      <c r="CJ812" s="11">
        <f t="shared" si="3005"/>
        <v>0</v>
      </c>
      <c r="CK812" s="11">
        <f t="shared" si="3005"/>
        <v>0</v>
      </c>
      <c r="CL812" s="11">
        <f t="shared" si="3005"/>
        <v>-505</v>
      </c>
      <c r="CM812" s="13">
        <f t="shared" si="3005"/>
        <v>2152</v>
      </c>
      <c r="CN812" s="13">
        <f t="shared" si="3005"/>
        <v>0</v>
      </c>
      <c r="CO812" s="11">
        <f t="shared" si="3005"/>
        <v>0</v>
      </c>
      <c r="CP812" s="11">
        <f t="shared" si="3005"/>
        <v>0</v>
      </c>
      <c r="CQ812" s="11">
        <f t="shared" si="3005"/>
        <v>0</v>
      </c>
      <c r="CR812" s="11">
        <f t="shared" si="3005"/>
        <v>0</v>
      </c>
      <c r="CS812" s="13">
        <f t="shared" ref="CO812:CV816" si="3006">CS813</f>
        <v>2152</v>
      </c>
      <c r="CT812" s="13">
        <f t="shared" si="3006"/>
        <v>0</v>
      </c>
      <c r="CU812" s="13">
        <f t="shared" si="3006"/>
        <v>1509</v>
      </c>
      <c r="CV812" s="82">
        <f t="shared" si="3006"/>
        <v>0</v>
      </c>
      <c r="CW812" s="81">
        <f t="shared" si="2944"/>
        <v>70.120817843866163</v>
      </c>
      <c r="CX812" s="81"/>
    </row>
    <row r="813" spans="1:102" ht="19.5" customHeight="1">
      <c r="A813" s="55" t="s">
        <v>66</v>
      </c>
      <c r="B813" s="14">
        <v>914</v>
      </c>
      <c r="C813" s="14" t="s">
        <v>164</v>
      </c>
      <c r="D813" s="14" t="s">
        <v>22</v>
      </c>
      <c r="E813" s="14" t="s">
        <v>67</v>
      </c>
      <c r="F813" s="14"/>
      <c r="G813" s="18">
        <f t="shared" si="2999"/>
        <v>2657</v>
      </c>
      <c r="H813" s="18">
        <f t="shared" si="2999"/>
        <v>0</v>
      </c>
      <c r="I813" s="11">
        <f t="shared" si="2999"/>
        <v>0</v>
      </c>
      <c r="J813" s="11">
        <f t="shared" si="2999"/>
        <v>0</v>
      </c>
      <c r="K813" s="11">
        <f t="shared" si="2999"/>
        <v>0</v>
      </c>
      <c r="L813" s="11">
        <f t="shared" si="2999"/>
        <v>0</v>
      </c>
      <c r="M813" s="18">
        <f t="shared" si="2999"/>
        <v>2657</v>
      </c>
      <c r="N813" s="18">
        <f t="shared" si="2999"/>
        <v>0</v>
      </c>
      <c r="O813" s="11">
        <f t="shared" si="2999"/>
        <v>0</v>
      </c>
      <c r="P813" s="11">
        <f t="shared" si="2999"/>
        <v>0</v>
      </c>
      <c r="Q813" s="11">
        <f t="shared" si="2999"/>
        <v>0</v>
      </c>
      <c r="R813" s="11">
        <f t="shared" si="2999"/>
        <v>0</v>
      </c>
      <c r="S813" s="18">
        <f t="shared" si="3000"/>
        <v>2657</v>
      </c>
      <c r="T813" s="18">
        <f t="shared" si="3000"/>
        <v>0</v>
      </c>
      <c r="U813" s="11">
        <f t="shared" si="3000"/>
        <v>0</v>
      </c>
      <c r="V813" s="11">
        <f t="shared" si="3000"/>
        <v>0</v>
      </c>
      <c r="W813" s="11">
        <f t="shared" si="3000"/>
        <v>0</v>
      </c>
      <c r="X813" s="11">
        <f t="shared" si="3000"/>
        <v>0</v>
      </c>
      <c r="Y813" s="18">
        <f t="shared" si="3000"/>
        <v>2657</v>
      </c>
      <c r="Z813" s="18">
        <f t="shared" si="3000"/>
        <v>0</v>
      </c>
      <c r="AA813" s="11">
        <f t="shared" si="3000"/>
        <v>0</v>
      </c>
      <c r="AB813" s="11">
        <f t="shared" si="3000"/>
        <v>0</v>
      </c>
      <c r="AC813" s="11">
        <f t="shared" si="3000"/>
        <v>0</v>
      </c>
      <c r="AD813" s="11">
        <f t="shared" si="3000"/>
        <v>0</v>
      </c>
      <c r="AE813" s="18">
        <f t="shared" si="3000"/>
        <v>2657</v>
      </c>
      <c r="AF813" s="18">
        <f t="shared" si="3000"/>
        <v>0</v>
      </c>
      <c r="AG813" s="11">
        <f t="shared" si="3001"/>
        <v>0</v>
      </c>
      <c r="AH813" s="11">
        <f t="shared" si="3001"/>
        <v>0</v>
      </c>
      <c r="AI813" s="11">
        <f t="shared" si="3001"/>
        <v>0</v>
      </c>
      <c r="AJ813" s="11">
        <f t="shared" si="3001"/>
        <v>0</v>
      </c>
      <c r="AK813" s="18">
        <f t="shared" si="3001"/>
        <v>2657</v>
      </c>
      <c r="AL813" s="18">
        <f t="shared" si="3001"/>
        <v>0</v>
      </c>
      <c r="AM813" s="11">
        <f t="shared" si="3001"/>
        <v>0</v>
      </c>
      <c r="AN813" s="11">
        <f t="shared" si="3001"/>
        <v>0</v>
      </c>
      <c r="AO813" s="11">
        <f t="shared" si="3001"/>
        <v>0</v>
      </c>
      <c r="AP813" s="11">
        <f t="shared" si="3001"/>
        <v>0</v>
      </c>
      <c r="AQ813" s="18">
        <f t="shared" si="3001"/>
        <v>2657</v>
      </c>
      <c r="AR813" s="18">
        <f t="shared" si="3001"/>
        <v>0</v>
      </c>
      <c r="AS813" s="11">
        <f t="shared" si="3002"/>
        <v>0</v>
      </c>
      <c r="AT813" s="11">
        <f t="shared" si="3002"/>
        <v>0</v>
      </c>
      <c r="AU813" s="11">
        <f t="shared" si="3002"/>
        <v>0</v>
      </c>
      <c r="AV813" s="11">
        <f t="shared" si="3002"/>
        <v>0</v>
      </c>
      <c r="AW813" s="18">
        <f t="shared" si="3002"/>
        <v>2657</v>
      </c>
      <c r="AX813" s="18">
        <f t="shared" si="3002"/>
        <v>0</v>
      </c>
      <c r="AY813" s="11">
        <f t="shared" si="3002"/>
        <v>0</v>
      </c>
      <c r="AZ813" s="11">
        <f t="shared" si="3002"/>
        <v>0</v>
      </c>
      <c r="BA813" s="11">
        <f t="shared" si="3002"/>
        <v>0</v>
      </c>
      <c r="BB813" s="11">
        <f t="shared" si="3002"/>
        <v>0</v>
      </c>
      <c r="BC813" s="18">
        <f t="shared" si="3002"/>
        <v>2657</v>
      </c>
      <c r="BD813" s="18">
        <f t="shared" si="3002"/>
        <v>0</v>
      </c>
      <c r="BE813" s="11">
        <f t="shared" si="3003"/>
        <v>0</v>
      </c>
      <c r="BF813" s="11">
        <f t="shared" si="3003"/>
        <v>0</v>
      </c>
      <c r="BG813" s="11">
        <f t="shared" si="3003"/>
        <v>0</v>
      </c>
      <c r="BH813" s="11">
        <f t="shared" si="3003"/>
        <v>0</v>
      </c>
      <c r="BI813" s="18">
        <f t="shared" si="3003"/>
        <v>2657</v>
      </c>
      <c r="BJ813" s="18">
        <f t="shared" si="3003"/>
        <v>0</v>
      </c>
      <c r="BK813" s="11">
        <f t="shared" si="3003"/>
        <v>0</v>
      </c>
      <c r="BL813" s="11">
        <f t="shared" si="3003"/>
        <v>0</v>
      </c>
      <c r="BM813" s="11">
        <f t="shared" si="3003"/>
        <v>0</v>
      </c>
      <c r="BN813" s="11">
        <f t="shared" si="3003"/>
        <v>0</v>
      </c>
      <c r="BO813" s="18">
        <f t="shared" si="3003"/>
        <v>2657</v>
      </c>
      <c r="BP813" s="18">
        <f t="shared" si="3003"/>
        <v>0</v>
      </c>
      <c r="BQ813" s="11">
        <f t="shared" si="3004"/>
        <v>0</v>
      </c>
      <c r="BR813" s="11">
        <f t="shared" si="3004"/>
        <v>0</v>
      </c>
      <c r="BS813" s="11">
        <f t="shared" si="3004"/>
        <v>0</v>
      </c>
      <c r="BT813" s="11">
        <f t="shared" si="3004"/>
        <v>0</v>
      </c>
      <c r="BU813" s="18">
        <f t="shared" si="3004"/>
        <v>2657</v>
      </c>
      <c r="BV813" s="18">
        <f t="shared" si="3004"/>
        <v>0</v>
      </c>
      <c r="BW813" s="11">
        <f t="shared" si="3004"/>
        <v>0</v>
      </c>
      <c r="BX813" s="11">
        <f t="shared" si="3004"/>
        <v>0</v>
      </c>
      <c r="BY813" s="11">
        <f t="shared" si="3004"/>
        <v>0</v>
      </c>
      <c r="BZ813" s="11">
        <f t="shared" si="3004"/>
        <v>0</v>
      </c>
      <c r="CA813" s="18">
        <f t="shared" si="3004"/>
        <v>2657</v>
      </c>
      <c r="CB813" s="18">
        <f t="shared" si="3004"/>
        <v>0</v>
      </c>
      <c r="CC813" s="11">
        <f t="shared" si="3005"/>
        <v>0</v>
      </c>
      <c r="CD813" s="11">
        <f t="shared" si="3005"/>
        <v>0</v>
      </c>
      <c r="CE813" s="11">
        <f t="shared" si="3005"/>
        <v>0</v>
      </c>
      <c r="CF813" s="11">
        <f t="shared" si="3005"/>
        <v>0</v>
      </c>
      <c r="CG813" s="18">
        <f t="shared" si="3005"/>
        <v>2657</v>
      </c>
      <c r="CH813" s="18">
        <f t="shared" si="3005"/>
        <v>0</v>
      </c>
      <c r="CI813" s="11">
        <f t="shared" si="3005"/>
        <v>0</v>
      </c>
      <c r="CJ813" s="11">
        <f t="shared" si="3005"/>
        <v>0</v>
      </c>
      <c r="CK813" s="11">
        <f t="shared" si="3005"/>
        <v>0</v>
      </c>
      <c r="CL813" s="11">
        <f t="shared" si="3005"/>
        <v>-505</v>
      </c>
      <c r="CM813" s="18">
        <f t="shared" si="3005"/>
        <v>2152</v>
      </c>
      <c r="CN813" s="18">
        <f t="shared" si="3005"/>
        <v>0</v>
      </c>
      <c r="CO813" s="11">
        <f t="shared" si="3006"/>
        <v>0</v>
      </c>
      <c r="CP813" s="11">
        <f t="shared" si="3006"/>
        <v>0</v>
      </c>
      <c r="CQ813" s="11">
        <f t="shared" si="3006"/>
        <v>0</v>
      </c>
      <c r="CR813" s="11">
        <f t="shared" si="3006"/>
        <v>0</v>
      </c>
      <c r="CS813" s="18">
        <f t="shared" si="3006"/>
        <v>2152</v>
      </c>
      <c r="CT813" s="18">
        <f t="shared" si="3006"/>
        <v>0</v>
      </c>
      <c r="CU813" s="18">
        <f t="shared" si="3006"/>
        <v>1509</v>
      </c>
      <c r="CV813" s="18">
        <f t="shared" si="3006"/>
        <v>0</v>
      </c>
      <c r="CW813" s="34">
        <f t="shared" si="2944"/>
        <v>70.120817843866163</v>
      </c>
      <c r="CX813" s="34"/>
    </row>
    <row r="814" spans="1:102" ht="21" customHeight="1">
      <c r="A814" s="55" t="s">
        <v>15</v>
      </c>
      <c r="B814" s="14">
        <f>B813</f>
        <v>914</v>
      </c>
      <c r="C814" s="14" t="s">
        <v>164</v>
      </c>
      <c r="D814" s="14" t="s">
        <v>22</v>
      </c>
      <c r="E814" s="14" t="s">
        <v>68</v>
      </c>
      <c r="F814" s="14"/>
      <c r="G814" s="18">
        <f t="shared" si="2999"/>
        <v>2657</v>
      </c>
      <c r="H814" s="18">
        <f t="shared" si="2999"/>
        <v>0</v>
      </c>
      <c r="I814" s="11">
        <f t="shared" si="2999"/>
        <v>0</v>
      </c>
      <c r="J814" s="11">
        <f t="shared" si="2999"/>
        <v>0</v>
      </c>
      <c r="K814" s="11">
        <f t="shared" si="2999"/>
        <v>0</v>
      </c>
      <c r="L814" s="11">
        <f t="shared" si="2999"/>
        <v>0</v>
      </c>
      <c r="M814" s="18">
        <f t="shared" si="2999"/>
        <v>2657</v>
      </c>
      <c r="N814" s="18">
        <f t="shared" si="2999"/>
        <v>0</v>
      </c>
      <c r="O814" s="11">
        <f t="shared" si="2999"/>
        <v>0</v>
      </c>
      <c r="P814" s="11">
        <f t="shared" si="2999"/>
        <v>0</v>
      </c>
      <c r="Q814" s="11">
        <f t="shared" si="2999"/>
        <v>0</v>
      </c>
      <c r="R814" s="11">
        <f t="shared" si="2999"/>
        <v>0</v>
      </c>
      <c r="S814" s="18">
        <f t="shared" si="3000"/>
        <v>2657</v>
      </c>
      <c r="T814" s="18">
        <f t="shared" si="3000"/>
        <v>0</v>
      </c>
      <c r="U814" s="11">
        <f t="shared" si="3000"/>
        <v>0</v>
      </c>
      <c r="V814" s="11">
        <f t="shared" si="3000"/>
        <v>0</v>
      </c>
      <c r="W814" s="11">
        <f t="shared" si="3000"/>
        <v>0</v>
      </c>
      <c r="X814" s="11">
        <f t="shared" si="3000"/>
        <v>0</v>
      </c>
      <c r="Y814" s="18">
        <f t="shared" si="3000"/>
        <v>2657</v>
      </c>
      <c r="Z814" s="18">
        <f t="shared" si="3000"/>
        <v>0</v>
      </c>
      <c r="AA814" s="11">
        <f t="shared" si="3000"/>
        <v>0</v>
      </c>
      <c r="AB814" s="11">
        <f t="shared" si="3000"/>
        <v>0</v>
      </c>
      <c r="AC814" s="11">
        <f t="shared" si="3000"/>
        <v>0</v>
      </c>
      <c r="AD814" s="11">
        <f t="shared" si="3000"/>
        <v>0</v>
      </c>
      <c r="AE814" s="18">
        <f t="shared" si="3000"/>
        <v>2657</v>
      </c>
      <c r="AF814" s="18">
        <f t="shared" si="3000"/>
        <v>0</v>
      </c>
      <c r="AG814" s="11">
        <f t="shared" si="3001"/>
        <v>0</v>
      </c>
      <c r="AH814" s="11">
        <f t="shared" si="3001"/>
        <v>0</v>
      </c>
      <c r="AI814" s="11">
        <f t="shared" si="3001"/>
        <v>0</v>
      </c>
      <c r="AJ814" s="11">
        <f t="shared" si="3001"/>
        <v>0</v>
      </c>
      <c r="AK814" s="18">
        <f t="shared" si="3001"/>
        <v>2657</v>
      </c>
      <c r="AL814" s="18">
        <f t="shared" si="3001"/>
        <v>0</v>
      </c>
      <c r="AM814" s="11">
        <f t="shared" si="3001"/>
        <v>0</v>
      </c>
      <c r="AN814" s="11">
        <f t="shared" si="3001"/>
        <v>0</v>
      </c>
      <c r="AO814" s="11">
        <f t="shared" si="3001"/>
        <v>0</v>
      </c>
      <c r="AP814" s="11">
        <f t="shared" si="3001"/>
        <v>0</v>
      </c>
      <c r="AQ814" s="18">
        <f t="shared" si="3001"/>
        <v>2657</v>
      </c>
      <c r="AR814" s="18">
        <f t="shared" si="3001"/>
        <v>0</v>
      </c>
      <c r="AS814" s="11">
        <f t="shared" si="3002"/>
        <v>0</v>
      </c>
      <c r="AT814" s="11">
        <f t="shared" si="3002"/>
        <v>0</v>
      </c>
      <c r="AU814" s="11">
        <f t="shared" si="3002"/>
        <v>0</v>
      </c>
      <c r="AV814" s="11">
        <f t="shared" si="3002"/>
        <v>0</v>
      </c>
      <c r="AW814" s="18">
        <f t="shared" si="3002"/>
        <v>2657</v>
      </c>
      <c r="AX814" s="18">
        <f t="shared" si="3002"/>
        <v>0</v>
      </c>
      <c r="AY814" s="11">
        <f t="shared" si="3002"/>
        <v>0</v>
      </c>
      <c r="AZ814" s="11">
        <f t="shared" si="3002"/>
        <v>0</v>
      </c>
      <c r="BA814" s="11">
        <f t="shared" si="3002"/>
        <v>0</v>
      </c>
      <c r="BB814" s="11">
        <f t="shared" si="3002"/>
        <v>0</v>
      </c>
      <c r="BC814" s="18">
        <f t="shared" si="3002"/>
        <v>2657</v>
      </c>
      <c r="BD814" s="18">
        <f t="shared" si="3002"/>
        <v>0</v>
      </c>
      <c r="BE814" s="11">
        <f t="shared" si="3003"/>
        <v>0</v>
      </c>
      <c r="BF814" s="11">
        <f t="shared" si="3003"/>
        <v>0</v>
      </c>
      <c r="BG814" s="11">
        <f t="shared" si="3003"/>
        <v>0</v>
      </c>
      <c r="BH814" s="11">
        <f t="shared" si="3003"/>
        <v>0</v>
      </c>
      <c r="BI814" s="18">
        <f t="shared" si="3003"/>
        <v>2657</v>
      </c>
      <c r="BJ814" s="18">
        <f t="shared" si="3003"/>
        <v>0</v>
      </c>
      <c r="BK814" s="11">
        <f t="shared" si="3003"/>
        <v>0</v>
      </c>
      <c r="BL814" s="11">
        <f t="shared" si="3003"/>
        <v>0</v>
      </c>
      <c r="BM814" s="11">
        <f t="shared" si="3003"/>
        <v>0</v>
      </c>
      <c r="BN814" s="11">
        <f t="shared" si="3003"/>
        <v>0</v>
      </c>
      <c r="BO814" s="18">
        <f t="shared" si="3003"/>
        <v>2657</v>
      </c>
      <c r="BP814" s="18">
        <f t="shared" si="3003"/>
        <v>0</v>
      </c>
      <c r="BQ814" s="11">
        <f t="shared" si="3004"/>
        <v>0</v>
      </c>
      <c r="BR814" s="11">
        <f t="shared" si="3004"/>
        <v>0</v>
      </c>
      <c r="BS814" s="11">
        <f t="shared" si="3004"/>
        <v>0</v>
      </c>
      <c r="BT814" s="11">
        <f t="shared" si="3004"/>
        <v>0</v>
      </c>
      <c r="BU814" s="18">
        <f t="shared" si="3004"/>
        <v>2657</v>
      </c>
      <c r="BV814" s="18">
        <f t="shared" si="3004"/>
        <v>0</v>
      </c>
      <c r="BW814" s="11">
        <f t="shared" si="3004"/>
        <v>0</v>
      </c>
      <c r="BX814" s="11">
        <f t="shared" si="3004"/>
        <v>0</v>
      </c>
      <c r="BY814" s="11">
        <f t="shared" si="3004"/>
        <v>0</v>
      </c>
      <c r="BZ814" s="11">
        <f t="shared" si="3004"/>
        <v>0</v>
      </c>
      <c r="CA814" s="18">
        <f t="shared" si="3004"/>
        <v>2657</v>
      </c>
      <c r="CB814" s="18">
        <f t="shared" si="3004"/>
        <v>0</v>
      </c>
      <c r="CC814" s="11">
        <f t="shared" si="3005"/>
        <v>0</v>
      </c>
      <c r="CD814" s="11">
        <f t="shared" si="3005"/>
        <v>0</v>
      </c>
      <c r="CE814" s="11">
        <f t="shared" si="3005"/>
        <v>0</v>
      </c>
      <c r="CF814" s="11">
        <f t="shared" si="3005"/>
        <v>0</v>
      </c>
      <c r="CG814" s="18">
        <f t="shared" si="3005"/>
        <v>2657</v>
      </c>
      <c r="CH814" s="18">
        <f t="shared" si="3005"/>
        <v>0</v>
      </c>
      <c r="CI814" s="11">
        <f t="shared" si="3005"/>
        <v>0</v>
      </c>
      <c r="CJ814" s="11">
        <f t="shared" si="3005"/>
        <v>0</v>
      </c>
      <c r="CK814" s="11">
        <f t="shared" si="3005"/>
        <v>0</v>
      </c>
      <c r="CL814" s="11">
        <f t="shared" si="3005"/>
        <v>-505</v>
      </c>
      <c r="CM814" s="18">
        <f t="shared" si="3005"/>
        <v>2152</v>
      </c>
      <c r="CN814" s="18">
        <f t="shared" si="3005"/>
        <v>0</v>
      </c>
      <c r="CO814" s="11">
        <f t="shared" si="3006"/>
        <v>0</v>
      </c>
      <c r="CP814" s="11">
        <f t="shared" si="3006"/>
        <v>0</v>
      </c>
      <c r="CQ814" s="11">
        <f t="shared" si="3006"/>
        <v>0</v>
      </c>
      <c r="CR814" s="11">
        <f t="shared" si="3006"/>
        <v>0</v>
      </c>
      <c r="CS814" s="18">
        <f t="shared" si="3006"/>
        <v>2152</v>
      </c>
      <c r="CT814" s="18">
        <f t="shared" si="3006"/>
        <v>0</v>
      </c>
      <c r="CU814" s="18">
        <f t="shared" si="3006"/>
        <v>1509</v>
      </c>
      <c r="CV814" s="18">
        <f t="shared" si="3006"/>
        <v>0</v>
      </c>
      <c r="CW814" s="34">
        <f t="shared" si="2944"/>
        <v>70.120817843866163</v>
      </c>
      <c r="CX814" s="34"/>
    </row>
    <row r="815" spans="1:102" ht="21" customHeight="1">
      <c r="A815" s="55" t="s">
        <v>187</v>
      </c>
      <c r="B815" s="14">
        <f>B814</f>
        <v>914</v>
      </c>
      <c r="C815" s="14" t="s">
        <v>164</v>
      </c>
      <c r="D815" s="14" t="s">
        <v>22</v>
      </c>
      <c r="E815" s="14" t="s">
        <v>206</v>
      </c>
      <c r="F815" s="14"/>
      <c r="G815" s="18">
        <f t="shared" si="2999"/>
        <v>2657</v>
      </c>
      <c r="H815" s="18">
        <f t="shared" si="2999"/>
        <v>0</v>
      </c>
      <c r="I815" s="11">
        <f t="shared" si="2999"/>
        <v>0</v>
      </c>
      <c r="J815" s="11">
        <f t="shared" si="2999"/>
        <v>0</v>
      </c>
      <c r="K815" s="11">
        <f t="shared" si="2999"/>
        <v>0</v>
      </c>
      <c r="L815" s="11">
        <f t="shared" si="2999"/>
        <v>0</v>
      </c>
      <c r="M815" s="18">
        <f t="shared" si="2999"/>
        <v>2657</v>
      </c>
      <c r="N815" s="18">
        <f t="shared" si="2999"/>
        <v>0</v>
      </c>
      <c r="O815" s="11">
        <f t="shared" si="2999"/>
        <v>0</v>
      </c>
      <c r="P815" s="11">
        <f t="shared" si="2999"/>
        <v>0</v>
      </c>
      <c r="Q815" s="11">
        <f t="shared" si="2999"/>
        <v>0</v>
      </c>
      <c r="R815" s="11">
        <f t="shared" si="2999"/>
        <v>0</v>
      </c>
      <c r="S815" s="18">
        <f t="shared" si="3000"/>
        <v>2657</v>
      </c>
      <c r="T815" s="18">
        <f t="shared" si="3000"/>
        <v>0</v>
      </c>
      <c r="U815" s="11">
        <f t="shared" si="3000"/>
        <v>0</v>
      </c>
      <c r="V815" s="11">
        <f t="shared" si="3000"/>
        <v>0</v>
      </c>
      <c r="W815" s="11">
        <f t="shared" si="3000"/>
        <v>0</v>
      </c>
      <c r="X815" s="11">
        <f t="shared" si="3000"/>
        <v>0</v>
      </c>
      <c r="Y815" s="18">
        <f t="shared" si="3000"/>
        <v>2657</v>
      </c>
      <c r="Z815" s="18">
        <f t="shared" si="3000"/>
        <v>0</v>
      </c>
      <c r="AA815" s="11">
        <f t="shared" si="3000"/>
        <v>0</v>
      </c>
      <c r="AB815" s="11">
        <f t="shared" si="3000"/>
        <v>0</v>
      </c>
      <c r="AC815" s="11">
        <f t="shared" si="3000"/>
        <v>0</v>
      </c>
      <c r="AD815" s="11">
        <f t="shared" si="3000"/>
        <v>0</v>
      </c>
      <c r="AE815" s="18">
        <f t="shared" si="3000"/>
        <v>2657</v>
      </c>
      <c r="AF815" s="18">
        <f t="shared" si="3000"/>
        <v>0</v>
      </c>
      <c r="AG815" s="11">
        <f t="shared" si="3001"/>
        <v>0</v>
      </c>
      <c r="AH815" s="11">
        <f t="shared" si="3001"/>
        <v>0</v>
      </c>
      <c r="AI815" s="11">
        <f t="shared" si="3001"/>
        <v>0</v>
      </c>
      <c r="AJ815" s="11">
        <f t="shared" si="3001"/>
        <v>0</v>
      </c>
      <c r="AK815" s="18">
        <f t="shared" si="3001"/>
        <v>2657</v>
      </c>
      <c r="AL815" s="18">
        <f t="shared" si="3001"/>
        <v>0</v>
      </c>
      <c r="AM815" s="11">
        <f t="shared" si="3001"/>
        <v>0</v>
      </c>
      <c r="AN815" s="11">
        <f t="shared" si="3001"/>
        <v>0</v>
      </c>
      <c r="AO815" s="11">
        <f t="shared" si="3001"/>
        <v>0</v>
      </c>
      <c r="AP815" s="11">
        <f t="shared" si="3001"/>
        <v>0</v>
      </c>
      <c r="AQ815" s="18">
        <f t="shared" si="3001"/>
        <v>2657</v>
      </c>
      <c r="AR815" s="18">
        <f t="shared" si="3001"/>
        <v>0</v>
      </c>
      <c r="AS815" s="11">
        <f t="shared" si="3002"/>
        <v>0</v>
      </c>
      <c r="AT815" s="11">
        <f t="shared" si="3002"/>
        <v>0</v>
      </c>
      <c r="AU815" s="11">
        <f t="shared" si="3002"/>
        <v>0</v>
      </c>
      <c r="AV815" s="11">
        <f t="shared" si="3002"/>
        <v>0</v>
      </c>
      <c r="AW815" s="18">
        <f t="shared" si="3002"/>
        <v>2657</v>
      </c>
      <c r="AX815" s="18">
        <f t="shared" si="3002"/>
        <v>0</v>
      </c>
      <c r="AY815" s="11">
        <f t="shared" si="3002"/>
        <v>0</v>
      </c>
      <c r="AZ815" s="11">
        <f t="shared" si="3002"/>
        <v>0</v>
      </c>
      <c r="BA815" s="11">
        <f t="shared" si="3002"/>
        <v>0</v>
      </c>
      <c r="BB815" s="11">
        <f t="shared" si="3002"/>
        <v>0</v>
      </c>
      <c r="BC815" s="18">
        <f t="shared" si="3002"/>
        <v>2657</v>
      </c>
      <c r="BD815" s="18">
        <f t="shared" si="3002"/>
        <v>0</v>
      </c>
      <c r="BE815" s="11">
        <f t="shared" si="3003"/>
        <v>0</v>
      </c>
      <c r="BF815" s="11">
        <f t="shared" si="3003"/>
        <v>0</v>
      </c>
      <c r="BG815" s="11">
        <f t="shared" si="3003"/>
        <v>0</v>
      </c>
      <c r="BH815" s="11">
        <f t="shared" si="3003"/>
        <v>0</v>
      </c>
      <c r="BI815" s="18">
        <f t="shared" si="3003"/>
        <v>2657</v>
      </c>
      <c r="BJ815" s="18">
        <f t="shared" si="3003"/>
        <v>0</v>
      </c>
      <c r="BK815" s="11">
        <f t="shared" si="3003"/>
        <v>0</v>
      </c>
      <c r="BL815" s="11">
        <f t="shared" si="3003"/>
        <v>0</v>
      </c>
      <c r="BM815" s="11">
        <f t="shared" si="3003"/>
        <v>0</v>
      </c>
      <c r="BN815" s="11">
        <f t="shared" si="3003"/>
        <v>0</v>
      </c>
      <c r="BO815" s="18">
        <f t="shared" si="3003"/>
        <v>2657</v>
      </c>
      <c r="BP815" s="18">
        <f t="shared" si="3003"/>
        <v>0</v>
      </c>
      <c r="BQ815" s="11">
        <f t="shared" si="3004"/>
        <v>0</v>
      </c>
      <c r="BR815" s="11">
        <f t="shared" si="3004"/>
        <v>0</v>
      </c>
      <c r="BS815" s="11">
        <f t="shared" si="3004"/>
        <v>0</v>
      </c>
      <c r="BT815" s="11">
        <f t="shared" si="3004"/>
        <v>0</v>
      </c>
      <c r="BU815" s="18">
        <f t="shared" si="3004"/>
        <v>2657</v>
      </c>
      <c r="BV815" s="18">
        <f t="shared" si="3004"/>
        <v>0</v>
      </c>
      <c r="BW815" s="11">
        <f t="shared" si="3004"/>
        <v>0</v>
      </c>
      <c r="BX815" s="11">
        <f t="shared" si="3004"/>
        <v>0</v>
      </c>
      <c r="BY815" s="11">
        <f t="shared" si="3004"/>
        <v>0</v>
      </c>
      <c r="BZ815" s="11">
        <f t="shared" si="3004"/>
        <v>0</v>
      </c>
      <c r="CA815" s="18">
        <f t="shared" si="3004"/>
        <v>2657</v>
      </c>
      <c r="CB815" s="18">
        <f t="shared" si="3004"/>
        <v>0</v>
      </c>
      <c r="CC815" s="11">
        <f t="shared" si="3005"/>
        <v>0</v>
      </c>
      <c r="CD815" s="11">
        <f t="shared" si="3005"/>
        <v>0</v>
      </c>
      <c r="CE815" s="11">
        <f t="shared" si="3005"/>
        <v>0</v>
      </c>
      <c r="CF815" s="11">
        <f t="shared" si="3005"/>
        <v>0</v>
      </c>
      <c r="CG815" s="18">
        <f t="shared" si="3005"/>
        <v>2657</v>
      </c>
      <c r="CH815" s="18">
        <f t="shared" si="3005"/>
        <v>0</v>
      </c>
      <c r="CI815" s="11">
        <f t="shared" si="3005"/>
        <v>0</v>
      </c>
      <c r="CJ815" s="11">
        <f t="shared" si="3005"/>
        <v>0</v>
      </c>
      <c r="CK815" s="11">
        <f t="shared" si="3005"/>
        <v>0</v>
      </c>
      <c r="CL815" s="11">
        <f t="shared" si="3005"/>
        <v>-505</v>
      </c>
      <c r="CM815" s="18">
        <f t="shared" si="3005"/>
        <v>2152</v>
      </c>
      <c r="CN815" s="18">
        <f t="shared" si="3005"/>
        <v>0</v>
      </c>
      <c r="CO815" s="11">
        <f t="shared" si="3006"/>
        <v>0</v>
      </c>
      <c r="CP815" s="11">
        <f t="shared" si="3006"/>
        <v>0</v>
      </c>
      <c r="CQ815" s="11">
        <f t="shared" si="3006"/>
        <v>0</v>
      </c>
      <c r="CR815" s="11">
        <f t="shared" si="3006"/>
        <v>0</v>
      </c>
      <c r="CS815" s="18">
        <f t="shared" si="3006"/>
        <v>2152</v>
      </c>
      <c r="CT815" s="18">
        <f t="shared" si="3006"/>
        <v>0</v>
      </c>
      <c r="CU815" s="18">
        <f t="shared" si="3006"/>
        <v>1509</v>
      </c>
      <c r="CV815" s="18">
        <f t="shared" si="3006"/>
        <v>0</v>
      </c>
      <c r="CW815" s="34">
        <f t="shared" si="2944"/>
        <v>70.120817843866163</v>
      </c>
      <c r="CX815" s="34"/>
    </row>
    <row r="816" spans="1:102" ht="33">
      <c r="A816" s="55" t="s">
        <v>268</v>
      </c>
      <c r="B816" s="14">
        <f>B815</f>
        <v>914</v>
      </c>
      <c r="C816" s="14" t="s">
        <v>164</v>
      </c>
      <c r="D816" s="14" t="s">
        <v>22</v>
      </c>
      <c r="E816" s="14" t="s">
        <v>206</v>
      </c>
      <c r="F816" s="14" t="s">
        <v>33</v>
      </c>
      <c r="G816" s="18">
        <f t="shared" si="2999"/>
        <v>2657</v>
      </c>
      <c r="H816" s="18">
        <f t="shared" si="2999"/>
        <v>0</v>
      </c>
      <c r="I816" s="11">
        <f t="shared" si="2999"/>
        <v>0</v>
      </c>
      <c r="J816" s="11">
        <f t="shared" si="2999"/>
        <v>0</v>
      </c>
      <c r="K816" s="11">
        <f t="shared" si="2999"/>
        <v>0</v>
      </c>
      <c r="L816" s="11">
        <f t="shared" si="2999"/>
        <v>0</v>
      </c>
      <c r="M816" s="18">
        <f t="shared" si="2999"/>
        <v>2657</v>
      </c>
      <c r="N816" s="18">
        <f t="shared" si="2999"/>
        <v>0</v>
      </c>
      <c r="O816" s="11">
        <f t="shared" si="2999"/>
        <v>0</v>
      </c>
      <c r="P816" s="11">
        <f t="shared" si="2999"/>
        <v>0</v>
      </c>
      <c r="Q816" s="11">
        <f t="shared" si="2999"/>
        <v>0</v>
      </c>
      <c r="R816" s="11">
        <f t="shared" si="2999"/>
        <v>0</v>
      </c>
      <c r="S816" s="18">
        <f t="shared" si="3000"/>
        <v>2657</v>
      </c>
      <c r="T816" s="18">
        <f t="shared" si="3000"/>
        <v>0</v>
      </c>
      <c r="U816" s="11">
        <f t="shared" si="3000"/>
        <v>0</v>
      </c>
      <c r="V816" s="11">
        <f t="shared" si="3000"/>
        <v>0</v>
      </c>
      <c r="W816" s="11">
        <f t="shared" si="3000"/>
        <v>0</v>
      </c>
      <c r="X816" s="11">
        <f t="shared" si="3000"/>
        <v>0</v>
      </c>
      <c r="Y816" s="18">
        <f t="shared" si="3000"/>
        <v>2657</v>
      </c>
      <c r="Z816" s="18">
        <f t="shared" si="3000"/>
        <v>0</v>
      </c>
      <c r="AA816" s="11">
        <f t="shared" si="3000"/>
        <v>0</v>
      </c>
      <c r="AB816" s="11">
        <f t="shared" si="3000"/>
        <v>0</v>
      </c>
      <c r="AC816" s="11">
        <f t="shared" si="3000"/>
        <v>0</v>
      </c>
      <c r="AD816" s="11">
        <f t="shared" si="3000"/>
        <v>0</v>
      </c>
      <c r="AE816" s="18">
        <f t="shared" si="3000"/>
        <v>2657</v>
      </c>
      <c r="AF816" s="18">
        <f t="shared" si="3000"/>
        <v>0</v>
      </c>
      <c r="AG816" s="11">
        <f t="shared" si="3001"/>
        <v>0</v>
      </c>
      <c r="AH816" s="11">
        <f t="shared" si="3001"/>
        <v>0</v>
      </c>
      <c r="AI816" s="11">
        <f t="shared" si="3001"/>
        <v>0</v>
      </c>
      <c r="AJ816" s="11">
        <f t="shared" si="3001"/>
        <v>0</v>
      </c>
      <c r="AK816" s="18">
        <f t="shared" si="3001"/>
        <v>2657</v>
      </c>
      <c r="AL816" s="18">
        <f t="shared" si="3001"/>
        <v>0</v>
      </c>
      <c r="AM816" s="11">
        <f t="shared" si="3001"/>
        <v>0</v>
      </c>
      <c r="AN816" s="11">
        <f t="shared" si="3001"/>
        <v>0</v>
      </c>
      <c r="AO816" s="11">
        <f t="shared" si="3001"/>
        <v>0</v>
      </c>
      <c r="AP816" s="11">
        <f t="shared" si="3001"/>
        <v>0</v>
      </c>
      <c r="AQ816" s="18">
        <f t="shared" si="3001"/>
        <v>2657</v>
      </c>
      <c r="AR816" s="18">
        <f t="shared" si="3001"/>
        <v>0</v>
      </c>
      <c r="AS816" s="11">
        <f t="shared" si="3002"/>
        <v>0</v>
      </c>
      <c r="AT816" s="11">
        <f t="shared" si="3002"/>
        <v>0</v>
      </c>
      <c r="AU816" s="11">
        <f t="shared" si="3002"/>
        <v>0</v>
      </c>
      <c r="AV816" s="11">
        <f t="shared" si="3002"/>
        <v>0</v>
      </c>
      <c r="AW816" s="18">
        <f t="shared" si="3002"/>
        <v>2657</v>
      </c>
      <c r="AX816" s="18">
        <f t="shared" si="3002"/>
        <v>0</v>
      </c>
      <c r="AY816" s="11">
        <f t="shared" si="3002"/>
        <v>0</v>
      </c>
      <c r="AZ816" s="11">
        <f t="shared" si="3002"/>
        <v>0</v>
      </c>
      <c r="BA816" s="11">
        <f t="shared" si="3002"/>
        <v>0</v>
      </c>
      <c r="BB816" s="11">
        <f t="shared" si="3002"/>
        <v>0</v>
      </c>
      <c r="BC816" s="18">
        <f t="shared" si="3002"/>
        <v>2657</v>
      </c>
      <c r="BD816" s="18">
        <f t="shared" si="3002"/>
        <v>0</v>
      </c>
      <c r="BE816" s="11">
        <f t="shared" si="3003"/>
        <v>0</v>
      </c>
      <c r="BF816" s="11">
        <f t="shared" si="3003"/>
        <v>0</v>
      </c>
      <c r="BG816" s="11">
        <f t="shared" si="3003"/>
        <v>0</v>
      </c>
      <c r="BH816" s="11">
        <f t="shared" si="3003"/>
        <v>0</v>
      </c>
      <c r="BI816" s="18">
        <f t="shared" si="3003"/>
        <v>2657</v>
      </c>
      <c r="BJ816" s="18">
        <f t="shared" si="3003"/>
        <v>0</v>
      </c>
      <c r="BK816" s="11">
        <f t="shared" si="3003"/>
        <v>0</v>
      </c>
      <c r="BL816" s="11">
        <f t="shared" si="3003"/>
        <v>0</v>
      </c>
      <c r="BM816" s="11">
        <f t="shared" si="3003"/>
        <v>0</v>
      </c>
      <c r="BN816" s="11">
        <f t="shared" si="3003"/>
        <v>0</v>
      </c>
      <c r="BO816" s="18">
        <f t="shared" si="3003"/>
        <v>2657</v>
      </c>
      <c r="BP816" s="18">
        <f t="shared" si="3003"/>
        <v>0</v>
      </c>
      <c r="BQ816" s="11">
        <f t="shared" si="3004"/>
        <v>0</v>
      </c>
      <c r="BR816" s="11">
        <f t="shared" si="3004"/>
        <v>0</v>
      </c>
      <c r="BS816" s="11">
        <f t="shared" si="3004"/>
        <v>0</v>
      </c>
      <c r="BT816" s="11">
        <f t="shared" si="3004"/>
        <v>0</v>
      </c>
      <c r="BU816" s="18">
        <f t="shared" si="3004"/>
        <v>2657</v>
      </c>
      <c r="BV816" s="18">
        <f t="shared" si="3004"/>
        <v>0</v>
      </c>
      <c r="BW816" s="11">
        <f t="shared" si="3004"/>
        <v>0</v>
      </c>
      <c r="BX816" s="11">
        <f t="shared" si="3004"/>
        <v>0</v>
      </c>
      <c r="BY816" s="11">
        <f t="shared" si="3004"/>
        <v>0</v>
      </c>
      <c r="BZ816" s="11">
        <f t="shared" si="3004"/>
        <v>0</v>
      </c>
      <c r="CA816" s="18">
        <f t="shared" si="3004"/>
        <v>2657</v>
      </c>
      <c r="CB816" s="18">
        <f t="shared" si="3004"/>
        <v>0</v>
      </c>
      <c r="CC816" s="11">
        <f t="shared" si="3005"/>
        <v>0</v>
      </c>
      <c r="CD816" s="11">
        <f t="shared" si="3005"/>
        <v>0</v>
      </c>
      <c r="CE816" s="11">
        <f t="shared" si="3005"/>
        <v>0</v>
      </c>
      <c r="CF816" s="11">
        <f t="shared" si="3005"/>
        <v>0</v>
      </c>
      <c r="CG816" s="18">
        <f t="shared" si="3005"/>
        <v>2657</v>
      </c>
      <c r="CH816" s="18">
        <f t="shared" si="3005"/>
        <v>0</v>
      </c>
      <c r="CI816" s="11">
        <f t="shared" si="3005"/>
        <v>0</v>
      </c>
      <c r="CJ816" s="11">
        <f t="shared" si="3005"/>
        <v>0</v>
      </c>
      <c r="CK816" s="11">
        <f t="shared" si="3005"/>
        <v>0</v>
      </c>
      <c r="CL816" s="11">
        <f t="shared" si="3005"/>
        <v>-505</v>
      </c>
      <c r="CM816" s="18">
        <f t="shared" si="3005"/>
        <v>2152</v>
      </c>
      <c r="CN816" s="18">
        <f t="shared" si="3005"/>
        <v>0</v>
      </c>
      <c r="CO816" s="11">
        <f t="shared" si="3006"/>
        <v>0</v>
      </c>
      <c r="CP816" s="11">
        <f t="shared" si="3006"/>
        <v>0</v>
      </c>
      <c r="CQ816" s="11">
        <f t="shared" si="3006"/>
        <v>0</v>
      </c>
      <c r="CR816" s="11">
        <f t="shared" si="3006"/>
        <v>0</v>
      </c>
      <c r="CS816" s="18">
        <f t="shared" si="3006"/>
        <v>2152</v>
      </c>
      <c r="CT816" s="18">
        <f t="shared" si="3006"/>
        <v>0</v>
      </c>
      <c r="CU816" s="18">
        <f t="shared" si="3006"/>
        <v>1509</v>
      </c>
      <c r="CV816" s="18">
        <f t="shared" si="3006"/>
        <v>0</v>
      </c>
      <c r="CW816" s="34">
        <f t="shared" si="2944"/>
        <v>70.120817843866163</v>
      </c>
      <c r="CX816" s="34"/>
    </row>
    <row r="817" spans="1:102" ht="33">
      <c r="A817" s="55" t="s">
        <v>199</v>
      </c>
      <c r="B817" s="14">
        <f>B816</f>
        <v>914</v>
      </c>
      <c r="C817" s="14" t="s">
        <v>164</v>
      </c>
      <c r="D817" s="14" t="s">
        <v>22</v>
      </c>
      <c r="E817" s="14" t="s">
        <v>206</v>
      </c>
      <c r="F817" s="14" t="s">
        <v>40</v>
      </c>
      <c r="G817" s="11">
        <v>2657</v>
      </c>
      <c r="H817" s="11"/>
      <c r="I817" s="11"/>
      <c r="J817" s="11"/>
      <c r="K817" s="11"/>
      <c r="L817" s="11"/>
      <c r="M817" s="11">
        <f>G817+I817+J817+K817+L817</f>
        <v>2657</v>
      </c>
      <c r="N817" s="11">
        <f>H817+J817</f>
        <v>0</v>
      </c>
      <c r="O817" s="11"/>
      <c r="P817" s="11"/>
      <c r="Q817" s="11"/>
      <c r="R817" s="11"/>
      <c r="S817" s="11">
        <f>M817+O817+P817+Q817+R817</f>
        <v>2657</v>
      </c>
      <c r="T817" s="11">
        <f>N817+P817</f>
        <v>0</v>
      </c>
      <c r="U817" s="11"/>
      <c r="V817" s="11"/>
      <c r="W817" s="11"/>
      <c r="X817" s="11"/>
      <c r="Y817" s="11">
        <f>S817+U817+V817+W817+X817</f>
        <v>2657</v>
      </c>
      <c r="Z817" s="11">
        <f>T817+V817</f>
        <v>0</v>
      </c>
      <c r="AA817" s="11"/>
      <c r="AB817" s="11"/>
      <c r="AC817" s="11"/>
      <c r="AD817" s="11"/>
      <c r="AE817" s="11">
        <f>Y817+AA817+AB817+AC817+AD817</f>
        <v>2657</v>
      </c>
      <c r="AF817" s="11">
        <f>Z817+AB817</f>
        <v>0</v>
      </c>
      <c r="AG817" s="11"/>
      <c r="AH817" s="11"/>
      <c r="AI817" s="11"/>
      <c r="AJ817" s="11"/>
      <c r="AK817" s="11">
        <f>AE817+AG817+AH817+AI817+AJ817</f>
        <v>2657</v>
      </c>
      <c r="AL817" s="11">
        <f>AF817+AH817</f>
        <v>0</v>
      </c>
      <c r="AM817" s="11"/>
      <c r="AN817" s="11"/>
      <c r="AO817" s="11"/>
      <c r="AP817" s="11"/>
      <c r="AQ817" s="11">
        <f>AK817+AM817+AN817+AO817+AP817</f>
        <v>2657</v>
      </c>
      <c r="AR817" s="11">
        <f>AL817+AN817</f>
        <v>0</v>
      </c>
      <c r="AS817" s="11"/>
      <c r="AT817" s="11"/>
      <c r="AU817" s="11"/>
      <c r="AV817" s="11"/>
      <c r="AW817" s="11">
        <f>AQ817+AS817+AT817+AU817+AV817</f>
        <v>2657</v>
      </c>
      <c r="AX817" s="11">
        <f>AR817+AT817</f>
        <v>0</v>
      </c>
      <c r="AY817" s="11"/>
      <c r="AZ817" s="11"/>
      <c r="BA817" s="11"/>
      <c r="BB817" s="11"/>
      <c r="BC817" s="11">
        <f>AW817+AY817+AZ817+BA817+BB817</f>
        <v>2657</v>
      </c>
      <c r="BD817" s="11">
        <f>AX817+AZ817</f>
        <v>0</v>
      </c>
      <c r="BE817" s="11"/>
      <c r="BF817" s="11"/>
      <c r="BG817" s="11"/>
      <c r="BH817" s="11"/>
      <c r="BI817" s="11">
        <f>BC817+BE817+BF817+BG817+BH817</f>
        <v>2657</v>
      </c>
      <c r="BJ817" s="11">
        <f>BD817+BF817</f>
        <v>0</v>
      </c>
      <c r="BK817" s="11"/>
      <c r="BL817" s="11"/>
      <c r="BM817" s="11"/>
      <c r="BN817" s="11"/>
      <c r="BO817" s="11">
        <f>BI817+BK817+BL817+BM817+BN817</f>
        <v>2657</v>
      </c>
      <c r="BP817" s="11">
        <f>BJ817+BL817</f>
        <v>0</v>
      </c>
      <c r="BQ817" s="11"/>
      <c r="BR817" s="11"/>
      <c r="BS817" s="11"/>
      <c r="BT817" s="11"/>
      <c r="BU817" s="11">
        <f>BO817+BQ817+BR817+BS817+BT817</f>
        <v>2657</v>
      </c>
      <c r="BV817" s="11">
        <f>BP817+BR817</f>
        <v>0</v>
      </c>
      <c r="BW817" s="11"/>
      <c r="BX817" s="11"/>
      <c r="BY817" s="11"/>
      <c r="BZ817" s="11"/>
      <c r="CA817" s="11">
        <f>BU817+BW817+BX817+BY817+BZ817</f>
        <v>2657</v>
      </c>
      <c r="CB817" s="11">
        <f>BV817+BX817</f>
        <v>0</v>
      </c>
      <c r="CC817" s="11"/>
      <c r="CD817" s="11"/>
      <c r="CE817" s="11"/>
      <c r="CF817" s="11"/>
      <c r="CG817" s="11">
        <f>CA817+CC817+CD817+CE817+CF817</f>
        <v>2657</v>
      </c>
      <c r="CH817" s="11">
        <f>CB817+CD817</f>
        <v>0</v>
      </c>
      <c r="CI817" s="11"/>
      <c r="CJ817" s="11"/>
      <c r="CK817" s="11"/>
      <c r="CL817" s="11">
        <v>-505</v>
      </c>
      <c r="CM817" s="11">
        <f>CG817+CI817+CJ817+CK817+CL817</f>
        <v>2152</v>
      </c>
      <c r="CN817" s="11">
        <f>CH817+CJ817</f>
        <v>0</v>
      </c>
      <c r="CO817" s="11"/>
      <c r="CP817" s="11"/>
      <c r="CQ817" s="11"/>
      <c r="CR817" s="11"/>
      <c r="CS817" s="11">
        <f>CM817+CO817+CP817+CQ817+CR817</f>
        <v>2152</v>
      </c>
      <c r="CT817" s="11">
        <f>CN817+CP817</f>
        <v>0</v>
      </c>
      <c r="CU817" s="18">
        <v>1509</v>
      </c>
      <c r="CV817" s="18"/>
      <c r="CW817" s="34">
        <f t="shared" si="2944"/>
        <v>70.120817843866163</v>
      </c>
      <c r="CX817" s="34"/>
    </row>
    <row r="818" spans="1:102">
      <c r="A818" s="55"/>
      <c r="B818" s="14"/>
      <c r="C818" s="14"/>
      <c r="D818" s="14"/>
      <c r="E818" s="14"/>
      <c r="F818" s="14"/>
      <c r="G818" s="11"/>
      <c r="H818" s="11"/>
      <c r="I818" s="11"/>
      <c r="J818" s="11"/>
      <c r="K818" s="11"/>
      <c r="L818" s="11"/>
      <c r="M818" s="11"/>
      <c r="N818" s="11"/>
      <c r="O818" s="11"/>
      <c r="P818" s="11"/>
      <c r="Q818" s="11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  <c r="AJ818" s="11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  <c r="AZ818" s="11"/>
      <c r="BA818" s="11"/>
      <c r="BB818" s="11"/>
      <c r="BC818" s="11"/>
      <c r="BD818" s="11"/>
      <c r="BE818" s="11"/>
      <c r="BF818" s="11"/>
      <c r="BG818" s="11"/>
      <c r="BH818" s="11"/>
      <c r="BI818" s="11"/>
      <c r="BJ818" s="11"/>
      <c r="BK818" s="11"/>
      <c r="BL818" s="11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  <c r="CG818" s="11"/>
      <c r="CH818" s="11"/>
      <c r="CI818" s="11"/>
      <c r="CJ818" s="11"/>
      <c r="CK818" s="11"/>
      <c r="CL818" s="11"/>
      <c r="CM818" s="11"/>
      <c r="CN818" s="11"/>
      <c r="CO818" s="11"/>
      <c r="CP818" s="11"/>
      <c r="CQ818" s="11"/>
      <c r="CR818" s="11"/>
      <c r="CS818" s="11"/>
      <c r="CT818" s="11"/>
      <c r="CU818" s="18"/>
      <c r="CV818" s="18"/>
      <c r="CW818" s="34"/>
      <c r="CX818" s="34"/>
    </row>
    <row r="819" spans="1:102" ht="18.75">
      <c r="A819" s="57" t="s">
        <v>188</v>
      </c>
      <c r="B819" s="12">
        <v>914</v>
      </c>
      <c r="C819" s="12" t="s">
        <v>164</v>
      </c>
      <c r="D819" s="12" t="s">
        <v>87</v>
      </c>
      <c r="E819" s="12"/>
      <c r="F819" s="12"/>
      <c r="G819" s="13">
        <f t="shared" ref="G819:N819" si="3007">G838</f>
        <v>1192</v>
      </c>
      <c r="H819" s="13">
        <f t="shared" si="3007"/>
        <v>0</v>
      </c>
      <c r="I819" s="11">
        <f t="shared" si="3007"/>
        <v>0</v>
      </c>
      <c r="J819" s="11">
        <f t="shared" si="3007"/>
        <v>0</v>
      </c>
      <c r="K819" s="11">
        <f t="shared" si="3007"/>
        <v>0</v>
      </c>
      <c r="L819" s="11">
        <f t="shared" si="3007"/>
        <v>0</v>
      </c>
      <c r="M819" s="13">
        <f t="shared" si="3007"/>
        <v>1192</v>
      </c>
      <c r="N819" s="13">
        <f t="shared" si="3007"/>
        <v>0</v>
      </c>
      <c r="O819" s="13">
        <f t="shared" ref="O819:AT819" si="3008">O838+O820</f>
        <v>0</v>
      </c>
      <c r="P819" s="13">
        <f t="shared" si="3008"/>
        <v>0</v>
      </c>
      <c r="Q819" s="13">
        <f t="shared" si="3008"/>
        <v>0</v>
      </c>
      <c r="R819" s="13">
        <f t="shared" si="3008"/>
        <v>0</v>
      </c>
      <c r="S819" s="13">
        <f t="shared" si="3008"/>
        <v>1192</v>
      </c>
      <c r="T819" s="13">
        <f t="shared" si="3008"/>
        <v>0</v>
      </c>
      <c r="U819" s="13">
        <f t="shared" si="3008"/>
        <v>0</v>
      </c>
      <c r="V819" s="13">
        <f t="shared" si="3008"/>
        <v>0</v>
      </c>
      <c r="W819" s="13">
        <f t="shared" si="3008"/>
        <v>0</v>
      </c>
      <c r="X819" s="13">
        <f t="shared" si="3008"/>
        <v>0</v>
      </c>
      <c r="Y819" s="13">
        <f t="shared" si="3008"/>
        <v>1192</v>
      </c>
      <c r="Z819" s="13">
        <f t="shared" si="3008"/>
        <v>0</v>
      </c>
      <c r="AA819" s="13">
        <f t="shared" si="3008"/>
        <v>0</v>
      </c>
      <c r="AB819" s="13">
        <f t="shared" si="3008"/>
        <v>0</v>
      </c>
      <c r="AC819" s="13">
        <f t="shared" si="3008"/>
        <v>0</v>
      </c>
      <c r="AD819" s="13">
        <f t="shared" si="3008"/>
        <v>0</v>
      </c>
      <c r="AE819" s="13">
        <f t="shared" si="3008"/>
        <v>1192</v>
      </c>
      <c r="AF819" s="13">
        <f t="shared" si="3008"/>
        <v>0</v>
      </c>
      <c r="AG819" s="13">
        <f t="shared" si="3008"/>
        <v>0</v>
      </c>
      <c r="AH819" s="13">
        <f t="shared" si="3008"/>
        <v>0</v>
      </c>
      <c r="AI819" s="13">
        <f t="shared" si="3008"/>
        <v>0</v>
      </c>
      <c r="AJ819" s="13">
        <f t="shared" si="3008"/>
        <v>0</v>
      </c>
      <c r="AK819" s="13">
        <f t="shared" si="3008"/>
        <v>1192</v>
      </c>
      <c r="AL819" s="13">
        <f t="shared" si="3008"/>
        <v>0</v>
      </c>
      <c r="AM819" s="13">
        <f t="shared" si="3008"/>
        <v>0</v>
      </c>
      <c r="AN819" s="13">
        <f t="shared" si="3008"/>
        <v>0</v>
      </c>
      <c r="AO819" s="13">
        <f t="shared" si="3008"/>
        <v>0</v>
      </c>
      <c r="AP819" s="13">
        <f t="shared" si="3008"/>
        <v>0</v>
      </c>
      <c r="AQ819" s="13">
        <f t="shared" si="3008"/>
        <v>1192</v>
      </c>
      <c r="AR819" s="13">
        <f t="shared" si="3008"/>
        <v>0</v>
      </c>
      <c r="AS819" s="13">
        <f t="shared" si="3008"/>
        <v>0</v>
      </c>
      <c r="AT819" s="13">
        <f t="shared" si="3008"/>
        <v>0</v>
      </c>
      <c r="AU819" s="13">
        <f t="shared" ref="AU819:BZ819" si="3009">AU838+AU820</f>
        <v>0</v>
      </c>
      <c r="AV819" s="13">
        <f t="shared" si="3009"/>
        <v>0</v>
      </c>
      <c r="AW819" s="13">
        <f t="shared" si="3009"/>
        <v>1192</v>
      </c>
      <c r="AX819" s="13">
        <f t="shared" si="3009"/>
        <v>0</v>
      </c>
      <c r="AY819" s="13">
        <f t="shared" si="3009"/>
        <v>0</v>
      </c>
      <c r="AZ819" s="13">
        <f t="shared" si="3009"/>
        <v>0</v>
      </c>
      <c r="BA819" s="13">
        <f t="shared" si="3009"/>
        <v>0</v>
      </c>
      <c r="BB819" s="13">
        <f t="shared" si="3009"/>
        <v>0</v>
      </c>
      <c r="BC819" s="13">
        <f t="shared" si="3009"/>
        <v>1192</v>
      </c>
      <c r="BD819" s="13">
        <f t="shared" si="3009"/>
        <v>0</v>
      </c>
      <c r="BE819" s="13">
        <f t="shared" si="3009"/>
        <v>64736</v>
      </c>
      <c r="BF819" s="13">
        <f t="shared" si="3009"/>
        <v>11100</v>
      </c>
      <c r="BG819" s="13">
        <f t="shared" si="3009"/>
        <v>0</v>
      </c>
      <c r="BH819" s="13">
        <f t="shared" si="3009"/>
        <v>0</v>
      </c>
      <c r="BI819" s="13">
        <f t="shared" si="3009"/>
        <v>77028</v>
      </c>
      <c r="BJ819" s="13">
        <f t="shared" si="3009"/>
        <v>11100</v>
      </c>
      <c r="BK819" s="13">
        <f t="shared" si="3009"/>
        <v>-1192</v>
      </c>
      <c r="BL819" s="13">
        <f t="shared" si="3009"/>
        <v>0</v>
      </c>
      <c r="BM819" s="13">
        <f t="shared" si="3009"/>
        <v>0</v>
      </c>
      <c r="BN819" s="13">
        <f t="shared" si="3009"/>
        <v>0</v>
      </c>
      <c r="BO819" s="13">
        <f t="shared" si="3009"/>
        <v>75836</v>
      </c>
      <c r="BP819" s="13">
        <f t="shared" si="3009"/>
        <v>11100</v>
      </c>
      <c r="BQ819" s="13">
        <f t="shared" si="3009"/>
        <v>0</v>
      </c>
      <c r="BR819" s="13">
        <f t="shared" si="3009"/>
        <v>0</v>
      </c>
      <c r="BS819" s="13">
        <f t="shared" si="3009"/>
        <v>0</v>
      </c>
      <c r="BT819" s="13">
        <f t="shared" si="3009"/>
        <v>0</v>
      </c>
      <c r="BU819" s="13">
        <f t="shared" si="3009"/>
        <v>75836</v>
      </c>
      <c r="BV819" s="13">
        <f t="shared" si="3009"/>
        <v>11100</v>
      </c>
      <c r="BW819" s="13">
        <f t="shared" si="3009"/>
        <v>0</v>
      </c>
      <c r="BX819" s="13">
        <f t="shared" si="3009"/>
        <v>0</v>
      </c>
      <c r="BY819" s="13">
        <f t="shared" si="3009"/>
        <v>0</v>
      </c>
      <c r="BZ819" s="13">
        <f t="shared" si="3009"/>
        <v>0</v>
      </c>
      <c r="CA819" s="13">
        <f t="shared" ref="CA819:CT819" si="3010">CA838+CA820</f>
        <v>75836</v>
      </c>
      <c r="CB819" s="13">
        <f t="shared" si="3010"/>
        <v>11100</v>
      </c>
      <c r="CC819" s="13">
        <f t="shared" si="3010"/>
        <v>0</v>
      </c>
      <c r="CD819" s="13">
        <f t="shared" si="3010"/>
        <v>0</v>
      </c>
      <c r="CE819" s="13">
        <f t="shared" si="3010"/>
        <v>0</v>
      </c>
      <c r="CF819" s="13">
        <f t="shared" si="3010"/>
        <v>0</v>
      </c>
      <c r="CG819" s="13">
        <f t="shared" si="3010"/>
        <v>75836</v>
      </c>
      <c r="CH819" s="13">
        <f t="shared" si="3010"/>
        <v>11100</v>
      </c>
      <c r="CI819" s="13">
        <f t="shared" si="3010"/>
        <v>-49194</v>
      </c>
      <c r="CJ819" s="13">
        <f t="shared" si="3010"/>
        <v>0</v>
      </c>
      <c r="CK819" s="13">
        <f t="shared" si="3010"/>
        <v>0</v>
      </c>
      <c r="CL819" s="13">
        <f t="shared" si="3010"/>
        <v>0</v>
      </c>
      <c r="CM819" s="13">
        <f t="shared" si="3010"/>
        <v>26642</v>
      </c>
      <c r="CN819" s="13">
        <f t="shared" si="3010"/>
        <v>11100</v>
      </c>
      <c r="CO819" s="13">
        <f t="shared" si="3010"/>
        <v>0</v>
      </c>
      <c r="CP819" s="13">
        <f t="shared" si="3010"/>
        <v>0</v>
      </c>
      <c r="CQ819" s="13">
        <f t="shared" si="3010"/>
        <v>0</v>
      </c>
      <c r="CR819" s="13">
        <f t="shared" si="3010"/>
        <v>0</v>
      </c>
      <c r="CS819" s="13">
        <f t="shared" si="3010"/>
        <v>26642</v>
      </c>
      <c r="CT819" s="13">
        <f t="shared" si="3010"/>
        <v>11100</v>
      </c>
      <c r="CU819" s="13">
        <f t="shared" ref="CU819:CV819" si="3011">CU838+CU820</f>
        <v>26286</v>
      </c>
      <c r="CV819" s="13">
        <f t="shared" si="3011"/>
        <v>11100</v>
      </c>
      <c r="CW819" s="81">
        <f t="shared" si="2944"/>
        <v>98.663763981683061</v>
      </c>
      <c r="CX819" s="81">
        <f t="shared" ref="CX819:CX849" si="3012">CV819/CT819*100</f>
        <v>100</v>
      </c>
    </row>
    <row r="820" spans="1:102" ht="33.75">
      <c r="A820" s="55" t="s">
        <v>368</v>
      </c>
      <c r="B820" s="14">
        <v>914</v>
      </c>
      <c r="C820" s="14" t="s">
        <v>164</v>
      </c>
      <c r="D820" s="14" t="s">
        <v>87</v>
      </c>
      <c r="E820" s="14" t="s">
        <v>450</v>
      </c>
      <c r="F820" s="12"/>
      <c r="G820" s="13"/>
      <c r="H820" s="13"/>
      <c r="I820" s="11"/>
      <c r="J820" s="11"/>
      <c r="K820" s="11"/>
      <c r="L820" s="11"/>
      <c r="M820" s="13"/>
      <c r="N820" s="13"/>
      <c r="O820" s="11">
        <f>O821</f>
        <v>0</v>
      </c>
      <c r="P820" s="11">
        <f t="shared" ref="P820:AG823" si="3013">P821</f>
        <v>0</v>
      </c>
      <c r="Q820" s="11">
        <f t="shared" si="3013"/>
        <v>0</v>
      </c>
      <c r="R820" s="11">
        <f t="shared" si="3013"/>
        <v>0</v>
      </c>
      <c r="S820" s="11">
        <f t="shared" si="3013"/>
        <v>0</v>
      </c>
      <c r="T820" s="11">
        <f t="shared" si="3013"/>
        <v>0</v>
      </c>
      <c r="U820" s="11">
        <f t="shared" si="3013"/>
        <v>0</v>
      </c>
      <c r="V820" s="11">
        <f t="shared" si="3013"/>
        <v>0</v>
      </c>
      <c r="W820" s="11">
        <f t="shared" si="3013"/>
        <v>0</v>
      </c>
      <c r="X820" s="11">
        <f t="shared" si="3013"/>
        <v>0</v>
      </c>
      <c r="Y820" s="11">
        <f t="shared" si="3013"/>
        <v>0</v>
      </c>
      <c r="Z820" s="11">
        <f t="shared" si="3013"/>
        <v>0</v>
      </c>
      <c r="AA820" s="11">
        <f t="shared" si="3013"/>
        <v>0</v>
      </c>
      <c r="AB820" s="11">
        <f t="shared" si="3013"/>
        <v>0</v>
      </c>
      <c r="AC820" s="11">
        <f t="shared" si="3013"/>
        <v>0</v>
      </c>
      <c r="AD820" s="11">
        <f t="shared" si="3013"/>
        <v>0</v>
      </c>
      <c r="AE820" s="11">
        <f t="shared" si="3013"/>
        <v>0</v>
      </c>
      <c r="AF820" s="11">
        <f t="shared" ref="AA820:AF823" si="3014">AF821</f>
        <v>0</v>
      </c>
      <c r="AG820" s="11">
        <f t="shared" si="3013"/>
        <v>0</v>
      </c>
      <c r="AH820" s="11">
        <f t="shared" ref="AG820:AV823" si="3015">AH821</f>
        <v>0</v>
      </c>
      <c r="AI820" s="11">
        <f t="shared" si="3015"/>
        <v>0</v>
      </c>
      <c r="AJ820" s="11">
        <f t="shared" si="3015"/>
        <v>0</v>
      </c>
      <c r="AK820" s="11">
        <f t="shared" si="3015"/>
        <v>0</v>
      </c>
      <c r="AL820" s="11">
        <f t="shared" si="3015"/>
        <v>0</v>
      </c>
      <c r="AM820" s="11">
        <f t="shared" si="3015"/>
        <v>0</v>
      </c>
      <c r="AN820" s="11">
        <f t="shared" si="3015"/>
        <v>0</v>
      </c>
      <c r="AO820" s="11">
        <f t="shared" si="3015"/>
        <v>0</v>
      </c>
      <c r="AP820" s="11">
        <f t="shared" si="3015"/>
        <v>0</v>
      </c>
      <c r="AQ820" s="11">
        <f t="shared" si="3015"/>
        <v>0</v>
      </c>
      <c r="AR820" s="11">
        <f t="shared" si="3015"/>
        <v>0</v>
      </c>
      <c r="AS820" s="11">
        <f t="shared" si="3015"/>
        <v>0</v>
      </c>
      <c r="AT820" s="11">
        <f t="shared" si="3015"/>
        <v>0</v>
      </c>
      <c r="AU820" s="11">
        <f t="shared" si="3015"/>
        <v>0</v>
      </c>
      <c r="AV820" s="11">
        <f t="shared" si="3015"/>
        <v>0</v>
      </c>
      <c r="AW820" s="11">
        <f t="shared" ref="AS820:BD823" si="3016">AW821</f>
        <v>0</v>
      </c>
      <c r="AX820" s="11">
        <f t="shared" si="3016"/>
        <v>0</v>
      </c>
      <c r="AY820" s="11">
        <f t="shared" si="3016"/>
        <v>0</v>
      </c>
      <c r="AZ820" s="11">
        <f t="shared" si="3016"/>
        <v>0</v>
      </c>
      <c r="BA820" s="11">
        <f t="shared" si="3016"/>
        <v>0</v>
      </c>
      <c r="BB820" s="11">
        <f t="shared" si="3016"/>
        <v>0</v>
      </c>
      <c r="BC820" s="11">
        <f t="shared" si="3016"/>
        <v>0</v>
      </c>
      <c r="BD820" s="11">
        <f t="shared" si="3016"/>
        <v>0</v>
      </c>
      <c r="BE820" s="11">
        <f t="shared" ref="BE820:CN820" si="3017">BE821+BE829+BE832</f>
        <v>64736</v>
      </c>
      <c r="BF820" s="11">
        <f t="shared" si="3017"/>
        <v>11100</v>
      </c>
      <c r="BG820" s="11">
        <f t="shared" si="3017"/>
        <v>0</v>
      </c>
      <c r="BH820" s="11">
        <f t="shared" si="3017"/>
        <v>0</v>
      </c>
      <c r="BI820" s="11">
        <f t="shared" si="3017"/>
        <v>75836</v>
      </c>
      <c r="BJ820" s="11">
        <f t="shared" si="3017"/>
        <v>11100</v>
      </c>
      <c r="BK820" s="11">
        <f t="shared" si="3017"/>
        <v>0</v>
      </c>
      <c r="BL820" s="11">
        <f t="shared" si="3017"/>
        <v>0</v>
      </c>
      <c r="BM820" s="11">
        <f t="shared" si="3017"/>
        <v>0</v>
      </c>
      <c r="BN820" s="11">
        <f t="shared" si="3017"/>
        <v>0</v>
      </c>
      <c r="BO820" s="11">
        <f t="shared" si="3017"/>
        <v>75836</v>
      </c>
      <c r="BP820" s="11">
        <f t="shared" si="3017"/>
        <v>11100</v>
      </c>
      <c r="BQ820" s="11">
        <f t="shared" si="3017"/>
        <v>0</v>
      </c>
      <c r="BR820" s="11">
        <f t="shared" si="3017"/>
        <v>0</v>
      </c>
      <c r="BS820" s="11">
        <f t="shared" si="3017"/>
        <v>0</v>
      </c>
      <c r="BT820" s="11">
        <f t="shared" si="3017"/>
        <v>0</v>
      </c>
      <c r="BU820" s="11">
        <f t="shared" si="3017"/>
        <v>75836</v>
      </c>
      <c r="BV820" s="11">
        <f t="shared" si="3017"/>
        <v>11100</v>
      </c>
      <c r="BW820" s="11">
        <f t="shared" si="3017"/>
        <v>0</v>
      </c>
      <c r="BX820" s="11">
        <f t="shared" si="3017"/>
        <v>0</v>
      </c>
      <c r="BY820" s="11">
        <f t="shared" si="3017"/>
        <v>0</v>
      </c>
      <c r="BZ820" s="11">
        <f t="shared" si="3017"/>
        <v>0</v>
      </c>
      <c r="CA820" s="11">
        <f t="shared" si="3017"/>
        <v>75836</v>
      </c>
      <c r="CB820" s="11">
        <f t="shared" si="3017"/>
        <v>11100</v>
      </c>
      <c r="CC820" s="11">
        <f t="shared" si="3017"/>
        <v>0</v>
      </c>
      <c r="CD820" s="11">
        <f t="shared" si="3017"/>
        <v>0</v>
      </c>
      <c r="CE820" s="11">
        <f t="shared" si="3017"/>
        <v>0</v>
      </c>
      <c r="CF820" s="11">
        <f t="shared" si="3017"/>
        <v>0</v>
      </c>
      <c r="CG820" s="11">
        <f t="shared" si="3017"/>
        <v>75836</v>
      </c>
      <c r="CH820" s="11">
        <f t="shared" si="3017"/>
        <v>11100</v>
      </c>
      <c r="CI820" s="11">
        <f t="shared" si="3017"/>
        <v>-49194</v>
      </c>
      <c r="CJ820" s="11">
        <f t="shared" si="3017"/>
        <v>0</v>
      </c>
      <c r="CK820" s="11">
        <f t="shared" si="3017"/>
        <v>0</v>
      </c>
      <c r="CL820" s="11">
        <f t="shared" si="3017"/>
        <v>0</v>
      </c>
      <c r="CM820" s="11">
        <f t="shared" si="3017"/>
        <v>26642</v>
      </c>
      <c r="CN820" s="11">
        <f t="shared" si="3017"/>
        <v>11100</v>
      </c>
      <c r="CO820" s="11">
        <f>CO821+CO829+CO832+CO835+CO826</f>
        <v>0</v>
      </c>
      <c r="CP820" s="11">
        <f t="shared" ref="CP820:CT820" si="3018">CP821+CP829+CP832+CP835+CP826</f>
        <v>0</v>
      </c>
      <c r="CQ820" s="11">
        <f t="shared" si="3018"/>
        <v>0</v>
      </c>
      <c r="CR820" s="11">
        <f t="shared" si="3018"/>
        <v>0</v>
      </c>
      <c r="CS820" s="11">
        <f t="shared" si="3018"/>
        <v>26642</v>
      </c>
      <c r="CT820" s="11">
        <f t="shared" si="3018"/>
        <v>11100</v>
      </c>
      <c r="CU820" s="11">
        <f t="shared" ref="CU820:CV820" si="3019">CU821+CU829+CU832+CU835+CU826</f>
        <v>26286</v>
      </c>
      <c r="CV820" s="11">
        <f t="shared" si="3019"/>
        <v>11100</v>
      </c>
      <c r="CW820" s="34">
        <f t="shared" si="2944"/>
        <v>98.663763981683061</v>
      </c>
      <c r="CX820" s="34">
        <f t="shared" si="3012"/>
        <v>100</v>
      </c>
    </row>
    <row r="821" spans="1:102" ht="24.75" customHeight="1">
      <c r="A821" s="55" t="s">
        <v>15</v>
      </c>
      <c r="B821" s="14">
        <v>914</v>
      </c>
      <c r="C821" s="14" t="s">
        <v>164</v>
      </c>
      <c r="D821" s="14" t="s">
        <v>87</v>
      </c>
      <c r="E821" s="14" t="s">
        <v>451</v>
      </c>
      <c r="F821" s="12"/>
      <c r="G821" s="13"/>
      <c r="H821" s="13"/>
      <c r="I821" s="11"/>
      <c r="J821" s="11"/>
      <c r="K821" s="11"/>
      <c r="L821" s="11"/>
      <c r="M821" s="13"/>
      <c r="N821" s="13"/>
      <c r="O821" s="11">
        <f>O822</f>
        <v>0</v>
      </c>
      <c r="P821" s="11">
        <f t="shared" si="3013"/>
        <v>0</v>
      </c>
      <c r="Q821" s="11">
        <f t="shared" si="3013"/>
        <v>0</v>
      </c>
      <c r="R821" s="11">
        <f t="shared" si="3013"/>
        <v>0</v>
      </c>
      <c r="S821" s="11">
        <f t="shared" si="3013"/>
        <v>0</v>
      </c>
      <c r="T821" s="11">
        <f t="shared" si="3013"/>
        <v>0</v>
      </c>
      <c r="U821" s="11">
        <f t="shared" si="3013"/>
        <v>0</v>
      </c>
      <c r="V821" s="11">
        <f t="shared" si="3013"/>
        <v>0</v>
      </c>
      <c r="W821" s="11">
        <f t="shared" si="3013"/>
        <v>0</v>
      </c>
      <c r="X821" s="11">
        <f t="shared" si="3013"/>
        <v>0</v>
      </c>
      <c r="Y821" s="11">
        <f t="shared" si="3013"/>
        <v>0</v>
      </c>
      <c r="Z821" s="11">
        <f t="shared" si="3013"/>
        <v>0</v>
      </c>
      <c r="AA821" s="11">
        <f t="shared" si="3014"/>
        <v>0</v>
      </c>
      <c r="AB821" s="11">
        <f t="shared" si="3014"/>
        <v>0</v>
      </c>
      <c r="AC821" s="11">
        <f t="shared" si="3014"/>
        <v>0</v>
      </c>
      <c r="AD821" s="11">
        <f t="shared" si="3014"/>
        <v>0</v>
      </c>
      <c r="AE821" s="11">
        <f t="shared" si="3014"/>
        <v>0</v>
      </c>
      <c r="AF821" s="11">
        <f t="shared" si="3014"/>
        <v>0</v>
      </c>
      <c r="AG821" s="11">
        <f t="shared" si="3015"/>
        <v>0</v>
      </c>
      <c r="AH821" s="11">
        <f t="shared" si="3015"/>
        <v>0</v>
      </c>
      <c r="AI821" s="11">
        <f t="shared" si="3015"/>
        <v>0</v>
      </c>
      <c r="AJ821" s="11">
        <f t="shared" si="3015"/>
        <v>0</v>
      </c>
      <c r="AK821" s="11">
        <f t="shared" si="3015"/>
        <v>0</v>
      </c>
      <c r="AL821" s="11">
        <f t="shared" si="3015"/>
        <v>0</v>
      </c>
      <c r="AM821" s="11">
        <f t="shared" si="3015"/>
        <v>0</v>
      </c>
      <c r="AN821" s="11">
        <f t="shared" si="3015"/>
        <v>0</v>
      </c>
      <c r="AO821" s="11">
        <f t="shared" si="3015"/>
        <v>0</v>
      </c>
      <c r="AP821" s="11">
        <f t="shared" si="3015"/>
        <v>0</v>
      </c>
      <c r="AQ821" s="11">
        <f t="shared" si="3015"/>
        <v>0</v>
      </c>
      <c r="AR821" s="11">
        <f t="shared" si="3015"/>
        <v>0</v>
      </c>
      <c r="AS821" s="11">
        <f t="shared" si="3016"/>
        <v>0</v>
      </c>
      <c r="AT821" s="11">
        <f t="shared" si="3016"/>
        <v>0</v>
      </c>
      <c r="AU821" s="11">
        <f t="shared" si="3016"/>
        <v>0</v>
      </c>
      <c r="AV821" s="11">
        <f t="shared" si="3016"/>
        <v>0</v>
      </c>
      <c r="AW821" s="11">
        <f t="shared" si="3016"/>
        <v>0</v>
      </c>
      <c r="AX821" s="11">
        <f t="shared" si="3016"/>
        <v>0</v>
      </c>
      <c r="AY821" s="11">
        <f t="shared" si="3016"/>
        <v>0</v>
      </c>
      <c r="AZ821" s="11">
        <f t="shared" si="3016"/>
        <v>0</v>
      </c>
      <c r="BA821" s="11">
        <f t="shared" si="3016"/>
        <v>0</v>
      </c>
      <c r="BB821" s="11">
        <f t="shared" si="3016"/>
        <v>0</v>
      </c>
      <c r="BC821" s="11">
        <f t="shared" si="3016"/>
        <v>0</v>
      </c>
      <c r="BD821" s="11">
        <f t="shared" si="3016"/>
        <v>0</v>
      </c>
      <c r="BE821" s="11">
        <f t="shared" ref="BE821:BT823" si="3020">BE822</f>
        <v>0</v>
      </c>
      <c r="BF821" s="11">
        <f t="shared" si="3020"/>
        <v>0</v>
      </c>
      <c r="BG821" s="11">
        <f t="shared" si="3020"/>
        <v>0</v>
      </c>
      <c r="BH821" s="11">
        <f t="shared" si="3020"/>
        <v>0</v>
      </c>
      <c r="BI821" s="11">
        <f t="shared" si="3020"/>
        <v>0</v>
      </c>
      <c r="BJ821" s="11">
        <f t="shared" si="3020"/>
        <v>0</v>
      </c>
      <c r="BK821" s="11">
        <f t="shared" si="3020"/>
        <v>0</v>
      </c>
      <c r="BL821" s="11">
        <f t="shared" si="3020"/>
        <v>0</v>
      </c>
      <c r="BM821" s="11">
        <f t="shared" si="3020"/>
        <v>0</v>
      </c>
      <c r="BN821" s="11">
        <f t="shared" si="3020"/>
        <v>0</v>
      </c>
      <c r="BO821" s="11">
        <f t="shared" si="3020"/>
        <v>0</v>
      </c>
      <c r="BP821" s="11">
        <f t="shared" si="3020"/>
        <v>0</v>
      </c>
      <c r="BQ821" s="11">
        <f t="shared" si="3020"/>
        <v>0</v>
      </c>
      <c r="BR821" s="11">
        <f t="shared" si="3020"/>
        <v>0</v>
      </c>
      <c r="BS821" s="11">
        <f t="shared" si="3020"/>
        <v>0</v>
      </c>
      <c r="BT821" s="11">
        <f t="shared" si="3020"/>
        <v>0</v>
      </c>
      <c r="BU821" s="11">
        <f t="shared" ref="BQ821:CF823" si="3021">BU822</f>
        <v>0</v>
      </c>
      <c r="BV821" s="11">
        <f t="shared" si="3021"/>
        <v>0</v>
      </c>
      <c r="BW821" s="11">
        <f t="shared" si="3021"/>
        <v>0</v>
      </c>
      <c r="BX821" s="11">
        <f t="shared" si="3021"/>
        <v>0</v>
      </c>
      <c r="BY821" s="11">
        <f t="shared" si="3021"/>
        <v>0</v>
      </c>
      <c r="BZ821" s="11">
        <f t="shared" si="3021"/>
        <v>0</v>
      </c>
      <c r="CA821" s="11">
        <f t="shared" si="3021"/>
        <v>0</v>
      </c>
      <c r="CB821" s="11">
        <f t="shared" si="3021"/>
        <v>0</v>
      </c>
      <c r="CC821" s="11">
        <f t="shared" si="3021"/>
        <v>0</v>
      </c>
      <c r="CD821" s="11">
        <f t="shared" si="3021"/>
        <v>0</v>
      </c>
      <c r="CE821" s="11">
        <f t="shared" si="3021"/>
        <v>0</v>
      </c>
      <c r="CF821" s="11">
        <f t="shared" si="3021"/>
        <v>0</v>
      </c>
      <c r="CG821" s="11">
        <f t="shared" ref="CC821:CR823" si="3022">CG822</f>
        <v>0</v>
      </c>
      <c r="CH821" s="11">
        <f t="shared" si="3022"/>
        <v>0</v>
      </c>
      <c r="CI821" s="11">
        <f t="shared" si="3022"/>
        <v>0</v>
      </c>
      <c r="CJ821" s="11">
        <f t="shared" si="3022"/>
        <v>0</v>
      </c>
      <c r="CK821" s="11">
        <f t="shared" si="3022"/>
        <v>0</v>
      </c>
      <c r="CL821" s="11">
        <f t="shared" si="3022"/>
        <v>0</v>
      </c>
      <c r="CM821" s="11">
        <f t="shared" si="3022"/>
        <v>0</v>
      </c>
      <c r="CN821" s="11">
        <f t="shared" si="3022"/>
        <v>0</v>
      </c>
      <c r="CO821" s="11">
        <f t="shared" si="3022"/>
        <v>461</v>
      </c>
      <c r="CP821" s="11">
        <f t="shared" si="3022"/>
        <v>0</v>
      </c>
      <c r="CQ821" s="11">
        <f t="shared" si="3022"/>
        <v>0</v>
      </c>
      <c r="CR821" s="11">
        <f t="shared" si="3022"/>
        <v>0</v>
      </c>
      <c r="CS821" s="11">
        <f t="shared" ref="CO821:CV823" si="3023">CS822</f>
        <v>461</v>
      </c>
      <c r="CT821" s="11">
        <f t="shared" si="3023"/>
        <v>0</v>
      </c>
      <c r="CU821" s="11">
        <f t="shared" si="3023"/>
        <v>105</v>
      </c>
      <c r="CV821" s="11">
        <f t="shared" si="3023"/>
        <v>0</v>
      </c>
      <c r="CW821" s="34">
        <f t="shared" si="2944"/>
        <v>22.776572668112799</v>
      </c>
      <c r="CX821" s="34"/>
    </row>
    <row r="822" spans="1:102" ht="21.75" customHeight="1">
      <c r="A822" s="55" t="s">
        <v>189</v>
      </c>
      <c r="B822" s="14">
        <v>914</v>
      </c>
      <c r="C822" s="14" t="s">
        <v>164</v>
      </c>
      <c r="D822" s="14" t="s">
        <v>87</v>
      </c>
      <c r="E822" s="14" t="s">
        <v>603</v>
      </c>
      <c r="F822" s="12"/>
      <c r="G822" s="13"/>
      <c r="H822" s="13"/>
      <c r="I822" s="11"/>
      <c r="J822" s="11"/>
      <c r="K822" s="11"/>
      <c r="L822" s="11"/>
      <c r="M822" s="13"/>
      <c r="N822" s="13"/>
      <c r="O822" s="11">
        <f>O823</f>
        <v>0</v>
      </c>
      <c r="P822" s="11">
        <f t="shared" si="3013"/>
        <v>0</v>
      </c>
      <c r="Q822" s="11">
        <f t="shared" si="3013"/>
        <v>0</v>
      </c>
      <c r="R822" s="11">
        <f t="shared" si="3013"/>
        <v>0</v>
      </c>
      <c r="S822" s="11">
        <f t="shared" si="3013"/>
        <v>0</v>
      </c>
      <c r="T822" s="11">
        <f t="shared" si="3013"/>
        <v>0</v>
      </c>
      <c r="U822" s="11">
        <f t="shared" si="3013"/>
        <v>0</v>
      </c>
      <c r="V822" s="11">
        <f t="shared" si="3013"/>
        <v>0</v>
      </c>
      <c r="W822" s="11">
        <f t="shared" si="3013"/>
        <v>0</v>
      </c>
      <c r="X822" s="11">
        <f t="shared" si="3013"/>
        <v>0</v>
      </c>
      <c r="Y822" s="11">
        <f t="shared" si="3013"/>
        <v>0</v>
      </c>
      <c r="Z822" s="11">
        <f t="shared" si="3013"/>
        <v>0</v>
      </c>
      <c r="AA822" s="11">
        <f t="shared" si="3014"/>
        <v>0</v>
      </c>
      <c r="AB822" s="11">
        <f t="shared" si="3014"/>
        <v>0</v>
      </c>
      <c r="AC822" s="11">
        <f t="shared" si="3014"/>
        <v>0</v>
      </c>
      <c r="AD822" s="11">
        <f t="shared" si="3014"/>
        <v>0</v>
      </c>
      <c r="AE822" s="11">
        <f t="shared" si="3014"/>
        <v>0</v>
      </c>
      <c r="AF822" s="11">
        <f t="shared" si="3014"/>
        <v>0</v>
      </c>
      <c r="AG822" s="11">
        <f t="shared" si="3015"/>
        <v>0</v>
      </c>
      <c r="AH822" s="11">
        <f t="shared" si="3015"/>
        <v>0</v>
      </c>
      <c r="AI822" s="11">
        <f t="shared" si="3015"/>
        <v>0</v>
      </c>
      <c r="AJ822" s="11">
        <f t="shared" si="3015"/>
        <v>0</v>
      </c>
      <c r="AK822" s="11">
        <f t="shared" si="3015"/>
        <v>0</v>
      </c>
      <c r="AL822" s="11">
        <f t="shared" si="3015"/>
        <v>0</v>
      </c>
      <c r="AM822" s="11">
        <f t="shared" si="3015"/>
        <v>0</v>
      </c>
      <c r="AN822" s="11">
        <f t="shared" si="3015"/>
        <v>0</v>
      </c>
      <c r="AO822" s="11">
        <f t="shared" si="3015"/>
        <v>0</v>
      </c>
      <c r="AP822" s="11">
        <f t="shared" si="3015"/>
        <v>0</v>
      </c>
      <c r="AQ822" s="11">
        <f t="shared" si="3015"/>
        <v>0</v>
      </c>
      <c r="AR822" s="11">
        <f t="shared" si="3015"/>
        <v>0</v>
      </c>
      <c r="AS822" s="11">
        <f t="shared" si="3016"/>
        <v>0</v>
      </c>
      <c r="AT822" s="11">
        <f t="shared" si="3016"/>
        <v>0</v>
      </c>
      <c r="AU822" s="11">
        <f t="shared" si="3016"/>
        <v>0</v>
      </c>
      <c r="AV822" s="11">
        <f t="shared" si="3016"/>
        <v>0</v>
      </c>
      <c r="AW822" s="11">
        <f t="shared" si="3016"/>
        <v>0</v>
      </c>
      <c r="AX822" s="11">
        <f t="shared" si="3016"/>
        <v>0</v>
      </c>
      <c r="AY822" s="11">
        <f t="shared" si="3016"/>
        <v>0</v>
      </c>
      <c r="AZ822" s="11">
        <f t="shared" si="3016"/>
        <v>0</v>
      </c>
      <c r="BA822" s="11">
        <f t="shared" si="3016"/>
        <v>0</v>
      </c>
      <c r="BB822" s="11">
        <f t="shared" si="3016"/>
        <v>0</v>
      </c>
      <c r="BC822" s="11">
        <f t="shared" si="3016"/>
        <v>0</v>
      </c>
      <c r="BD822" s="11">
        <f t="shared" si="3016"/>
        <v>0</v>
      </c>
      <c r="BE822" s="11">
        <f t="shared" si="3020"/>
        <v>0</v>
      </c>
      <c r="BF822" s="11">
        <f t="shared" si="3020"/>
        <v>0</v>
      </c>
      <c r="BG822" s="11">
        <f t="shared" si="3020"/>
        <v>0</v>
      </c>
      <c r="BH822" s="11">
        <f t="shared" si="3020"/>
        <v>0</v>
      </c>
      <c r="BI822" s="11">
        <f t="shared" si="3020"/>
        <v>0</v>
      </c>
      <c r="BJ822" s="11">
        <f t="shared" si="3020"/>
        <v>0</v>
      </c>
      <c r="BK822" s="11">
        <f t="shared" si="3020"/>
        <v>0</v>
      </c>
      <c r="BL822" s="11">
        <f t="shared" si="3020"/>
        <v>0</v>
      </c>
      <c r="BM822" s="11">
        <f t="shared" si="3020"/>
        <v>0</v>
      </c>
      <c r="BN822" s="11">
        <f t="shared" si="3020"/>
        <v>0</v>
      </c>
      <c r="BO822" s="11">
        <f t="shared" si="3020"/>
        <v>0</v>
      </c>
      <c r="BP822" s="11">
        <f t="shared" si="3020"/>
        <v>0</v>
      </c>
      <c r="BQ822" s="11">
        <f t="shared" si="3021"/>
        <v>0</v>
      </c>
      <c r="BR822" s="11">
        <f t="shared" si="3021"/>
        <v>0</v>
      </c>
      <c r="BS822" s="11">
        <f t="shared" si="3021"/>
        <v>0</v>
      </c>
      <c r="BT822" s="11">
        <f t="shared" si="3021"/>
        <v>0</v>
      </c>
      <c r="BU822" s="11">
        <f t="shared" si="3021"/>
        <v>0</v>
      </c>
      <c r="BV822" s="11">
        <f t="shared" si="3021"/>
        <v>0</v>
      </c>
      <c r="BW822" s="11">
        <f t="shared" si="3021"/>
        <v>0</v>
      </c>
      <c r="BX822" s="11">
        <f t="shared" si="3021"/>
        <v>0</v>
      </c>
      <c r="BY822" s="11">
        <f t="shared" si="3021"/>
        <v>0</v>
      </c>
      <c r="BZ822" s="11">
        <f t="shared" si="3021"/>
        <v>0</v>
      </c>
      <c r="CA822" s="11">
        <f t="shared" si="3021"/>
        <v>0</v>
      </c>
      <c r="CB822" s="11">
        <f t="shared" si="3021"/>
        <v>0</v>
      </c>
      <c r="CC822" s="11">
        <f t="shared" si="3022"/>
        <v>0</v>
      </c>
      <c r="CD822" s="11">
        <f t="shared" si="3022"/>
        <v>0</v>
      </c>
      <c r="CE822" s="11">
        <f t="shared" si="3022"/>
        <v>0</v>
      </c>
      <c r="CF822" s="11">
        <f t="shared" si="3022"/>
        <v>0</v>
      </c>
      <c r="CG822" s="11">
        <f t="shared" si="3022"/>
        <v>0</v>
      </c>
      <c r="CH822" s="11">
        <f t="shared" si="3022"/>
        <v>0</v>
      </c>
      <c r="CI822" s="11">
        <f t="shared" si="3022"/>
        <v>0</v>
      </c>
      <c r="CJ822" s="11">
        <f t="shared" si="3022"/>
        <v>0</v>
      </c>
      <c r="CK822" s="11">
        <f t="shared" si="3022"/>
        <v>0</v>
      </c>
      <c r="CL822" s="11">
        <f t="shared" si="3022"/>
        <v>0</v>
      </c>
      <c r="CM822" s="11">
        <f t="shared" si="3022"/>
        <v>0</v>
      </c>
      <c r="CN822" s="11">
        <f t="shared" si="3022"/>
        <v>0</v>
      </c>
      <c r="CO822" s="11">
        <f t="shared" si="3023"/>
        <v>461</v>
      </c>
      <c r="CP822" s="11">
        <f t="shared" si="3023"/>
        <v>0</v>
      </c>
      <c r="CQ822" s="11">
        <f t="shared" si="3023"/>
        <v>0</v>
      </c>
      <c r="CR822" s="11">
        <f t="shared" si="3023"/>
        <v>0</v>
      </c>
      <c r="CS822" s="11">
        <f t="shared" si="3023"/>
        <v>461</v>
      </c>
      <c r="CT822" s="11">
        <f t="shared" si="3023"/>
        <v>0</v>
      </c>
      <c r="CU822" s="11">
        <f t="shared" si="3023"/>
        <v>105</v>
      </c>
      <c r="CV822" s="11">
        <f t="shared" si="3023"/>
        <v>0</v>
      </c>
      <c r="CW822" s="34">
        <f t="shared" si="2944"/>
        <v>22.776572668112799</v>
      </c>
      <c r="CX822" s="34"/>
    </row>
    <row r="823" spans="1:102" ht="33.75">
      <c r="A823" s="55" t="s">
        <v>203</v>
      </c>
      <c r="B823" s="14">
        <v>914</v>
      </c>
      <c r="C823" s="14" t="s">
        <v>164</v>
      </c>
      <c r="D823" s="14" t="s">
        <v>87</v>
      </c>
      <c r="E823" s="14" t="s">
        <v>603</v>
      </c>
      <c r="F823" s="14" t="s">
        <v>204</v>
      </c>
      <c r="G823" s="13"/>
      <c r="H823" s="13"/>
      <c r="I823" s="11"/>
      <c r="J823" s="11"/>
      <c r="K823" s="11"/>
      <c r="L823" s="11"/>
      <c r="M823" s="13"/>
      <c r="N823" s="13"/>
      <c r="O823" s="11">
        <f>O824</f>
        <v>0</v>
      </c>
      <c r="P823" s="11">
        <f t="shared" si="3013"/>
        <v>0</v>
      </c>
      <c r="Q823" s="11">
        <f t="shared" si="3013"/>
        <v>0</v>
      </c>
      <c r="R823" s="11">
        <f t="shared" si="3013"/>
        <v>0</v>
      </c>
      <c r="S823" s="11">
        <f t="shared" si="3013"/>
        <v>0</v>
      </c>
      <c r="T823" s="11">
        <f t="shared" si="3013"/>
        <v>0</v>
      </c>
      <c r="U823" s="11">
        <f t="shared" si="3013"/>
        <v>0</v>
      </c>
      <c r="V823" s="11">
        <f t="shared" si="3013"/>
        <v>0</v>
      </c>
      <c r="W823" s="11">
        <f t="shared" si="3013"/>
        <v>0</v>
      </c>
      <c r="X823" s="11">
        <f t="shared" si="3013"/>
        <v>0</v>
      </c>
      <c r="Y823" s="11">
        <f t="shared" si="3013"/>
        <v>0</v>
      </c>
      <c r="Z823" s="11">
        <f t="shared" si="3013"/>
        <v>0</v>
      </c>
      <c r="AA823" s="11">
        <f t="shared" si="3014"/>
        <v>0</v>
      </c>
      <c r="AB823" s="11">
        <f t="shared" si="3014"/>
        <v>0</v>
      </c>
      <c r="AC823" s="11">
        <f t="shared" si="3014"/>
        <v>0</v>
      </c>
      <c r="AD823" s="11">
        <f t="shared" si="3014"/>
        <v>0</v>
      </c>
      <c r="AE823" s="11">
        <f t="shared" si="3014"/>
        <v>0</v>
      </c>
      <c r="AF823" s="11">
        <f t="shared" si="3014"/>
        <v>0</v>
      </c>
      <c r="AG823" s="11">
        <f t="shared" si="3015"/>
        <v>0</v>
      </c>
      <c r="AH823" s="11">
        <f t="shared" si="3015"/>
        <v>0</v>
      </c>
      <c r="AI823" s="11">
        <f t="shared" si="3015"/>
        <v>0</v>
      </c>
      <c r="AJ823" s="11">
        <f t="shared" si="3015"/>
        <v>0</v>
      </c>
      <c r="AK823" s="11">
        <f t="shared" si="3015"/>
        <v>0</v>
      </c>
      <c r="AL823" s="11">
        <f t="shared" si="3015"/>
        <v>0</v>
      </c>
      <c r="AM823" s="11">
        <f t="shared" si="3015"/>
        <v>0</v>
      </c>
      <c r="AN823" s="11">
        <f t="shared" si="3015"/>
        <v>0</v>
      </c>
      <c r="AO823" s="11">
        <f t="shared" si="3015"/>
        <v>0</v>
      </c>
      <c r="AP823" s="11">
        <f t="shared" si="3015"/>
        <v>0</v>
      </c>
      <c r="AQ823" s="11">
        <f t="shared" si="3015"/>
        <v>0</v>
      </c>
      <c r="AR823" s="11">
        <f t="shared" si="3015"/>
        <v>0</v>
      </c>
      <c r="AS823" s="11">
        <f t="shared" si="3016"/>
        <v>0</v>
      </c>
      <c r="AT823" s="11">
        <f t="shared" si="3016"/>
        <v>0</v>
      </c>
      <c r="AU823" s="11">
        <f t="shared" si="3016"/>
        <v>0</v>
      </c>
      <c r="AV823" s="11">
        <f t="shared" si="3016"/>
        <v>0</v>
      </c>
      <c r="AW823" s="11">
        <f t="shared" si="3016"/>
        <v>0</v>
      </c>
      <c r="AX823" s="11">
        <f t="shared" si="3016"/>
        <v>0</v>
      </c>
      <c r="AY823" s="11">
        <f t="shared" si="3016"/>
        <v>0</v>
      </c>
      <c r="AZ823" s="11">
        <f t="shared" si="3016"/>
        <v>0</v>
      </c>
      <c r="BA823" s="11">
        <f t="shared" si="3016"/>
        <v>0</v>
      </c>
      <c r="BB823" s="11">
        <f t="shared" si="3016"/>
        <v>0</v>
      </c>
      <c r="BC823" s="11">
        <f t="shared" si="3016"/>
        <v>0</v>
      </c>
      <c r="BD823" s="11">
        <f t="shared" si="3016"/>
        <v>0</v>
      </c>
      <c r="BE823" s="11">
        <f t="shared" si="3020"/>
        <v>0</v>
      </c>
      <c r="BF823" s="11">
        <f t="shared" si="3020"/>
        <v>0</v>
      </c>
      <c r="BG823" s="11">
        <f t="shared" si="3020"/>
        <v>0</v>
      </c>
      <c r="BH823" s="11">
        <f t="shared" si="3020"/>
        <v>0</v>
      </c>
      <c r="BI823" s="11">
        <f t="shared" si="3020"/>
        <v>0</v>
      </c>
      <c r="BJ823" s="11">
        <f t="shared" si="3020"/>
        <v>0</v>
      </c>
      <c r="BK823" s="11">
        <f t="shared" si="3020"/>
        <v>0</v>
      </c>
      <c r="BL823" s="11">
        <f t="shared" si="3020"/>
        <v>0</v>
      </c>
      <c r="BM823" s="11">
        <f t="shared" si="3020"/>
        <v>0</v>
      </c>
      <c r="BN823" s="11">
        <f t="shared" si="3020"/>
        <v>0</v>
      </c>
      <c r="BO823" s="11">
        <f t="shared" si="3020"/>
        <v>0</v>
      </c>
      <c r="BP823" s="11">
        <f t="shared" si="3020"/>
        <v>0</v>
      </c>
      <c r="BQ823" s="11">
        <f t="shared" si="3021"/>
        <v>0</v>
      </c>
      <c r="BR823" s="11">
        <f t="shared" si="3021"/>
        <v>0</v>
      </c>
      <c r="BS823" s="11">
        <f t="shared" si="3021"/>
        <v>0</v>
      </c>
      <c r="BT823" s="11">
        <f t="shared" si="3021"/>
        <v>0</v>
      </c>
      <c r="BU823" s="11">
        <f t="shared" si="3021"/>
        <v>0</v>
      </c>
      <c r="BV823" s="11">
        <f t="shared" si="3021"/>
        <v>0</v>
      </c>
      <c r="BW823" s="11">
        <f t="shared" si="3021"/>
        <v>0</v>
      </c>
      <c r="BX823" s="11">
        <f t="shared" si="3021"/>
        <v>0</v>
      </c>
      <c r="BY823" s="11">
        <f t="shared" si="3021"/>
        <v>0</v>
      </c>
      <c r="BZ823" s="11">
        <f t="shared" si="3021"/>
        <v>0</v>
      </c>
      <c r="CA823" s="11">
        <f t="shared" si="3021"/>
        <v>0</v>
      </c>
      <c r="CB823" s="11">
        <f t="shared" si="3021"/>
        <v>0</v>
      </c>
      <c r="CC823" s="11">
        <f t="shared" si="3022"/>
        <v>0</v>
      </c>
      <c r="CD823" s="11">
        <f t="shared" si="3022"/>
        <v>0</v>
      </c>
      <c r="CE823" s="11">
        <f t="shared" si="3022"/>
        <v>0</v>
      </c>
      <c r="CF823" s="11">
        <f t="shared" si="3022"/>
        <v>0</v>
      </c>
      <c r="CG823" s="11">
        <f t="shared" si="3022"/>
        <v>0</v>
      </c>
      <c r="CH823" s="11">
        <f t="shared" si="3022"/>
        <v>0</v>
      </c>
      <c r="CI823" s="11">
        <f t="shared" si="3022"/>
        <v>0</v>
      </c>
      <c r="CJ823" s="11">
        <f t="shared" si="3022"/>
        <v>0</v>
      </c>
      <c r="CK823" s="11">
        <f t="shared" si="3022"/>
        <v>0</v>
      </c>
      <c r="CL823" s="11">
        <f t="shared" si="3022"/>
        <v>0</v>
      </c>
      <c r="CM823" s="11">
        <f t="shared" si="3022"/>
        <v>0</v>
      </c>
      <c r="CN823" s="11">
        <f t="shared" si="3022"/>
        <v>0</v>
      </c>
      <c r="CO823" s="11">
        <f t="shared" si="3023"/>
        <v>461</v>
      </c>
      <c r="CP823" s="11">
        <f t="shared" si="3023"/>
        <v>0</v>
      </c>
      <c r="CQ823" s="11">
        <f t="shared" si="3023"/>
        <v>0</v>
      </c>
      <c r="CR823" s="11">
        <f t="shared" si="3023"/>
        <v>0</v>
      </c>
      <c r="CS823" s="11">
        <f t="shared" si="3023"/>
        <v>461</v>
      </c>
      <c r="CT823" s="11">
        <f t="shared" si="3023"/>
        <v>0</v>
      </c>
      <c r="CU823" s="11">
        <f t="shared" si="3023"/>
        <v>105</v>
      </c>
      <c r="CV823" s="11">
        <f t="shared" si="3023"/>
        <v>0</v>
      </c>
      <c r="CW823" s="34">
        <f t="shared" si="2944"/>
        <v>22.776572668112799</v>
      </c>
      <c r="CX823" s="34"/>
    </row>
    <row r="824" spans="1:102" ht="24" customHeight="1">
      <c r="A824" s="55" t="s">
        <v>189</v>
      </c>
      <c r="B824" s="14">
        <v>914</v>
      </c>
      <c r="C824" s="14" t="s">
        <v>164</v>
      </c>
      <c r="D824" s="14" t="s">
        <v>87</v>
      </c>
      <c r="E824" s="14" t="s">
        <v>603</v>
      </c>
      <c r="F824" s="14" t="s">
        <v>205</v>
      </c>
      <c r="G824" s="13"/>
      <c r="H824" s="13"/>
      <c r="I824" s="11"/>
      <c r="J824" s="11"/>
      <c r="K824" s="11"/>
      <c r="L824" s="11"/>
      <c r="M824" s="13"/>
      <c r="N824" s="13"/>
      <c r="O824" s="11"/>
      <c r="P824" s="11"/>
      <c r="Q824" s="11"/>
      <c r="R824" s="11"/>
      <c r="S824" s="11">
        <f>M824+O824+P824+Q824+R824</f>
        <v>0</v>
      </c>
      <c r="T824" s="11">
        <f>N824+P824</f>
        <v>0</v>
      </c>
      <c r="U824" s="11"/>
      <c r="V824" s="11"/>
      <c r="W824" s="11"/>
      <c r="X824" s="11"/>
      <c r="Y824" s="11">
        <f>S824+U824+V824+W824+X824</f>
        <v>0</v>
      </c>
      <c r="Z824" s="11">
        <f>T824+V824</f>
        <v>0</v>
      </c>
      <c r="AA824" s="11"/>
      <c r="AB824" s="11"/>
      <c r="AC824" s="11"/>
      <c r="AD824" s="11"/>
      <c r="AE824" s="11">
        <f>Y824+AA824+AB824+AC824+AD824</f>
        <v>0</v>
      </c>
      <c r="AF824" s="11">
        <f>Z824+AB824</f>
        <v>0</v>
      </c>
      <c r="AG824" s="11"/>
      <c r="AH824" s="11"/>
      <c r="AI824" s="11"/>
      <c r="AJ824" s="11"/>
      <c r="AK824" s="11">
        <f>AE824+AG824+AH824+AI824+AJ824</f>
        <v>0</v>
      </c>
      <c r="AL824" s="11">
        <f>AF824+AH824</f>
        <v>0</v>
      </c>
      <c r="AM824" s="11"/>
      <c r="AN824" s="11"/>
      <c r="AO824" s="11"/>
      <c r="AP824" s="11"/>
      <c r="AQ824" s="11">
        <f>AK824+AM824+AN824+AO824+AP824</f>
        <v>0</v>
      </c>
      <c r="AR824" s="11">
        <f>AL824+AN824</f>
        <v>0</v>
      </c>
      <c r="AS824" s="11"/>
      <c r="AT824" s="11"/>
      <c r="AU824" s="11"/>
      <c r="AV824" s="11"/>
      <c r="AW824" s="11">
        <f>AQ824+AS824+AT824+AU824+AV824</f>
        <v>0</v>
      </c>
      <c r="AX824" s="11">
        <f>AR824+AT824</f>
        <v>0</v>
      </c>
      <c r="AY824" s="11"/>
      <c r="AZ824" s="11"/>
      <c r="BA824" s="11"/>
      <c r="BB824" s="11"/>
      <c r="BC824" s="11">
        <f>AW824+AY824+AZ824+BA824+BB824</f>
        <v>0</v>
      </c>
      <c r="BD824" s="11">
        <f>AX824+AZ824</f>
        <v>0</v>
      </c>
      <c r="BE824" s="11"/>
      <c r="BF824" s="11"/>
      <c r="BG824" s="11"/>
      <c r="BH824" s="11"/>
      <c r="BI824" s="11">
        <f>BC824+BE824+BF824+BG824+BH824</f>
        <v>0</v>
      </c>
      <c r="BJ824" s="11">
        <f>BD824+BF824</f>
        <v>0</v>
      </c>
      <c r="BK824" s="11"/>
      <c r="BL824" s="11"/>
      <c r="BM824" s="11"/>
      <c r="BN824" s="11"/>
      <c r="BO824" s="11">
        <f>BI824+BK824+BL824+BM824+BN824</f>
        <v>0</v>
      </c>
      <c r="BP824" s="11">
        <f>BJ824+BL824</f>
        <v>0</v>
      </c>
      <c r="BQ824" s="11"/>
      <c r="BR824" s="11"/>
      <c r="BS824" s="11"/>
      <c r="BT824" s="11"/>
      <c r="BU824" s="11">
        <f>BO824+BQ824+BR824+BS824+BT824</f>
        <v>0</v>
      </c>
      <c r="BV824" s="11">
        <f>BP824+BR824</f>
        <v>0</v>
      </c>
      <c r="BW824" s="11"/>
      <c r="BX824" s="11"/>
      <c r="BY824" s="11"/>
      <c r="BZ824" s="11"/>
      <c r="CA824" s="11">
        <f>BU824+BW824+BX824+BY824+BZ824</f>
        <v>0</v>
      </c>
      <c r="CB824" s="11">
        <f>BV824+BX824</f>
        <v>0</v>
      </c>
      <c r="CC824" s="11"/>
      <c r="CD824" s="11"/>
      <c r="CE824" s="11"/>
      <c r="CF824" s="11"/>
      <c r="CG824" s="11">
        <f>CA824+CC824+CD824+CE824+CF824</f>
        <v>0</v>
      </c>
      <c r="CH824" s="11">
        <f>CB824+CD824</f>
        <v>0</v>
      </c>
      <c r="CI824" s="11"/>
      <c r="CJ824" s="11"/>
      <c r="CK824" s="11"/>
      <c r="CL824" s="11"/>
      <c r="CM824" s="11">
        <f>CG824+CI824+CJ824+CK824+CL824</f>
        <v>0</v>
      </c>
      <c r="CN824" s="11">
        <f>CH824+CJ824</f>
        <v>0</v>
      </c>
      <c r="CO824" s="11">
        <v>461</v>
      </c>
      <c r="CP824" s="11"/>
      <c r="CQ824" s="11"/>
      <c r="CR824" s="11"/>
      <c r="CS824" s="11">
        <f>CM824+CO824+CP824+CQ824+CR824</f>
        <v>461</v>
      </c>
      <c r="CT824" s="11">
        <f>CN824+CP824</f>
        <v>0</v>
      </c>
      <c r="CU824" s="18">
        <v>105</v>
      </c>
      <c r="CV824" s="18"/>
      <c r="CW824" s="34">
        <f t="shared" si="2944"/>
        <v>22.776572668112799</v>
      </c>
      <c r="CX824" s="34"/>
    </row>
    <row r="825" spans="1:102" ht="23.25" customHeight="1">
      <c r="A825" s="55" t="s">
        <v>568</v>
      </c>
      <c r="B825" s="14">
        <v>914</v>
      </c>
      <c r="C825" s="14" t="s">
        <v>164</v>
      </c>
      <c r="D825" s="14" t="s">
        <v>87</v>
      </c>
      <c r="E825" s="14" t="s">
        <v>764</v>
      </c>
      <c r="F825" s="40"/>
      <c r="G825" s="13"/>
      <c r="H825" s="13"/>
      <c r="I825" s="11"/>
      <c r="J825" s="11"/>
      <c r="K825" s="11"/>
      <c r="L825" s="11"/>
      <c r="M825" s="13"/>
      <c r="N825" s="13"/>
      <c r="O825" s="11"/>
      <c r="P825" s="11"/>
      <c r="Q825" s="11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  <c r="AJ825" s="11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  <c r="AZ825" s="11"/>
      <c r="BA825" s="11"/>
      <c r="BB825" s="11"/>
      <c r="BC825" s="11"/>
      <c r="BD825" s="11"/>
      <c r="BE825" s="11"/>
      <c r="BF825" s="11"/>
      <c r="BG825" s="11"/>
      <c r="BH825" s="11"/>
      <c r="BI825" s="11"/>
      <c r="BJ825" s="11"/>
      <c r="BK825" s="11"/>
      <c r="BL825" s="11"/>
      <c r="BM825" s="11"/>
      <c r="BN825" s="11"/>
      <c r="BO825" s="11"/>
      <c r="BP825" s="11"/>
      <c r="BQ825" s="11"/>
      <c r="BR825" s="11"/>
      <c r="BS825" s="11"/>
      <c r="BT825" s="11"/>
      <c r="BU825" s="11"/>
      <c r="BV825" s="11"/>
      <c r="BW825" s="11"/>
      <c r="BX825" s="11"/>
      <c r="BY825" s="11"/>
      <c r="BZ825" s="11"/>
      <c r="CA825" s="11"/>
      <c r="CB825" s="11"/>
      <c r="CC825" s="11"/>
      <c r="CD825" s="11"/>
      <c r="CE825" s="11"/>
      <c r="CF825" s="11"/>
      <c r="CG825" s="11"/>
      <c r="CH825" s="11"/>
      <c r="CI825" s="11"/>
      <c r="CJ825" s="11"/>
      <c r="CK825" s="11"/>
      <c r="CL825" s="11"/>
      <c r="CM825" s="11"/>
      <c r="CN825" s="11"/>
      <c r="CO825" s="11">
        <f>CO826</f>
        <v>0</v>
      </c>
      <c r="CP825" s="11">
        <f t="shared" ref="CP825:CV825" si="3024">CP826</f>
        <v>11100</v>
      </c>
      <c r="CQ825" s="11">
        <f t="shared" si="3024"/>
        <v>0</v>
      </c>
      <c r="CR825" s="11">
        <f t="shared" si="3024"/>
        <v>0</v>
      </c>
      <c r="CS825" s="11">
        <f t="shared" si="3024"/>
        <v>11100</v>
      </c>
      <c r="CT825" s="11">
        <f t="shared" si="3024"/>
        <v>11100</v>
      </c>
      <c r="CU825" s="11">
        <f t="shared" si="3024"/>
        <v>11100</v>
      </c>
      <c r="CV825" s="11">
        <f t="shared" si="3024"/>
        <v>11100</v>
      </c>
      <c r="CW825" s="34">
        <f t="shared" si="2944"/>
        <v>100</v>
      </c>
      <c r="CX825" s="34">
        <f t="shared" si="3012"/>
        <v>100</v>
      </c>
    </row>
    <row r="826" spans="1:102" ht="66.75">
      <c r="A826" s="55" t="s">
        <v>765</v>
      </c>
      <c r="B826" s="14">
        <v>914</v>
      </c>
      <c r="C826" s="14" t="s">
        <v>164</v>
      </c>
      <c r="D826" s="14" t="s">
        <v>87</v>
      </c>
      <c r="E826" s="14" t="s">
        <v>766</v>
      </c>
      <c r="F826" s="40"/>
      <c r="G826" s="13"/>
      <c r="H826" s="13"/>
      <c r="I826" s="11"/>
      <c r="J826" s="11"/>
      <c r="K826" s="11"/>
      <c r="L826" s="11"/>
      <c r="M826" s="13"/>
      <c r="N826" s="13"/>
      <c r="O826" s="11"/>
      <c r="P826" s="11"/>
      <c r="Q826" s="11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  <c r="AJ826" s="11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  <c r="AZ826" s="11"/>
      <c r="BA826" s="11"/>
      <c r="BB826" s="11"/>
      <c r="BC826" s="11"/>
      <c r="BD826" s="11"/>
      <c r="BE826" s="11"/>
      <c r="BF826" s="11"/>
      <c r="BG826" s="11"/>
      <c r="BH826" s="11"/>
      <c r="BI826" s="11"/>
      <c r="BJ826" s="11"/>
      <c r="BK826" s="11"/>
      <c r="BL826" s="11"/>
      <c r="BM826" s="11"/>
      <c r="BN826" s="11"/>
      <c r="BO826" s="11"/>
      <c r="BP826" s="11"/>
      <c r="BQ826" s="11"/>
      <c r="BR826" s="11"/>
      <c r="BS826" s="11"/>
      <c r="BT826" s="11"/>
      <c r="BU826" s="11"/>
      <c r="BV826" s="11"/>
      <c r="BW826" s="11"/>
      <c r="BX826" s="11"/>
      <c r="BY826" s="11"/>
      <c r="BZ826" s="11"/>
      <c r="CA826" s="11"/>
      <c r="CB826" s="11"/>
      <c r="CC826" s="11"/>
      <c r="CD826" s="11"/>
      <c r="CE826" s="11"/>
      <c r="CF826" s="11"/>
      <c r="CG826" s="11"/>
      <c r="CH826" s="11"/>
      <c r="CI826" s="11"/>
      <c r="CJ826" s="11"/>
      <c r="CK826" s="11"/>
      <c r="CL826" s="11"/>
      <c r="CM826" s="11"/>
      <c r="CN826" s="11"/>
      <c r="CO826" s="11">
        <f>CO827</f>
        <v>0</v>
      </c>
      <c r="CP826" s="11">
        <f t="shared" ref="CP826:CV827" si="3025">CP827</f>
        <v>11100</v>
      </c>
      <c r="CQ826" s="11">
        <f t="shared" si="3025"/>
        <v>0</v>
      </c>
      <c r="CR826" s="11">
        <f t="shared" si="3025"/>
        <v>0</v>
      </c>
      <c r="CS826" s="11">
        <f t="shared" si="3025"/>
        <v>11100</v>
      </c>
      <c r="CT826" s="11">
        <f t="shared" si="3025"/>
        <v>11100</v>
      </c>
      <c r="CU826" s="11">
        <f t="shared" si="3025"/>
        <v>11100</v>
      </c>
      <c r="CV826" s="11">
        <f t="shared" si="3025"/>
        <v>11100</v>
      </c>
      <c r="CW826" s="34">
        <f t="shared" si="2944"/>
        <v>100</v>
      </c>
      <c r="CX826" s="34">
        <f t="shared" si="3012"/>
        <v>100</v>
      </c>
    </row>
    <row r="827" spans="1:102" ht="33.75">
      <c r="A827" s="55" t="s">
        <v>203</v>
      </c>
      <c r="B827" s="14">
        <v>914</v>
      </c>
      <c r="C827" s="14" t="s">
        <v>164</v>
      </c>
      <c r="D827" s="14" t="s">
        <v>87</v>
      </c>
      <c r="E827" s="14" t="s">
        <v>766</v>
      </c>
      <c r="F827" s="14" t="s">
        <v>204</v>
      </c>
      <c r="G827" s="13"/>
      <c r="H827" s="13"/>
      <c r="I827" s="11"/>
      <c r="J827" s="11"/>
      <c r="K827" s="11"/>
      <c r="L827" s="11"/>
      <c r="M827" s="13"/>
      <c r="N827" s="13"/>
      <c r="O827" s="11"/>
      <c r="P827" s="11"/>
      <c r="Q827" s="11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  <c r="AJ827" s="11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  <c r="AZ827" s="11"/>
      <c r="BA827" s="11"/>
      <c r="BB827" s="11"/>
      <c r="BC827" s="11"/>
      <c r="BD827" s="11"/>
      <c r="BE827" s="11"/>
      <c r="BF827" s="11"/>
      <c r="BG827" s="11"/>
      <c r="BH827" s="11"/>
      <c r="BI827" s="11"/>
      <c r="BJ827" s="11"/>
      <c r="BK827" s="11"/>
      <c r="BL827" s="11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  <c r="CG827" s="11"/>
      <c r="CH827" s="11"/>
      <c r="CI827" s="11"/>
      <c r="CJ827" s="11"/>
      <c r="CK827" s="11"/>
      <c r="CL827" s="11"/>
      <c r="CM827" s="11"/>
      <c r="CN827" s="11"/>
      <c r="CO827" s="11">
        <f>CO828</f>
        <v>0</v>
      </c>
      <c r="CP827" s="11">
        <f t="shared" si="3025"/>
        <v>11100</v>
      </c>
      <c r="CQ827" s="11">
        <f t="shared" si="3025"/>
        <v>0</v>
      </c>
      <c r="CR827" s="11">
        <f t="shared" si="3025"/>
        <v>0</v>
      </c>
      <c r="CS827" s="11">
        <f t="shared" si="3025"/>
        <v>11100</v>
      </c>
      <c r="CT827" s="11">
        <f t="shared" si="3025"/>
        <v>11100</v>
      </c>
      <c r="CU827" s="11">
        <f t="shared" si="3025"/>
        <v>11100</v>
      </c>
      <c r="CV827" s="11">
        <f t="shared" si="3025"/>
        <v>11100</v>
      </c>
      <c r="CW827" s="34">
        <f t="shared" si="2944"/>
        <v>100</v>
      </c>
      <c r="CX827" s="34">
        <f t="shared" si="3012"/>
        <v>100</v>
      </c>
    </row>
    <row r="828" spans="1:102" ht="20.25" customHeight="1">
      <c r="A828" s="55" t="s">
        <v>189</v>
      </c>
      <c r="B828" s="14">
        <v>914</v>
      </c>
      <c r="C828" s="14" t="s">
        <v>164</v>
      </c>
      <c r="D828" s="14" t="s">
        <v>87</v>
      </c>
      <c r="E828" s="14" t="s">
        <v>766</v>
      </c>
      <c r="F828" s="14" t="s">
        <v>205</v>
      </c>
      <c r="G828" s="13"/>
      <c r="H828" s="13"/>
      <c r="I828" s="11"/>
      <c r="J828" s="11"/>
      <c r="K828" s="11"/>
      <c r="L828" s="11"/>
      <c r="M828" s="13"/>
      <c r="N828" s="13"/>
      <c r="O828" s="11"/>
      <c r="P828" s="11"/>
      <c r="Q828" s="11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  <c r="AJ828" s="11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  <c r="AZ828" s="11"/>
      <c r="BA828" s="11"/>
      <c r="BB828" s="11"/>
      <c r="BC828" s="11"/>
      <c r="BD828" s="11"/>
      <c r="BE828" s="11"/>
      <c r="BF828" s="11"/>
      <c r="BG828" s="11"/>
      <c r="BH828" s="11"/>
      <c r="BI828" s="11"/>
      <c r="BJ828" s="11"/>
      <c r="BK828" s="11"/>
      <c r="BL828" s="11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  <c r="CD828" s="11"/>
      <c r="CE828" s="11"/>
      <c r="CF828" s="11"/>
      <c r="CG828" s="11"/>
      <c r="CH828" s="11"/>
      <c r="CI828" s="11"/>
      <c r="CJ828" s="11"/>
      <c r="CK828" s="11"/>
      <c r="CL828" s="11"/>
      <c r="CM828" s="11"/>
      <c r="CN828" s="11"/>
      <c r="CO828" s="11"/>
      <c r="CP828" s="11">
        <v>11100</v>
      </c>
      <c r="CQ828" s="11"/>
      <c r="CR828" s="11"/>
      <c r="CS828" s="11">
        <f>CM828+CO828+CP828+CQ828+CR828</f>
        <v>11100</v>
      </c>
      <c r="CT828" s="11">
        <f>CN828+CP828</f>
        <v>11100</v>
      </c>
      <c r="CU828" s="18">
        <v>11100</v>
      </c>
      <c r="CV828" s="18">
        <v>11100</v>
      </c>
      <c r="CW828" s="34">
        <f t="shared" si="2944"/>
        <v>100</v>
      </c>
      <c r="CX828" s="34">
        <f t="shared" si="3012"/>
        <v>100</v>
      </c>
    </row>
    <row r="829" spans="1:102" ht="50.25" hidden="1" customHeight="1">
      <c r="A829" s="55" t="s">
        <v>709</v>
      </c>
      <c r="B829" s="22" t="s">
        <v>522</v>
      </c>
      <c r="C829" s="22" t="s">
        <v>164</v>
      </c>
      <c r="D829" s="22" t="s">
        <v>87</v>
      </c>
      <c r="E829" s="22" t="s">
        <v>746</v>
      </c>
      <c r="F829" s="23"/>
      <c r="G829" s="13"/>
      <c r="H829" s="13"/>
      <c r="I829" s="11"/>
      <c r="J829" s="11"/>
      <c r="K829" s="11"/>
      <c r="L829" s="11"/>
      <c r="M829" s="13"/>
      <c r="N829" s="13"/>
      <c r="O829" s="11"/>
      <c r="P829" s="11"/>
      <c r="Q829" s="11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  <c r="AJ829" s="11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  <c r="AZ829" s="11"/>
      <c r="BA829" s="11"/>
      <c r="BB829" s="11"/>
      <c r="BC829" s="11"/>
      <c r="BD829" s="11"/>
      <c r="BE829" s="11">
        <f>BE830</f>
        <v>64736</v>
      </c>
      <c r="BF829" s="11">
        <f t="shared" ref="BF829:CT829" si="3026">BF830</f>
        <v>0</v>
      </c>
      <c r="BG829" s="11">
        <f t="shared" si="3026"/>
        <v>0</v>
      </c>
      <c r="BH829" s="11">
        <f t="shared" si="3026"/>
        <v>0</v>
      </c>
      <c r="BI829" s="11">
        <f t="shared" si="3026"/>
        <v>64736</v>
      </c>
      <c r="BJ829" s="11">
        <f t="shared" si="3026"/>
        <v>0</v>
      </c>
      <c r="BK829" s="11">
        <f>BK830</f>
        <v>0</v>
      </c>
      <c r="BL829" s="11">
        <f t="shared" si="3026"/>
        <v>0</v>
      </c>
      <c r="BM829" s="11">
        <f t="shared" si="3026"/>
        <v>0</v>
      </c>
      <c r="BN829" s="11">
        <f t="shared" si="3026"/>
        <v>0</v>
      </c>
      <c r="BO829" s="11">
        <f t="shared" si="3026"/>
        <v>64736</v>
      </c>
      <c r="BP829" s="11">
        <f t="shared" si="3026"/>
        <v>0</v>
      </c>
      <c r="BQ829" s="11">
        <f>BQ830</f>
        <v>0</v>
      </c>
      <c r="BR829" s="11">
        <f t="shared" si="3026"/>
        <v>0</v>
      </c>
      <c r="BS829" s="11">
        <f t="shared" si="3026"/>
        <v>0</v>
      </c>
      <c r="BT829" s="11">
        <f t="shared" si="3026"/>
        <v>0</v>
      </c>
      <c r="BU829" s="11">
        <f t="shared" si="3026"/>
        <v>64736</v>
      </c>
      <c r="BV829" s="11">
        <f t="shared" si="3026"/>
        <v>0</v>
      </c>
      <c r="BW829" s="11">
        <f>BW830</f>
        <v>0</v>
      </c>
      <c r="BX829" s="11">
        <f t="shared" si="3026"/>
        <v>0</v>
      </c>
      <c r="BY829" s="11">
        <f t="shared" si="3026"/>
        <v>0</v>
      </c>
      <c r="BZ829" s="11">
        <f t="shared" si="3026"/>
        <v>0</v>
      </c>
      <c r="CA829" s="11">
        <f t="shared" si="3026"/>
        <v>64736</v>
      </c>
      <c r="CB829" s="11">
        <f t="shared" si="3026"/>
        <v>0</v>
      </c>
      <c r="CC829" s="11">
        <f>CC830</f>
        <v>0</v>
      </c>
      <c r="CD829" s="11">
        <f t="shared" si="3026"/>
        <v>0</v>
      </c>
      <c r="CE829" s="11">
        <f t="shared" si="3026"/>
        <v>0</v>
      </c>
      <c r="CF829" s="11">
        <f t="shared" si="3026"/>
        <v>0</v>
      </c>
      <c r="CG829" s="11">
        <f t="shared" si="3026"/>
        <v>64736</v>
      </c>
      <c r="CH829" s="11">
        <f t="shared" si="3026"/>
        <v>0</v>
      </c>
      <c r="CI829" s="11">
        <f>CI830</f>
        <v>-49194</v>
      </c>
      <c r="CJ829" s="11">
        <f t="shared" si="3026"/>
        <v>0</v>
      </c>
      <c r="CK829" s="11">
        <f t="shared" si="3026"/>
        <v>0</v>
      </c>
      <c r="CL829" s="11">
        <f t="shared" si="3026"/>
        <v>0</v>
      </c>
      <c r="CM829" s="11">
        <f t="shared" si="3026"/>
        <v>15542</v>
      </c>
      <c r="CN829" s="11">
        <f t="shared" si="3026"/>
        <v>0</v>
      </c>
      <c r="CO829" s="11">
        <f>CO830</f>
        <v>-15542</v>
      </c>
      <c r="CP829" s="11">
        <f t="shared" si="3026"/>
        <v>0</v>
      </c>
      <c r="CQ829" s="11">
        <f t="shared" si="3026"/>
        <v>0</v>
      </c>
      <c r="CR829" s="11">
        <f t="shared" si="3026"/>
        <v>0</v>
      </c>
      <c r="CS829" s="11">
        <f t="shared" si="3026"/>
        <v>0</v>
      </c>
      <c r="CT829" s="11">
        <f t="shared" si="3026"/>
        <v>0</v>
      </c>
      <c r="CU829" s="18"/>
      <c r="CV829" s="18"/>
      <c r="CW829" s="34" t="e">
        <f t="shared" si="2944"/>
        <v>#DIV/0!</v>
      </c>
      <c r="CX829" s="34" t="e">
        <f t="shared" si="3012"/>
        <v>#DIV/0!</v>
      </c>
    </row>
    <row r="830" spans="1:102" ht="33.75" hidden="1" customHeight="1">
      <c r="A830" s="55" t="s">
        <v>203</v>
      </c>
      <c r="B830" s="22" t="s">
        <v>522</v>
      </c>
      <c r="C830" s="22" t="s">
        <v>164</v>
      </c>
      <c r="D830" s="22" t="s">
        <v>87</v>
      </c>
      <c r="E830" s="22" t="s">
        <v>746</v>
      </c>
      <c r="F830" s="23">
        <v>400</v>
      </c>
      <c r="G830" s="13"/>
      <c r="H830" s="13"/>
      <c r="I830" s="11"/>
      <c r="J830" s="11"/>
      <c r="K830" s="11"/>
      <c r="L830" s="11"/>
      <c r="M830" s="13"/>
      <c r="N830" s="13"/>
      <c r="O830" s="11"/>
      <c r="P830" s="11"/>
      <c r="Q830" s="11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  <c r="AJ830" s="11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  <c r="AZ830" s="11"/>
      <c r="BA830" s="11"/>
      <c r="BB830" s="11"/>
      <c r="BC830" s="11"/>
      <c r="BD830" s="11"/>
      <c r="BE830" s="11">
        <f>BE831</f>
        <v>64736</v>
      </c>
      <c r="BF830" s="11">
        <f t="shared" ref="BF830:CT830" si="3027">BF831</f>
        <v>0</v>
      </c>
      <c r="BG830" s="11">
        <f t="shared" si="3027"/>
        <v>0</v>
      </c>
      <c r="BH830" s="11">
        <f t="shared" si="3027"/>
        <v>0</v>
      </c>
      <c r="BI830" s="11">
        <f t="shared" si="3027"/>
        <v>64736</v>
      </c>
      <c r="BJ830" s="11">
        <f t="shared" si="3027"/>
        <v>0</v>
      </c>
      <c r="BK830" s="11">
        <f>BK831</f>
        <v>0</v>
      </c>
      <c r="BL830" s="11">
        <f t="shared" si="3027"/>
        <v>0</v>
      </c>
      <c r="BM830" s="11">
        <f t="shared" si="3027"/>
        <v>0</v>
      </c>
      <c r="BN830" s="11">
        <f t="shared" si="3027"/>
        <v>0</v>
      </c>
      <c r="BO830" s="11">
        <f t="shared" si="3027"/>
        <v>64736</v>
      </c>
      <c r="BP830" s="11">
        <f t="shared" si="3027"/>
        <v>0</v>
      </c>
      <c r="BQ830" s="11">
        <f>BQ831</f>
        <v>0</v>
      </c>
      <c r="BR830" s="11">
        <f t="shared" si="3027"/>
        <v>0</v>
      </c>
      <c r="BS830" s="11">
        <f t="shared" si="3027"/>
        <v>0</v>
      </c>
      <c r="BT830" s="11">
        <f t="shared" si="3027"/>
        <v>0</v>
      </c>
      <c r="BU830" s="11">
        <f t="shared" si="3027"/>
        <v>64736</v>
      </c>
      <c r="BV830" s="11">
        <f t="shared" si="3027"/>
        <v>0</v>
      </c>
      <c r="BW830" s="11">
        <f>BW831</f>
        <v>0</v>
      </c>
      <c r="BX830" s="11">
        <f t="shared" si="3027"/>
        <v>0</v>
      </c>
      <c r="BY830" s="11">
        <f t="shared" si="3027"/>
        <v>0</v>
      </c>
      <c r="BZ830" s="11">
        <f t="shared" si="3027"/>
        <v>0</v>
      </c>
      <c r="CA830" s="11">
        <f t="shared" si="3027"/>
        <v>64736</v>
      </c>
      <c r="CB830" s="11">
        <f t="shared" si="3027"/>
        <v>0</v>
      </c>
      <c r="CC830" s="11">
        <f>CC831</f>
        <v>0</v>
      </c>
      <c r="CD830" s="11">
        <f t="shared" si="3027"/>
        <v>0</v>
      </c>
      <c r="CE830" s="11">
        <f t="shared" si="3027"/>
        <v>0</v>
      </c>
      <c r="CF830" s="11">
        <f t="shared" si="3027"/>
        <v>0</v>
      </c>
      <c r="CG830" s="11">
        <f t="shared" si="3027"/>
        <v>64736</v>
      </c>
      <c r="CH830" s="11">
        <f t="shared" si="3027"/>
        <v>0</v>
      </c>
      <c r="CI830" s="11">
        <f>CI831</f>
        <v>-49194</v>
      </c>
      <c r="CJ830" s="11">
        <f t="shared" si="3027"/>
        <v>0</v>
      </c>
      <c r="CK830" s="11">
        <f t="shared" si="3027"/>
        <v>0</v>
      </c>
      <c r="CL830" s="11">
        <f t="shared" si="3027"/>
        <v>0</v>
      </c>
      <c r="CM830" s="11">
        <f t="shared" si="3027"/>
        <v>15542</v>
      </c>
      <c r="CN830" s="11">
        <f t="shared" si="3027"/>
        <v>0</v>
      </c>
      <c r="CO830" s="11">
        <f>CO831</f>
        <v>-15542</v>
      </c>
      <c r="CP830" s="11">
        <f t="shared" si="3027"/>
        <v>0</v>
      </c>
      <c r="CQ830" s="11">
        <f t="shared" si="3027"/>
        <v>0</v>
      </c>
      <c r="CR830" s="11">
        <f t="shared" si="3027"/>
        <v>0</v>
      </c>
      <c r="CS830" s="11">
        <f t="shared" si="3027"/>
        <v>0</v>
      </c>
      <c r="CT830" s="11">
        <f t="shared" si="3027"/>
        <v>0</v>
      </c>
      <c r="CU830" s="18"/>
      <c r="CV830" s="18"/>
      <c r="CW830" s="34" t="e">
        <f t="shared" si="2944"/>
        <v>#DIV/0!</v>
      </c>
      <c r="CX830" s="34" t="e">
        <f t="shared" si="3012"/>
        <v>#DIV/0!</v>
      </c>
    </row>
    <row r="831" spans="1:102" ht="18.75" hidden="1" customHeight="1">
      <c r="A831" s="55" t="s">
        <v>189</v>
      </c>
      <c r="B831" s="22" t="s">
        <v>522</v>
      </c>
      <c r="C831" s="22" t="s">
        <v>164</v>
      </c>
      <c r="D831" s="22" t="s">
        <v>87</v>
      </c>
      <c r="E831" s="22" t="s">
        <v>746</v>
      </c>
      <c r="F831" s="23">
        <v>410</v>
      </c>
      <c r="G831" s="13"/>
      <c r="H831" s="13"/>
      <c r="I831" s="11"/>
      <c r="J831" s="11"/>
      <c r="K831" s="11"/>
      <c r="L831" s="11"/>
      <c r="M831" s="13"/>
      <c r="N831" s="13"/>
      <c r="O831" s="11"/>
      <c r="P831" s="11"/>
      <c r="Q831" s="11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  <c r="AJ831" s="11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  <c r="AZ831" s="11"/>
      <c r="BA831" s="11"/>
      <c r="BB831" s="11"/>
      <c r="BC831" s="11"/>
      <c r="BD831" s="11"/>
      <c r="BE831" s="11">
        <v>64736</v>
      </c>
      <c r="BF831" s="11"/>
      <c r="BG831" s="11"/>
      <c r="BH831" s="11"/>
      <c r="BI831" s="11">
        <f>BC831+BE831+BF831+BG831+BH831</f>
        <v>64736</v>
      </c>
      <c r="BJ831" s="11">
        <f>BD831+BF831</f>
        <v>0</v>
      </c>
      <c r="BK831" s="11"/>
      <c r="BL831" s="11"/>
      <c r="BM831" s="11"/>
      <c r="BN831" s="11"/>
      <c r="BO831" s="11">
        <f>BI831+BK831+BL831+BM831+BN831</f>
        <v>64736</v>
      </c>
      <c r="BP831" s="11">
        <f>BJ831+BL831</f>
        <v>0</v>
      </c>
      <c r="BQ831" s="11"/>
      <c r="BR831" s="11"/>
      <c r="BS831" s="11"/>
      <c r="BT831" s="11"/>
      <c r="BU831" s="11">
        <f>BO831+BQ831+BR831+BS831+BT831</f>
        <v>64736</v>
      </c>
      <c r="BV831" s="11">
        <f>BP831+BR831</f>
        <v>0</v>
      </c>
      <c r="BW831" s="11"/>
      <c r="BX831" s="11"/>
      <c r="BY831" s="11"/>
      <c r="BZ831" s="11"/>
      <c r="CA831" s="11">
        <f>BU831+BW831+BX831+BY831+BZ831</f>
        <v>64736</v>
      </c>
      <c r="CB831" s="11">
        <f>BV831+BX831</f>
        <v>0</v>
      </c>
      <c r="CC831" s="11"/>
      <c r="CD831" s="11"/>
      <c r="CE831" s="11"/>
      <c r="CF831" s="11"/>
      <c r="CG831" s="11">
        <f>CA831+CC831+CD831+CE831+CF831</f>
        <v>64736</v>
      </c>
      <c r="CH831" s="11">
        <f>CB831+CD831</f>
        <v>0</v>
      </c>
      <c r="CI831" s="11">
        <v>-49194</v>
      </c>
      <c r="CJ831" s="11"/>
      <c r="CK831" s="11"/>
      <c r="CL831" s="11"/>
      <c r="CM831" s="11">
        <f>CG831+CI831+CJ831+CK831+CL831</f>
        <v>15542</v>
      </c>
      <c r="CN831" s="11">
        <f>CH831+CJ831</f>
        <v>0</v>
      </c>
      <c r="CO831" s="11">
        <v>-15542</v>
      </c>
      <c r="CP831" s="11"/>
      <c r="CQ831" s="11"/>
      <c r="CR831" s="11"/>
      <c r="CS831" s="11">
        <f>CM831+CO831+CP831+CQ831+CR831</f>
        <v>0</v>
      </c>
      <c r="CT831" s="11">
        <f>CN831+CP831</f>
        <v>0</v>
      </c>
      <c r="CU831" s="18"/>
      <c r="CV831" s="18"/>
      <c r="CW831" s="34" t="e">
        <f t="shared" si="2944"/>
        <v>#DIV/0!</v>
      </c>
      <c r="CX831" s="34" t="e">
        <f t="shared" si="3012"/>
        <v>#DIV/0!</v>
      </c>
    </row>
    <row r="832" spans="1:102" ht="50.25" hidden="1" customHeight="1">
      <c r="A832" s="55" t="s">
        <v>709</v>
      </c>
      <c r="B832" s="22" t="s">
        <v>522</v>
      </c>
      <c r="C832" s="22" t="s">
        <v>164</v>
      </c>
      <c r="D832" s="22" t="s">
        <v>87</v>
      </c>
      <c r="E832" s="22" t="s">
        <v>743</v>
      </c>
      <c r="F832" s="23"/>
      <c r="G832" s="13"/>
      <c r="H832" s="13"/>
      <c r="I832" s="11"/>
      <c r="J832" s="11"/>
      <c r="K832" s="11"/>
      <c r="L832" s="11"/>
      <c r="M832" s="13"/>
      <c r="N832" s="13"/>
      <c r="O832" s="11"/>
      <c r="P832" s="11"/>
      <c r="Q832" s="11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  <c r="AJ832" s="11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  <c r="AZ832" s="11"/>
      <c r="BA832" s="11"/>
      <c r="BB832" s="11"/>
      <c r="BC832" s="11"/>
      <c r="BD832" s="11"/>
      <c r="BE832" s="11">
        <f>BE833</f>
        <v>0</v>
      </c>
      <c r="BF832" s="11">
        <f t="shared" ref="BF832:CT832" si="3028">BF833</f>
        <v>11100</v>
      </c>
      <c r="BG832" s="11">
        <f t="shared" si="3028"/>
        <v>0</v>
      </c>
      <c r="BH832" s="11">
        <f t="shared" si="3028"/>
        <v>0</v>
      </c>
      <c r="BI832" s="11">
        <f t="shared" si="3028"/>
        <v>11100</v>
      </c>
      <c r="BJ832" s="11">
        <f t="shared" si="3028"/>
        <v>11100</v>
      </c>
      <c r="BK832" s="11">
        <f>BK833</f>
        <v>0</v>
      </c>
      <c r="BL832" s="11">
        <f t="shared" si="3028"/>
        <v>0</v>
      </c>
      <c r="BM832" s="11">
        <f t="shared" si="3028"/>
        <v>0</v>
      </c>
      <c r="BN832" s="11">
        <f t="shared" si="3028"/>
        <v>0</v>
      </c>
      <c r="BO832" s="11">
        <f t="shared" si="3028"/>
        <v>11100</v>
      </c>
      <c r="BP832" s="11">
        <f t="shared" si="3028"/>
        <v>11100</v>
      </c>
      <c r="BQ832" s="11">
        <f>BQ833</f>
        <v>0</v>
      </c>
      <c r="BR832" s="11">
        <f t="shared" si="3028"/>
        <v>0</v>
      </c>
      <c r="BS832" s="11">
        <f t="shared" si="3028"/>
        <v>0</v>
      </c>
      <c r="BT832" s="11">
        <f t="shared" si="3028"/>
        <v>0</v>
      </c>
      <c r="BU832" s="11">
        <f t="shared" si="3028"/>
        <v>11100</v>
      </c>
      <c r="BV832" s="11">
        <f t="shared" si="3028"/>
        <v>11100</v>
      </c>
      <c r="BW832" s="11">
        <f>BW833</f>
        <v>0</v>
      </c>
      <c r="BX832" s="11">
        <f t="shared" si="3028"/>
        <v>0</v>
      </c>
      <c r="BY832" s="11">
        <f t="shared" si="3028"/>
        <v>0</v>
      </c>
      <c r="BZ832" s="11">
        <f t="shared" si="3028"/>
        <v>0</v>
      </c>
      <c r="CA832" s="11">
        <f t="shared" si="3028"/>
        <v>11100</v>
      </c>
      <c r="CB832" s="11">
        <f t="shared" si="3028"/>
        <v>11100</v>
      </c>
      <c r="CC832" s="11">
        <f>CC833</f>
        <v>0</v>
      </c>
      <c r="CD832" s="11">
        <f t="shared" si="3028"/>
        <v>0</v>
      </c>
      <c r="CE832" s="11">
        <f t="shared" si="3028"/>
        <v>0</v>
      </c>
      <c r="CF832" s="11">
        <f t="shared" si="3028"/>
        <v>0</v>
      </c>
      <c r="CG832" s="11">
        <f t="shared" si="3028"/>
        <v>11100</v>
      </c>
      <c r="CH832" s="11">
        <f t="shared" si="3028"/>
        <v>11100</v>
      </c>
      <c r="CI832" s="11">
        <f>CI833</f>
        <v>0</v>
      </c>
      <c r="CJ832" s="11">
        <f t="shared" si="3028"/>
        <v>0</v>
      </c>
      <c r="CK832" s="11">
        <f t="shared" si="3028"/>
        <v>0</v>
      </c>
      <c r="CL832" s="11">
        <f t="shared" si="3028"/>
        <v>0</v>
      </c>
      <c r="CM832" s="11">
        <f t="shared" si="3028"/>
        <v>11100</v>
      </c>
      <c r="CN832" s="11">
        <f t="shared" si="3028"/>
        <v>11100</v>
      </c>
      <c r="CO832" s="11">
        <f>CO833</f>
        <v>0</v>
      </c>
      <c r="CP832" s="11">
        <f t="shared" si="3028"/>
        <v>-11100</v>
      </c>
      <c r="CQ832" s="11">
        <f t="shared" si="3028"/>
        <v>0</v>
      </c>
      <c r="CR832" s="11">
        <f t="shared" si="3028"/>
        <v>0</v>
      </c>
      <c r="CS832" s="11">
        <f t="shared" si="3028"/>
        <v>0</v>
      </c>
      <c r="CT832" s="11">
        <f t="shared" si="3028"/>
        <v>0</v>
      </c>
      <c r="CU832" s="18"/>
      <c r="CV832" s="18"/>
      <c r="CW832" s="34" t="e">
        <f t="shared" si="2944"/>
        <v>#DIV/0!</v>
      </c>
      <c r="CX832" s="34" t="e">
        <f t="shared" si="3012"/>
        <v>#DIV/0!</v>
      </c>
    </row>
    <row r="833" spans="1:102" ht="33.75" hidden="1" customHeight="1">
      <c r="A833" s="55" t="s">
        <v>203</v>
      </c>
      <c r="B833" s="22" t="s">
        <v>522</v>
      </c>
      <c r="C833" s="22" t="s">
        <v>164</v>
      </c>
      <c r="D833" s="22" t="s">
        <v>87</v>
      </c>
      <c r="E833" s="22" t="s">
        <v>743</v>
      </c>
      <c r="F833" s="23">
        <v>400</v>
      </c>
      <c r="G833" s="13"/>
      <c r="H833" s="13"/>
      <c r="I833" s="11"/>
      <c r="J833" s="11"/>
      <c r="K833" s="11"/>
      <c r="L833" s="11"/>
      <c r="M833" s="13"/>
      <c r="N833" s="13"/>
      <c r="O833" s="11"/>
      <c r="P833" s="11"/>
      <c r="Q833" s="11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  <c r="AJ833" s="11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  <c r="AZ833" s="11"/>
      <c r="BA833" s="11"/>
      <c r="BB833" s="11"/>
      <c r="BC833" s="11"/>
      <c r="BD833" s="11"/>
      <c r="BE833" s="11">
        <f>BE834</f>
        <v>0</v>
      </c>
      <c r="BF833" s="11">
        <f t="shared" ref="BF833:CT833" si="3029">BF834</f>
        <v>11100</v>
      </c>
      <c r="BG833" s="11">
        <f t="shared" si="3029"/>
        <v>0</v>
      </c>
      <c r="BH833" s="11">
        <f t="shared" si="3029"/>
        <v>0</v>
      </c>
      <c r="BI833" s="11">
        <f t="shared" si="3029"/>
        <v>11100</v>
      </c>
      <c r="BJ833" s="11">
        <f t="shared" si="3029"/>
        <v>11100</v>
      </c>
      <c r="BK833" s="11">
        <f>BK834</f>
        <v>0</v>
      </c>
      <c r="BL833" s="11">
        <f t="shared" si="3029"/>
        <v>0</v>
      </c>
      <c r="BM833" s="11">
        <f t="shared" si="3029"/>
        <v>0</v>
      </c>
      <c r="BN833" s="11">
        <f t="shared" si="3029"/>
        <v>0</v>
      </c>
      <c r="BO833" s="11">
        <f t="shared" si="3029"/>
        <v>11100</v>
      </c>
      <c r="BP833" s="11">
        <f t="shared" si="3029"/>
        <v>11100</v>
      </c>
      <c r="BQ833" s="11">
        <f>BQ834</f>
        <v>0</v>
      </c>
      <c r="BR833" s="11">
        <f t="shared" si="3029"/>
        <v>0</v>
      </c>
      <c r="BS833" s="11">
        <f t="shared" si="3029"/>
        <v>0</v>
      </c>
      <c r="BT833" s="11">
        <f t="shared" si="3029"/>
        <v>0</v>
      </c>
      <c r="BU833" s="11">
        <f t="shared" si="3029"/>
        <v>11100</v>
      </c>
      <c r="BV833" s="11">
        <f t="shared" si="3029"/>
        <v>11100</v>
      </c>
      <c r="BW833" s="11">
        <f>BW834</f>
        <v>0</v>
      </c>
      <c r="BX833" s="11">
        <f t="shared" si="3029"/>
        <v>0</v>
      </c>
      <c r="BY833" s="11">
        <f t="shared" si="3029"/>
        <v>0</v>
      </c>
      <c r="BZ833" s="11">
        <f t="shared" si="3029"/>
        <v>0</v>
      </c>
      <c r="CA833" s="11">
        <f t="shared" si="3029"/>
        <v>11100</v>
      </c>
      <c r="CB833" s="11">
        <f t="shared" si="3029"/>
        <v>11100</v>
      </c>
      <c r="CC833" s="11">
        <f>CC834</f>
        <v>0</v>
      </c>
      <c r="CD833" s="11">
        <f t="shared" si="3029"/>
        <v>0</v>
      </c>
      <c r="CE833" s="11">
        <f t="shared" si="3029"/>
        <v>0</v>
      </c>
      <c r="CF833" s="11">
        <f t="shared" si="3029"/>
        <v>0</v>
      </c>
      <c r="CG833" s="11">
        <f t="shared" si="3029"/>
        <v>11100</v>
      </c>
      <c r="CH833" s="11">
        <f t="shared" si="3029"/>
        <v>11100</v>
      </c>
      <c r="CI833" s="11">
        <f>CI834</f>
        <v>0</v>
      </c>
      <c r="CJ833" s="11">
        <f t="shared" si="3029"/>
        <v>0</v>
      </c>
      <c r="CK833" s="11">
        <f t="shared" si="3029"/>
        <v>0</v>
      </c>
      <c r="CL833" s="11">
        <f t="shared" si="3029"/>
        <v>0</v>
      </c>
      <c r="CM833" s="11">
        <f t="shared" si="3029"/>
        <v>11100</v>
      </c>
      <c r="CN833" s="11">
        <f t="shared" si="3029"/>
        <v>11100</v>
      </c>
      <c r="CO833" s="11">
        <f>CO834</f>
        <v>0</v>
      </c>
      <c r="CP833" s="11">
        <f t="shared" si="3029"/>
        <v>-11100</v>
      </c>
      <c r="CQ833" s="11">
        <f t="shared" si="3029"/>
        <v>0</v>
      </c>
      <c r="CR833" s="11">
        <f t="shared" si="3029"/>
        <v>0</v>
      </c>
      <c r="CS833" s="11">
        <f t="shared" si="3029"/>
        <v>0</v>
      </c>
      <c r="CT833" s="11">
        <f t="shared" si="3029"/>
        <v>0</v>
      </c>
      <c r="CU833" s="18"/>
      <c r="CV833" s="18"/>
      <c r="CW833" s="34" t="e">
        <f t="shared" si="2944"/>
        <v>#DIV/0!</v>
      </c>
      <c r="CX833" s="34" t="e">
        <f t="shared" si="3012"/>
        <v>#DIV/0!</v>
      </c>
    </row>
    <row r="834" spans="1:102" ht="18.75" hidden="1" customHeight="1">
      <c r="A834" s="55" t="s">
        <v>189</v>
      </c>
      <c r="B834" s="22" t="s">
        <v>522</v>
      </c>
      <c r="C834" s="22" t="s">
        <v>164</v>
      </c>
      <c r="D834" s="22" t="s">
        <v>87</v>
      </c>
      <c r="E834" s="22" t="s">
        <v>743</v>
      </c>
      <c r="F834" s="23">
        <v>410</v>
      </c>
      <c r="G834" s="13"/>
      <c r="H834" s="13"/>
      <c r="I834" s="11"/>
      <c r="J834" s="11"/>
      <c r="K834" s="11"/>
      <c r="L834" s="11"/>
      <c r="M834" s="13"/>
      <c r="N834" s="13"/>
      <c r="O834" s="11"/>
      <c r="P834" s="11"/>
      <c r="Q834" s="11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  <c r="AJ834" s="11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  <c r="AZ834" s="11"/>
      <c r="BA834" s="11"/>
      <c r="BB834" s="11"/>
      <c r="BC834" s="11"/>
      <c r="BD834" s="11"/>
      <c r="BE834" s="11"/>
      <c r="BF834" s="11">
        <v>11100</v>
      </c>
      <c r="BG834" s="11"/>
      <c r="BH834" s="11"/>
      <c r="BI834" s="11">
        <f>BC834+BE834+BF834+BG834+BH834</f>
        <v>11100</v>
      </c>
      <c r="BJ834" s="11">
        <f>BD834+BF834</f>
        <v>11100</v>
      </c>
      <c r="BK834" s="11"/>
      <c r="BL834" s="11"/>
      <c r="BM834" s="11"/>
      <c r="BN834" s="11"/>
      <c r="BO834" s="11">
        <f>BI834+BK834+BL834+BM834+BN834</f>
        <v>11100</v>
      </c>
      <c r="BP834" s="11">
        <f>BJ834+BL834</f>
        <v>11100</v>
      </c>
      <c r="BQ834" s="11"/>
      <c r="BR834" s="11"/>
      <c r="BS834" s="11"/>
      <c r="BT834" s="11"/>
      <c r="BU834" s="11">
        <f>BO834+BQ834+BR834+BS834+BT834</f>
        <v>11100</v>
      </c>
      <c r="BV834" s="11">
        <f>BP834+BR834</f>
        <v>11100</v>
      </c>
      <c r="BW834" s="11"/>
      <c r="BX834" s="11"/>
      <c r="BY834" s="11"/>
      <c r="BZ834" s="11"/>
      <c r="CA834" s="11">
        <f>BU834+BW834+BX834+BY834+BZ834</f>
        <v>11100</v>
      </c>
      <c r="CB834" s="11">
        <f>BV834+BX834</f>
        <v>11100</v>
      </c>
      <c r="CC834" s="11"/>
      <c r="CD834" s="11"/>
      <c r="CE834" s="11"/>
      <c r="CF834" s="11"/>
      <c r="CG834" s="11">
        <f>CA834+CC834+CD834+CE834+CF834</f>
        <v>11100</v>
      </c>
      <c r="CH834" s="11">
        <f>CB834+CD834</f>
        <v>11100</v>
      </c>
      <c r="CI834" s="11"/>
      <c r="CJ834" s="11"/>
      <c r="CK834" s="11"/>
      <c r="CL834" s="11"/>
      <c r="CM834" s="11">
        <f>CG834+CI834+CJ834+CK834+CL834</f>
        <v>11100</v>
      </c>
      <c r="CN834" s="11">
        <f>CH834+CJ834</f>
        <v>11100</v>
      </c>
      <c r="CO834" s="11"/>
      <c r="CP834" s="11">
        <v>-11100</v>
      </c>
      <c r="CQ834" s="11"/>
      <c r="CR834" s="11"/>
      <c r="CS834" s="11">
        <f>CM834+CO834+CP834+CQ834+CR834</f>
        <v>0</v>
      </c>
      <c r="CT834" s="11">
        <f>CN834+CP834</f>
        <v>0</v>
      </c>
      <c r="CU834" s="18"/>
      <c r="CV834" s="18"/>
      <c r="CW834" s="34" t="e">
        <f t="shared" si="2944"/>
        <v>#DIV/0!</v>
      </c>
      <c r="CX834" s="34" t="e">
        <f t="shared" si="3012"/>
        <v>#DIV/0!</v>
      </c>
    </row>
    <row r="835" spans="1:102" ht="66.75">
      <c r="A835" s="55" t="s">
        <v>765</v>
      </c>
      <c r="B835" s="22" t="s">
        <v>522</v>
      </c>
      <c r="C835" s="22" t="s">
        <v>164</v>
      </c>
      <c r="D835" s="22" t="s">
        <v>87</v>
      </c>
      <c r="E835" s="14" t="s">
        <v>767</v>
      </c>
      <c r="F835" s="40"/>
      <c r="G835" s="13"/>
      <c r="H835" s="13"/>
      <c r="I835" s="11"/>
      <c r="J835" s="11"/>
      <c r="K835" s="11"/>
      <c r="L835" s="11"/>
      <c r="M835" s="13"/>
      <c r="N835" s="13"/>
      <c r="O835" s="11"/>
      <c r="P835" s="11"/>
      <c r="Q835" s="11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  <c r="AJ835" s="11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  <c r="AZ835" s="11"/>
      <c r="BA835" s="11"/>
      <c r="BB835" s="11"/>
      <c r="BC835" s="11"/>
      <c r="BD835" s="11"/>
      <c r="BE835" s="11"/>
      <c r="BF835" s="11"/>
      <c r="BG835" s="11"/>
      <c r="BH835" s="11"/>
      <c r="BI835" s="11"/>
      <c r="BJ835" s="11"/>
      <c r="BK835" s="11"/>
      <c r="BL835" s="11"/>
      <c r="BM835" s="11"/>
      <c r="BN835" s="11"/>
      <c r="BO835" s="11"/>
      <c r="BP835" s="11"/>
      <c r="BQ835" s="11"/>
      <c r="BR835" s="11"/>
      <c r="BS835" s="11"/>
      <c r="BT835" s="11"/>
      <c r="BU835" s="11"/>
      <c r="BV835" s="11"/>
      <c r="BW835" s="11"/>
      <c r="BX835" s="11"/>
      <c r="BY835" s="11"/>
      <c r="BZ835" s="11"/>
      <c r="CA835" s="11"/>
      <c r="CB835" s="11"/>
      <c r="CC835" s="11"/>
      <c r="CD835" s="11"/>
      <c r="CE835" s="11"/>
      <c r="CF835" s="11"/>
      <c r="CG835" s="11"/>
      <c r="CH835" s="11"/>
      <c r="CI835" s="11"/>
      <c r="CJ835" s="11"/>
      <c r="CK835" s="11"/>
      <c r="CL835" s="11"/>
      <c r="CM835" s="11"/>
      <c r="CN835" s="11"/>
      <c r="CO835" s="11">
        <f>CO836</f>
        <v>15081</v>
      </c>
      <c r="CP835" s="11">
        <f t="shared" ref="CP835:CV836" si="3030">CP836</f>
        <v>0</v>
      </c>
      <c r="CQ835" s="11">
        <f t="shared" si="3030"/>
        <v>0</v>
      </c>
      <c r="CR835" s="11">
        <f t="shared" si="3030"/>
        <v>0</v>
      </c>
      <c r="CS835" s="11">
        <f t="shared" si="3030"/>
        <v>15081</v>
      </c>
      <c r="CT835" s="11">
        <f t="shared" si="3030"/>
        <v>0</v>
      </c>
      <c r="CU835" s="11">
        <f t="shared" si="3030"/>
        <v>15081</v>
      </c>
      <c r="CV835" s="11">
        <f t="shared" si="3030"/>
        <v>0</v>
      </c>
      <c r="CW835" s="34">
        <f t="shared" si="2944"/>
        <v>100</v>
      </c>
      <c r="CX835" s="34"/>
    </row>
    <row r="836" spans="1:102" ht="33.75">
      <c r="A836" s="55" t="s">
        <v>203</v>
      </c>
      <c r="B836" s="22" t="s">
        <v>522</v>
      </c>
      <c r="C836" s="22" t="s">
        <v>164</v>
      </c>
      <c r="D836" s="22" t="s">
        <v>87</v>
      </c>
      <c r="E836" s="14" t="s">
        <v>767</v>
      </c>
      <c r="F836" s="14" t="s">
        <v>204</v>
      </c>
      <c r="G836" s="13"/>
      <c r="H836" s="13"/>
      <c r="I836" s="11"/>
      <c r="J836" s="11"/>
      <c r="K836" s="11"/>
      <c r="L836" s="11"/>
      <c r="M836" s="13"/>
      <c r="N836" s="13"/>
      <c r="O836" s="11"/>
      <c r="P836" s="11"/>
      <c r="Q836" s="11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  <c r="AJ836" s="11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  <c r="AZ836" s="11"/>
      <c r="BA836" s="11"/>
      <c r="BB836" s="11"/>
      <c r="BC836" s="11"/>
      <c r="BD836" s="11"/>
      <c r="BE836" s="11"/>
      <c r="BF836" s="11"/>
      <c r="BG836" s="11"/>
      <c r="BH836" s="11"/>
      <c r="BI836" s="11"/>
      <c r="BJ836" s="11"/>
      <c r="BK836" s="11"/>
      <c r="BL836" s="11"/>
      <c r="BM836" s="11"/>
      <c r="BN836" s="11"/>
      <c r="BO836" s="11"/>
      <c r="BP836" s="11"/>
      <c r="BQ836" s="11"/>
      <c r="BR836" s="11"/>
      <c r="BS836" s="11"/>
      <c r="BT836" s="11"/>
      <c r="BU836" s="11"/>
      <c r="BV836" s="11"/>
      <c r="BW836" s="11"/>
      <c r="BX836" s="11"/>
      <c r="BY836" s="11"/>
      <c r="BZ836" s="11"/>
      <c r="CA836" s="11"/>
      <c r="CB836" s="11"/>
      <c r="CC836" s="11"/>
      <c r="CD836" s="11"/>
      <c r="CE836" s="11"/>
      <c r="CF836" s="11"/>
      <c r="CG836" s="11"/>
      <c r="CH836" s="11"/>
      <c r="CI836" s="11"/>
      <c r="CJ836" s="11"/>
      <c r="CK836" s="11"/>
      <c r="CL836" s="11"/>
      <c r="CM836" s="11"/>
      <c r="CN836" s="11"/>
      <c r="CO836" s="11">
        <f>CO837</f>
        <v>15081</v>
      </c>
      <c r="CP836" s="11">
        <f t="shared" si="3030"/>
        <v>0</v>
      </c>
      <c r="CQ836" s="11">
        <f t="shared" si="3030"/>
        <v>0</v>
      </c>
      <c r="CR836" s="11">
        <f t="shared" si="3030"/>
        <v>0</v>
      </c>
      <c r="CS836" s="11">
        <f t="shared" si="3030"/>
        <v>15081</v>
      </c>
      <c r="CT836" s="11">
        <f t="shared" si="3030"/>
        <v>0</v>
      </c>
      <c r="CU836" s="11">
        <f t="shared" si="3030"/>
        <v>15081</v>
      </c>
      <c r="CV836" s="11">
        <f t="shared" si="3030"/>
        <v>0</v>
      </c>
      <c r="CW836" s="34">
        <f t="shared" si="2944"/>
        <v>100</v>
      </c>
      <c r="CX836" s="34"/>
    </row>
    <row r="837" spans="1:102" ht="21" customHeight="1">
      <c r="A837" s="55" t="s">
        <v>189</v>
      </c>
      <c r="B837" s="22" t="s">
        <v>522</v>
      </c>
      <c r="C837" s="22" t="s">
        <v>164</v>
      </c>
      <c r="D837" s="22" t="s">
        <v>87</v>
      </c>
      <c r="E837" s="14" t="s">
        <v>767</v>
      </c>
      <c r="F837" s="14" t="s">
        <v>205</v>
      </c>
      <c r="G837" s="13"/>
      <c r="H837" s="13"/>
      <c r="I837" s="11"/>
      <c r="J837" s="11"/>
      <c r="K837" s="11"/>
      <c r="L837" s="11"/>
      <c r="M837" s="13"/>
      <c r="N837" s="13"/>
      <c r="O837" s="11"/>
      <c r="P837" s="11"/>
      <c r="Q837" s="11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  <c r="AJ837" s="11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  <c r="AZ837" s="11"/>
      <c r="BA837" s="11"/>
      <c r="BB837" s="11"/>
      <c r="BC837" s="11"/>
      <c r="BD837" s="11"/>
      <c r="BE837" s="11"/>
      <c r="BF837" s="11"/>
      <c r="BG837" s="11"/>
      <c r="BH837" s="11"/>
      <c r="BI837" s="11"/>
      <c r="BJ837" s="11"/>
      <c r="BK837" s="11"/>
      <c r="BL837" s="11"/>
      <c r="BM837" s="11"/>
      <c r="BN837" s="11"/>
      <c r="BO837" s="11"/>
      <c r="BP837" s="11"/>
      <c r="BQ837" s="11"/>
      <c r="BR837" s="11"/>
      <c r="BS837" s="11"/>
      <c r="BT837" s="11"/>
      <c r="BU837" s="11"/>
      <c r="BV837" s="11"/>
      <c r="BW837" s="11"/>
      <c r="BX837" s="11"/>
      <c r="BY837" s="11"/>
      <c r="BZ837" s="11"/>
      <c r="CA837" s="11"/>
      <c r="CB837" s="11"/>
      <c r="CC837" s="11"/>
      <c r="CD837" s="11"/>
      <c r="CE837" s="11"/>
      <c r="CF837" s="11"/>
      <c r="CG837" s="11"/>
      <c r="CH837" s="11"/>
      <c r="CI837" s="11"/>
      <c r="CJ837" s="11"/>
      <c r="CK837" s="11"/>
      <c r="CL837" s="11"/>
      <c r="CM837" s="11"/>
      <c r="CN837" s="11"/>
      <c r="CO837" s="11">
        <v>15081</v>
      </c>
      <c r="CP837" s="11"/>
      <c r="CQ837" s="11"/>
      <c r="CR837" s="11"/>
      <c r="CS837" s="11">
        <f>CM837+CO837+CP837+CQ837+CR837</f>
        <v>15081</v>
      </c>
      <c r="CT837" s="11">
        <f>CN837+CP837</f>
        <v>0</v>
      </c>
      <c r="CU837" s="18">
        <v>15081</v>
      </c>
      <c r="CV837" s="18"/>
      <c r="CW837" s="34">
        <f t="shared" si="2944"/>
        <v>100</v>
      </c>
      <c r="CX837" s="34"/>
    </row>
    <row r="838" spans="1:102" ht="33" hidden="1">
      <c r="A838" s="55" t="s">
        <v>66</v>
      </c>
      <c r="B838" s="14">
        <v>914</v>
      </c>
      <c r="C838" s="14" t="s">
        <v>164</v>
      </c>
      <c r="D838" s="14" t="s">
        <v>87</v>
      </c>
      <c r="E838" s="14" t="s">
        <v>67</v>
      </c>
      <c r="F838" s="14"/>
      <c r="G838" s="18">
        <f t="shared" ref="G838:R841" si="3031">G839</f>
        <v>1192</v>
      </c>
      <c r="H838" s="18">
        <f t="shared" si="3031"/>
        <v>0</v>
      </c>
      <c r="I838" s="11">
        <f t="shared" si="3031"/>
        <v>0</v>
      </c>
      <c r="J838" s="11">
        <f t="shared" si="3031"/>
        <v>0</v>
      </c>
      <c r="K838" s="11">
        <f t="shared" si="3031"/>
        <v>0</v>
      </c>
      <c r="L838" s="11">
        <f t="shared" si="3031"/>
        <v>0</v>
      </c>
      <c r="M838" s="18">
        <f t="shared" si="3031"/>
        <v>1192</v>
      </c>
      <c r="N838" s="18">
        <f t="shared" si="3031"/>
        <v>0</v>
      </c>
      <c r="O838" s="11">
        <f t="shared" si="3031"/>
        <v>0</v>
      </c>
      <c r="P838" s="11">
        <f t="shared" si="3031"/>
        <v>0</v>
      </c>
      <c r="Q838" s="11">
        <f t="shared" si="3031"/>
        <v>0</v>
      </c>
      <c r="R838" s="11">
        <f t="shared" si="3031"/>
        <v>0</v>
      </c>
      <c r="S838" s="18">
        <f t="shared" ref="S838:AH841" si="3032">S839</f>
        <v>1192</v>
      </c>
      <c r="T838" s="18">
        <f t="shared" si="3032"/>
        <v>0</v>
      </c>
      <c r="U838" s="11">
        <f t="shared" si="3032"/>
        <v>0</v>
      </c>
      <c r="V838" s="11">
        <f t="shared" si="3032"/>
        <v>0</v>
      </c>
      <c r="W838" s="11">
        <f t="shared" si="3032"/>
        <v>0</v>
      </c>
      <c r="X838" s="11">
        <f t="shared" si="3032"/>
        <v>0</v>
      </c>
      <c r="Y838" s="18">
        <f t="shared" si="3032"/>
        <v>1192</v>
      </c>
      <c r="Z838" s="18">
        <f t="shared" si="3032"/>
        <v>0</v>
      </c>
      <c r="AA838" s="11">
        <f t="shared" si="3032"/>
        <v>0</v>
      </c>
      <c r="AB838" s="11">
        <f t="shared" si="3032"/>
        <v>0</v>
      </c>
      <c r="AC838" s="11">
        <f t="shared" si="3032"/>
        <v>0</v>
      </c>
      <c r="AD838" s="11">
        <f t="shared" si="3032"/>
        <v>0</v>
      </c>
      <c r="AE838" s="18">
        <f t="shared" si="3032"/>
        <v>1192</v>
      </c>
      <c r="AF838" s="18">
        <f t="shared" si="3032"/>
        <v>0</v>
      </c>
      <c r="AG838" s="11">
        <f t="shared" si="3032"/>
        <v>0</v>
      </c>
      <c r="AH838" s="11">
        <f t="shared" si="3032"/>
        <v>0</v>
      </c>
      <c r="AI838" s="11">
        <f t="shared" ref="AG838:AV841" si="3033">AI839</f>
        <v>0</v>
      </c>
      <c r="AJ838" s="11">
        <f t="shared" si="3033"/>
        <v>0</v>
      </c>
      <c r="AK838" s="18">
        <f t="shared" si="3033"/>
        <v>1192</v>
      </c>
      <c r="AL838" s="18">
        <f t="shared" si="3033"/>
        <v>0</v>
      </c>
      <c r="AM838" s="11">
        <f t="shared" si="3033"/>
        <v>0</v>
      </c>
      <c r="AN838" s="11">
        <f t="shared" si="3033"/>
        <v>0</v>
      </c>
      <c r="AO838" s="11">
        <f t="shared" si="3033"/>
        <v>0</v>
      </c>
      <c r="AP838" s="11">
        <f t="shared" si="3033"/>
        <v>0</v>
      </c>
      <c r="AQ838" s="18">
        <f t="shared" si="3033"/>
        <v>1192</v>
      </c>
      <c r="AR838" s="18">
        <f t="shared" si="3033"/>
        <v>0</v>
      </c>
      <c r="AS838" s="11">
        <f t="shared" si="3033"/>
        <v>0</v>
      </c>
      <c r="AT838" s="11">
        <f t="shared" si="3033"/>
        <v>0</v>
      </c>
      <c r="AU838" s="11">
        <f t="shared" si="3033"/>
        <v>0</v>
      </c>
      <c r="AV838" s="11">
        <f t="shared" si="3033"/>
        <v>0</v>
      </c>
      <c r="AW838" s="18">
        <f t="shared" ref="AS838:BH841" si="3034">AW839</f>
        <v>1192</v>
      </c>
      <c r="AX838" s="18">
        <f t="shared" si="3034"/>
        <v>0</v>
      </c>
      <c r="AY838" s="11">
        <f t="shared" si="3034"/>
        <v>0</v>
      </c>
      <c r="AZ838" s="11">
        <f t="shared" si="3034"/>
        <v>0</v>
      </c>
      <c r="BA838" s="11">
        <f t="shared" si="3034"/>
        <v>0</v>
      </c>
      <c r="BB838" s="11">
        <f t="shared" si="3034"/>
        <v>0</v>
      </c>
      <c r="BC838" s="18">
        <f t="shared" si="3034"/>
        <v>1192</v>
      </c>
      <c r="BD838" s="18">
        <f t="shared" si="3034"/>
        <v>0</v>
      </c>
      <c r="BE838" s="11">
        <f t="shared" si="3034"/>
        <v>0</v>
      </c>
      <c r="BF838" s="11">
        <f t="shared" si="3034"/>
        <v>0</v>
      </c>
      <c r="BG838" s="11">
        <f t="shared" si="3034"/>
        <v>0</v>
      </c>
      <c r="BH838" s="11">
        <f t="shared" si="3034"/>
        <v>0</v>
      </c>
      <c r="BI838" s="18">
        <f t="shared" ref="BE838:BT841" si="3035">BI839</f>
        <v>1192</v>
      </c>
      <c r="BJ838" s="18">
        <f t="shared" si="3035"/>
        <v>0</v>
      </c>
      <c r="BK838" s="11">
        <f t="shared" si="3035"/>
        <v>-1192</v>
      </c>
      <c r="BL838" s="11">
        <f t="shared" si="3035"/>
        <v>0</v>
      </c>
      <c r="BM838" s="11">
        <f t="shared" si="3035"/>
        <v>0</v>
      </c>
      <c r="BN838" s="11">
        <f t="shared" si="3035"/>
        <v>0</v>
      </c>
      <c r="BO838" s="18">
        <f t="shared" si="3035"/>
        <v>0</v>
      </c>
      <c r="BP838" s="18">
        <f t="shared" si="3035"/>
        <v>0</v>
      </c>
      <c r="BQ838" s="11">
        <f t="shared" si="3035"/>
        <v>0</v>
      </c>
      <c r="BR838" s="11">
        <f t="shared" si="3035"/>
        <v>0</v>
      </c>
      <c r="BS838" s="11">
        <f t="shared" si="3035"/>
        <v>0</v>
      </c>
      <c r="BT838" s="11">
        <f t="shared" si="3035"/>
        <v>0</v>
      </c>
      <c r="BU838" s="18">
        <f t="shared" ref="BQ838:CF841" si="3036">BU839</f>
        <v>0</v>
      </c>
      <c r="BV838" s="18">
        <f t="shared" si="3036"/>
        <v>0</v>
      </c>
      <c r="BW838" s="11">
        <f t="shared" si="3036"/>
        <v>0</v>
      </c>
      <c r="BX838" s="11">
        <f t="shared" si="3036"/>
        <v>0</v>
      </c>
      <c r="BY838" s="11">
        <f t="shared" si="3036"/>
        <v>0</v>
      </c>
      <c r="BZ838" s="11">
        <f t="shared" si="3036"/>
        <v>0</v>
      </c>
      <c r="CA838" s="18">
        <f t="shared" si="3036"/>
        <v>0</v>
      </c>
      <c r="CB838" s="18">
        <f t="shared" si="3036"/>
        <v>0</v>
      </c>
      <c r="CC838" s="11">
        <f t="shared" si="3036"/>
        <v>0</v>
      </c>
      <c r="CD838" s="11">
        <f t="shared" si="3036"/>
        <v>0</v>
      </c>
      <c r="CE838" s="11">
        <f t="shared" si="3036"/>
        <v>0</v>
      </c>
      <c r="CF838" s="11">
        <f t="shared" si="3036"/>
        <v>0</v>
      </c>
      <c r="CG838" s="18">
        <f t="shared" ref="CC838:CR841" si="3037">CG839</f>
        <v>0</v>
      </c>
      <c r="CH838" s="18">
        <f t="shared" si="3037"/>
        <v>0</v>
      </c>
      <c r="CI838" s="11">
        <f t="shared" si="3037"/>
        <v>0</v>
      </c>
      <c r="CJ838" s="11">
        <f t="shared" si="3037"/>
        <v>0</v>
      </c>
      <c r="CK838" s="11">
        <f t="shared" si="3037"/>
        <v>0</v>
      </c>
      <c r="CL838" s="11">
        <f t="shared" si="3037"/>
        <v>0</v>
      </c>
      <c r="CM838" s="18">
        <f t="shared" si="3037"/>
        <v>0</v>
      </c>
      <c r="CN838" s="18">
        <f t="shared" si="3037"/>
        <v>0</v>
      </c>
      <c r="CO838" s="11">
        <f t="shared" si="3037"/>
        <v>0</v>
      </c>
      <c r="CP838" s="11">
        <f t="shared" si="3037"/>
        <v>0</v>
      </c>
      <c r="CQ838" s="11">
        <f t="shared" si="3037"/>
        <v>0</v>
      </c>
      <c r="CR838" s="11">
        <f t="shared" si="3037"/>
        <v>0</v>
      </c>
      <c r="CS838" s="18">
        <f t="shared" ref="CO838:CT841" si="3038">CS839</f>
        <v>0</v>
      </c>
      <c r="CT838" s="18">
        <f t="shared" si="3038"/>
        <v>0</v>
      </c>
      <c r="CU838" s="18"/>
      <c r="CV838" s="18"/>
      <c r="CW838" s="34" t="e">
        <f t="shared" si="2944"/>
        <v>#DIV/0!</v>
      </c>
      <c r="CX838" s="34" t="e">
        <f t="shared" si="3012"/>
        <v>#DIV/0!</v>
      </c>
    </row>
    <row r="839" spans="1:102" ht="33" hidden="1">
      <c r="A839" s="55" t="s">
        <v>15</v>
      </c>
      <c r="B839" s="14">
        <v>914</v>
      </c>
      <c r="C839" s="14" t="s">
        <v>164</v>
      </c>
      <c r="D839" s="14" t="s">
        <v>87</v>
      </c>
      <c r="E839" s="14" t="s">
        <v>68</v>
      </c>
      <c r="F839" s="14"/>
      <c r="G839" s="18">
        <f t="shared" si="3031"/>
        <v>1192</v>
      </c>
      <c r="H839" s="18">
        <f t="shared" si="3031"/>
        <v>0</v>
      </c>
      <c r="I839" s="11">
        <f t="shared" si="3031"/>
        <v>0</v>
      </c>
      <c r="J839" s="11">
        <f t="shared" si="3031"/>
        <v>0</v>
      </c>
      <c r="K839" s="11">
        <f t="shared" si="3031"/>
        <v>0</v>
      </c>
      <c r="L839" s="11">
        <f t="shared" si="3031"/>
        <v>0</v>
      </c>
      <c r="M839" s="18">
        <f t="shared" si="3031"/>
        <v>1192</v>
      </c>
      <c r="N839" s="18">
        <f t="shared" si="3031"/>
        <v>0</v>
      </c>
      <c r="O839" s="11">
        <f t="shared" si="3031"/>
        <v>0</v>
      </c>
      <c r="P839" s="11">
        <f t="shared" si="3031"/>
        <v>0</v>
      </c>
      <c r="Q839" s="11">
        <f t="shared" si="3031"/>
        <v>0</v>
      </c>
      <c r="R839" s="11">
        <f t="shared" si="3031"/>
        <v>0</v>
      </c>
      <c r="S839" s="18">
        <f t="shared" si="3032"/>
        <v>1192</v>
      </c>
      <c r="T839" s="18">
        <f t="shared" si="3032"/>
        <v>0</v>
      </c>
      <c r="U839" s="11">
        <f t="shared" si="3032"/>
        <v>0</v>
      </c>
      <c r="V839" s="11">
        <f t="shared" si="3032"/>
        <v>0</v>
      </c>
      <c r="W839" s="11">
        <f t="shared" si="3032"/>
        <v>0</v>
      </c>
      <c r="X839" s="11">
        <f t="shared" si="3032"/>
        <v>0</v>
      </c>
      <c r="Y839" s="18">
        <f t="shared" si="3032"/>
        <v>1192</v>
      </c>
      <c r="Z839" s="18">
        <f t="shared" si="3032"/>
        <v>0</v>
      </c>
      <c r="AA839" s="11">
        <f t="shared" si="3032"/>
        <v>0</v>
      </c>
      <c r="AB839" s="11">
        <f t="shared" si="3032"/>
        <v>0</v>
      </c>
      <c r="AC839" s="11">
        <f t="shared" si="3032"/>
        <v>0</v>
      </c>
      <c r="AD839" s="11">
        <f t="shared" si="3032"/>
        <v>0</v>
      </c>
      <c r="AE839" s="18">
        <f t="shared" si="3032"/>
        <v>1192</v>
      </c>
      <c r="AF839" s="18">
        <f t="shared" si="3032"/>
        <v>0</v>
      </c>
      <c r="AG839" s="11">
        <f t="shared" si="3033"/>
        <v>0</v>
      </c>
      <c r="AH839" s="11">
        <f t="shared" si="3033"/>
        <v>0</v>
      </c>
      <c r="AI839" s="11">
        <f t="shared" si="3033"/>
        <v>0</v>
      </c>
      <c r="AJ839" s="11">
        <f t="shared" si="3033"/>
        <v>0</v>
      </c>
      <c r="AK839" s="18">
        <f t="shared" si="3033"/>
        <v>1192</v>
      </c>
      <c r="AL839" s="18">
        <f t="shared" si="3033"/>
        <v>0</v>
      </c>
      <c r="AM839" s="11">
        <f t="shared" si="3033"/>
        <v>0</v>
      </c>
      <c r="AN839" s="11">
        <f t="shared" si="3033"/>
        <v>0</v>
      </c>
      <c r="AO839" s="11">
        <f t="shared" si="3033"/>
        <v>0</v>
      </c>
      <c r="AP839" s="11">
        <f t="shared" si="3033"/>
        <v>0</v>
      </c>
      <c r="AQ839" s="18">
        <f t="shared" si="3033"/>
        <v>1192</v>
      </c>
      <c r="AR839" s="18">
        <f t="shared" si="3033"/>
        <v>0</v>
      </c>
      <c r="AS839" s="11">
        <f t="shared" si="3034"/>
        <v>0</v>
      </c>
      <c r="AT839" s="11">
        <f t="shared" si="3034"/>
        <v>0</v>
      </c>
      <c r="AU839" s="11">
        <f t="shared" si="3034"/>
        <v>0</v>
      </c>
      <c r="AV839" s="11">
        <f t="shared" si="3034"/>
        <v>0</v>
      </c>
      <c r="AW839" s="18">
        <f t="shared" si="3034"/>
        <v>1192</v>
      </c>
      <c r="AX839" s="18">
        <f t="shared" si="3034"/>
        <v>0</v>
      </c>
      <c r="AY839" s="11">
        <f t="shared" si="3034"/>
        <v>0</v>
      </c>
      <c r="AZ839" s="11">
        <f t="shared" si="3034"/>
        <v>0</v>
      </c>
      <c r="BA839" s="11">
        <f t="shared" si="3034"/>
        <v>0</v>
      </c>
      <c r="BB839" s="11">
        <f t="shared" si="3034"/>
        <v>0</v>
      </c>
      <c r="BC839" s="18">
        <f t="shared" si="3034"/>
        <v>1192</v>
      </c>
      <c r="BD839" s="18">
        <f t="shared" si="3034"/>
        <v>0</v>
      </c>
      <c r="BE839" s="11">
        <f t="shared" si="3035"/>
        <v>0</v>
      </c>
      <c r="BF839" s="11">
        <f t="shared" si="3035"/>
        <v>0</v>
      </c>
      <c r="BG839" s="11">
        <f t="shared" si="3035"/>
        <v>0</v>
      </c>
      <c r="BH839" s="11">
        <f t="shared" si="3035"/>
        <v>0</v>
      </c>
      <c r="BI839" s="18">
        <f t="shared" si="3035"/>
        <v>1192</v>
      </c>
      <c r="BJ839" s="18">
        <f t="shared" si="3035"/>
        <v>0</v>
      </c>
      <c r="BK839" s="11">
        <f t="shared" si="3035"/>
        <v>-1192</v>
      </c>
      <c r="BL839" s="11">
        <f t="shared" si="3035"/>
        <v>0</v>
      </c>
      <c r="BM839" s="11">
        <f t="shared" si="3035"/>
        <v>0</v>
      </c>
      <c r="BN839" s="11">
        <f t="shared" si="3035"/>
        <v>0</v>
      </c>
      <c r="BO839" s="18">
        <f t="shared" si="3035"/>
        <v>0</v>
      </c>
      <c r="BP839" s="18">
        <f t="shared" si="3035"/>
        <v>0</v>
      </c>
      <c r="BQ839" s="11">
        <f t="shared" si="3036"/>
        <v>0</v>
      </c>
      <c r="BR839" s="11">
        <f t="shared" si="3036"/>
        <v>0</v>
      </c>
      <c r="BS839" s="11">
        <f t="shared" si="3036"/>
        <v>0</v>
      </c>
      <c r="BT839" s="11">
        <f t="shared" si="3036"/>
        <v>0</v>
      </c>
      <c r="BU839" s="18">
        <f t="shared" si="3036"/>
        <v>0</v>
      </c>
      <c r="BV839" s="18">
        <f t="shared" si="3036"/>
        <v>0</v>
      </c>
      <c r="BW839" s="11">
        <f t="shared" si="3036"/>
        <v>0</v>
      </c>
      <c r="BX839" s="11">
        <f t="shared" si="3036"/>
        <v>0</v>
      </c>
      <c r="BY839" s="11">
        <f t="shared" si="3036"/>
        <v>0</v>
      </c>
      <c r="BZ839" s="11">
        <f t="shared" si="3036"/>
        <v>0</v>
      </c>
      <c r="CA839" s="18">
        <f t="shared" si="3036"/>
        <v>0</v>
      </c>
      <c r="CB839" s="18">
        <f t="shared" si="3036"/>
        <v>0</v>
      </c>
      <c r="CC839" s="11">
        <f t="shared" si="3037"/>
        <v>0</v>
      </c>
      <c r="CD839" s="11">
        <f t="shared" si="3037"/>
        <v>0</v>
      </c>
      <c r="CE839" s="11">
        <f t="shared" si="3037"/>
        <v>0</v>
      </c>
      <c r="CF839" s="11">
        <f t="shared" si="3037"/>
        <v>0</v>
      </c>
      <c r="CG839" s="18">
        <f t="shared" si="3037"/>
        <v>0</v>
      </c>
      <c r="CH839" s="18">
        <f t="shared" si="3037"/>
        <v>0</v>
      </c>
      <c r="CI839" s="11">
        <f t="shared" si="3037"/>
        <v>0</v>
      </c>
      <c r="CJ839" s="11">
        <f t="shared" si="3037"/>
        <v>0</v>
      </c>
      <c r="CK839" s="11">
        <f t="shared" si="3037"/>
        <v>0</v>
      </c>
      <c r="CL839" s="11">
        <f t="shared" si="3037"/>
        <v>0</v>
      </c>
      <c r="CM839" s="18">
        <f t="shared" si="3037"/>
        <v>0</v>
      </c>
      <c r="CN839" s="18">
        <f t="shared" si="3037"/>
        <v>0</v>
      </c>
      <c r="CO839" s="11">
        <f t="shared" si="3038"/>
        <v>0</v>
      </c>
      <c r="CP839" s="11">
        <f t="shared" si="3038"/>
        <v>0</v>
      </c>
      <c r="CQ839" s="11">
        <f t="shared" si="3038"/>
        <v>0</v>
      </c>
      <c r="CR839" s="11">
        <f t="shared" si="3038"/>
        <v>0</v>
      </c>
      <c r="CS839" s="18">
        <f t="shared" si="3038"/>
        <v>0</v>
      </c>
      <c r="CT839" s="18">
        <f t="shared" si="3038"/>
        <v>0</v>
      </c>
      <c r="CU839" s="18"/>
      <c r="CV839" s="18"/>
      <c r="CW839" s="34" t="e">
        <f t="shared" si="2944"/>
        <v>#DIV/0!</v>
      </c>
      <c r="CX839" s="34" t="e">
        <f t="shared" si="3012"/>
        <v>#DIV/0!</v>
      </c>
    </row>
    <row r="840" spans="1:102" ht="33" hidden="1">
      <c r="A840" s="55" t="s">
        <v>189</v>
      </c>
      <c r="B840" s="14">
        <v>914</v>
      </c>
      <c r="C840" s="14" t="s">
        <v>164</v>
      </c>
      <c r="D840" s="14" t="s">
        <v>87</v>
      </c>
      <c r="E840" s="14" t="s">
        <v>202</v>
      </c>
      <c r="F840" s="14"/>
      <c r="G840" s="18">
        <f t="shared" si="3031"/>
        <v>1192</v>
      </c>
      <c r="H840" s="18">
        <f t="shared" si="3031"/>
        <v>0</v>
      </c>
      <c r="I840" s="11">
        <f t="shared" si="3031"/>
        <v>0</v>
      </c>
      <c r="J840" s="11">
        <f t="shared" si="3031"/>
        <v>0</v>
      </c>
      <c r="K840" s="11">
        <f t="shared" si="3031"/>
        <v>0</v>
      </c>
      <c r="L840" s="11">
        <f t="shared" si="3031"/>
        <v>0</v>
      </c>
      <c r="M840" s="18">
        <f t="shared" si="3031"/>
        <v>1192</v>
      </c>
      <c r="N840" s="18">
        <f t="shared" si="3031"/>
        <v>0</v>
      </c>
      <c r="O840" s="11">
        <f t="shared" si="3031"/>
        <v>0</v>
      </c>
      <c r="P840" s="11">
        <f t="shared" si="3031"/>
        <v>0</v>
      </c>
      <c r="Q840" s="11">
        <f t="shared" si="3031"/>
        <v>0</v>
      </c>
      <c r="R840" s="11">
        <f t="shared" si="3031"/>
        <v>0</v>
      </c>
      <c r="S840" s="18">
        <f t="shared" si="3032"/>
        <v>1192</v>
      </c>
      <c r="T840" s="18">
        <f t="shared" si="3032"/>
        <v>0</v>
      </c>
      <c r="U840" s="11">
        <f t="shared" si="3032"/>
        <v>0</v>
      </c>
      <c r="V840" s="11">
        <f t="shared" si="3032"/>
        <v>0</v>
      </c>
      <c r="W840" s="11">
        <f t="shared" si="3032"/>
        <v>0</v>
      </c>
      <c r="X840" s="11">
        <f t="shared" si="3032"/>
        <v>0</v>
      </c>
      <c r="Y840" s="18">
        <f t="shared" si="3032"/>
        <v>1192</v>
      </c>
      <c r="Z840" s="18">
        <f t="shared" si="3032"/>
        <v>0</v>
      </c>
      <c r="AA840" s="11">
        <f t="shared" si="3032"/>
        <v>0</v>
      </c>
      <c r="AB840" s="11">
        <f t="shared" si="3032"/>
        <v>0</v>
      </c>
      <c r="AC840" s="11">
        <f t="shared" si="3032"/>
        <v>0</v>
      </c>
      <c r="AD840" s="11">
        <f t="shared" si="3032"/>
        <v>0</v>
      </c>
      <c r="AE840" s="18">
        <f t="shared" si="3032"/>
        <v>1192</v>
      </c>
      <c r="AF840" s="18">
        <f t="shared" si="3032"/>
        <v>0</v>
      </c>
      <c r="AG840" s="11">
        <f t="shared" si="3033"/>
        <v>0</v>
      </c>
      <c r="AH840" s="11">
        <f t="shared" si="3033"/>
        <v>0</v>
      </c>
      <c r="AI840" s="11">
        <f t="shared" si="3033"/>
        <v>0</v>
      </c>
      <c r="AJ840" s="11">
        <f t="shared" si="3033"/>
        <v>0</v>
      </c>
      <c r="AK840" s="18">
        <f t="shared" si="3033"/>
        <v>1192</v>
      </c>
      <c r="AL840" s="18">
        <f t="shared" si="3033"/>
        <v>0</v>
      </c>
      <c r="AM840" s="11">
        <f t="shared" si="3033"/>
        <v>0</v>
      </c>
      <c r="AN840" s="11">
        <f t="shared" si="3033"/>
        <v>0</v>
      </c>
      <c r="AO840" s="11">
        <f t="shared" si="3033"/>
        <v>0</v>
      </c>
      <c r="AP840" s="11">
        <f t="shared" si="3033"/>
        <v>0</v>
      </c>
      <c r="AQ840" s="18">
        <f t="shared" si="3033"/>
        <v>1192</v>
      </c>
      <c r="AR840" s="18">
        <f t="shared" si="3033"/>
        <v>0</v>
      </c>
      <c r="AS840" s="11">
        <f t="shared" si="3034"/>
        <v>0</v>
      </c>
      <c r="AT840" s="11">
        <f t="shared" si="3034"/>
        <v>0</v>
      </c>
      <c r="AU840" s="11">
        <f t="shared" si="3034"/>
        <v>0</v>
      </c>
      <c r="AV840" s="11">
        <f t="shared" si="3034"/>
        <v>0</v>
      </c>
      <c r="AW840" s="18">
        <f t="shared" si="3034"/>
        <v>1192</v>
      </c>
      <c r="AX840" s="18">
        <f t="shared" si="3034"/>
        <v>0</v>
      </c>
      <c r="AY840" s="11">
        <f t="shared" si="3034"/>
        <v>0</v>
      </c>
      <c r="AZ840" s="11">
        <f t="shared" si="3034"/>
        <v>0</v>
      </c>
      <c r="BA840" s="11">
        <f t="shared" si="3034"/>
        <v>0</v>
      </c>
      <c r="BB840" s="11">
        <f t="shared" si="3034"/>
        <v>0</v>
      </c>
      <c r="BC840" s="18">
        <f t="shared" si="3034"/>
        <v>1192</v>
      </c>
      <c r="BD840" s="18">
        <f t="shared" si="3034"/>
        <v>0</v>
      </c>
      <c r="BE840" s="11">
        <f t="shared" si="3035"/>
        <v>0</v>
      </c>
      <c r="BF840" s="11">
        <f t="shared" si="3035"/>
        <v>0</v>
      </c>
      <c r="BG840" s="11">
        <f t="shared" si="3035"/>
        <v>0</v>
      </c>
      <c r="BH840" s="11">
        <f t="shared" si="3035"/>
        <v>0</v>
      </c>
      <c r="BI840" s="18">
        <f t="shared" si="3035"/>
        <v>1192</v>
      </c>
      <c r="BJ840" s="18">
        <f t="shared" si="3035"/>
        <v>0</v>
      </c>
      <c r="BK840" s="11">
        <f t="shared" si="3035"/>
        <v>-1192</v>
      </c>
      <c r="BL840" s="11">
        <f t="shared" si="3035"/>
        <v>0</v>
      </c>
      <c r="BM840" s="11">
        <f t="shared" si="3035"/>
        <v>0</v>
      </c>
      <c r="BN840" s="11">
        <f t="shared" si="3035"/>
        <v>0</v>
      </c>
      <c r="BO840" s="18">
        <f t="shared" si="3035"/>
        <v>0</v>
      </c>
      <c r="BP840" s="18">
        <f t="shared" si="3035"/>
        <v>0</v>
      </c>
      <c r="BQ840" s="11">
        <f t="shared" si="3036"/>
        <v>0</v>
      </c>
      <c r="BR840" s="11">
        <f t="shared" si="3036"/>
        <v>0</v>
      </c>
      <c r="BS840" s="11">
        <f t="shared" si="3036"/>
        <v>0</v>
      </c>
      <c r="BT840" s="11">
        <f t="shared" si="3036"/>
        <v>0</v>
      </c>
      <c r="BU840" s="18">
        <f t="shared" si="3036"/>
        <v>0</v>
      </c>
      <c r="BV840" s="18">
        <f t="shared" si="3036"/>
        <v>0</v>
      </c>
      <c r="BW840" s="11">
        <f t="shared" si="3036"/>
        <v>0</v>
      </c>
      <c r="BX840" s="11">
        <f t="shared" si="3036"/>
        <v>0</v>
      </c>
      <c r="BY840" s="11">
        <f t="shared" si="3036"/>
        <v>0</v>
      </c>
      <c r="BZ840" s="11">
        <f t="shared" si="3036"/>
        <v>0</v>
      </c>
      <c r="CA840" s="18">
        <f t="shared" si="3036"/>
        <v>0</v>
      </c>
      <c r="CB840" s="18">
        <f t="shared" si="3036"/>
        <v>0</v>
      </c>
      <c r="CC840" s="11">
        <f t="shared" si="3037"/>
        <v>0</v>
      </c>
      <c r="CD840" s="11">
        <f t="shared" si="3037"/>
        <v>0</v>
      </c>
      <c r="CE840" s="11">
        <f t="shared" si="3037"/>
        <v>0</v>
      </c>
      <c r="CF840" s="11">
        <f t="shared" si="3037"/>
        <v>0</v>
      </c>
      <c r="CG840" s="18">
        <f t="shared" si="3037"/>
        <v>0</v>
      </c>
      <c r="CH840" s="18">
        <f t="shared" si="3037"/>
        <v>0</v>
      </c>
      <c r="CI840" s="11">
        <f t="shared" si="3037"/>
        <v>0</v>
      </c>
      <c r="CJ840" s="11">
        <f t="shared" si="3037"/>
        <v>0</v>
      </c>
      <c r="CK840" s="11">
        <f t="shared" si="3037"/>
        <v>0</v>
      </c>
      <c r="CL840" s="11">
        <f t="shared" si="3037"/>
        <v>0</v>
      </c>
      <c r="CM840" s="18">
        <f t="shared" si="3037"/>
        <v>0</v>
      </c>
      <c r="CN840" s="18">
        <f t="shared" si="3037"/>
        <v>0</v>
      </c>
      <c r="CO840" s="11">
        <f t="shared" si="3038"/>
        <v>0</v>
      </c>
      <c r="CP840" s="11">
        <f t="shared" si="3038"/>
        <v>0</v>
      </c>
      <c r="CQ840" s="11">
        <f t="shared" si="3038"/>
        <v>0</v>
      </c>
      <c r="CR840" s="11">
        <f t="shared" si="3038"/>
        <v>0</v>
      </c>
      <c r="CS840" s="18">
        <f t="shared" si="3038"/>
        <v>0</v>
      </c>
      <c r="CT840" s="18">
        <f t="shared" si="3038"/>
        <v>0</v>
      </c>
      <c r="CU840" s="18"/>
      <c r="CV840" s="18"/>
      <c r="CW840" s="34" t="e">
        <f t="shared" si="2944"/>
        <v>#DIV/0!</v>
      </c>
      <c r="CX840" s="34" t="e">
        <f t="shared" si="3012"/>
        <v>#DIV/0!</v>
      </c>
    </row>
    <row r="841" spans="1:102" ht="33" hidden="1">
      <c r="A841" s="55" t="s">
        <v>203</v>
      </c>
      <c r="B841" s="14">
        <v>914</v>
      </c>
      <c r="C841" s="14" t="s">
        <v>164</v>
      </c>
      <c r="D841" s="14" t="s">
        <v>87</v>
      </c>
      <c r="E841" s="14" t="s">
        <v>202</v>
      </c>
      <c r="F841" s="14" t="s">
        <v>204</v>
      </c>
      <c r="G841" s="18">
        <f t="shared" si="3031"/>
        <v>1192</v>
      </c>
      <c r="H841" s="18">
        <f t="shared" si="3031"/>
        <v>0</v>
      </c>
      <c r="I841" s="11">
        <f t="shared" si="3031"/>
        <v>0</v>
      </c>
      <c r="J841" s="11">
        <f t="shared" si="3031"/>
        <v>0</v>
      </c>
      <c r="K841" s="11">
        <f t="shared" si="3031"/>
        <v>0</v>
      </c>
      <c r="L841" s="11">
        <f t="shared" si="3031"/>
        <v>0</v>
      </c>
      <c r="M841" s="18">
        <f t="shared" si="3031"/>
        <v>1192</v>
      </c>
      <c r="N841" s="18">
        <f t="shared" si="3031"/>
        <v>0</v>
      </c>
      <c r="O841" s="11">
        <f t="shared" si="3031"/>
        <v>0</v>
      </c>
      <c r="P841" s="11">
        <f t="shared" si="3031"/>
        <v>0</v>
      </c>
      <c r="Q841" s="11">
        <f t="shared" si="3031"/>
        <v>0</v>
      </c>
      <c r="R841" s="11">
        <f t="shared" si="3031"/>
        <v>0</v>
      </c>
      <c r="S841" s="18">
        <f t="shared" si="3032"/>
        <v>1192</v>
      </c>
      <c r="T841" s="18">
        <f t="shared" si="3032"/>
        <v>0</v>
      </c>
      <c r="U841" s="11">
        <f t="shared" si="3032"/>
        <v>0</v>
      </c>
      <c r="V841" s="11">
        <f t="shared" si="3032"/>
        <v>0</v>
      </c>
      <c r="W841" s="11">
        <f t="shared" si="3032"/>
        <v>0</v>
      </c>
      <c r="X841" s="11">
        <f t="shared" si="3032"/>
        <v>0</v>
      </c>
      <c r="Y841" s="18">
        <f t="shared" si="3032"/>
        <v>1192</v>
      </c>
      <c r="Z841" s="18">
        <f t="shared" si="3032"/>
        <v>0</v>
      </c>
      <c r="AA841" s="11">
        <f t="shared" si="3032"/>
        <v>0</v>
      </c>
      <c r="AB841" s="11">
        <f t="shared" si="3032"/>
        <v>0</v>
      </c>
      <c r="AC841" s="11">
        <f t="shared" si="3032"/>
        <v>0</v>
      </c>
      <c r="AD841" s="11">
        <f t="shared" si="3032"/>
        <v>0</v>
      </c>
      <c r="AE841" s="18">
        <f t="shared" si="3032"/>
        <v>1192</v>
      </c>
      <c r="AF841" s="18">
        <f t="shared" si="3032"/>
        <v>0</v>
      </c>
      <c r="AG841" s="11">
        <f t="shared" si="3033"/>
        <v>0</v>
      </c>
      <c r="AH841" s="11">
        <f t="shared" si="3033"/>
        <v>0</v>
      </c>
      <c r="AI841" s="11">
        <f t="shared" si="3033"/>
        <v>0</v>
      </c>
      <c r="AJ841" s="11">
        <f t="shared" si="3033"/>
        <v>0</v>
      </c>
      <c r="AK841" s="18">
        <f t="shared" si="3033"/>
        <v>1192</v>
      </c>
      <c r="AL841" s="18">
        <f t="shared" si="3033"/>
        <v>0</v>
      </c>
      <c r="AM841" s="11">
        <f t="shared" si="3033"/>
        <v>0</v>
      </c>
      <c r="AN841" s="11">
        <f t="shared" si="3033"/>
        <v>0</v>
      </c>
      <c r="AO841" s="11">
        <f t="shared" si="3033"/>
        <v>0</v>
      </c>
      <c r="AP841" s="11">
        <f t="shared" si="3033"/>
        <v>0</v>
      </c>
      <c r="AQ841" s="18">
        <f t="shared" si="3033"/>
        <v>1192</v>
      </c>
      <c r="AR841" s="18">
        <f t="shared" si="3033"/>
        <v>0</v>
      </c>
      <c r="AS841" s="11">
        <f t="shared" si="3034"/>
        <v>0</v>
      </c>
      <c r="AT841" s="11">
        <f t="shared" si="3034"/>
        <v>0</v>
      </c>
      <c r="AU841" s="11">
        <f t="shared" si="3034"/>
        <v>0</v>
      </c>
      <c r="AV841" s="11">
        <f t="shared" si="3034"/>
        <v>0</v>
      </c>
      <c r="AW841" s="18">
        <f t="shared" si="3034"/>
        <v>1192</v>
      </c>
      <c r="AX841" s="18">
        <f t="shared" si="3034"/>
        <v>0</v>
      </c>
      <c r="AY841" s="11">
        <f t="shared" si="3034"/>
        <v>0</v>
      </c>
      <c r="AZ841" s="11">
        <f t="shared" si="3034"/>
        <v>0</v>
      </c>
      <c r="BA841" s="11">
        <f t="shared" si="3034"/>
        <v>0</v>
      </c>
      <c r="BB841" s="11">
        <f t="shared" si="3034"/>
        <v>0</v>
      </c>
      <c r="BC841" s="18">
        <f t="shared" si="3034"/>
        <v>1192</v>
      </c>
      <c r="BD841" s="18">
        <f t="shared" si="3034"/>
        <v>0</v>
      </c>
      <c r="BE841" s="11">
        <f t="shared" si="3035"/>
        <v>0</v>
      </c>
      <c r="BF841" s="11">
        <f t="shared" si="3035"/>
        <v>0</v>
      </c>
      <c r="BG841" s="11">
        <f t="shared" si="3035"/>
        <v>0</v>
      </c>
      <c r="BH841" s="11">
        <f t="shared" si="3035"/>
        <v>0</v>
      </c>
      <c r="BI841" s="18">
        <f t="shared" si="3035"/>
        <v>1192</v>
      </c>
      <c r="BJ841" s="18">
        <f t="shared" si="3035"/>
        <v>0</v>
      </c>
      <c r="BK841" s="11">
        <f t="shared" si="3035"/>
        <v>-1192</v>
      </c>
      <c r="BL841" s="11">
        <f t="shared" si="3035"/>
        <v>0</v>
      </c>
      <c r="BM841" s="11">
        <f t="shared" si="3035"/>
        <v>0</v>
      </c>
      <c r="BN841" s="11">
        <f t="shared" si="3035"/>
        <v>0</v>
      </c>
      <c r="BO841" s="18">
        <f t="shared" si="3035"/>
        <v>0</v>
      </c>
      <c r="BP841" s="18">
        <f t="shared" si="3035"/>
        <v>0</v>
      </c>
      <c r="BQ841" s="11">
        <f t="shared" si="3036"/>
        <v>0</v>
      </c>
      <c r="BR841" s="11">
        <f t="shared" si="3036"/>
        <v>0</v>
      </c>
      <c r="BS841" s="11">
        <f t="shared" si="3036"/>
        <v>0</v>
      </c>
      <c r="BT841" s="11">
        <f t="shared" si="3036"/>
        <v>0</v>
      </c>
      <c r="BU841" s="18">
        <f t="shared" si="3036"/>
        <v>0</v>
      </c>
      <c r="BV841" s="18">
        <f t="shared" si="3036"/>
        <v>0</v>
      </c>
      <c r="BW841" s="11">
        <f t="shared" si="3036"/>
        <v>0</v>
      </c>
      <c r="BX841" s="11">
        <f t="shared" si="3036"/>
        <v>0</v>
      </c>
      <c r="BY841" s="11">
        <f t="shared" si="3036"/>
        <v>0</v>
      </c>
      <c r="BZ841" s="11">
        <f t="shared" si="3036"/>
        <v>0</v>
      </c>
      <c r="CA841" s="18">
        <f t="shared" si="3036"/>
        <v>0</v>
      </c>
      <c r="CB841" s="18">
        <f t="shared" si="3036"/>
        <v>0</v>
      </c>
      <c r="CC841" s="11">
        <f t="shared" si="3037"/>
        <v>0</v>
      </c>
      <c r="CD841" s="11">
        <f t="shared" si="3037"/>
        <v>0</v>
      </c>
      <c r="CE841" s="11">
        <f t="shared" si="3037"/>
        <v>0</v>
      </c>
      <c r="CF841" s="11">
        <f t="shared" si="3037"/>
        <v>0</v>
      </c>
      <c r="CG841" s="18">
        <f t="shared" si="3037"/>
        <v>0</v>
      </c>
      <c r="CH841" s="18">
        <f t="shared" si="3037"/>
        <v>0</v>
      </c>
      <c r="CI841" s="11">
        <f t="shared" si="3037"/>
        <v>0</v>
      </c>
      <c r="CJ841" s="11">
        <f t="shared" si="3037"/>
        <v>0</v>
      </c>
      <c r="CK841" s="11">
        <f t="shared" si="3037"/>
        <v>0</v>
      </c>
      <c r="CL841" s="11">
        <f t="shared" si="3037"/>
        <v>0</v>
      </c>
      <c r="CM841" s="18">
        <f t="shared" si="3037"/>
        <v>0</v>
      </c>
      <c r="CN841" s="18">
        <f t="shared" si="3037"/>
        <v>0</v>
      </c>
      <c r="CO841" s="11">
        <f t="shared" si="3038"/>
        <v>0</v>
      </c>
      <c r="CP841" s="11">
        <f t="shared" si="3038"/>
        <v>0</v>
      </c>
      <c r="CQ841" s="11">
        <f t="shared" si="3038"/>
        <v>0</v>
      </c>
      <c r="CR841" s="11">
        <f t="shared" si="3038"/>
        <v>0</v>
      </c>
      <c r="CS841" s="18">
        <f t="shared" si="3038"/>
        <v>0</v>
      </c>
      <c r="CT841" s="18">
        <f t="shared" si="3038"/>
        <v>0</v>
      </c>
      <c r="CU841" s="18"/>
      <c r="CV841" s="18"/>
      <c r="CW841" s="34" t="e">
        <f t="shared" si="2944"/>
        <v>#DIV/0!</v>
      </c>
      <c r="CX841" s="34" t="e">
        <f t="shared" si="3012"/>
        <v>#DIV/0!</v>
      </c>
    </row>
    <row r="842" spans="1:102" ht="33" hidden="1">
      <c r="A842" s="55" t="s">
        <v>189</v>
      </c>
      <c r="B842" s="14">
        <v>914</v>
      </c>
      <c r="C842" s="14" t="s">
        <v>164</v>
      </c>
      <c r="D842" s="14" t="s">
        <v>87</v>
      </c>
      <c r="E842" s="14" t="s">
        <v>202</v>
      </c>
      <c r="F842" s="14" t="s">
        <v>205</v>
      </c>
      <c r="G842" s="11">
        <v>1192</v>
      </c>
      <c r="H842" s="11"/>
      <c r="I842" s="11"/>
      <c r="J842" s="11"/>
      <c r="K842" s="11"/>
      <c r="L842" s="11"/>
      <c r="M842" s="11">
        <f>G842+I842+J842+K842+L842</f>
        <v>1192</v>
      </c>
      <c r="N842" s="11">
        <f>H842+J842</f>
        <v>0</v>
      </c>
      <c r="O842" s="11"/>
      <c r="P842" s="11"/>
      <c r="Q842" s="11"/>
      <c r="R842" s="11"/>
      <c r="S842" s="11">
        <f>M842+O842+P842+Q842+R842</f>
        <v>1192</v>
      </c>
      <c r="T842" s="11">
        <f>N842+P842</f>
        <v>0</v>
      </c>
      <c r="U842" s="11"/>
      <c r="V842" s="11"/>
      <c r="W842" s="11"/>
      <c r="X842" s="11"/>
      <c r="Y842" s="11">
        <f>S842+U842+V842+W842+X842</f>
        <v>1192</v>
      </c>
      <c r="Z842" s="11">
        <f>T842+V842</f>
        <v>0</v>
      </c>
      <c r="AA842" s="11"/>
      <c r="AB842" s="11"/>
      <c r="AC842" s="11"/>
      <c r="AD842" s="11"/>
      <c r="AE842" s="11">
        <f>Y842+AA842+AB842+AC842+AD842</f>
        <v>1192</v>
      </c>
      <c r="AF842" s="11">
        <f>Z842+AB842</f>
        <v>0</v>
      </c>
      <c r="AG842" s="11"/>
      <c r="AH842" s="11"/>
      <c r="AI842" s="11"/>
      <c r="AJ842" s="11"/>
      <c r="AK842" s="11">
        <f>AE842+AG842+AH842+AI842+AJ842</f>
        <v>1192</v>
      </c>
      <c r="AL842" s="11">
        <f>AF842+AH842</f>
        <v>0</v>
      </c>
      <c r="AM842" s="11"/>
      <c r="AN842" s="11"/>
      <c r="AO842" s="11"/>
      <c r="AP842" s="11"/>
      <c r="AQ842" s="11">
        <f>AK842+AM842+AN842+AO842+AP842</f>
        <v>1192</v>
      </c>
      <c r="AR842" s="11">
        <f>AL842+AN842</f>
        <v>0</v>
      </c>
      <c r="AS842" s="11"/>
      <c r="AT842" s="11"/>
      <c r="AU842" s="11"/>
      <c r="AV842" s="11"/>
      <c r="AW842" s="11">
        <f>AQ842+AS842+AT842+AU842+AV842</f>
        <v>1192</v>
      </c>
      <c r="AX842" s="11">
        <f>AR842+AT842</f>
        <v>0</v>
      </c>
      <c r="AY842" s="11"/>
      <c r="AZ842" s="11"/>
      <c r="BA842" s="11"/>
      <c r="BB842" s="11"/>
      <c r="BC842" s="11">
        <f>AW842+AY842+AZ842+BA842+BB842</f>
        <v>1192</v>
      </c>
      <c r="BD842" s="11">
        <f>AX842+AZ842</f>
        <v>0</v>
      </c>
      <c r="BE842" s="11"/>
      <c r="BF842" s="11"/>
      <c r="BG842" s="11"/>
      <c r="BH842" s="11"/>
      <c r="BI842" s="11">
        <f>BC842+BE842+BF842+BG842+BH842</f>
        <v>1192</v>
      </c>
      <c r="BJ842" s="11">
        <f>BD842+BF842</f>
        <v>0</v>
      </c>
      <c r="BK842" s="11">
        <v>-1192</v>
      </c>
      <c r="BL842" s="11"/>
      <c r="BM842" s="11"/>
      <c r="BN842" s="11"/>
      <c r="BO842" s="11">
        <f>BI842+BK842+BL842+BM842+BN842</f>
        <v>0</v>
      </c>
      <c r="BP842" s="11">
        <f>BJ842+BL842</f>
        <v>0</v>
      </c>
      <c r="BQ842" s="11"/>
      <c r="BR842" s="11"/>
      <c r="BS842" s="11"/>
      <c r="BT842" s="11"/>
      <c r="BU842" s="11">
        <f>BO842+BQ842+BR842+BS842+BT842</f>
        <v>0</v>
      </c>
      <c r="BV842" s="11">
        <f>BP842+BR842</f>
        <v>0</v>
      </c>
      <c r="BW842" s="11"/>
      <c r="BX842" s="11"/>
      <c r="BY842" s="11"/>
      <c r="BZ842" s="11"/>
      <c r="CA842" s="11">
        <f>BU842+BW842+BX842+BY842+BZ842</f>
        <v>0</v>
      </c>
      <c r="CB842" s="11">
        <f>BV842+BX842</f>
        <v>0</v>
      </c>
      <c r="CC842" s="11"/>
      <c r="CD842" s="11"/>
      <c r="CE842" s="11"/>
      <c r="CF842" s="11"/>
      <c r="CG842" s="11">
        <f>CA842+CC842+CD842+CE842+CF842</f>
        <v>0</v>
      </c>
      <c r="CH842" s="11">
        <f>CB842+CD842</f>
        <v>0</v>
      </c>
      <c r="CI842" s="11"/>
      <c r="CJ842" s="11"/>
      <c r="CK842" s="11"/>
      <c r="CL842" s="11"/>
      <c r="CM842" s="11">
        <f>CG842+CI842+CJ842+CK842+CL842</f>
        <v>0</v>
      </c>
      <c r="CN842" s="11">
        <f>CH842+CJ842</f>
        <v>0</v>
      </c>
      <c r="CO842" s="11"/>
      <c r="CP842" s="11"/>
      <c r="CQ842" s="11"/>
      <c r="CR842" s="11"/>
      <c r="CS842" s="11">
        <f>CM842+CO842+CP842+CQ842+CR842</f>
        <v>0</v>
      </c>
      <c r="CT842" s="11">
        <f>CN842+CP842</f>
        <v>0</v>
      </c>
      <c r="CU842" s="18"/>
      <c r="CV842" s="18"/>
      <c r="CW842" s="34" t="e">
        <f t="shared" si="2944"/>
        <v>#DIV/0!</v>
      </c>
      <c r="CX842" s="34" t="e">
        <f t="shared" si="3012"/>
        <v>#DIV/0!</v>
      </c>
    </row>
    <row r="843" spans="1:102">
      <c r="A843" s="55"/>
      <c r="B843" s="14"/>
      <c r="C843" s="14"/>
      <c r="D843" s="14"/>
      <c r="E843" s="14"/>
      <c r="F843" s="14"/>
      <c r="G843" s="11"/>
      <c r="H843" s="11"/>
      <c r="I843" s="11"/>
      <c r="J843" s="11"/>
      <c r="K843" s="11"/>
      <c r="L843" s="11"/>
      <c r="M843" s="11"/>
      <c r="N843" s="11"/>
      <c r="O843" s="11"/>
      <c r="P843" s="11"/>
      <c r="Q843" s="11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  <c r="AJ843" s="11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  <c r="AZ843" s="11"/>
      <c r="BA843" s="11"/>
      <c r="BB843" s="11"/>
      <c r="BC843" s="11"/>
      <c r="BD843" s="11"/>
      <c r="BE843" s="11"/>
      <c r="BF843" s="11"/>
      <c r="BG843" s="11"/>
      <c r="BH843" s="11"/>
      <c r="BI843" s="11"/>
      <c r="BJ843" s="11"/>
      <c r="BK843" s="11"/>
      <c r="BL843" s="11"/>
      <c r="BM843" s="11"/>
      <c r="BN843" s="11"/>
      <c r="BO843" s="11"/>
      <c r="BP843" s="11"/>
      <c r="BQ843" s="11"/>
      <c r="BR843" s="11"/>
      <c r="BS843" s="11"/>
      <c r="BT843" s="11"/>
      <c r="BU843" s="11"/>
      <c r="BV843" s="11"/>
      <c r="BW843" s="11"/>
      <c r="BX843" s="11"/>
      <c r="BY843" s="11"/>
      <c r="BZ843" s="11"/>
      <c r="CA843" s="11"/>
      <c r="CB843" s="11"/>
      <c r="CC843" s="11"/>
      <c r="CD843" s="11"/>
      <c r="CE843" s="11"/>
      <c r="CF843" s="11"/>
      <c r="CG843" s="11"/>
      <c r="CH843" s="11"/>
      <c r="CI843" s="11"/>
      <c r="CJ843" s="11"/>
      <c r="CK843" s="11"/>
      <c r="CL843" s="11"/>
      <c r="CM843" s="11"/>
      <c r="CN843" s="11"/>
      <c r="CO843" s="11"/>
      <c r="CP843" s="11"/>
      <c r="CQ843" s="11"/>
      <c r="CR843" s="11"/>
      <c r="CS843" s="11"/>
      <c r="CT843" s="11"/>
      <c r="CU843" s="18"/>
      <c r="CV843" s="18"/>
      <c r="CW843" s="34"/>
      <c r="CX843" s="34"/>
    </row>
    <row r="844" spans="1:102" ht="18.75">
      <c r="A844" s="54" t="s">
        <v>207</v>
      </c>
      <c r="B844" s="41" t="s">
        <v>522</v>
      </c>
      <c r="C844" s="41" t="s">
        <v>7</v>
      </c>
      <c r="D844" s="41" t="s">
        <v>22</v>
      </c>
      <c r="E844" s="17"/>
      <c r="F844" s="17"/>
      <c r="G844" s="11"/>
      <c r="H844" s="11"/>
      <c r="I844" s="11"/>
      <c r="J844" s="11"/>
      <c r="K844" s="11"/>
      <c r="L844" s="11"/>
      <c r="M844" s="11"/>
      <c r="N844" s="11"/>
      <c r="O844" s="11"/>
      <c r="P844" s="11"/>
      <c r="Q844" s="11"/>
      <c r="R844" s="11"/>
      <c r="S844" s="11"/>
      <c r="T844" s="11"/>
      <c r="U844" s="11"/>
      <c r="V844" s="11"/>
      <c r="W844" s="11"/>
      <c r="X844" s="11"/>
      <c r="Y844" s="11"/>
      <c r="Z844" s="11"/>
      <c r="AA844" s="30">
        <f>AA845</f>
        <v>0</v>
      </c>
      <c r="AB844" s="30">
        <f t="shared" ref="AB844:AQ845" si="3039">AB845</f>
        <v>131000</v>
      </c>
      <c r="AC844" s="30">
        <f t="shared" si="3039"/>
        <v>9303</v>
      </c>
      <c r="AD844" s="30">
        <f t="shared" si="3039"/>
        <v>0</v>
      </c>
      <c r="AE844" s="30">
        <f t="shared" si="3039"/>
        <v>140303</v>
      </c>
      <c r="AF844" s="30">
        <f t="shared" si="3039"/>
        <v>131000</v>
      </c>
      <c r="AG844" s="30">
        <f>AG845</f>
        <v>0</v>
      </c>
      <c r="AH844" s="30">
        <f t="shared" si="3039"/>
        <v>0</v>
      </c>
      <c r="AI844" s="30">
        <f t="shared" si="3039"/>
        <v>0</v>
      </c>
      <c r="AJ844" s="30">
        <f t="shared" si="3039"/>
        <v>0</v>
      </c>
      <c r="AK844" s="30">
        <f t="shared" si="3039"/>
        <v>140303</v>
      </c>
      <c r="AL844" s="30">
        <f t="shared" si="3039"/>
        <v>131000</v>
      </c>
      <c r="AM844" s="30">
        <f>AM845</f>
        <v>0</v>
      </c>
      <c r="AN844" s="30">
        <f t="shared" si="3039"/>
        <v>0</v>
      </c>
      <c r="AO844" s="30">
        <f t="shared" si="3039"/>
        <v>0</v>
      </c>
      <c r="AP844" s="30">
        <f t="shared" si="3039"/>
        <v>0</v>
      </c>
      <c r="AQ844" s="30">
        <f t="shared" si="3039"/>
        <v>140303</v>
      </c>
      <c r="AR844" s="30">
        <f t="shared" ref="AP844:AR845" si="3040">AR845</f>
        <v>131000</v>
      </c>
      <c r="AS844" s="30">
        <f>AS845</f>
        <v>0</v>
      </c>
      <c r="AT844" s="30">
        <f t="shared" ref="AT844:BI845" si="3041">AT845</f>
        <v>0</v>
      </c>
      <c r="AU844" s="30">
        <f t="shared" si="3041"/>
        <v>0</v>
      </c>
      <c r="AV844" s="30">
        <f t="shared" si="3041"/>
        <v>0</v>
      </c>
      <c r="AW844" s="30">
        <f t="shared" si="3041"/>
        <v>140303</v>
      </c>
      <c r="AX844" s="30">
        <f t="shared" si="3041"/>
        <v>131000</v>
      </c>
      <c r="AY844" s="30">
        <f>AY845</f>
        <v>0</v>
      </c>
      <c r="AZ844" s="30">
        <f t="shared" si="3041"/>
        <v>0</v>
      </c>
      <c r="BA844" s="30">
        <f t="shared" si="3041"/>
        <v>0</v>
      </c>
      <c r="BB844" s="30">
        <f t="shared" si="3041"/>
        <v>0</v>
      </c>
      <c r="BC844" s="30">
        <f t="shared" si="3041"/>
        <v>140303</v>
      </c>
      <c r="BD844" s="30">
        <f t="shared" si="3041"/>
        <v>131000</v>
      </c>
      <c r="BE844" s="30">
        <f>BE845</f>
        <v>0</v>
      </c>
      <c r="BF844" s="30">
        <f t="shared" si="3041"/>
        <v>0</v>
      </c>
      <c r="BG844" s="30">
        <f t="shared" si="3041"/>
        <v>0</v>
      </c>
      <c r="BH844" s="30">
        <f t="shared" si="3041"/>
        <v>0</v>
      </c>
      <c r="BI844" s="30">
        <f t="shared" si="3041"/>
        <v>140303</v>
      </c>
      <c r="BJ844" s="30">
        <f t="shared" ref="BH844:BJ845" si="3042">BJ845</f>
        <v>131000</v>
      </c>
      <c r="BK844" s="30">
        <f>BK845</f>
        <v>0</v>
      </c>
      <c r="BL844" s="30">
        <f t="shared" ref="BL844:CA845" si="3043">BL845</f>
        <v>0</v>
      </c>
      <c r="BM844" s="30">
        <f t="shared" si="3043"/>
        <v>0</v>
      </c>
      <c r="BN844" s="30">
        <f t="shared" si="3043"/>
        <v>0</v>
      </c>
      <c r="BO844" s="30">
        <f t="shared" si="3043"/>
        <v>140303</v>
      </c>
      <c r="BP844" s="30">
        <f t="shared" si="3043"/>
        <v>131000</v>
      </c>
      <c r="BQ844" s="30">
        <f>BQ845</f>
        <v>0</v>
      </c>
      <c r="BR844" s="30">
        <f t="shared" si="3043"/>
        <v>0</v>
      </c>
      <c r="BS844" s="30">
        <f t="shared" si="3043"/>
        <v>0</v>
      </c>
      <c r="BT844" s="30">
        <f t="shared" si="3043"/>
        <v>0</v>
      </c>
      <c r="BU844" s="30">
        <f t="shared" si="3043"/>
        <v>140303</v>
      </c>
      <c r="BV844" s="30">
        <f t="shared" si="3043"/>
        <v>131000</v>
      </c>
      <c r="BW844" s="30">
        <f>BW845</f>
        <v>0</v>
      </c>
      <c r="BX844" s="30">
        <f t="shared" si="3043"/>
        <v>0</v>
      </c>
      <c r="BY844" s="30">
        <f t="shared" si="3043"/>
        <v>0</v>
      </c>
      <c r="BZ844" s="30">
        <f t="shared" si="3043"/>
        <v>0</v>
      </c>
      <c r="CA844" s="30">
        <f t="shared" si="3043"/>
        <v>140303</v>
      </c>
      <c r="CB844" s="30">
        <f t="shared" ref="BZ844:CB845" si="3044">CB845</f>
        <v>131000</v>
      </c>
      <c r="CC844" s="30">
        <f>CC845</f>
        <v>0</v>
      </c>
      <c r="CD844" s="30">
        <f t="shared" ref="CD844:CS845" si="3045">CD845</f>
        <v>0</v>
      </c>
      <c r="CE844" s="30">
        <f t="shared" si="3045"/>
        <v>0</v>
      </c>
      <c r="CF844" s="30">
        <f t="shared" si="3045"/>
        <v>0</v>
      </c>
      <c r="CG844" s="30">
        <f t="shared" si="3045"/>
        <v>140303</v>
      </c>
      <c r="CH844" s="30">
        <f t="shared" si="3045"/>
        <v>131000</v>
      </c>
      <c r="CI844" s="30">
        <f>CI845</f>
        <v>0</v>
      </c>
      <c r="CJ844" s="30">
        <f t="shared" si="3045"/>
        <v>0</v>
      </c>
      <c r="CK844" s="30">
        <f t="shared" si="3045"/>
        <v>0</v>
      </c>
      <c r="CL844" s="30">
        <f t="shared" si="3045"/>
        <v>0</v>
      </c>
      <c r="CM844" s="30">
        <f t="shared" si="3045"/>
        <v>140303</v>
      </c>
      <c r="CN844" s="30">
        <f t="shared" si="3045"/>
        <v>131000</v>
      </c>
      <c r="CO844" s="30">
        <f>CO845</f>
        <v>0</v>
      </c>
      <c r="CP844" s="30">
        <f t="shared" si="3045"/>
        <v>0</v>
      </c>
      <c r="CQ844" s="30">
        <f t="shared" si="3045"/>
        <v>0</v>
      </c>
      <c r="CR844" s="30">
        <f t="shared" si="3045"/>
        <v>0</v>
      </c>
      <c r="CS844" s="30">
        <f t="shared" si="3045"/>
        <v>140303</v>
      </c>
      <c r="CT844" s="30">
        <f t="shared" ref="CR844:CV845" si="3046">CT845</f>
        <v>131000</v>
      </c>
      <c r="CU844" s="30">
        <f t="shared" si="3046"/>
        <v>136862</v>
      </c>
      <c r="CV844" s="30">
        <f t="shared" si="3046"/>
        <v>127644</v>
      </c>
      <c r="CW844" s="81">
        <f t="shared" si="2944"/>
        <v>97.547450874179447</v>
      </c>
      <c r="CX844" s="81">
        <f t="shared" si="3012"/>
        <v>97.438167938931301</v>
      </c>
    </row>
    <row r="845" spans="1:102" ht="40.5" customHeight="1">
      <c r="A845" s="51" t="s">
        <v>538</v>
      </c>
      <c r="B845" s="14" t="s">
        <v>522</v>
      </c>
      <c r="C845" s="14" t="s">
        <v>7</v>
      </c>
      <c r="D845" s="14" t="s">
        <v>22</v>
      </c>
      <c r="E845" s="14" t="s">
        <v>208</v>
      </c>
      <c r="F845" s="14"/>
      <c r="G845" s="11"/>
      <c r="H845" s="11"/>
      <c r="I845" s="11"/>
      <c r="J845" s="11"/>
      <c r="K845" s="11"/>
      <c r="L845" s="11"/>
      <c r="M845" s="11"/>
      <c r="N845" s="11"/>
      <c r="O845" s="11"/>
      <c r="P845" s="11"/>
      <c r="Q845" s="11"/>
      <c r="R845" s="11"/>
      <c r="S845" s="11"/>
      <c r="T845" s="11"/>
      <c r="U845" s="11"/>
      <c r="V845" s="11"/>
      <c r="W845" s="11"/>
      <c r="X845" s="11"/>
      <c r="Y845" s="11"/>
      <c r="Z845" s="11"/>
      <c r="AA845" s="11">
        <f>AA846</f>
        <v>0</v>
      </c>
      <c r="AB845" s="11">
        <f>AB846</f>
        <v>131000</v>
      </c>
      <c r="AC845" s="11">
        <f>AC846+AC850</f>
        <v>9303</v>
      </c>
      <c r="AD845" s="11">
        <f t="shared" si="3039"/>
        <v>0</v>
      </c>
      <c r="AE845" s="11">
        <f t="shared" si="3039"/>
        <v>140303</v>
      </c>
      <c r="AF845" s="11">
        <f t="shared" si="3039"/>
        <v>131000</v>
      </c>
      <c r="AG845" s="11">
        <f>AG846</f>
        <v>0</v>
      </c>
      <c r="AH845" s="11">
        <f>AH846</f>
        <v>0</v>
      </c>
      <c r="AI845" s="11">
        <f>AI846+AI850</f>
        <v>0</v>
      </c>
      <c r="AJ845" s="11">
        <f t="shared" si="3039"/>
        <v>0</v>
      </c>
      <c r="AK845" s="11">
        <f t="shared" si="3039"/>
        <v>140303</v>
      </c>
      <c r="AL845" s="11">
        <f t="shared" si="3039"/>
        <v>131000</v>
      </c>
      <c r="AM845" s="11">
        <f>AM846</f>
        <v>0</v>
      </c>
      <c r="AN845" s="11">
        <f>AN846</f>
        <v>0</v>
      </c>
      <c r="AO845" s="11">
        <f>AO846+AO850</f>
        <v>0</v>
      </c>
      <c r="AP845" s="11">
        <f t="shared" si="3040"/>
        <v>0</v>
      </c>
      <c r="AQ845" s="11">
        <f t="shared" si="3040"/>
        <v>140303</v>
      </c>
      <c r="AR845" s="11">
        <f t="shared" si="3040"/>
        <v>131000</v>
      </c>
      <c r="AS845" s="11">
        <f>AS846</f>
        <v>0</v>
      </c>
      <c r="AT845" s="11">
        <f>AT846</f>
        <v>0</v>
      </c>
      <c r="AU845" s="11">
        <f>AU846+AU850</f>
        <v>0</v>
      </c>
      <c r="AV845" s="11">
        <f t="shared" si="3041"/>
        <v>0</v>
      </c>
      <c r="AW845" s="11">
        <f>AW846+AW850</f>
        <v>140303</v>
      </c>
      <c r="AX845" s="11">
        <f t="shared" si="3041"/>
        <v>131000</v>
      </c>
      <c r="AY845" s="11">
        <f>AY846</f>
        <v>0</v>
      </c>
      <c r="AZ845" s="11">
        <f>AZ846</f>
        <v>0</v>
      </c>
      <c r="BA845" s="11">
        <f>BA846+BA850</f>
        <v>0</v>
      </c>
      <c r="BB845" s="11">
        <f t="shared" si="3041"/>
        <v>0</v>
      </c>
      <c r="BC845" s="11">
        <f>BC846+BC850</f>
        <v>140303</v>
      </c>
      <c r="BD845" s="11">
        <f t="shared" si="3041"/>
        <v>131000</v>
      </c>
      <c r="BE845" s="11">
        <f>BE846</f>
        <v>0</v>
      </c>
      <c r="BF845" s="11">
        <f>BF846</f>
        <v>0</v>
      </c>
      <c r="BG845" s="11">
        <f>BG846+BG850</f>
        <v>0</v>
      </c>
      <c r="BH845" s="11">
        <f t="shared" si="3042"/>
        <v>0</v>
      </c>
      <c r="BI845" s="11">
        <f>BI846+BI850</f>
        <v>140303</v>
      </c>
      <c r="BJ845" s="11">
        <f t="shared" si="3042"/>
        <v>131000</v>
      </c>
      <c r="BK845" s="11">
        <f>BK846</f>
        <v>0</v>
      </c>
      <c r="BL845" s="11">
        <f>BL846</f>
        <v>0</v>
      </c>
      <c r="BM845" s="11">
        <f>BM846+BM850</f>
        <v>0</v>
      </c>
      <c r="BN845" s="11">
        <f t="shared" si="3043"/>
        <v>0</v>
      </c>
      <c r="BO845" s="11">
        <f>BO846+BO850</f>
        <v>140303</v>
      </c>
      <c r="BP845" s="11">
        <f t="shared" si="3043"/>
        <v>131000</v>
      </c>
      <c r="BQ845" s="11">
        <f>BQ846</f>
        <v>0</v>
      </c>
      <c r="BR845" s="11">
        <f>BR846</f>
        <v>0</v>
      </c>
      <c r="BS845" s="11">
        <f>BS846+BS850</f>
        <v>0</v>
      </c>
      <c r="BT845" s="11">
        <f t="shared" si="3043"/>
        <v>0</v>
      </c>
      <c r="BU845" s="11">
        <f>BU846+BU850</f>
        <v>140303</v>
      </c>
      <c r="BV845" s="11">
        <f t="shared" si="3043"/>
        <v>131000</v>
      </c>
      <c r="BW845" s="11">
        <f>BW846</f>
        <v>0</v>
      </c>
      <c r="BX845" s="11">
        <f>BX846</f>
        <v>0</v>
      </c>
      <c r="BY845" s="11">
        <f>BY846+BY850</f>
        <v>0</v>
      </c>
      <c r="BZ845" s="11">
        <f t="shared" si="3044"/>
        <v>0</v>
      </c>
      <c r="CA845" s="11">
        <f>CA846+CA850</f>
        <v>140303</v>
      </c>
      <c r="CB845" s="11">
        <f t="shared" si="3044"/>
        <v>131000</v>
      </c>
      <c r="CC845" s="11">
        <f>CC846</f>
        <v>0</v>
      </c>
      <c r="CD845" s="11">
        <f>CD846</f>
        <v>0</v>
      </c>
      <c r="CE845" s="11">
        <f>CE846+CE850</f>
        <v>0</v>
      </c>
      <c r="CF845" s="11">
        <f t="shared" si="3045"/>
        <v>0</v>
      </c>
      <c r="CG845" s="11">
        <f>CG846+CG850</f>
        <v>140303</v>
      </c>
      <c r="CH845" s="11">
        <f t="shared" si="3045"/>
        <v>131000</v>
      </c>
      <c r="CI845" s="11">
        <f>CI846</f>
        <v>0</v>
      </c>
      <c r="CJ845" s="11">
        <f>CJ846</f>
        <v>0</v>
      </c>
      <c r="CK845" s="11">
        <f>CK846+CK850</f>
        <v>0</v>
      </c>
      <c r="CL845" s="11">
        <f t="shared" si="3045"/>
        <v>0</v>
      </c>
      <c r="CM845" s="11">
        <f>CM846+CM850</f>
        <v>140303</v>
      </c>
      <c r="CN845" s="11">
        <f t="shared" si="3045"/>
        <v>131000</v>
      </c>
      <c r="CO845" s="11">
        <f>CO846</f>
        <v>0</v>
      </c>
      <c r="CP845" s="11">
        <f>CP846</f>
        <v>0</v>
      </c>
      <c r="CQ845" s="11">
        <f>CQ846+CQ850</f>
        <v>0</v>
      </c>
      <c r="CR845" s="11">
        <f t="shared" si="3046"/>
        <v>0</v>
      </c>
      <c r="CS845" s="11">
        <f>CS846+CS850</f>
        <v>140303</v>
      </c>
      <c r="CT845" s="11">
        <f t="shared" si="3046"/>
        <v>131000</v>
      </c>
      <c r="CU845" s="11">
        <f t="shared" si="3046"/>
        <v>136862</v>
      </c>
      <c r="CV845" s="11">
        <f t="shared" si="3046"/>
        <v>127644</v>
      </c>
      <c r="CW845" s="34">
        <f t="shared" si="2944"/>
        <v>97.547450874179447</v>
      </c>
      <c r="CX845" s="34">
        <f t="shared" si="3012"/>
        <v>97.438167938931301</v>
      </c>
    </row>
    <row r="846" spans="1:102" ht="22.5" customHeight="1">
      <c r="A846" s="51" t="s">
        <v>568</v>
      </c>
      <c r="B846" s="14" t="s">
        <v>522</v>
      </c>
      <c r="C846" s="14" t="s">
        <v>7</v>
      </c>
      <c r="D846" s="14" t="s">
        <v>22</v>
      </c>
      <c r="E846" s="14" t="s">
        <v>638</v>
      </c>
      <c r="F846" s="14"/>
      <c r="G846" s="11"/>
      <c r="H846" s="11"/>
      <c r="I846" s="11"/>
      <c r="J846" s="11"/>
      <c r="K846" s="11"/>
      <c r="L846" s="11"/>
      <c r="M846" s="11"/>
      <c r="N846" s="11"/>
      <c r="O846" s="11"/>
      <c r="P846" s="11"/>
      <c r="Q846" s="11"/>
      <c r="R846" s="11"/>
      <c r="S846" s="11"/>
      <c r="T846" s="11"/>
      <c r="U846" s="11"/>
      <c r="V846" s="11"/>
      <c r="W846" s="11"/>
      <c r="X846" s="11"/>
      <c r="Y846" s="11"/>
      <c r="Z846" s="11"/>
      <c r="AA846" s="11">
        <f>AA847+AA850</f>
        <v>0</v>
      </c>
      <c r="AB846" s="11">
        <f>AB847</f>
        <v>131000</v>
      </c>
      <c r="AC846" s="11"/>
      <c r="AD846" s="11">
        <f>AD847+AD850</f>
        <v>0</v>
      </c>
      <c r="AE846" s="11">
        <f>AE847+AE850</f>
        <v>140303</v>
      </c>
      <c r="AF846" s="11">
        <f>AF847+AF850</f>
        <v>131000</v>
      </c>
      <c r="AG846" s="11">
        <f>AG847+AG850</f>
        <v>0</v>
      </c>
      <c r="AH846" s="11">
        <f>AH847</f>
        <v>0</v>
      </c>
      <c r="AI846" s="11"/>
      <c r="AJ846" s="11">
        <f>AJ847+AJ850</f>
        <v>0</v>
      </c>
      <c r="AK846" s="11">
        <f>AK847+AK850</f>
        <v>140303</v>
      </c>
      <c r="AL846" s="11">
        <f>AL847+AL850</f>
        <v>131000</v>
      </c>
      <c r="AM846" s="11">
        <f>AM847+AM850</f>
        <v>0</v>
      </c>
      <c r="AN846" s="11">
        <f>AN847</f>
        <v>0</v>
      </c>
      <c r="AO846" s="11"/>
      <c r="AP846" s="11">
        <f>AP847+AP850</f>
        <v>0</v>
      </c>
      <c r="AQ846" s="11">
        <f>AQ847+AQ850</f>
        <v>140303</v>
      </c>
      <c r="AR846" s="11">
        <f>AR847+AR850</f>
        <v>131000</v>
      </c>
      <c r="AS846" s="11">
        <f>AS847+AS850</f>
        <v>0</v>
      </c>
      <c r="AT846" s="11">
        <f>AT847</f>
        <v>0</v>
      </c>
      <c r="AU846" s="11"/>
      <c r="AV846" s="11">
        <f>AV847+AV850</f>
        <v>0</v>
      </c>
      <c r="AW846" s="11">
        <f>AW847</f>
        <v>131000</v>
      </c>
      <c r="AX846" s="11">
        <f>AX847+AX850</f>
        <v>131000</v>
      </c>
      <c r="AY846" s="11">
        <f>AY847+AY850</f>
        <v>0</v>
      </c>
      <c r="AZ846" s="11">
        <f>AZ847</f>
        <v>0</v>
      </c>
      <c r="BA846" s="11"/>
      <c r="BB846" s="11">
        <f>BB847+BB850</f>
        <v>0</v>
      </c>
      <c r="BC846" s="11">
        <f>BC847</f>
        <v>131000</v>
      </c>
      <c r="BD846" s="11">
        <f>BD847+BD850</f>
        <v>131000</v>
      </c>
      <c r="BE846" s="11">
        <f>BE847+BE850</f>
        <v>0</v>
      </c>
      <c r="BF846" s="11">
        <f>BF847</f>
        <v>0</v>
      </c>
      <c r="BG846" s="11"/>
      <c r="BH846" s="11">
        <f>BH847+BH850</f>
        <v>0</v>
      </c>
      <c r="BI846" s="11">
        <f>BI847</f>
        <v>131000</v>
      </c>
      <c r="BJ846" s="11">
        <f>BJ847+BJ850</f>
        <v>131000</v>
      </c>
      <c r="BK846" s="11">
        <f>BK847+BK850</f>
        <v>0</v>
      </c>
      <c r="BL846" s="11">
        <f>BL847</f>
        <v>0</v>
      </c>
      <c r="BM846" s="11"/>
      <c r="BN846" s="11">
        <f>BN847+BN850</f>
        <v>0</v>
      </c>
      <c r="BO846" s="11">
        <f>BO847</f>
        <v>131000</v>
      </c>
      <c r="BP846" s="11">
        <f>BP847+BP850</f>
        <v>131000</v>
      </c>
      <c r="BQ846" s="11">
        <f>BQ847+BQ850</f>
        <v>0</v>
      </c>
      <c r="BR846" s="11">
        <f>BR847</f>
        <v>0</v>
      </c>
      <c r="BS846" s="11"/>
      <c r="BT846" s="11">
        <f>BT847+BT850</f>
        <v>0</v>
      </c>
      <c r="BU846" s="11">
        <f>BU847</f>
        <v>131000</v>
      </c>
      <c r="BV846" s="11">
        <f>BV847+BV850</f>
        <v>131000</v>
      </c>
      <c r="BW846" s="11">
        <f>BW847+BW850</f>
        <v>0</v>
      </c>
      <c r="BX846" s="11">
        <f>BX847</f>
        <v>0</v>
      </c>
      <c r="BY846" s="11"/>
      <c r="BZ846" s="11">
        <f>BZ847+BZ850</f>
        <v>0</v>
      </c>
      <c r="CA846" s="11">
        <f>CA847</f>
        <v>131000</v>
      </c>
      <c r="CB846" s="11">
        <f>CB847+CB850</f>
        <v>131000</v>
      </c>
      <c r="CC846" s="11">
        <f>CC847+CC850</f>
        <v>0</v>
      </c>
      <c r="CD846" s="11">
        <f>CD847</f>
        <v>0</v>
      </c>
      <c r="CE846" s="11"/>
      <c r="CF846" s="11">
        <f>CF847+CF850</f>
        <v>0</v>
      </c>
      <c r="CG846" s="11">
        <f>CG847</f>
        <v>131000</v>
      </c>
      <c r="CH846" s="11">
        <f>CH847+CH850</f>
        <v>131000</v>
      </c>
      <c r="CI846" s="11">
        <f>CI847+CI850</f>
        <v>0</v>
      </c>
      <c r="CJ846" s="11">
        <f>CJ847</f>
        <v>0</v>
      </c>
      <c r="CK846" s="11"/>
      <c r="CL846" s="11">
        <f>CL847+CL850</f>
        <v>0</v>
      </c>
      <c r="CM846" s="11">
        <f>CM847</f>
        <v>131000</v>
      </c>
      <c r="CN846" s="11">
        <f>CN847+CN850</f>
        <v>131000</v>
      </c>
      <c r="CO846" s="11">
        <f>CO847+CO850</f>
        <v>0</v>
      </c>
      <c r="CP846" s="11">
        <f>CP847</f>
        <v>0</v>
      </c>
      <c r="CQ846" s="11"/>
      <c r="CR846" s="11">
        <f>CR847+CR850</f>
        <v>0</v>
      </c>
      <c r="CS846" s="11">
        <f>CS847</f>
        <v>131000</v>
      </c>
      <c r="CT846" s="11">
        <f>CT847+CT850</f>
        <v>131000</v>
      </c>
      <c r="CU846" s="11">
        <f t="shared" ref="CU846:CV846" si="3047">CU847+CU850</f>
        <v>136862</v>
      </c>
      <c r="CV846" s="11">
        <f t="shared" si="3047"/>
        <v>127644</v>
      </c>
      <c r="CW846" s="34">
        <f t="shared" si="2944"/>
        <v>104.47480916030534</v>
      </c>
      <c r="CX846" s="34">
        <f t="shared" si="3012"/>
        <v>97.438167938931301</v>
      </c>
    </row>
    <row r="847" spans="1:102" ht="21.75" customHeight="1">
      <c r="A847" s="55" t="s">
        <v>635</v>
      </c>
      <c r="B847" s="14" t="s">
        <v>522</v>
      </c>
      <c r="C847" s="14" t="s">
        <v>7</v>
      </c>
      <c r="D847" s="14" t="s">
        <v>22</v>
      </c>
      <c r="E847" s="14" t="s">
        <v>636</v>
      </c>
      <c r="F847" s="14"/>
      <c r="G847" s="11"/>
      <c r="H847" s="11"/>
      <c r="I847" s="11"/>
      <c r="J847" s="11"/>
      <c r="K847" s="11"/>
      <c r="L847" s="11"/>
      <c r="M847" s="11"/>
      <c r="N847" s="11"/>
      <c r="O847" s="11"/>
      <c r="P847" s="11"/>
      <c r="Q847" s="11"/>
      <c r="R847" s="11"/>
      <c r="S847" s="11"/>
      <c r="T847" s="11"/>
      <c r="U847" s="11"/>
      <c r="V847" s="11"/>
      <c r="W847" s="11"/>
      <c r="X847" s="11"/>
      <c r="Y847" s="11"/>
      <c r="Z847" s="11"/>
      <c r="AA847" s="11">
        <f>AA848</f>
        <v>0</v>
      </c>
      <c r="AB847" s="11">
        <f t="shared" ref="AB847:AQ848" si="3048">AB848</f>
        <v>131000</v>
      </c>
      <c r="AC847" s="11">
        <f t="shared" si="3048"/>
        <v>0</v>
      </c>
      <c r="AD847" s="11">
        <f t="shared" si="3048"/>
        <v>0</v>
      </c>
      <c r="AE847" s="11">
        <f t="shared" si="3048"/>
        <v>131000</v>
      </c>
      <c r="AF847" s="11">
        <f t="shared" si="3048"/>
        <v>131000</v>
      </c>
      <c r="AG847" s="11">
        <f>AG848</f>
        <v>0</v>
      </c>
      <c r="AH847" s="11">
        <f t="shared" si="3048"/>
        <v>0</v>
      </c>
      <c r="AI847" s="11">
        <f t="shared" si="3048"/>
        <v>0</v>
      </c>
      <c r="AJ847" s="11">
        <f t="shared" si="3048"/>
        <v>0</v>
      </c>
      <c r="AK847" s="11">
        <f t="shared" si="3048"/>
        <v>131000</v>
      </c>
      <c r="AL847" s="11">
        <f t="shared" si="3048"/>
        <v>131000</v>
      </c>
      <c r="AM847" s="11">
        <f>AM848</f>
        <v>0</v>
      </c>
      <c r="AN847" s="11">
        <f t="shared" si="3048"/>
        <v>0</v>
      </c>
      <c r="AO847" s="11">
        <f t="shared" si="3048"/>
        <v>0</v>
      </c>
      <c r="AP847" s="11">
        <f t="shared" si="3048"/>
        <v>0</v>
      </c>
      <c r="AQ847" s="11">
        <f t="shared" si="3048"/>
        <v>131000</v>
      </c>
      <c r="AR847" s="11">
        <f t="shared" ref="AN847:AR848" si="3049">AR848</f>
        <v>131000</v>
      </c>
      <c r="AS847" s="11">
        <f>AS848</f>
        <v>0</v>
      </c>
      <c r="AT847" s="11">
        <f t="shared" ref="AT847:BI848" si="3050">AT848</f>
        <v>0</v>
      </c>
      <c r="AU847" s="11">
        <f t="shared" si="3050"/>
        <v>0</v>
      </c>
      <c r="AV847" s="11">
        <f t="shared" si="3050"/>
        <v>0</v>
      </c>
      <c r="AW847" s="11">
        <f t="shared" si="3050"/>
        <v>131000</v>
      </c>
      <c r="AX847" s="11">
        <f t="shared" si="3050"/>
        <v>131000</v>
      </c>
      <c r="AY847" s="11">
        <f>AY848</f>
        <v>0</v>
      </c>
      <c r="AZ847" s="11">
        <f t="shared" si="3050"/>
        <v>0</v>
      </c>
      <c r="BA847" s="11">
        <f t="shared" si="3050"/>
        <v>0</v>
      </c>
      <c r="BB847" s="11">
        <f t="shared" si="3050"/>
        <v>0</v>
      </c>
      <c r="BC847" s="11">
        <f t="shared" si="3050"/>
        <v>131000</v>
      </c>
      <c r="BD847" s="11">
        <f t="shared" si="3050"/>
        <v>131000</v>
      </c>
      <c r="BE847" s="11">
        <f>BE848</f>
        <v>0</v>
      </c>
      <c r="BF847" s="11">
        <f t="shared" si="3050"/>
        <v>0</v>
      </c>
      <c r="BG847" s="11">
        <f t="shared" si="3050"/>
        <v>0</v>
      </c>
      <c r="BH847" s="11">
        <f t="shared" si="3050"/>
        <v>0</v>
      </c>
      <c r="BI847" s="11">
        <f t="shared" si="3050"/>
        <v>131000</v>
      </c>
      <c r="BJ847" s="11">
        <f t="shared" ref="BF847:BJ848" si="3051">BJ848</f>
        <v>131000</v>
      </c>
      <c r="BK847" s="11">
        <f>BK848</f>
        <v>0</v>
      </c>
      <c r="BL847" s="11">
        <f t="shared" ref="BL847:CA848" si="3052">BL848</f>
        <v>0</v>
      </c>
      <c r="BM847" s="11">
        <f t="shared" si="3052"/>
        <v>0</v>
      </c>
      <c r="BN847" s="11">
        <f t="shared" si="3052"/>
        <v>0</v>
      </c>
      <c r="BO847" s="11">
        <f t="shared" si="3052"/>
        <v>131000</v>
      </c>
      <c r="BP847" s="11">
        <f t="shared" si="3052"/>
        <v>131000</v>
      </c>
      <c r="BQ847" s="11">
        <f>BQ848</f>
        <v>0</v>
      </c>
      <c r="BR847" s="11">
        <f t="shared" si="3052"/>
        <v>0</v>
      </c>
      <c r="BS847" s="11">
        <f t="shared" si="3052"/>
        <v>0</v>
      </c>
      <c r="BT847" s="11">
        <f t="shared" si="3052"/>
        <v>0</v>
      </c>
      <c r="BU847" s="11">
        <f t="shared" si="3052"/>
        <v>131000</v>
      </c>
      <c r="BV847" s="11">
        <f t="shared" si="3052"/>
        <v>131000</v>
      </c>
      <c r="BW847" s="11">
        <f>BW848</f>
        <v>0</v>
      </c>
      <c r="BX847" s="11">
        <f t="shared" si="3052"/>
        <v>0</v>
      </c>
      <c r="BY847" s="11">
        <f t="shared" si="3052"/>
        <v>0</v>
      </c>
      <c r="BZ847" s="11">
        <f t="shared" si="3052"/>
        <v>0</v>
      </c>
      <c r="CA847" s="11">
        <f t="shared" si="3052"/>
        <v>131000</v>
      </c>
      <c r="CB847" s="11">
        <f t="shared" ref="BX847:CB848" si="3053">CB848</f>
        <v>131000</v>
      </c>
      <c r="CC847" s="11">
        <f>CC848</f>
        <v>0</v>
      </c>
      <c r="CD847" s="11">
        <f t="shared" ref="CD847:CS848" si="3054">CD848</f>
        <v>0</v>
      </c>
      <c r="CE847" s="11">
        <f t="shared" si="3054"/>
        <v>0</v>
      </c>
      <c r="CF847" s="11">
        <f t="shared" si="3054"/>
        <v>0</v>
      </c>
      <c r="CG847" s="11">
        <f t="shared" si="3054"/>
        <v>131000</v>
      </c>
      <c r="CH847" s="11">
        <f t="shared" si="3054"/>
        <v>131000</v>
      </c>
      <c r="CI847" s="11">
        <f>CI848</f>
        <v>0</v>
      </c>
      <c r="CJ847" s="11">
        <f t="shared" si="3054"/>
        <v>0</v>
      </c>
      <c r="CK847" s="11">
        <f t="shared" si="3054"/>
        <v>0</v>
      </c>
      <c r="CL847" s="11">
        <f t="shared" si="3054"/>
        <v>0</v>
      </c>
      <c r="CM847" s="11">
        <f t="shared" si="3054"/>
        <v>131000</v>
      </c>
      <c r="CN847" s="11">
        <f t="shared" si="3054"/>
        <v>131000</v>
      </c>
      <c r="CO847" s="11">
        <f>CO848</f>
        <v>0</v>
      </c>
      <c r="CP847" s="11">
        <f t="shared" si="3054"/>
        <v>0</v>
      </c>
      <c r="CQ847" s="11">
        <f t="shared" si="3054"/>
        <v>0</v>
      </c>
      <c r="CR847" s="11">
        <f t="shared" si="3054"/>
        <v>0</v>
      </c>
      <c r="CS847" s="11">
        <f t="shared" si="3054"/>
        <v>131000</v>
      </c>
      <c r="CT847" s="11">
        <f t="shared" ref="CP847:CV848" si="3055">CT848</f>
        <v>131000</v>
      </c>
      <c r="CU847" s="11">
        <f t="shared" si="3055"/>
        <v>127644</v>
      </c>
      <c r="CV847" s="11">
        <f t="shared" si="3055"/>
        <v>127644</v>
      </c>
      <c r="CW847" s="34">
        <f t="shared" si="2944"/>
        <v>97.438167938931301</v>
      </c>
      <c r="CX847" s="34">
        <f t="shared" si="3012"/>
        <v>97.438167938931301</v>
      </c>
    </row>
    <row r="848" spans="1:102" ht="33">
      <c r="A848" s="55" t="s">
        <v>203</v>
      </c>
      <c r="B848" s="14" t="s">
        <v>522</v>
      </c>
      <c r="C848" s="14" t="s">
        <v>7</v>
      </c>
      <c r="D848" s="14" t="s">
        <v>22</v>
      </c>
      <c r="E848" s="14" t="s">
        <v>636</v>
      </c>
      <c r="F848" s="14" t="s">
        <v>204</v>
      </c>
      <c r="G848" s="11"/>
      <c r="H848" s="11"/>
      <c r="I848" s="11"/>
      <c r="J848" s="11"/>
      <c r="K848" s="11"/>
      <c r="L848" s="11"/>
      <c r="M848" s="11"/>
      <c r="N848" s="11"/>
      <c r="O848" s="11"/>
      <c r="P848" s="11"/>
      <c r="Q848" s="11"/>
      <c r="R848" s="11"/>
      <c r="S848" s="11"/>
      <c r="T848" s="11"/>
      <c r="U848" s="11"/>
      <c r="V848" s="11"/>
      <c r="W848" s="11"/>
      <c r="X848" s="11"/>
      <c r="Y848" s="11"/>
      <c r="Z848" s="11"/>
      <c r="AA848" s="11">
        <f>AA849</f>
        <v>0</v>
      </c>
      <c r="AB848" s="11">
        <f t="shared" si="3048"/>
        <v>131000</v>
      </c>
      <c r="AC848" s="11">
        <f t="shared" si="3048"/>
        <v>0</v>
      </c>
      <c r="AD848" s="11">
        <f t="shared" si="3048"/>
        <v>0</v>
      </c>
      <c r="AE848" s="11">
        <f t="shared" si="3048"/>
        <v>131000</v>
      </c>
      <c r="AF848" s="11">
        <f t="shared" si="3048"/>
        <v>131000</v>
      </c>
      <c r="AG848" s="11">
        <f>AG849</f>
        <v>0</v>
      </c>
      <c r="AH848" s="11">
        <f t="shared" si="3048"/>
        <v>0</v>
      </c>
      <c r="AI848" s="11">
        <f t="shared" si="3048"/>
        <v>0</v>
      </c>
      <c r="AJ848" s="11">
        <f t="shared" si="3048"/>
        <v>0</v>
      </c>
      <c r="AK848" s="11">
        <f t="shared" si="3048"/>
        <v>131000</v>
      </c>
      <c r="AL848" s="11">
        <f t="shared" si="3048"/>
        <v>131000</v>
      </c>
      <c r="AM848" s="11">
        <f>AM849</f>
        <v>0</v>
      </c>
      <c r="AN848" s="11">
        <f t="shared" si="3049"/>
        <v>0</v>
      </c>
      <c r="AO848" s="11">
        <f t="shared" si="3049"/>
        <v>0</v>
      </c>
      <c r="AP848" s="11">
        <f t="shared" si="3049"/>
        <v>0</v>
      </c>
      <c r="AQ848" s="11">
        <f t="shared" si="3049"/>
        <v>131000</v>
      </c>
      <c r="AR848" s="11">
        <f t="shared" si="3049"/>
        <v>131000</v>
      </c>
      <c r="AS848" s="11">
        <f>AS849</f>
        <v>0</v>
      </c>
      <c r="AT848" s="11">
        <f t="shared" si="3050"/>
        <v>0</v>
      </c>
      <c r="AU848" s="11">
        <f t="shared" si="3050"/>
        <v>0</v>
      </c>
      <c r="AV848" s="11">
        <f t="shared" si="3050"/>
        <v>0</v>
      </c>
      <c r="AW848" s="11">
        <f t="shared" si="3050"/>
        <v>131000</v>
      </c>
      <c r="AX848" s="11">
        <f t="shared" si="3050"/>
        <v>131000</v>
      </c>
      <c r="AY848" s="11">
        <f>AY849</f>
        <v>0</v>
      </c>
      <c r="AZ848" s="11">
        <f t="shared" si="3050"/>
        <v>0</v>
      </c>
      <c r="BA848" s="11">
        <f t="shared" si="3050"/>
        <v>0</v>
      </c>
      <c r="BB848" s="11">
        <f t="shared" si="3050"/>
        <v>0</v>
      </c>
      <c r="BC848" s="11">
        <f t="shared" si="3050"/>
        <v>131000</v>
      </c>
      <c r="BD848" s="11">
        <f t="shared" si="3050"/>
        <v>131000</v>
      </c>
      <c r="BE848" s="11">
        <f>BE849</f>
        <v>0</v>
      </c>
      <c r="BF848" s="11">
        <f t="shared" si="3051"/>
        <v>0</v>
      </c>
      <c r="BG848" s="11">
        <f t="shared" si="3051"/>
        <v>0</v>
      </c>
      <c r="BH848" s="11">
        <f t="shared" si="3051"/>
        <v>0</v>
      </c>
      <c r="BI848" s="11">
        <f t="shared" si="3051"/>
        <v>131000</v>
      </c>
      <c r="BJ848" s="11">
        <f t="shared" si="3051"/>
        <v>131000</v>
      </c>
      <c r="BK848" s="11">
        <f>BK849</f>
        <v>0</v>
      </c>
      <c r="BL848" s="11">
        <f t="shared" si="3052"/>
        <v>0</v>
      </c>
      <c r="BM848" s="11">
        <f t="shared" si="3052"/>
        <v>0</v>
      </c>
      <c r="BN848" s="11">
        <f t="shared" si="3052"/>
        <v>0</v>
      </c>
      <c r="BO848" s="11">
        <f t="shared" si="3052"/>
        <v>131000</v>
      </c>
      <c r="BP848" s="11">
        <f t="shared" si="3052"/>
        <v>131000</v>
      </c>
      <c r="BQ848" s="11">
        <f>BQ849</f>
        <v>0</v>
      </c>
      <c r="BR848" s="11">
        <f t="shared" si="3052"/>
        <v>0</v>
      </c>
      <c r="BS848" s="11">
        <f t="shared" si="3052"/>
        <v>0</v>
      </c>
      <c r="BT848" s="11">
        <f t="shared" si="3052"/>
        <v>0</v>
      </c>
      <c r="BU848" s="11">
        <f t="shared" si="3052"/>
        <v>131000</v>
      </c>
      <c r="BV848" s="11">
        <f t="shared" si="3052"/>
        <v>131000</v>
      </c>
      <c r="BW848" s="11">
        <f>BW849</f>
        <v>0</v>
      </c>
      <c r="BX848" s="11">
        <f t="shared" si="3053"/>
        <v>0</v>
      </c>
      <c r="BY848" s="11">
        <f t="shared" si="3053"/>
        <v>0</v>
      </c>
      <c r="BZ848" s="11">
        <f t="shared" si="3053"/>
        <v>0</v>
      </c>
      <c r="CA848" s="11">
        <f t="shared" si="3053"/>
        <v>131000</v>
      </c>
      <c r="CB848" s="11">
        <f t="shared" si="3053"/>
        <v>131000</v>
      </c>
      <c r="CC848" s="11">
        <f>CC849</f>
        <v>0</v>
      </c>
      <c r="CD848" s="11">
        <f t="shared" si="3054"/>
        <v>0</v>
      </c>
      <c r="CE848" s="11">
        <f t="shared" si="3054"/>
        <v>0</v>
      </c>
      <c r="CF848" s="11">
        <f t="shared" si="3054"/>
        <v>0</v>
      </c>
      <c r="CG848" s="11">
        <f t="shared" si="3054"/>
        <v>131000</v>
      </c>
      <c r="CH848" s="11">
        <f t="shared" si="3054"/>
        <v>131000</v>
      </c>
      <c r="CI848" s="11">
        <f>CI849</f>
        <v>0</v>
      </c>
      <c r="CJ848" s="11">
        <f t="shared" si="3054"/>
        <v>0</v>
      </c>
      <c r="CK848" s="11">
        <f t="shared" si="3054"/>
        <v>0</v>
      </c>
      <c r="CL848" s="11">
        <f t="shared" si="3054"/>
        <v>0</v>
      </c>
      <c r="CM848" s="11">
        <f t="shared" si="3054"/>
        <v>131000</v>
      </c>
      <c r="CN848" s="11">
        <f t="shared" si="3054"/>
        <v>131000</v>
      </c>
      <c r="CO848" s="11">
        <f>CO849</f>
        <v>0</v>
      </c>
      <c r="CP848" s="11">
        <f t="shared" si="3055"/>
        <v>0</v>
      </c>
      <c r="CQ848" s="11">
        <f t="shared" si="3055"/>
        <v>0</v>
      </c>
      <c r="CR848" s="11">
        <f t="shared" si="3055"/>
        <v>0</v>
      </c>
      <c r="CS848" s="11">
        <f t="shared" si="3055"/>
        <v>131000</v>
      </c>
      <c r="CT848" s="11">
        <f t="shared" si="3055"/>
        <v>131000</v>
      </c>
      <c r="CU848" s="11">
        <f t="shared" si="3055"/>
        <v>127644</v>
      </c>
      <c r="CV848" s="11">
        <f t="shared" si="3055"/>
        <v>127644</v>
      </c>
      <c r="CW848" s="34">
        <f t="shared" si="2944"/>
        <v>97.438167938931301</v>
      </c>
      <c r="CX848" s="34">
        <f t="shared" si="3012"/>
        <v>97.438167938931301</v>
      </c>
    </row>
    <row r="849" spans="1:102" ht="21" customHeight="1">
      <c r="A849" s="55" t="s">
        <v>189</v>
      </c>
      <c r="B849" s="14" t="s">
        <v>522</v>
      </c>
      <c r="C849" s="14" t="s">
        <v>7</v>
      </c>
      <c r="D849" s="14" t="s">
        <v>22</v>
      </c>
      <c r="E849" s="14" t="s">
        <v>636</v>
      </c>
      <c r="F849" s="14" t="s">
        <v>205</v>
      </c>
      <c r="G849" s="11"/>
      <c r="H849" s="11"/>
      <c r="I849" s="11"/>
      <c r="J849" s="11"/>
      <c r="K849" s="11"/>
      <c r="L849" s="11"/>
      <c r="M849" s="11"/>
      <c r="N849" s="11"/>
      <c r="O849" s="11"/>
      <c r="P849" s="11"/>
      <c r="Q849" s="11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>
        <v>131000</v>
      </c>
      <c r="AC849" s="11"/>
      <c r="AD849" s="11"/>
      <c r="AE849" s="11">
        <f>Y849+AB849</f>
        <v>131000</v>
      </c>
      <c r="AF849" s="11">
        <f>Z849+AB849</f>
        <v>131000</v>
      </c>
      <c r="AG849" s="11"/>
      <c r="AH849" s="11"/>
      <c r="AI849" s="11"/>
      <c r="AJ849" s="11"/>
      <c r="AK849" s="11">
        <f>AE849+AH849</f>
        <v>131000</v>
      </c>
      <c r="AL849" s="11">
        <f>AF849+AH849</f>
        <v>131000</v>
      </c>
      <c r="AM849" s="11"/>
      <c r="AN849" s="11"/>
      <c r="AO849" s="11"/>
      <c r="AP849" s="11"/>
      <c r="AQ849" s="11">
        <f>AK849+AN849</f>
        <v>131000</v>
      </c>
      <c r="AR849" s="11">
        <f>AL849+AN849</f>
        <v>131000</v>
      </c>
      <c r="AS849" s="11"/>
      <c r="AT849" s="11"/>
      <c r="AU849" s="11"/>
      <c r="AV849" s="11"/>
      <c r="AW849" s="11">
        <f>AQ849+AT849</f>
        <v>131000</v>
      </c>
      <c r="AX849" s="11">
        <f>AR849+AT849</f>
        <v>131000</v>
      </c>
      <c r="AY849" s="11"/>
      <c r="AZ849" s="11"/>
      <c r="BA849" s="11"/>
      <c r="BB849" s="11"/>
      <c r="BC849" s="11">
        <f>AW849+AZ849</f>
        <v>131000</v>
      </c>
      <c r="BD849" s="11">
        <f>AX849+AZ849</f>
        <v>131000</v>
      </c>
      <c r="BE849" s="11"/>
      <c r="BF849" s="11"/>
      <c r="BG849" s="11"/>
      <c r="BH849" s="11"/>
      <c r="BI849" s="11">
        <f>BC849+BF849</f>
        <v>131000</v>
      </c>
      <c r="BJ849" s="11">
        <f>BD849+BF849</f>
        <v>131000</v>
      </c>
      <c r="BK849" s="11"/>
      <c r="BL849" s="11"/>
      <c r="BM849" s="11"/>
      <c r="BN849" s="11"/>
      <c r="BO849" s="11">
        <f>BI849+BL849</f>
        <v>131000</v>
      </c>
      <c r="BP849" s="11">
        <f>BJ849+BL849</f>
        <v>131000</v>
      </c>
      <c r="BQ849" s="11"/>
      <c r="BR849" s="11"/>
      <c r="BS849" s="11"/>
      <c r="BT849" s="11"/>
      <c r="BU849" s="11">
        <f>BO849+BR849</f>
        <v>131000</v>
      </c>
      <c r="BV849" s="11">
        <f>BP849+BR849</f>
        <v>131000</v>
      </c>
      <c r="BW849" s="11"/>
      <c r="BX849" s="11"/>
      <c r="BY849" s="11"/>
      <c r="BZ849" s="11"/>
      <c r="CA849" s="11">
        <f>BU849+BX849</f>
        <v>131000</v>
      </c>
      <c r="CB849" s="11">
        <f>BV849+BX849</f>
        <v>131000</v>
      </c>
      <c r="CC849" s="11"/>
      <c r="CD849" s="11"/>
      <c r="CE849" s="11"/>
      <c r="CF849" s="11"/>
      <c r="CG849" s="11">
        <f>CA849+CD849</f>
        <v>131000</v>
      </c>
      <c r="CH849" s="11">
        <f>CB849+CD849</f>
        <v>131000</v>
      </c>
      <c r="CI849" s="11"/>
      <c r="CJ849" s="11"/>
      <c r="CK849" s="11"/>
      <c r="CL849" s="11"/>
      <c r="CM849" s="11">
        <f>CG849+CJ849</f>
        <v>131000</v>
      </c>
      <c r="CN849" s="11">
        <f>CH849+CJ849</f>
        <v>131000</v>
      </c>
      <c r="CO849" s="11"/>
      <c r="CP849" s="11"/>
      <c r="CQ849" s="11"/>
      <c r="CR849" s="11"/>
      <c r="CS849" s="11">
        <f>CM849+CP849</f>
        <v>131000</v>
      </c>
      <c r="CT849" s="11">
        <f>CN849+CP849</f>
        <v>131000</v>
      </c>
      <c r="CU849" s="18">
        <v>127644</v>
      </c>
      <c r="CV849" s="18">
        <v>127644</v>
      </c>
      <c r="CW849" s="34">
        <f t="shared" si="2944"/>
        <v>97.438167938931301</v>
      </c>
      <c r="CX849" s="34">
        <f t="shared" si="3012"/>
        <v>97.438167938931301</v>
      </c>
    </row>
    <row r="850" spans="1:102" ht="22.5" customHeight="1">
      <c r="A850" s="55" t="s">
        <v>635</v>
      </c>
      <c r="B850" s="14" t="s">
        <v>522</v>
      </c>
      <c r="C850" s="14" t="s">
        <v>7</v>
      </c>
      <c r="D850" s="14" t="s">
        <v>22</v>
      </c>
      <c r="E850" s="14" t="s">
        <v>637</v>
      </c>
      <c r="F850" s="14"/>
      <c r="G850" s="11"/>
      <c r="H850" s="11"/>
      <c r="I850" s="11"/>
      <c r="J850" s="11"/>
      <c r="K850" s="11"/>
      <c r="L850" s="11"/>
      <c r="M850" s="11"/>
      <c r="N850" s="11"/>
      <c r="O850" s="11"/>
      <c r="P850" s="11"/>
      <c r="Q850" s="11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>
        <f>AC851</f>
        <v>9303</v>
      </c>
      <c r="AD850" s="11">
        <f t="shared" ref="AD850:AF851" si="3056">AD851</f>
        <v>0</v>
      </c>
      <c r="AE850" s="11">
        <f t="shared" si="3056"/>
        <v>9303</v>
      </c>
      <c r="AF850" s="11">
        <f t="shared" si="3056"/>
        <v>0</v>
      </c>
      <c r="AG850" s="11"/>
      <c r="AH850" s="11"/>
      <c r="AI850" s="11">
        <f>AI851</f>
        <v>0</v>
      </c>
      <c r="AJ850" s="11">
        <f t="shared" ref="AJ850:AL851" si="3057">AJ851</f>
        <v>0</v>
      </c>
      <c r="AK850" s="11">
        <f t="shared" si="3057"/>
        <v>9303</v>
      </c>
      <c r="AL850" s="11">
        <f t="shared" si="3057"/>
        <v>0</v>
      </c>
      <c r="AM850" s="11"/>
      <c r="AN850" s="11"/>
      <c r="AO850" s="11">
        <f>AO851</f>
        <v>0</v>
      </c>
      <c r="AP850" s="11">
        <f t="shared" ref="AP850:AR851" si="3058">AP851</f>
        <v>0</v>
      </c>
      <c r="AQ850" s="11">
        <f t="shared" si="3058"/>
        <v>9303</v>
      </c>
      <c r="AR850" s="11">
        <f t="shared" si="3058"/>
        <v>0</v>
      </c>
      <c r="AS850" s="11"/>
      <c r="AT850" s="11"/>
      <c r="AU850" s="11">
        <f>AU851</f>
        <v>0</v>
      </c>
      <c r="AV850" s="11">
        <f t="shared" ref="AV850:AX851" si="3059">AV851</f>
        <v>0</v>
      </c>
      <c r="AW850" s="11">
        <f t="shared" si="3059"/>
        <v>9303</v>
      </c>
      <c r="AX850" s="11">
        <f t="shared" si="3059"/>
        <v>0</v>
      </c>
      <c r="AY850" s="11"/>
      <c r="AZ850" s="11"/>
      <c r="BA850" s="11">
        <f>BA851</f>
        <v>0</v>
      </c>
      <c r="BB850" s="11">
        <f t="shared" ref="BB850:BD851" si="3060">BB851</f>
        <v>0</v>
      </c>
      <c r="BC850" s="11">
        <f t="shared" si="3060"/>
        <v>9303</v>
      </c>
      <c r="BD850" s="11">
        <f t="shared" si="3060"/>
        <v>0</v>
      </c>
      <c r="BE850" s="11"/>
      <c r="BF850" s="11"/>
      <c r="BG850" s="11">
        <f>BG851</f>
        <v>0</v>
      </c>
      <c r="BH850" s="11">
        <f t="shared" ref="BH850:BJ851" si="3061">BH851</f>
        <v>0</v>
      </c>
      <c r="BI850" s="11">
        <f t="shared" si="3061"/>
        <v>9303</v>
      </c>
      <c r="BJ850" s="11">
        <f t="shared" si="3061"/>
        <v>0</v>
      </c>
      <c r="BK850" s="11"/>
      <c r="BL850" s="11"/>
      <c r="BM850" s="11">
        <f>BM851</f>
        <v>0</v>
      </c>
      <c r="BN850" s="11">
        <f t="shared" ref="BN850:BP851" si="3062">BN851</f>
        <v>0</v>
      </c>
      <c r="BO850" s="11">
        <f t="shared" si="3062"/>
        <v>9303</v>
      </c>
      <c r="BP850" s="11">
        <f t="shared" si="3062"/>
        <v>0</v>
      </c>
      <c r="BQ850" s="11"/>
      <c r="BR850" s="11"/>
      <c r="BS850" s="11">
        <f>BS851</f>
        <v>0</v>
      </c>
      <c r="BT850" s="11">
        <f t="shared" ref="BT850:BV851" si="3063">BT851</f>
        <v>0</v>
      </c>
      <c r="BU850" s="11">
        <f t="shared" si="3063"/>
        <v>9303</v>
      </c>
      <c r="BV850" s="11">
        <f t="shared" si="3063"/>
        <v>0</v>
      </c>
      <c r="BW850" s="11"/>
      <c r="BX850" s="11"/>
      <c r="BY850" s="11">
        <f>BY851</f>
        <v>0</v>
      </c>
      <c r="BZ850" s="11">
        <f t="shared" ref="BZ850:CB851" si="3064">BZ851</f>
        <v>0</v>
      </c>
      <c r="CA850" s="11">
        <f t="shared" si="3064"/>
        <v>9303</v>
      </c>
      <c r="CB850" s="11">
        <f t="shared" si="3064"/>
        <v>0</v>
      </c>
      <c r="CC850" s="11"/>
      <c r="CD850" s="11"/>
      <c r="CE850" s="11">
        <f>CE851</f>
        <v>0</v>
      </c>
      <c r="CF850" s="11">
        <f t="shared" ref="CF850:CH851" si="3065">CF851</f>
        <v>0</v>
      </c>
      <c r="CG850" s="11">
        <f t="shared" si="3065"/>
        <v>9303</v>
      </c>
      <c r="CH850" s="11">
        <f t="shared" si="3065"/>
        <v>0</v>
      </c>
      <c r="CI850" s="11"/>
      <c r="CJ850" s="11"/>
      <c r="CK850" s="11">
        <f>CK851</f>
        <v>0</v>
      </c>
      <c r="CL850" s="11">
        <f t="shared" ref="CL850:CN851" si="3066">CL851</f>
        <v>0</v>
      </c>
      <c r="CM850" s="11">
        <f t="shared" si="3066"/>
        <v>9303</v>
      </c>
      <c r="CN850" s="11">
        <f t="shared" si="3066"/>
        <v>0</v>
      </c>
      <c r="CO850" s="11"/>
      <c r="CP850" s="11"/>
      <c r="CQ850" s="11">
        <f>CQ851</f>
        <v>0</v>
      </c>
      <c r="CR850" s="11">
        <f t="shared" ref="CR850:CV851" si="3067">CR851</f>
        <v>0</v>
      </c>
      <c r="CS850" s="11">
        <f t="shared" si="3067"/>
        <v>9303</v>
      </c>
      <c r="CT850" s="11">
        <f t="shared" si="3067"/>
        <v>0</v>
      </c>
      <c r="CU850" s="11">
        <f t="shared" si="3067"/>
        <v>9218</v>
      </c>
      <c r="CV850" s="11">
        <f t="shared" si="3067"/>
        <v>0</v>
      </c>
      <c r="CW850" s="34">
        <f t="shared" si="2944"/>
        <v>99.086316242072442</v>
      </c>
      <c r="CX850" s="34"/>
    </row>
    <row r="851" spans="1:102" ht="33">
      <c r="A851" s="55" t="s">
        <v>203</v>
      </c>
      <c r="B851" s="14" t="s">
        <v>522</v>
      </c>
      <c r="C851" s="14" t="s">
        <v>7</v>
      </c>
      <c r="D851" s="14" t="s">
        <v>22</v>
      </c>
      <c r="E851" s="14" t="s">
        <v>637</v>
      </c>
      <c r="F851" s="14" t="s">
        <v>204</v>
      </c>
      <c r="G851" s="11"/>
      <c r="H851" s="11"/>
      <c r="I851" s="11"/>
      <c r="J851" s="11"/>
      <c r="K851" s="11"/>
      <c r="L851" s="11"/>
      <c r="M851" s="11"/>
      <c r="N851" s="11"/>
      <c r="O851" s="11"/>
      <c r="P851" s="11"/>
      <c r="Q851" s="11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>
        <f>AC852</f>
        <v>9303</v>
      </c>
      <c r="AD851" s="11">
        <f t="shared" si="3056"/>
        <v>0</v>
      </c>
      <c r="AE851" s="11">
        <f t="shared" si="3056"/>
        <v>9303</v>
      </c>
      <c r="AF851" s="11">
        <f t="shared" si="3056"/>
        <v>0</v>
      </c>
      <c r="AG851" s="11"/>
      <c r="AH851" s="11"/>
      <c r="AI851" s="11">
        <f>AI852</f>
        <v>0</v>
      </c>
      <c r="AJ851" s="11">
        <f t="shared" si="3057"/>
        <v>0</v>
      </c>
      <c r="AK851" s="11">
        <f t="shared" si="3057"/>
        <v>9303</v>
      </c>
      <c r="AL851" s="11">
        <f t="shared" si="3057"/>
        <v>0</v>
      </c>
      <c r="AM851" s="11"/>
      <c r="AN851" s="11"/>
      <c r="AO851" s="11">
        <f>AO852</f>
        <v>0</v>
      </c>
      <c r="AP851" s="11">
        <f t="shared" si="3058"/>
        <v>0</v>
      </c>
      <c r="AQ851" s="11">
        <f t="shared" si="3058"/>
        <v>9303</v>
      </c>
      <c r="AR851" s="11">
        <f t="shared" si="3058"/>
        <v>0</v>
      </c>
      <c r="AS851" s="11"/>
      <c r="AT851" s="11"/>
      <c r="AU851" s="11">
        <f>AU852</f>
        <v>0</v>
      </c>
      <c r="AV851" s="11">
        <f t="shared" si="3059"/>
        <v>0</v>
      </c>
      <c r="AW851" s="11">
        <f t="shared" si="3059"/>
        <v>9303</v>
      </c>
      <c r="AX851" s="11">
        <f t="shared" si="3059"/>
        <v>0</v>
      </c>
      <c r="AY851" s="11"/>
      <c r="AZ851" s="11"/>
      <c r="BA851" s="11">
        <f>BA852</f>
        <v>0</v>
      </c>
      <c r="BB851" s="11">
        <f t="shared" si="3060"/>
        <v>0</v>
      </c>
      <c r="BC851" s="11">
        <f t="shared" si="3060"/>
        <v>9303</v>
      </c>
      <c r="BD851" s="11">
        <f t="shared" si="3060"/>
        <v>0</v>
      </c>
      <c r="BE851" s="11"/>
      <c r="BF851" s="11"/>
      <c r="BG851" s="11">
        <f>BG852</f>
        <v>0</v>
      </c>
      <c r="BH851" s="11">
        <f t="shared" si="3061"/>
        <v>0</v>
      </c>
      <c r="BI851" s="11">
        <f t="shared" si="3061"/>
        <v>9303</v>
      </c>
      <c r="BJ851" s="11">
        <f t="shared" si="3061"/>
        <v>0</v>
      </c>
      <c r="BK851" s="11"/>
      <c r="BL851" s="11"/>
      <c r="BM851" s="11">
        <f>BM852</f>
        <v>0</v>
      </c>
      <c r="BN851" s="11">
        <f t="shared" si="3062"/>
        <v>0</v>
      </c>
      <c r="BO851" s="11">
        <f t="shared" si="3062"/>
        <v>9303</v>
      </c>
      <c r="BP851" s="11">
        <f t="shared" si="3062"/>
        <v>0</v>
      </c>
      <c r="BQ851" s="11"/>
      <c r="BR851" s="11"/>
      <c r="BS851" s="11">
        <f>BS852</f>
        <v>0</v>
      </c>
      <c r="BT851" s="11">
        <f t="shared" si="3063"/>
        <v>0</v>
      </c>
      <c r="BU851" s="11">
        <f t="shared" si="3063"/>
        <v>9303</v>
      </c>
      <c r="BV851" s="11">
        <f t="shared" si="3063"/>
        <v>0</v>
      </c>
      <c r="BW851" s="11"/>
      <c r="BX851" s="11"/>
      <c r="BY851" s="11">
        <f>BY852</f>
        <v>0</v>
      </c>
      <c r="BZ851" s="11">
        <f t="shared" si="3064"/>
        <v>0</v>
      </c>
      <c r="CA851" s="11">
        <f t="shared" si="3064"/>
        <v>9303</v>
      </c>
      <c r="CB851" s="11">
        <f t="shared" si="3064"/>
        <v>0</v>
      </c>
      <c r="CC851" s="11"/>
      <c r="CD851" s="11"/>
      <c r="CE851" s="11">
        <f>CE852</f>
        <v>0</v>
      </c>
      <c r="CF851" s="11">
        <f t="shared" si="3065"/>
        <v>0</v>
      </c>
      <c r="CG851" s="11">
        <f t="shared" si="3065"/>
        <v>9303</v>
      </c>
      <c r="CH851" s="11">
        <f t="shared" si="3065"/>
        <v>0</v>
      </c>
      <c r="CI851" s="11"/>
      <c r="CJ851" s="11"/>
      <c r="CK851" s="11">
        <f>CK852</f>
        <v>0</v>
      </c>
      <c r="CL851" s="11">
        <f t="shared" si="3066"/>
        <v>0</v>
      </c>
      <c r="CM851" s="11">
        <f t="shared" si="3066"/>
        <v>9303</v>
      </c>
      <c r="CN851" s="11">
        <f t="shared" si="3066"/>
        <v>0</v>
      </c>
      <c r="CO851" s="11"/>
      <c r="CP851" s="11"/>
      <c r="CQ851" s="11">
        <f>CQ852</f>
        <v>0</v>
      </c>
      <c r="CR851" s="11">
        <f t="shared" si="3067"/>
        <v>0</v>
      </c>
      <c r="CS851" s="11">
        <f t="shared" si="3067"/>
        <v>9303</v>
      </c>
      <c r="CT851" s="11">
        <f t="shared" si="3067"/>
        <v>0</v>
      </c>
      <c r="CU851" s="11">
        <f t="shared" si="3067"/>
        <v>9218</v>
      </c>
      <c r="CV851" s="11">
        <f t="shared" si="3067"/>
        <v>0</v>
      </c>
      <c r="CW851" s="34">
        <f t="shared" si="2944"/>
        <v>99.086316242072442</v>
      </c>
      <c r="CX851" s="34"/>
    </row>
    <row r="852" spans="1:102" ht="19.5" customHeight="1">
      <c r="A852" s="55" t="s">
        <v>189</v>
      </c>
      <c r="B852" s="14" t="s">
        <v>522</v>
      </c>
      <c r="C852" s="14" t="s">
        <v>7</v>
      </c>
      <c r="D852" s="14" t="s">
        <v>22</v>
      </c>
      <c r="E852" s="14" t="s">
        <v>637</v>
      </c>
      <c r="F852" s="14" t="s">
        <v>205</v>
      </c>
      <c r="G852" s="11"/>
      <c r="H852" s="11"/>
      <c r="I852" s="11"/>
      <c r="J852" s="11"/>
      <c r="K852" s="11"/>
      <c r="L852" s="11"/>
      <c r="M852" s="11"/>
      <c r="N852" s="11"/>
      <c r="O852" s="11"/>
      <c r="P852" s="11"/>
      <c r="Q852" s="11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>
        <v>9303</v>
      </c>
      <c r="AD852" s="11"/>
      <c r="AE852" s="11">
        <f>Y852+AC852</f>
        <v>9303</v>
      </c>
      <c r="AF852" s="11">
        <f>Z852+AB852</f>
        <v>0</v>
      </c>
      <c r="AG852" s="11"/>
      <c r="AH852" s="11"/>
      <c r="AI852" s="11"/>
      <c r="AJ852" s="11"/>
      <c r="AK852" s="11">
        <f>AE852+AI852</f>
        <v>9303</v>
      </c>
      <c r="AL852" s="11">
        <f>AF852+AH852</f>
        <v>0</v>
      </c>
      <c r="AM852" s="11"/>
      <c r="AN852" s="11"/>
      <c r="AO852" s="11"/>
      <c r="AP852" s="11"/>
      <c r="AQ852" s="11">
        <f>AK852+AO852</f>
        <v>9303</v>
      </c>
      <c r="AR852" s="11">
        <f>AL852+AN852</f>
        <v>0</v>
      </c>
      <c r="AS852" s="11"/>
      <c r="AT852" s="11"/>
      <c r="AU852" s="11"/>
      <c r="AV852" s="11"/>
      <c r="AW852" s="11">
        <f>AQ852+AU852</f>
        <v>9303</v>
      </c>
      <c r="AX852" s="11">
        <f>AR852+AT852</f>
        <v>0</v>
      </c>
      <c r="AY852" s="11"/>
      <c r="AZ852" s="11"/>
      <c r="BA852" s="11"/>
      <c r="BB852" s="11"/>
      <c r="BC852" s="11">
        <f>AW852+BA852</f>
        <v>9303</v>
      </c>
      <c r="BD852" s="11">
        <f>AX852+AZ852</f>
        <v>0</v>
      </c>
      <c r="BE852" s="11"/>
      <c r="BF852" s="11"/>
      <c r="BG852" s="11"/>
      <c r="BH852" s="11"/>
      <c r="BI852" s="11">
        <f>BC852+BG852</f>
        <v>9303</v>
      </c>
      <c r="BJ852" s="11">
        <f>BD852+BF852</f>
        <v>0</v>
      </c>
      <c r="BK852" s="11"/>
      <c r="BL852" s="11"/>
      <c r="BM852" s="11"/>
      <c r="BN852" s="11"/>
      <c r="BO852" s="11">
        <f>BI852+BM852</f>
        <v>9303</v>
      </c>
      <c r="BP852" s="11">
        <f>BJ852+BL852</f>
        <v>0</v>
      </c>
      <c r="BQ852" s="11"/>
      <c r="BR852" s="11"/>
      <c r="BS852" s="11"/>
      <c r="BT852" s="11"/>
      <c r="BU852" s="11">
        <f>BO852+BS852</f>
        <v>9303</v>
      </c>
      <c r="BV852" s="11">
        <f>BP852+BR852</f>
        <v>0</v>
      </c>
      <c r="BW852" s="11"/>
      <c r="BX852" s="11"/>
      <c r="BY852" s="11"/>
      <c r="BZ852" s="11"/>
      <c r="CA852" s="11">
        <f>BU852+BY852</f>
        <v>9303</v>
      </c>
      <c r="CB852" s="11">
        <f>BV852+BX852</f>
        <v>0</v>
      </c>
      <c r="CC852" s="11"/>
      <c r="CD852" s="11"/>
      <c r="CE852" s="11"/>
      <c r="CF852" s="11"/>
      <c r="CG852" s="11">
        <f>CA852+CE852</f>
        <v>9303</v>
      </c>
      <c r="CH852" s="11">
        <f>CB852+CD852</f>
        <v>0</v>
      </c>
      <c r="CI852" s="11"/>
      <c r="CJ852" s="11"/>
      <c r="CK852" s="11"/>
      <c r="CL852" s="11"/>
      <c r="CM852" s="11">
        <f>CG852+CK852</f>
        <v>9303</v>
      </c>
      <c r="CN852" s="11">
        <f>CH852+CJ852</f>
        <v>0</v>
      </c>
      <c r="CO852" s="11"/>
      <c r="CP852" s="11"/>
      <c r="CQ852" s="11"/>
      <c r="CR852" s="11"/>
      <c r="CS852" s="11">
        <f>CM852+CQ852</f>
        <v>9303</v>
      </c>
      <c r="CT852" s="11">
        <f>CN852+CP852</f>
        <v>0</v>
      </c>
      <c r="CU852" s="18">
        <v>9218</v>
      </c>
      <c r="CV852" s="18"/>
      <c r="CW852" s="34">
        <f t="shared" si="2944"/>
        <v>99.086316242072442</v>
      </c>
      <c r="CX852" s="34"/>
    </row>
    <row r="853" spans="1:102">
      <c r="A853" s="55"/>
      <c r="B853" s="14"/>
      <c r="C853" s="14"/>
      <c r="D853" s="14"/>
      <c r="E853" s="14"/>
      <c r="F853" s="14"/>
      <c r="G853" s="11"/>
      <c r="H853" s="11"/>
      <c r="I853" s="11"/>
      <c r="J853" s="11"/>
      <c r="K853" s="11"/>
      <c r="L853" s="11"/>
      <c r="M853" s="11"/>
      <c r="N853" s="11"/>
      <c r="O853" s="11"/>
      <c r="P853" s="11"/>
      <c r="Q853" s="11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  <c r="AJ853" s="11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  <c r="AZ853" s="11"/>
      <c r="BA853" s="11"/>
      <c r="BB853" s="11"/>
      <c r="BC853" s="11"/>
      <c r="BD853" s="11"/>
      <c r="BE853" s="11"/>
      <c r="BF853" s="11"/>
      <c r="BG853" s="11"/>
      <c r="BH853" s="11"/>
      <c r="BI853" s="11"/>
      <c r="BJ853" s="11"/>
      <c r="BK853" s="11"/>
      <c r="BL853" s="11"/>
      <c r="BM853" s="11"/>
      <c r="BN853" s="11"/>
      <c r="BO853" s="11"/>
      <c r="BP853" s="11"/>
      <c r="BQ853" s="11"/>
      <c r="BR853" s="11"/>
      <c r="BS853" s="11"/>
      <c r="BT853" s="11"/>
      <c r="BU853" s="11"/>
      <c r="BV853" s="11"/>
      <c r="BW853" s="11"/>
      <c r="BX853" s="11"/>
      <c r="BY853" s="11"/>
      <c r="BZ853" s="11"/>
      <c r="CA853" s="11"/>
      <c r="CB853" s="11"/>
      <c r="CC853" s="11"/>
      <c r="CD853" s="11"/>
      <c r="CE853" s="11"/>
      <c r="CF853" s="11"/>
      <c r="CG853" s="11"/>
      <c r="CH853" s="11"/>
      <c r="CI853" s="11"/>
      <c r="CJ853" s="11"/>
      <c r="CK853" s="11"/>
      <c r="CL853" s="11"/>
      <c r="CM853" s="11"/>
      <c r="CN853" s="11"/>
      <c r="CO853" s="11"/>
      <c r="CP853" s="11"/>
      <c r="CQ853" s="11"/>
      <c r="CR853" s="11"/>
      <c r="CS853" s="11"/>
      <c r="CT853" s="11"/>
      <c r="CU853" s="18"/>
      <c r="CV853" s="18"/>
      <c r="CW853" s="34"/>
      <c r="CX853" s="34"/>
    </row>
    <row r="854" spans="1:102" ht="18.75">
      <c r="A854" s="54" t="s">
        <v>6</v>
      </c>
      <c r="B854" s="12">
        <v>914</v>
      </c>
      <c r="C854" s="12" t="s">
        <v>7</v>
      </c>
      <c r="D854" s="12" t="s">
        <v>8</v>
      </c>
      <c r="E854" s="12"/>
      <c r="F854" s="12"/>
      <c r="G854" s="13">
        <f>G855</f>
        <v>8384</v>
      </c>
      <c r="H854" s="13">
        <f t="shared" ref="H854:R855" si="3068">H855</f>
        <v>0</v>
      </c>
      <c r="I854" s="11">
        <f t="shared" si="3068"/>
        <v>0</v>
      </c>
      <c r="J854" s="11">
        <f t="shared" si="3068"/>
        <v>0</v>
      </c>
      <c r="K854" s="11">
        <f t="shared" si="3068"/>
        <v>0</v>
      </c>
      <c r="L854" s="11">
        <f t="shared" si="3068"/>
        <v>0</v>
      </c>
      <c r="M854" s="13">
        <f t="shared" si="3068"/>
        <v>8384</v>
      </c>
      <c r="N854" s="13">
        <f t="shared" si="3068"/>
        <v>0</v>
      </c>
      <c r="O854" s="11">
        <f t="shared" si="3068"/>
        <v>0</v>
      </c>
      <c r="P854" s="11">
        <f t="shared" si="3068"/>
        <v>0</v>
      </c>
      <c r="Q854" s="11">
        <f t="shared" si="3068"/>
        <v>0</v>
      </c>
      <c r="R854" s="11">
        <f t="shared" si="3068"/>
        <v>0</v>
      </c>
      <c r="S854" s="13">
        <f>S855</f>
        <v>8384</v>
      </c>
      <c r="T854" s="13">
        <f>T855</f>
        <v>0</v>
      </c>
      <c r="U854" s="11">
        <f t="shared" ref="U854:X855" si="3069">U855</f>
        <v>0</v>
      </c>
      <c r="V854" s="11">
        <f t="shared" si="3069"/>
        <v>0</v>
      </c>
      <c r="W854" s="11">
        <f t="shared" si="3069"/>
        <v>0</v>
      </c>
      <c r="X854" s="11">
        <f t="shared" si="3069"/>
        <v>0</v>
      </c>
      <c r="Y854" s="13">
        <f>Y855</f>
        <v>8384</v>
      </c>
      <c r="Z854" s="13">
        <f>Z855</f>
        <v>0</v>
      </c>
      <c r="AA854" s="30">
        <f t="shared" ref="AA854:AP855" si="3070">AA855</f>
        <v>-1172</v>
      </c>
      <c r="AB854" s="30">
        <f t="shared" si="3070"/>
        <v>0</v>
      </c>
      <c r="AC854" s="30">
        <f t="shared" si="3070"/>
        <v>200</v>
      </c>
      <c r="AD854" s="30">
        <f t="shared" si="3070"/>
        <v>0</v>
      </c>
      <c r="AE854" s="30">
        <f t="shared" si="3070"/>
        <v>7412</v>
      </c>
      <c r="AF854" s="30">
        <f t="shared" si="3070"/>
        <v>0</v>
      </c>
      <c r="AG854" s="30">
        <f t="shared" si="3070"/>
        <v>0</v>
      </c>
      <c r="AH854" s="30">
        <f t="shared" si="3070"/>
        <v>0</v>
      </c>
      <c r="AI854" s="30">
        <f t="shared" si="3070"/>
        <v>0</v>
      </c>
      <c r="AJ854" s="30">
        <f t="shared" si="3070"/>
        <v>0</v>
      </c>
      <c r="AK854" s="30">
        <f t="shared" si="3070"/>
        <v>7412</v>
      </c>
      <c r="AL854" s="30">
        <f t="shared" si="3070"/>
        <v>0</v>
      </c>
      <c r="AM854" s="30">
        <f t="shared" si="3070"/>
        <v>0</v>
      </c>
      <c r="AN854" s="30">
        <f t="shared" si="3070"/>
        <v>0</v>
      </c>
      <c r="AO854" s="30">
        <f t="shared" si="3070"/>
        <v>0</v>
      </c>
      <c r="AP854" s="30">
        <f t="shared" si="3070"/>
        <v>0</v>
      </c>
      <c r="AQ854" s="30">
        <f t="shared" ref="AM854:BB855" si="3071">AQ855</f>
        <v>7412</v>
      </c>
      <c r="AR854" s="30">
        <f t="shared" si="3071"/>
        <v>0</v>
      </c>
      <c r="AS854" s="30">
        <f t="shared" si="3071"/>
        <v>0</v>
      </c>
      <c r="AT854" s="30">
        <f t="shared" si="3071"/>
        <v>0</v>
      </c>
      <c r="AU854" s="30">
        <f t="shared" si="3071"/>
        <v>0</v>
      </c>
      <c r="AV854" s="30">
        <f t="shared" si="3071"/>
        <v>-1172</v>
      </c>
      <c r="AW854" s="30">
        <f t="shared" si="3071"/>
        <v>6240</v>
      </c>
      <c r="AX854" s="30">
        <f t="shared" si="3071"/>
        <v>0</v>
      </c>
      <c r="AY854" s="30">
        <f t="shared" si="3071"/>
        <v>0</v>
      </c>
      <c r="AZ854" s="30">
        <f t="shared" si="3071"/>
        <v>0</v>
      </c>
      <c r="BA854" s="30">
        <f t="shared" si="3071"/>
        <v>0</v>
      </c>
      <c r="BB854" s="30">
        <f t="shared" si="3071"/>
        <v>0</v>
      </c>
      <c r="BC854" s="30">
        <f t="shared" ref="AY854:BN855" si="3072">BC855</f>
        <v>6240</v>
      </c>
      <c r="BD854" s="30">
        <f t="shared" si="3072"/>
        <v>0</v>
      </c>
      <c r="BE854" s="30">
        <f t="shared" si="3072"/>
        <v>0</v>
      </c>
      <c r="BF854" s="30">
        <f t="shared" si="3072"/>
        <v>0</v>
      </c>
      <c r="BG854" s="30">
        <f t="shared" si="3072"/>
        <v>0</v>
      </c>
      <c r="BH854" s="30">
        <f t="shared" si="3072"/>
        <v>0</v>
      </c>
      <c r="BI854" s="30">
        <f t="shared" si="3072"/>
        <v>6240</v>
      </c>
      <c r="BJ854" s="30">
        <f t="shared" si="3072"/>
        <v>0</v>
      </c>
      <c r="BK854" s="30">
        <f t="shared" si="3072"/>
        <v>0</v>
      </c>
      <c r="BL854" s="30">
        <f t="shared" si="3072"/>
        <v>0</v>
      </c>
      <c r="BM854" s="30">
        <f t="shared" si="3072"/>
        <v>0</v>
      </c>
      <c r="BN854" s="30">
        <f t="shared" si="3072"/>
        <v>0</v>
      </c>
      <c r="BO854" s="30">
        <f t="shared" ref="BK854:BZ855" si="3073">BO855</f>
        <v>6240</v>
      </c>
      <c r="BP854" s="30">
        <f t="shared" si="3073"/>
        <v>0</v>
      </c>
      <c r="BQ854" s="30">
        <f t="shared" si="3073"/>
        <v>0</v>
      </c>
      <c r="BR854" s="30">
        <f t="shared" si="3073"/>
        <v>0</v>
      </c>
      <c r="BS854" s="30">
        <f t="shared" si="3073"/>
        <v>0</v>
      </c>
      <c r="BT854" s="30">
        <f t="shared" si="3073"/>
        <v>0</v>
      </c>
      <c r="BU854" s="30">
        <f t="shared" si="3073"/>
        <v>6240</v>
      </c>
      <c r="BV854" s="30">
        <f t="shared" si="3073"/>
        <v>0</v>
      </c>
      <c r="BW854" s="30">
        <f t="shared" si="3073"/>
        <v>0</v>
      </c>
      <c r="BX854" s="30">
        <f t="shared" si="3073"/>
        <v>0</v>
      </c>
      <c r="BY854" s="30">
        <f t="shared" si="3073"/>
        <v>0</v>
      </c>
      <c r="BZ854" s="30">
        <f t="shared" si="3073"/>
        <v>0</v>
      </c>
      <c r="CA854" s="30">
        <f t="shared" ref="BW854:CL855" si="3074">CA855</f>
        <v>6240</v>
      </c>
      <c r="CB854" s="30">
        <f t="shared" si="3074"/>
        <v>0</v>
      </c>
      <c r="CC854" s="30">
        <f t="shared" si="3074"/>
        <v>0</v>
      </c>
      <c r="CD854" s="30">
        <f t="shared" si="3074"/>
        <v>0</v>
      </c>
      <c r="CE854" s="30">
        <f t="shared" si="3074"/>
        <v>0</v>
      </c>
      <c r="CF854" s="30">
        <f t="shared" si="3074"/>
        <v>0</v>
      </c>
      <c r="CG854" s="30">
        <f t="shared" si="3074"/>
        <v>6240</v>
      </c>
      <c r="CH854" s="30">
        <f t="shared" si="3074"/>
        <v>0</v>
      </c>
      <c r="CI854" s="30">
        <f t="shared" si="3074"/>
        <v>0</v>
      </c>
      <c r="CJ854" s="30">
        <f t="shared" si="3074"/>
        <v>0</v>
      </c>
      <c r="CK854" s="30">
        <f t="shared" si="3074"/>
        <v>0</v>
      </c>
      <c r="CL854" s="30">
        <f t="shared" si="3074"/>
        <v>0</v>
      </c>
      <c r="CM854" s="30">
        <f t="shared" ref="CI854:CV855" si="3075">CM855</f>
        <v>6240</v>
      </c>
      <c r="CN854" s="30">
        <f t="shared" si="3075"/>
        <v>0</v>
      </c>
      <c r="CO854" s="30">
        <f t="shared" si="3075"/>
        <v>0</v>
      </c>
      <c r="CP854" s="30">
        <f t="shared" si="3075"/>
        <v>0</v>
      </c>
      <c r="CQ854" s="30">
        <f t="shared" si="3075"/>
        <v>0</v>
      </c>
      <c r="CR854" s="30">
        <f t="shared" si="3075"/>
        <v>0</v>
      </c>
      <c r="CS854" s="30">
        <f t="shared" si="3075"/>
        <v>6240</v>
      </c>
      <c r="CT854" s="30">
        <f t="shared" si="3075"/>
        <v>0</v>
      </c>
      <c r="CU854" s="30">
        <f t="shared" si="3075"/>
        <v>835</v>
      </c>
      <c r="CV854" s="16">
        <f t="shared" si="3075"/>
        <v>0</v>
      </c>
      <c r="CW854" s="81">
        <f t="shared" si="2944"/>
        <v>13.381410256410255</v>
      </c>
      <c r="CX854" s="81"/>
    </row>
    <row r="855" spans="1:102" ht="37.5" customHeight="1">
      <c r="A855" s="51" t="s">
        <v>538</v>
      </c>
      <c r="B855" s="14">
        <v>914</v>
      </c>
      <c r="C855" s="14" t="s">
        <v>7</v>
      </c>
      <c r="D855" s="14" t="s">
        <v>8</v>
      </c>
      <c r="E855" s="14" t="s">
        <v>208</v>
      </c>
      <c r="F855" s="14"/>
      <c r="G855" s="18">
        <f>G856</f>
        <v>8384</v>
      </c>
      <c r="H855" s="18">
        <f t="shared" si="3068"/>
        <v>0</v>
      </c>
      <c r="I855" s="11">
        <f t="shared" si="3068"/>
        <v>0</v>
      </c>
      <c r="J855" s="11">
        <f t="shared" si="3068"/>
        <v>0</v>
      </c>
      <c r="K855" s="11">
        <f t="shared" si="3068"/>
        <v>0</v>
      </c>
      <c r="L855" s="11">
        <f t="shared" si="3068"/>
        <v>0</v>
      </c>
      <c r="M855" s="18">
        <f t="shared" si="3068"/>
        <v>8384</v>
      </c>
      <c r="N855" s="18">
        <f t="shared" si="3068"/>
        <v>0</v>
      </c>
      <c r="O855" s="11">
        <f t="shared" si="3068"/>
        <v>0</v>
      </c>
      <c r="P855" s="11">
        <f t="shared" si="3068"/>
        <v>0</v>
      </c>
      <c r="Q855" s="11">
        <f t="shared" si="3068"/>
        <v>0</v>
      </c>
      <c r="R855" s="11">
        <f t="shared" si="3068"/>
        <v>0</v>
      </c>
      <c r="S855" s="18">
        <f>S856</f>
        <v>8384</v>
      </c>
      <c r="T855" s="18">
        <f>T856</f>
        <v>0</v>
      </c>
      <c r="U855" s="11">
        <f t="shared" si="3069"/>
        <v>0</v>
      </c>
      <c r="V855" s="11">
        <f t="shared" si="3069"/>
        <v>0</v>
      </c>
      <c r="W855" s="11">
        <f t="shared" si="3069"/>
        <v>0</v>
      </c>
      <c r="X855" s="11">
        <f t="shared" si="3069"/>
        <v>0</v>
      </c>
      <c r="Y855" s="18">
        <f>Y856</f>
        <v>8384</v>
      </c>
      <c r="Z855" s="18">
        <f>Z856</f>
        <v>0</v>
      </c>
      <c r="AA855" s="11">
        <f t="shared" si="3070"/>
        <v>-1172</v>
      </c>
      <c r="AB855" s="11">
        <f t="shared" si="3070"/>
        <v>0</v>
      </c>
      <c r="AC855" s="11">
        <f t="shared" si="3070"/>
        <v>200</v>
      </c>
      <c r="AD855" s="11">
        <f t="shared" si="3070"/>
        <v>0</v>
      </c>
      <c r="AE855" s="18">
        <f>AE856</f>
        <v>7412</v>
      </c>
      <c r="AF855" s="18">
        <f>AF856</f>
        <v>0</v>
      </c>
      <c r="AG855" s="11">
        <f t="shared" si="3070"/>
        <v>0</v>
      </c>
      <c r="AH855" s="11">
        <f t="shared" si="3070"/>
        <v>0</v>
      </c>
      <c r="AI855" s="11">
        <f t="shared" si="3070"/>
        <v>0</v>
      </c>
      <c r="AJ855" s="11">
        <f t="shared" si="3070"/>
        <v>0</v>
      </c>
      <c r="AK855" s="18">
        <f>AK856</f>
        <v>7412</v>
      </c>
      <c r="AL855" s="18">
        <f>AL856</f>
        <v>0</v>
      </c>
      <c r="AM855" s="11">
        <f t="shared" si="3071"/>
        <v>0</v>
      </c>
      <c r="AN855" s="11">
        <f t="shared" si="3071"/>
        <v>0</v>
      </c>
      <c r="AO855" s="11">
        <f t="shared" si="3071"/>
        <v>0</v>
      </c>
      <c r="AP855" s="11">
        <f t="shared" si="3071"/>
        <v>0</v>
      </c>
      <c r="AQ855" s="18">
        <f>AQ856</f>
        <v>7412</v>
      </c>
      <c r="AR855" s="18">
        <f>AR856</f>
        <v>0</v>
      </c>
      <c r="AS855" s="11">
        <f t="shared" si="3071"/>
        <v>0</v>
      </c>
      <c r="AT855" s="11">
        <f t="shared" si="3071"/>
        <v>0</v>
      </c>
      <c r="AU855" s="11">
        <f t="shared" si="3071"/>
        <v>0</v>
      </c>
      <c r="AV855" s="11">
        <f t="shared" si="3071"/>
        <v>-1172</v>
      </c>
      <c r="AW855" s="18">
        <f>AW856</f>
        <v>6240</v>
      </c>
      <c r="AX855" s="18">
        <f>AX856</f>
        <v>0</v>
      </c>
      <c r="AY855" s="11">
        <f t="shared" si="3072"/>
        <v>0</v>
      </c>
      <c r="AZ855" s="11">
        <f t="shared" si="3072"/>
        <v>0</v>
      </c>
      <c r="BA855" s="11">
        <f t="shared" si="3072"/>
        <v>0</v>
      </c>
      <c r="BB855" s="11">
        <f t="shared" si="3072"/>
        <v>0</v>
      </c>
      <c r="BC855" s="18">
        <f>BC856</f>
        <v>6240</v>
      </c>
      <c r="BD855" s="18">
        <f>BD856</f>
        <v>0</v>
      </c>
      <c r="BE855" s="11">
        <f t="shared" si="3072"/>
        <v>0</v>
      </c>
      <c r="BF855" s="11">
        <f t="shared" si="3072"/>
        <v>0</v>
      </c>
      <c r="BG855" s="11">
        <f t="shared" si="3072"/>
        <v>0</v>
      </c>
      <c r="BH855" s="11">
        <f t="shared" si="3072"/>
        <v>0</v>
      </c>
      <c r="BI855" s="18">
        <f>BI856</f>
        <v>6240</v>
      </c>
      <c r="BJ855" s="18">
        <f>BJ856</f>
        <v>0</v>
      </c>
      <c r="BK855" s="11">
        <f t="shared" si="3073"/>
        <v>0</v>
      </c>
      <c r="BL855" s="11">
        <f t="shared" si="3073"/>
        <v>0</v>
      </c>
      <c r="BM855" s="11">
        <f t="shared" si="3073"/>
        <v>0</v>
      </c>
      <c r="BN855" s="11">
        <f t="shared" si="3073"/>
        <v>0</v>
      </c>
      <c r="BO855" s="18">
        <f>BO856</f>
        <v>6240</v>
      </c>
      <c r="BP855" s="18">
        <f>BP856</f>
        <v>0</v>
      </c>
      <c r="BQ855" s="11">
        <f t="shared" si="3073"/>
        <v>0</v>
      </c>
      <c r="BR855" s="11">
        <f t="shared" si="3073"/>
        <v>0</v>
      </c>
      <c r="BS855" s="11">
        <f t="shared" si="3073"/>
        <v>0</v>
      </c>
      <c r="BT855" s="11">
        <f t="shared" si="3073"/>
        <v>0</v>
      </c>
      <c r="BU855" s="18">
        <f>BU856</f>
        <v>6240</v>
      </c>
      <c r="BV855" s="18">
        <f>BV856</f>
        <v>0</v>
      </c>
      <c r="BW855" s="11">
        <f t="shared" si="3074"/>
        <v>0</v>
      </c>
      <c r="BX855" s="11">
        <f t="shared" si="3074"/>
        <v>0</v>
      </c>
      <c r="BY855" s="11">
        <f t="shared" si="3074"/>
        <v>0</v>
      </c>
      <c r="BZ855" s="11">
        <f t="shared" si="3074"/>
        <v>0</v>
      </c>
      <c r="CA855" s="18">
        <f>CA856</f>
        <v>6240</v>
      </c>
      <c r="CB855" s="18">
        <f>CB856</f>
        <v>0</v>
      </c>
      <c r="CC855" s="11">
        <f t="shared" si="3074"/>
        <v>0</v>
      </c>
      <c r="CD855" s="11">
        <f t="shared" si="3074"/>
        <v>0</v>
      </c>
      <c r="CE855" s="11">
        <f t="shared" si="3074"/>
        <v>0</v>
      </c>
      <c r="CF855" s="11">
        <f t="shared" si="3074"/>
        <v>0</v>
      </c>
      <c r="CG855" s="18">
        <f>CG856</f>
        <v>6240</v>
      </c>
      <c r="CH855" s="18">
        <f>CH856</f>
        <v>0</v>
      </c>
      <c r="CI855" s="11">
        <f t="shared" si="3075"/>
        <v>0</v>
      </c>
      <c r="CJ855" s="11">
        <f t="shared" si="3075"/>
        <v>0</v>
      </c>
      <c r="CK855" s="11">
        <f t="shared" si="3075"/>
        <v>0</v>
      </c>
      <c r="CL855" s="11">
        <f t="shared" si="3075"/>
        <v>0</v>
      </c>
      <c r="CM855" s="18">
        <f>CM856</f>
        <v>6240</v>
      </c>
      <c r="CN855" s="18">
        <f>CN856</f>
        <v>0</v>
      </c>
      <c r="CO855" s="11">
        <f t="shared" si="3075"/>
        <v>0</v>
      </c>
      <c r="CP855" s="11">
        <f t="shared" si="3075"/>
        <v>0</v>
      </c>
      <c r="CQ855" s="11">
        <f t="shared" si="3075"/>
        <v>0</v>
      </c>
      <c r="CR855" s="11">
        <f t="shared" si="3075"/>
        <v>0</v>
      </c>
      <c r="CS855" s="18">
        <f>CS856</f>
        <v>6240</v>
      </c>
      <c r="CT855" s="18">
        <f t="shared" si="3075"/>
        <v>0</v>
      </c>
      <c r="CU855" s="18">
        <f t="shared" si="3075"/>
        <v>835</v>
      </c>
      <c r="CV855" s="18">
        <f t="shared" si="3075"/>
        <v>0</v>
      </c>
      <c r="CW855" s="34">
        <f t="shared" si="2944"/>
        <v>13.381410256410255</v>
      </c>
      <c r="CX855" s="34"/>
    </row>
    <row r="856" spans="1:102" ht="25.5" customHeight="1">
      <c r="A856" s="55" t="s">
        <v>15</v>
      </c>
      <c r="B856" s="14">
        <v>914</v>
      </c>
      <c r="C856" s="14" t="s">
        <v>7</v>
      </c>
      <c r="D856" s="14" t="s">
        <v>8</v>
      </c>
      <c r="E856" s="14" t="s">
        <v>209</v>
      </c>
      <c r="F856" s="14"/>
      <c r="G856" s="18">
        <f>G857+G860</f>
        <v>8384</v>
      </c>
      <c r="H856" s="18">
        <f t="shared" ref="H856:N856" si="3076">H857+H860</f>
        <v>0</v>
      </c>
      <c r="I856" s="11">
        <f t="shared" si="3076"/>
        <v>0</v>
      </c>
      <c r="J856" s="11">
        <f t="shared" si="3076"/>
        <v>0</v>
      </c>
      <c r="K856" s="11">
        <f t="shared" si="3076"/>
        <v>0</v>
      </c>
      <c r="L856" s="11">
        <f t="shared" si="3076"/>
        <v>0</v>
      </c>
      <c r="M856" s="18">
        <f t="shared" si="3076"/>
        <v>8384</v>
      </c>
      <c r="N856" s="18">
        <f t="shared" si="3076"/>
        <v>0</v>
      </c>
      <c r="O856" s="11">
        <f t="shared" ref="O856:T856" si="3077">O857+O860</f>
        <v>0</v>
      </c>
      <c r="P856" s="11">
        <f t="shared" si="3077"/>
        <v>0</v>
      </c>
      <c r="Q856" s="11">
        <f t="shared" si="3077"/>
        <v>0</v>
      </c>
      <c r="R856" s="11">
        <f t="shared" si="3077"/>
        <v>0</v>
      </c>
      <c r="S856" s="18">
        <f t="shared" si="3077"/>
        <v>8384</v>
      </c>
      <c r="T856" s="18">
        <f t="shared" si="3077"/>
        <v>0</v>
      </c>
      <c r="U856" s="11">
        <f t="shared" ref="U856:Z856" si="3078">U857+U860</f>
        <v>0</v>
      </c>
      <c r="V856" s="11">
        <f t="shared" si="3078"/>
        <v>0</v>
      </c>
      <c r="W856" s="11">
        <f t="shared" si="3078"/>
        <v>0</v>
      </c>
      <c r="X856" s="11">
        <f t="shared" si="3078"/>
        <v>0</v>
      </c>
      <c r="Y856" s="18">
        <f t="shared" si="3078"/>
        <v>8384</v>
      </c>
      <c r="Z856" s="18">
        <f t="shared" si="3078"/>
        <v>0</v>
      </c>
      <c r="AA856" s="11">
        <f t="shared" ref="AA856:AF856" si="3079">AA857+AA860</f>
        <v>-1172</v>
      </c>
      <c r="AB856" s="11">
        <f t="shared" si="3079"/>
        <v>0</v>
      </c>
      <c r="AC856" s="11">
        <f t="shared" si="3079"/>
        <v>200</v>
      </c>
      <c r="AD856" s="11">
        <f t="shared" si="3079"/>
        <v>0</v>
      </c>
      <c r="AE856" s="18">
        <f>AE857+AE860</f>
        <v>7412</v>
      </c>
      <c r="AF856" s="18">
        <f t="shared" si="3079"/>
        <v>0</v>
      </c>
      <c r="AG856" s="11">
        <f t="shared" ref="AG856:AL856" si="3080">AG857+AG860</f>
        <v>0</v>
      </c>
      <c r="AH856" s="11">
        <f t="shared" si="3080"/>
        <v>0</v>
      </c>
      <c r="AI856" s="11">
        <f t="shared" si="3080"/>
        <v>0</v>
      </c>
      <c r="AJ856" s="11">
        <f t="shared" si="3080"/>
        <v>0</v>
      </c>
      <c r="AK856" s="18">
        <f t="shared" si="3080"/>
        <v>7412</v>
      </c>
      <c r="AL856" s="18">
        <f t="shared" si="3080"/>
        <v>0</v>
      </c>
      <c r="AM856" s="11">
        <f t="shared" ref="AM856:AR856" si="3081">AM857+AM860</f>
        <v>0</v>
      </c>
      <c r="AN856" s="11">
        <f t="shared" si="3081"/>
        <v>0</v>
      </c>
      <c r="AO856" s="11">
        <f t="shared" si="3081"/>
        <v>0</v>
      </c>
      <c r="AP856" s="11">
        <f t="shared" si="3081"/>
        <v>0</v>
      </c>
      <c r="AQ856" s="18">
        <f t="shared" si="3081"/>
        <v>7412</v>
      </c>
      <c r="AR856" s="18">
        <f t="shared" si="3081"/>
        <v>0</v>
      </c>
      <c r="AS856" s="11">
        <f t="shared" ref="AS856:AX856" si="3082">AS857+AS860</f>
        <v>0</v>
      </c>
      <c r="AT856" s="11">
        <f t="shared" si="3082"/>
        <v>0</v>
      </c>
      <c r="AU856" s="11">
        <f t="shared" si="3082"/>
        <v>0</v>
      </c>
      <c r="AV856" s="11">
        <f t="shared" si="3082"/>
        <v>-1172</v>
      </c>
      <c r="AW856" s="18">
        <f t="shared" si="3082"/>
        <v>6240</v>
      </c>
      <c r="AX856" s="18">
        <f t="shared" si="3082"/>
        <v>0</v>
      </c>
      <c r="AY856" s="11">
        <f t="shared" ref="AY856:BD856" si="3083">AY857+AY860</f>
        <v>0</v>
      </c>
      <c r="AZ856" s="11">
        <f t="shared" si="3083"/>
        <v>0</v>
      </c>
      <c r="BA856" s="11">
        <f t="shared" si="3083"/>
        <v>0</v>
      </c>
      <c r="BB856" s="11">
        <f t="shared" si="3083"/>
        <v>0</v>
      </c>
      <c r="BC856" s="18">
        <f t="shared" si="3083"/>
        <v>6240</v>
      </c>
      <c r="BD856" s="18">
        <f t="shared" si="3083"/>
        <v>0</v>
      </c>
      <c r="BE856" s="11">
        <f t="shared" ref="BE856:BJ856" si="3084">BE857+BE860</f>
        <v>0</v>
      </c>
      <c r="BF856" s="11">
        <f t="shared" si="3084"/>
        <v>0</v>
      </c>
      <c r="BG856" s="11">
        <f t="shared" si="3084"/>
        <v>0</v>
      </c>
      <c r="BH856" s="11">
        <f t="shared" si="3084"/>
        <v>0</v>
      </c>
      <c r="BI856" s="18">
        <f t="shared" si="3084"/>
        <v>6240</v>
      </c>
      <c r="BJ856" s="18">
        <f t="shared" si="3084"/>
        <v>0</v>
      </c>
      <c r="BK856" s="11">
        <f t="shared" ref="BK856:BP856" si="3085">BK857+BK860</f>
        <v>0</v>
      </c>
      <c r="BL856" s="11">
        <f t="shared" si="3085"/>
        <v>0</v>
      </c>
      <c r="BM856" s="11">
        <f t="shared" si="3085"/>
        <v>0</v>
      </c>
      <c r="BN856" s="11">
        <f t="shared" si="3085"/>
        <v>0</v>
      </c>
      <c r="BO856" s="18">
        <f t="shared" si="3085"/>
        <v>6240</v>
      </c>
      <c r="BP856" s="18">
        <f t="shared" si="3085"/>
        <v>0</v>
      </c>
      <c r="BQ856" s="11">
        <f t="shared" ref="BQ856:BV856" si="3086">BQ857+BQ860</f>
        <v>0</v>
      </c>
      <c r="BR856" s="11">
        <f t="shared" si="3086"/>
        <v>0</v>
      </c>
      <c r="BS856" s="11">
        <f t="shared" si="3086"/>
        <v>0</v>
      </c>
      <c r="BT856" s="11">
        <f t="shared" si="3086"/>
        <v>0</v>
      </c>
      <c r="BU856" s="18">
        <f t="shared" si="3086"/>
        <v>6240</v>
      </c>
      <c r="BV856" s="18">
        <f t="shared" si="3086"/>
        <v>0</v>
      </c>
      <c r="BW856" s="11">
        <f t="shared" ref="BW856:CB856" si="3087">BW857+BW860</f>
        <v>0</v>
      </c>
      <c r="BX856" s="11">
        <f t="shared" si="3087"/>
        <v>0</v>
      </c>
      <c r="BY856" s="11">
        <f t="shared" si="3087"/>
        <v>0</v>
      </c>
      <c r="BZ856" s="11">
        <f t="shared" si="3087"/>
        <v>0</v>
      </c>
      <c r="CA856" s="18">
        <f t="shared" si="3087"/>
        <v>6240</v>
      </c>
      <c r="CB856" s="18">
        <f t="shared" si="3087"/>
        <v>0</v>
      </c>
      <c r="CC856" s="11">
        <f t="shared" ref="CC856:CH856" si="3088">CC857+CC860</f>
        <v>0</v>
      </c>
      <c r="CD856" s="11">
        <f t="shared" si="3088"/>
        <v>0</v>
      </c>
      <c r="CE856" s="11">
        <f t="shared" si="3088"/>
        <v>0</v>
      </c>
      <c r="CF856" s="11">
        <f t="shared" si="3088"/>
        <v>0</v>
      </c>
      <c r="CG856" s="18">
        <f t="shared" si="3088"/>
        <v>6240</v>
      </c>
      <c r="CH856" s="18">
        <f t="shared" si="3088"/>
        <v>0</v>
      </c>
      <c r="CI856" s="11">
        <f t="shared" ref="CI856:CN856" si="3089">CI857+CI860</f>
        <v>0</v>
      </c>
      <c r="CJ856" s="11">
        <f t="shared" si="3089"/>
        <v>0</v>
      </c>
      <c r="CK856" s="11">
        <f t="shared" si="3089"/>
        <v>0</v>
      </c>
      <c r="CL856" s="11">
        <f t="shared" si="3089"/>
        <v>0</v>
      </c>
      <c r="CM856" s="18">
        <f t="shared" si="3089"/>
        <v>6240</v>
      </c>
      <c r="CN856" s="18">
        <f t="shared" si="3089"/>
        <v>0</v>
      </c>
      <c r="CO856" s="11">
        <f t="shared" ref="CO856:CS856" si="3090">CO857+CO860</f>
        <v>0</v>
      </c>
      <c r="CP856" s="11">
        <f t="shared" si="3090"/>
        <v>0</v>
      </c>
      <c r="CQ856" s="11">
        <f t="shared" si="3090"/>
        <v>0</v>
      </c>
      <c r="CR856" s="11">
        <f t="shared" si="3090"/>
        <v>0</v>
      </c>
      <c r="CS856" s="18">
        <f t="shared" si="3090"/>
        <v>6240</v>
      </c>
      <c r="CT856" s="18">
        <f t="shared" ref="CT856:CV856" si="3091">CT857+CT860</f>
        <v>0</v>
      </c>
      <c r="CU856" s="18">
        <f t="shared" si="3091"/>
        <v>835</v>
      </c>
      <c r="CV856" s="18">
        <f t="shared" si="3091"/>
        <v>0</v>
      </c>
      <c r="CW856" s="34">
        <f t="shared" si="2944"/>
        <v>13.381410256410255</v>
      </c>
      <c r="CX856" s="34"/>
    </row>
    <row r="857" spans="1:102" ht="23.25" customHeight="1">
      <c r="A857" s="55" t="s">
        <v>189</v>
      </c>
      <c r="B857" s="14">
        <v>914</v>
      </c>
      <c r="C857" s="14" t="s">
        <v>7</v>
      </c>
      <c r="D857" s="14" t="s">
        <v>8</v>
      </c>
      <c r="E857" s="14" t="s">
        <v>210</v>
      </c>
      <c r="F857" s="14"/>
      <c r="G857" s="18">
        <f>G858</f>
        <v>7340</v>
      </c>
      <c r="H857" s="18">
        <f t="shared" ref="H857:R858" si="3092">H858</f>
        <v>0</v>
      </c>
      <c r="I857" s="11">
        <f t="shared" si="3092"/>
        <v>0</v>
      </c>
      <c r="J857" s="11">
        <f t="shared" si="3092"/>
        <v>0</v>
      </c>
      <c r="K857" s="11">
        <f t="shared" si="3092"/>
        <v>0</v>
      </c>
      <c r="L857" s="11">
        <f t="shared" si="3092"/>
        <v>0</v>
      </c>
      <c r="M857" s="18">
        <f t="shared" si="3092"/>
        <v>7340</v>
      </c>
      <c r="N857" s="18">
        <f t="shared" si="3092"/>
        <v>0</v>
      </c>
      <c r="O857" s="11">
        <f t="shared" si="3092"/>
        <v>0</v>
      </c>
      <c r="P857" s="11">
        <f t="shared" si="3092"/>
        <v>0</v>
      </c>
      <c r="Q857" s="11">
        <f t="shared" si="3092"/>
        <v>0</v>
      </c>
      <c r="R857" s="11">
        <f t="shared" si="3092"/>
        <v>0</v>
      </c>
      <c r="S857" s="18">
        <f>S858</f>
        <v>7340</v>
      </c>
      <c r="T857" s="18">
        <f>T858</f>
        <v>0</v>
      </c>
      <c r="U857" s="11">
        <f t="shared" ref="U857:X858" si="3093">U858</f>
        <v>0</v>
      </c>
      <c r="V857" s="11">
        <f t="shared" si="3093"/>
        <v>0</v>
      </c>
      <c r="W857" s="11">
        <f t="shared" si="3093"/>
        <v>0</v>
      </c>
      <c r="X857" s="11">
        <f t="shared" si="3093"/>
        <v>0</v>
      </c>
      <c r="Y857" s="18">
        <f>Y858</f>
        <v>7340</v>
      </c>
      <c r="Z857" s="18">
        <f>Z858</f>
        <v>0</v>
      </c>
      <c r="AA857" s="11">
        <f t="shared" ref="AA857:AD858" si="3094">AA858</f>
        <v>-1172</v>
      </c>
      <c r="AB857" s="11">
        <f t="shared" si="3094"/>
        <v>0</v>
      </c>
      <c r="AC857" s="11">
        <f t="shared" si="3094"/>
        <v>0</v>
      </c>
      <c r="AD857" s="11">
        <f t="shared" si="3094"/>
        <v>0</v>
      </c>
      <c r="AE857" s="18">
        <f>AE858</f>
        <v>6168</v>
      </c>
      <c r="AF857" s="18">
        <f>AF858</f>
        <v>0</v>
      </c>
      <c r="AG857" s="11">
        <f t="shared" ref="AG857:AJ858" si="3095">AG858</f>
        <v>0</v>
      </c>
      <c r="AH857" s="11">
        <f t="shared" si="3095"/>
        <v>0</v>
      </c>
      <c r="AI857" s="11">
        <f t="shared" si="3095"/>
        <v>0</v>
      </c>
      <c r="AJ857" s="11">
        <f t="shared" si="3095"/>
        <v>0</v>
      </c>
      <c r="AK857" s="18">
        <f>AK858</f>
        <v>6168</v>
      </c>
      <c r="AL857" s="18">
        <f>AL858</f>
        <v>0</v>
      </c>
      <c r="AM857" s="11">
        <f t="shared" ref="AM857:AP858" si="3096">AM858</f>
        <v>0</v>
      </c>
      <c r="AN857" s="11">
        <f t="shared" si="3096"/>
        <v>0</v>
      </c>
      <c r="AO857" s="11">
        <f t="shared" si="3096"/>
        <v>0</v>
      </c>
      <c r="AP857" s="11">
        <f t="shared" si="3096"/>
        <v>0</v>
      </c>
      <c r="AQ857" s="18">
        <f>AQ858</f>
        <v>6168</v>
      </c>
      <c r="AR857" s="18">
        <f>AR858</f>
        <v>0</v>
      </c>
      <c r="AS857" s="11">
        <f t="shared" ref="AS857:AV858" si="3097">AS858</f>
        <v>0</v>
      </c>
      <c r="AT857" s="11">
        <f t="shared" si="3097"/>
        <v>0</v>
      </c>
      <c r="AU857" s="11">
        <f t="shared" si="3097"/>
        <v>0</v>
      </c>
      <c r="AV857" s="11">
        <f t="shared" si="3097"/>
        <v>-1172</v>
      </c>
      <c r="AW857" s="18">
        <f>AW858</f>
        <v>4996</v>
      </c>
      <c r="AX857" s="18">
        <f>AX858</f>
        <v>0</v>
      </c>
      <c r="AY857" s="11">
        <f t="shared" ref="AY857:BB858" si="3098">AY858</f>
        <v>0</v>
      </c>
      <c r="AZ857" s="11">
        <f t="shared" si="3098"/>
        <v>0</v>
      </c>
      <c r="BA857" s="11">
        <f t="shared" si="3098"/>
        <v>0</v>
      </c>
      <c r="BB857" s="11">
        <f t="shared" si="3098"/>
        <v>0</v>
      </c>
      <c r="BC857" s="18">
        <f>BC858</f>
        <v>4996</v>
      </c>
      <c r="BD857" s="18">
        <f>BD858</f>
        <v>0</v>
      </c>
      <c r="BE857" s="11">
        <f t="shared" ref="BE857:BH858" si="3099">BE858</f>
        <v>0</v>
      </c>
      <c r="BF857" s="11">
        <f t="shared" si="3099"/>
        <v>0</v>
      </c>
      <c r="BG857" s="11">
        <f t="shared" si="3099"/>
        <v>0</v>
      </c>
      <c r="BH857" s="11">
        <f t="shared" si="3099"/>
        <v>0</v>
      </c>
      <c r="BI857" s="18">
        <f>BI858</f>
        <v>4996</v>
      </c>
      <c r="BJ857" s="18">
        <f>BJ858</f>
        <v>0</v>
      </c>
      <c r="BK857" s="11">
        <f t="shared" ref="BK857:BN858" si="3100">BK858</f>
        <v>0</v>
      </c>
      <c r="BL857" s="11">
        <f t="shared" si="3100"/>
        <v>0</v>
      </c>
      <c r="BM857" s="11">
        <f t="shared" si="3100"/>
        <v>0</v>
      </c>
      <c r="BN857" s="11">
        <f t="shared" si="3100"/>
        <v>0</v>
      </c>
      <c r="BO857" s="18">
        <f>BO858</f>
        <v>4996</v>
      </c>
      <c r="BP857" s="18">
        <f>BP858</f>
        <v>0</v>
      </c>
      <c r="BQ857" s="11">
        <f t="shared" ref="BQ857:BT858" si="3101">BQ858</f>
        <v>0</v>
      </c>
      <c r="BR857" s="11">
        <f t="shared" si="3101"/>
        <v>0</v>
      </c>
      <c r="BS857" s="11">
        <f t="shared" si="3101"/>
        <v>0</v>
      </c>
      <c r="BT857" s="11">
        <f t="shared" si="3101"/>
        <v>0</v>
      </c>
      <c r="BU857" s="18">
        <f>BU858</f>
        <v>4996</v>
      </c>
      <c r="BV857" s="18">
        <f>BV858</f>
        <v>0</v>
      </c>
      <c r="BW857" s="11">
        <f t="shared" ref="BW857:BZ858" si="3102">BW858</f>
        <v>0</v>
      </c>
      <c r="BX857" s="11">
        <f t="shared" si="3102"/>
        <v>0</v>
      </c>
      <c r="BY857" s="11">
        <f t="shared" si="3102"/>
        <v>0</v>
      </c>
      <c r="BZ857" s="11">
        <f t="shared" si="3102"/>
        <v>0</v>
      </c>
      <c r="CA857" s="18">
        <f>CA858</f>
        <v>4996</v>
      </c>
      <c r="CB857" s="18">
        <f>CB858</f>
        <v>0</v>
      </c>
      <c r="CC857" s="11">
        <f t="shared" ref="CC857:CF858" si="3103">CC858</f>
        <v>0</v>
      </c>
      <c r="CD857" s="11">
        <f t="shared" si="3103"/>
        <v>0</v>
      </c>
      <c r="CE857" s="11">
        <f t="shared" si="3103"/>
        <v>0</v>
      </c>
      <c r="CF857" s="11">
        <f t="shared" si="3103"/>
        <v>0</v>
      </c>
      <c r="CG857" s="18">
        <f>CG858</f>
        <v>4996</v>
      </c>
      <c r="CH857" s="18">
        <f>CH858</f>
        <v>0</v>
      </c>
      <c r="CI857" s="11">
        <f t="shared" ref="CI857:CL858" si="3104">CI858</f>
        <v>0</v>
      </c>
      <c r="CJ857" s="11">
        <f t="shared" si="3104"/>
        <v>0</v>
      </c>
      <c r="CK857" s="11">
        <f t="shared" si="3104"/>
        <v>0</v>
      </c>
      <c r="CL857" s="11">
        <f t="shared" si="3104"/>
        <v>0</v>
      </c>
      <c r="CM857" s="18">
        <f>CM858</f>
        <v>4996</v>
      </c>
      <c r="CN857" s="18">
        <f>CN858</f>
        <v>0</v>
      </c>
      <c r="CO857" s="11">
        <f t="shared" ref="CO857:CR858" si="3105">CO858</f>
        <v>0</v>
      </c>
      <c r="CP857" s="11">
        <f t="shared" si="3105"/>
        <v>0</v>
      </c>
      <c r="CQ857" s="11">
        <f t="shared" si="3105"/>
        <v>0</v>
      </c>
      <c r="CR857" s="11">
        <f t="shared" si="3105"/>
        <v>0</v>
      </c>
      <c r="CS857" s="18">
        <f>CS858</f>
        <v>4996</v>
      </c>
      <c r="CT857" s="18">
        <f t="shared" ref="CT857:CV858" si="3106">CT858</f>
        <v>0</v>
      </c>
      <c r="CU857" s="18">
        <f t="shared" si="3106"/>
        <v>0</v>
      </c>
      <c r="CV857" s="18">
        <f t="shared" si="3106"/>
        <v>0</v>
      </c>
      <c r="CW857" s="34">
        <f t="shared" si="2944"/>
        <v>0</v>
      </c>
      <c r="CX857" s="34"/>
    </row>
    <row r="858" spans="1:102" ht="33">
      <c r="A858" s="55" t="s">
        <v>203</v>
      </c>
      <c r="B858" s="14">
        <v>914</v>
      </c>
      <c r="C858" s="14" t="s">
        <v>7</v>
      </c>
      <c r="D858" s="14" t="s">
        <v>8</v>
      </c>
      <c r="E858" s="14" t="s">
        <v>210</v>
      </c>
      <c r="F858" s="14" t="s">
        <v>204</v>
      </c>
      <c r="G858" s="15">
        <f>G859</f>
        <v>7340</v>
      </c>
      <c r="H858" s="15">
        <f t="shared" si="3092"/>
        <v>0</v>
      </c>
      <c r="I858" s="11">
        <f t="shared" si="3092"/>
        <v>0</v>
      </c>
      <c r="J858" s="11">
        <f t="shared" si="3092"/>
        <v>0</v>
      </c>
      <c r="K858" s="11">
        <f t="shared" si="3092"/>
        <v>0</v>
      </c>
      <c r="L858" s="11">
        <f t="shared" si="3092"/>
        <v>0</v>
      </c>
      <c r="M858" s="15">
        <f t="shared" si="3092"/>
        <v>7340</v>
      </c>
      <c r="N858" s="15">
        <f t="shared" si="3092"/>
        <v>0</v>
      </c>
      <c r="O858" s="11">
        <f t="shared" si="3092"/>
        <v>0</v>
      </c>
      <c r="P858" s="11">
        <f t="shared" si="3092"/>
        <v>0</v>
      </c>
      <c r="Q858" s="11">
        <f t="shared" si="3092"/>
        <v>0</v>
      </c>
      <c r="R858" s="11">
        <f t="shared" si="3092"/>
        <v>0</v>
      </c>
      <c r="S858" s="15">
        <f>S859</f>
        <v>7340</v>
      </c>
      <c r="T858" s="15">
        <f>T859</f>
        <v>0</v>
      </c>
      <c r="U858" s="11">
        <f t="shared" si="3093"/>
        <v>0</v>
      </c>
      <c r="V858" s="11">
        <f t="shared" si="3093"/>
        <v>0</v>
      </c>
      <c r="W858" s="11">
        <f t="shared" si="3093"/>
        <v>0</v>
      </c>
      <c r="X858" s="11">
        <f t="shared" si="3093"/>
        <v>0</v>
      </c>
      <c r="Y858" s="15">
        <f>Y859</f>
        <v>7340</v>
      </c>
      <c r="Z858" s="15">
        <f>Z859</f>
        <v>0</v>
      </c>
      <c r="AA858" s="11">
        <f t="shared" si="3094"/>
        <v>-1172</v>
      </c>
      <c r="AB858" s="11">
        <f t="shared" si="3094"/>
        <v>0</v>
      </c>
      <c r="AC858" s="11">
        <f t="shared" si="3094"/>
        <v>0</v>
      </c>
      <c r="AD858" s="11">
        <f t="shared" si="3094"/>
        <v>0</v>
      </c>
      <c r="AE858" s="15">
        <f>AE859</f>
        <v>6168</v>
      </c>
      <c r="AF858" s="15">
        <f>AF859</f>
        <v>0</v>
      </c>
      <c r="AG858" s="11">
        <f t="shared" si="3095"/>
        <v>0</v>
      </c>
      <c r="AH858" s="11">
        <f t="shared" si="3095"/>
        <v>0</v>
      </c>
      <c r="AI858" s="11">
        <f t="shared" si="3095"/>
        <v>0</v>
      </c>
      <c r="AJ858" s="11">
        <f t="shared" si="3095"/>
        <v>0</v>
      </c>
      <c r="AK858" s="15">
        <f>AK859</f>
        <v>6168</v>
      </c>
      <c r="AL858" s="15">
        <f>AL859</f>
        <v>0</v>
      </c>
      <c r="AM858" s="11">
        <f t="shared" si="3096"/>
        <v>0</v>
      </c>
      <c r="AN858" s="11">
        <f t="shared" si="3096"/>
        <v>0</v>
      </c>
      <c r="AO858" s="11">
        <f t="shared" si="3096"/>
        <v>0</v>
      </c>
      <c r="AP858" s="11">
        <f t="shared" si="3096"/>
        <v>0</v>
      </c>
      <c r="AQ858" s="15">
        <f>AQ859</f>
        <v>6168</v>
      </c>
      <c r="AR858" s="15">
        <f>AR859</f>
        <v>0</v>
      </c>
      <c r="AS858" s="11">
        <f t="shared" si="3097"/>
        <v>0</v>
      </c>
      <c r="AT858" s="11">
        <f t="shared" si="3097"/>
        <v>0</v>
      </c>
      <c r="AU858" s="11">
        <f t="shared" si="3097"/>
        <v>0</v>
      </c>
      <c r="AV858" s="11">
        <f t="shared" si="3097"/>
        <v>-1172</v>
      </c>
      <c r="AW858" s="15">
        <f>AW859</f>
        <v>4996</v>
      </c>
      <c r="AX858" s="15">
        <f>AX859</f>
        <v>0</v>
      </c>
      <c r="AY858" s="11">
        <f t="shared" si="3098"/>
        <v>0</v>
      </c>
      <c r="AZ858" s="11">
        <f t="shared" si="3098"/>
        <v>0</v>
      </c>
      <c r="BA858" s="11">
        <f t="shared" si="3098"/>
        <v>0</v>
      </c>
      <c r="BB858" s="11">
        <f t="shared" si="3098"/>
        <v>0</v>
      </c>
      <c r="BC858" s="15">
        <f>BC859</f>
        <v>4996</v>
      </c>
      <c r="BD858" s="15">
        <f>BD859</f>
        <v>0</v>
      </c>
      <c r="BE858" s="11">
        <f t="shared" si="3099"/>
        <v>0</v>
      </c>
      <c r="BF858" s="11">
        <f t="shared" si="3099"/>
        <v>0</v>
      </c>
      <c r="BG858" s="11">
        <f t="shared" si="3099"/>
        <v>0</v>
      </c>
      <c r="BH858" s="11">
        <f t="shared" si="3099"/>
        <v>0</v>
      </c>
      <c r="BI858" s="15">
        <f>BI859</f>
        <v>4996</v>
      </c>
      <c r="BJ858" s="15">
        <f>BJ859</f>
        <v>0</v>
      </c>
      <c r="BK858" s="11">
        <f t="shared" si="3100"/>
        <v>0</v>
      </c>
      <c r="BL858" s="11">
        <f t="shared" si="3100"/>
        <v>0</v>
      </c>
      <c r="BM858" s="11">
        <f t="shared" si="3100"/>
        <v>0</v>
      </c>
      <c r="BN858" s="11">
        <f t="shared" si="3100"/>
        <v>0</v>
      </c>
      <c r="BO858" s="15">
        <f>BO859</f>
        <v>4996</v>
      </c>
      <c r="BP858" s="15">
        <f>BP859</f>
        <v>0</v>
      </c>
      <c r="BQ858" s="11">
        <f t="shared" si="3101"/>
        <v>0</v>
      </c>
      <c r="BR858" s="11">
        <f t="shared" si="3101"/>
        <v>0</v>
      </c>
      <c r="BS858" s="11">
        <f t="shared" si="3101"/>
        <v>0</v>
      </c>
      <c r="BT858" s="11">
        <f t="shared" si="3101"/>
        <v>0</v>
      </c>
      <c r="BU858" s="15">
        <f>BU859</f>
        <v>4996</v>
      </c>
      <c r="BV858" s="15">
        <f>BV859</f>
        <v>0</v>
      </c>
      <c r="BW858" s="11">
        <f t="shared" si="3102"/>
        <v>0</v>
      </c>
      <c r="BX858" s="11">
        <f t="shared" si="3102"/>
        <v>0</v>
      </c>
      <c r="BY858" s="11">
        <f t="shared" si="3102"/>
        <v>0</v>
      </c>
      <c r="BZ858" s="11">
        <f t="shared" si="3102"/>
        <v>0</v>
      </c>
      <c r="CA858" s="15">
        <f>CA859</f>
        <v>4996</v>
      </c>
      <c r="CB858" s="15">
        <f>CB859</f>
        <v>0</v>
      </c>
      <c r="CC858" s="11">
        <f t="shared" si="3103"/>
        <v>0</v>
      </c>
      <c r="CD858" s="11">
        <f t="shared" si="3103"/>
        <v>0</v>
      </c>
      <c r="CE858" s="11">
        <f t="shared" si="3103"/>
        <v>0</v>
      </c>
      <c r="CF858" s="11">
        <f t="shared" si="3103"/>
        <v>0</v>
      </c>
      <c r="CG858" s="15">
        <f>CG859</f>
        <v>4996</v>
      </c>
      <c r="CH858" s="15">
        <f>CH859</f>
        <v>0</v>
      </c>
      <c r="CI858" s="11">
        <f t="shared" si="3104"/>
        <v>0</v>
      </c>
      <c r="CJ858" s="11">
        <f t="shared" si="3104"/>
        <v>0</v>
      </c>
      <c r="CK858" s="11">
        <f t="shared" si="3104"/>
        <v>0</v>
      </c>
      <c r="CL858" s="11">
        <f t="shared" si="3104"/>
        <v>0</v>
      </c>
      <c r="CM858" s="15">
        <f>CM859</f>
        <v>4996</v>
      </c>
      <c r="CN858" s="15">
        <f>CN859</f>
        <v>0</v>
      </c>
      <c r="CO858" s="11">
        <f t="shared" si="3105"/>
        <v>0</v>
      </c>
      <c r="CP858" s="11">
        <f t="shared" si="3105"/>
        <v>0</v>
      </c>
      <c r="CQ858" s="11">
        <f t="shared" si="3105"/>
        <v>0</v>
      </c>
      <c r="CR858" s="11">
        <f t="shared" si="3105"/>
        <v>0</v>
      </c>
      <c r="CS858" s="15">
        <f>CS859</f>
        <v>4996</v>
      </c>
      <c r="CT858" s="15">
        <f t="shared" si="3106"/>
        <v>0</v>
      </c>
      <c r="CU858" s="15">
        <f t="shared" si="3106"/>
        <v>0</v>
      </c>
      <c r="CV858" s="15">
        <f t="shared" si="3106"/>
        <v>0</v>
      </c>
      <c r="CW858" s="34">
        <f t="shared" si="2944"/>
        <v>0</v>
      </c>
      <c r="CX858" s="34"/>
    </row>
    <row r="859" spans="1:102" ht="21.75" customHeight="1">
      <c r="A859" s="55" t="s">
        <v>189</v>
      </c>
      <c r="B859" s="14">
        <v>914</v>
      </c>
      <c r="C859" s="14" t="s">
        <v>7</v>
      </c>
      <c r="D859" s="14" t="s">
        <v>8</v>
      </c>
      <c r="E859" s="14" t="s">
        <v>210</v>
      </c>
      <c r="F859" s="14" t="s">
        <v>205</v>
      </c>
      <c r="G859" s="15">
        <v>7340</v>
      </c>
      <c r="H859" s="13"/>
      <c r="I859" s="11"/>
      <c r="J859" s="11"/>
      <c r="K859" s="11"/>
      <c r="L859" s="11"/>
      <c r="M859" s="11">
        <f>G859+I859+J859+K859+L859</f>
        <v>7340</v>
      </c>
      <c r="N859" s="11">
        <f>H859+J859</f>
        <v>0</v>
      </c>
      <c r="O859" s="11"/>
      <c r="P859" s="11"/>
      <c r="Q859" s="11"/>
      <c r="R859" s="11"/>
      <c r="S859" s="11">
        <f>M859+O859+P859+Q859+R859</f>
        <v>7340</v>
      </c>
      <c r="T859" s="11">
        <f>N859+P859</f>
        <v>0</v>
      </c>
      <c r="U859" s="11"/>
      <c r="V859" s="11"/>
      <c r="W859" s="11"/>
      <c r="X859" s="11"/>
      <c r="Y859" s="11">
        <f>S859+U859+V859+W859+X859</f>
        <v>7340</v>
      </c>
      <c r="Z859" s="11">
        <f>T859+V859</f>
        <v>0</v>
      </c>
      <c r="AA859" s="11">
        <v>-1172</v>
      </c>
      <c r="AB859" s="11"/>
      <c r="AC859" s="11"/>
      <c r="AD859" s="11"/>
      <c r="AE859" s="11">
        <f>Y859+AA859+AB859+AC859+AD859</f>
        <v>6168</v>
      </c>
      <c r="AF859" s="11">
        <f>Z859+AB859</f>
        <v>0</v>
      </c>
      <c r="AG859" s="11"/>
      <c r="AH859" s="11"/>
      <c r="AI859" s="11"/>
      <c r="AJ859" s="11"/>
      <c r="AK859" s="11">
        <f>AE859+AG859+AH859+AI859+AJ859</f>
        <v>6168</v>
      </c>
      <c r="AL859" s="11">
        <f>AF859+AH859</f>
        <v>0</v>
      </c>
      <c r="AM859" s="11"/>
      <c r="AN859" s="11"/>
      <c r="AO859" s="11"/>
      <c r="AP859" s="11"/>
      <c r="AQ859" s="11">
        <f>AK859+AM859+AN859+AO859+AP859</f>
        <v>6168</v>
      </c>
      <c r="AR859" s="11">
        <f>AL859+AN859</f>
        <v>0</v>
      </c>
      <c r="AS859" s="11"/>
      <c r="AT859" s="11"/>
      <c r="AU859" s="11"/>
      <c r="AV859" s="11">
        <v>-1172</v>
      </c>
      <c r="AW859" s="11">
        <f>AQ859+AS859+AT859+AU859+AV859</f>
        <v>4996</v>
      </c>
      <c r="AX859" s="11">
        <f>AR859+AT859</f>
        <v>0</v>
      </c>
      <c r="AY859" s="11"/>
      <c r="AZ859" s="11"/>
      <c r="BA859" s="11"/>
      <c r="BB859" s="11"/>
      <c r="BC859" s="11">
        <f>AW859+AY859+AZ859+BA859+BB859</f>
        <v>4996</v>
      </c>
      <c r="BD859" s="11">
        <f>AX859+AZ859</f>
        <v>0</v>
      </c>
      <c r="BE859" s="11"/>
      <c r="BF859" s="11"/>
      <c r="BG859" s="11"/>
      <c r="BH859" s="11"/>
      <c r="BI859" s="11">
        <f>BC859+BE859+BF859+BG859+BH859</f>
        <v>4996</v>
      </c>
      <c r="BJ859" s="11">
        <f>BD859+BF859</f>
        <v>0</v>
      </c>
      <c r="BK859" s="11"/>
      <c r="BL859" s="11"/>
      <c r="BM859" s="11"/>
      <c r="BN859" s="11"/>
      <c r="BO859" s="11">
        <f>BI859+BK859+BL859+BM859+BN859</f>
        <v>4996</v>
      </c>
      <c r="BP859" s="11">
        <f>BJ859+BL859</f>
        <v>0</v>
      </c>
      <c r="BQ859" s="11"/>
      <c r="BR859" s="11"/>
      <c r="BS859" s="11"/>
      <c r="BT859" s="11"/>
      <c r="BU859" s="11">
        <f>BO859+BQ859+BR859+BS859+BT859</f>
        <v>4996</v>
      </c>
      <c r="BV859" s="11">
        <f>BP859+BR859</f>
        <v>0</v>
      </c>
      <c r="BW859" s="11"/>
      <c r="BX859" s="11"/>
      <c r="BY859" s="11"/>
      <c r="BZ859" s="11"/>
      <c r="CA859" s="11">
        <f>BU859+BW859+BX859+BY859+BZ859</f>
        <v>4996</v>
      </c>
      <c r="CB859" s="11">
        <f>BV859+BX859</f>
        <v>0</v>
      </c>
      <c r="CC859" s="11"/>
      <c r="CD859" s="11"/>
      <c r="CE859" s="11"/>
      <c r="CF859" s="11"/>
      <c r="CG859" s="11">
        <f>CA859+CC859+CD859+CE859+CF859</f>
        <v>4996</v>
      </c>
      <c r="CH859" s="11">
        <f>CB859+CD859</f>
        <v>0</v>
      </c>
      <c r="CI859" s="11"/>
      <c r="CJ859" s="11"/>
      <c r="CK859" s="11"/>
      <c r="CL859" s="11"/>
      <c r="CM859" s="11">
        <f>CG859+CI859+CJ859+CK859+CL859</f>
        <v>4996</v>
      </c>
      <c r="CN859" s="11">
        <f>CH859+CJ859</f>
        <v>0</v>
      </c>
      <c r="CO859" s="11"/>
      <c r="CP859" s="11"/>
      <c r="CQ859" s="11"/>
      <c r="CR859" s="11"/>
      <c r="CS859" s="11">
        <f>CM859+CO859+CP859+CQ859+CR859</f>
        <v>4996</v>
      </c>
      <c r="CT859" s="11">
        <f>CN859+CP859</f>
        <v>0</v>
      </c>
      <c r="CU859" s="18"/>
      <c r="CV859" s="18"/>
      <c r="CW859" s="34">
        <f t="shared" si="2944"/>
        <v>0</v>
      </c>
      <c r="CX859" s="34"/>
    </row>
    <row r="860" spans="1:102" ht="23.25" customHeight="1">
      <c r="A860" s="55" t="s">
        <v>489</v>
      </c>
      <c r="B860" s="14">
        <v>914</v>
      </c>
      <c r="C860" s="14" t="s">
        <v>7</v>
      </c>
      <c r="D860" s="14" t="s">
        <v>8</v>
      </c>
      <c r="E860" s="14" t="s">
        <v>490</v>
      </c>
      <c r="F860" s="40"/>
      <c r="G860" s="15">
        <f>G861</f>
        <v>1044</v>
      </c>
      <c r="H860" s="15">
        <f t="shared" ref="H860:R861" si="3107">H861</f>
        <v>0</v>
      </c>
      <c r="I860" s="11">
        <f t="shared" si="3107"/>
        <v>0</v>
      </c>
      <c r="J860" s="11">
        <f t="shared" si="3107"/>
        <v>0</v>
      </c>
      <c r="K860" s="11">
        <f t="shared" si="3107"/>
        <v>0</v>
      </c>
      <c r="L860" s="11">
        <f t="shared" si="3107"/>
        <v>0</v>
      </c>
      <c r="M860" s="15">
        <f t="shared" si="3107"/>
        <v>1044</v>
      </c>
      <c r="N860" s="15">
        <f t="shared" si="3107"/>
        <v>0</v>
      </c>
      <c r="O860" s="11">
        <f t="shared" si="3107"/>
        <v>0</v>
      </c>
      <c r="P860" s="11">
        <f t="shared" si="3107"/>
        <v>0</v>
      </c>
      <c r="Q860" s="11">
        <f t="shared" si="3107"/>
        <v>0</v>
      </c>
      <c r="R860" s="11">
        <f t="shared" si="3107"/>
        <v>0</v>
      </c>
      <c r="S860" s="15">
        <f>S861</f>
        <v>1044</v>
      </c>
      <c r="T860" s="15">
        <f>T861</f>
        <v>0</v>
      </c>
      <c r="U860" s="11">
        <f t="shared" ref="U860:X861" si="3108">U861</f>
        <v>0</v>
      </c>
      <c r="V860" s="11">
        <f t="shared" si="3108"/>
        <v>0</v>
      </c>
      <c r="W860" s="11">
        <f t="shared" si="3108"/>
        <v>0</v>
      </c>
      <c r="X860" s="11">
        <f t="shared" si="3108"/>
        <v>0</v>
      </c>
      <c r="Y860" s="15">
        <f>Y861</f>
        <v>1044</v>
      </c>
      <c r="Z860" s="15">
        <f>Z861</f>
        <v>0</v>
      </c>
      <c r="AA860" s="11">
        <f t="shared" ref="AA860:AD861" si="3109">AA861</f>
        <v>0</v>
      </c>
      <c r="AB860" s="11">
        <f t="shared" si="3109"/>
        <v>0</v>
      </c>
      <c r="AC860" s="11">
        <f t="shared" si="3109"/>
        <v>200</v>
      </c>
      <c r="AD860" s="11">
        <f t="shared" si="3109"/>
        <v>0</v>
      </c>
      <c r="AE860" s="15">
        <f>AE861</f>
        <v>1244</v>
      </c>
      <c r="AF860" s="15">
        <f>AF861</f>
        <v>0</v>
      </c>
      <c r="AG860" s="11">
        <f t="shared" ref="AG860:AJ861" si="3110">AG861</f>
        <v>0</v>
      </c>
      <c r="AH860" s="11">
        <f t="shared" si="3110"/>
        <v>0</v>
      </c>
      <c r="AI860" s="11">
        <f t="shared" si="3110"/>
        <v>0</v>
      </c>
      <c r="AJ860" s="11">
        <f t="shared" si="3110"/>
        <v>0</v>
      </c>
      <c r="AK860" s="15">
        <f>AK861</f>
        <v>1244</v>
      </c>
      <c r="AL860" s="15">
        <f>AL861</f>
        <v>0</v>
      </c>
      <c r="AM860" s="11">
        <f t="shared" ref="AM860:AP861" si="3111">AM861</f>
        <v>0</v>
      </c>
      <c r="AN860" s="11">
        <f t="shared" si="3111"/>
        <v>0</v>
      </c>
      <c r="AO860" s="11">
        <f t="shared" si="3111"/>
        <v>0</v>
      </c>
      <c r="AP860" s="11">
        <f t="shared" si="3111"/>
        <v>0</v>
      </c>
      <c r="AQ860" s="15">
        <f>AQ861</f>
        <v>1244</v>
      </c>
      <c r="AR860" s="15">
        <f>AR861</f>
        <v>0</v>
      </c>
      <c r="AS860" s="11">
        <f t="shared" ref="AS860:AV861" si="3112">AS861</f>
        <v>0</v>
      </c>
      <c r="AT860" s="11">
        <f t="shared" si="3112"/>
        <v>0</v>
      </c>
      <c r="AU860" s="11">
        <f t="shared" si="3112"/>
        <v>0</v>
      </c>
      <c r="AV860" s="11">
        <f t="shared" si="3112"/>
        <v>0</v>
      </c>
      <c r="AW860" s="15">
        <f>AW861</f>
        <v>1244</v>
      </c>
      <c r="AX860" s="15">
        <f>AX861</f>
        <v>0</v>
      </c>
      <c r="AY860" s="11">
        <f t="shared" ref="AY860:BB861" si="3113">AY861</f>
        <v>0</v>
      </c>
      <c r="AZ860" s="11">
        <f t="shared" si="3113"/>
        <v>0</v>
      </c>
      <c r="BA860" s="11">
        <f t="shared" si="3113"/>
        <v>0</v>
      </c>
      <c r="BB860" s="11">
        <f t="shared" si="3113"/>
        <v>0</v>
      </c>
      <c r="BC860" s="15">
        <f>BC861</f>
        <v>1244</v>
      </c>
      <c r="BD860" s="15">
        <f>BD861</f>
        <v>0</v>
      </c>
      <c r="BE860" s="11">
        <f t="shared" ref="BE860:BH861" si="3114">BE861</f>
        <v>0</v>
      </c>
      <c r="BF860" s="11">
        <f t="shared" si="3114"/>
        <v>0</v>
      </c>
      <c r="BG860" s="11">
        <f t="shared" si="3114"/>
        <v>0</v>
      </c>
      <c r="BH860" s="11">
        <f t="shared" si="3114"/>
        <v>0</v>
      </c>
      <c r="BI860" s="15">
        <f>BI861</f>
        <v>1244</v>
      </c>
      <c r="BJ860" s="15">
        <f>BJ861</f>
        <v>0</v>
      </c>
      <c r="BK860" s="11">
        <f t="shared" ref="BK860:BN861" si="3115">BK861</f>
        <v>0</v>
      </c>
      <c r="BL860" s="11">
        <f t="shared" si="3115"/>
        <v>0</v>
      </c>
      <c r="BM860" s="11">
        <f t="shared" si="3115"/>
        <v>0</v>
      </c>
      <c r="BN860" s="11">
        <f t="shared" si="3115"/>
        <v>0</v>
      </c>
      <c r="BO860" s="15">
        <f>BO861</f>
        <v>1244</v>
      </c>
      <c r="BP860" s="15">
        <f>BP861</f>
        <v>0</v>
      </c>
      <c r="BQ860" s="11">
        <f t="shared" ref="BQ860:BT861" si="3116">BQ861</f>
        <v>0</v>
      </c>
      <c r="BR860" s="11">
        <f t="shared" si="3116"/>
        <v>0</v>
      </c>
      <c r="BS860" s="11">
        <f t="shared" si="3116"/>
        <v>0</v>
      </c>
      <c r="BT860" s="11">
        <f t="shared" si="3116"/>
        <v>0</v>
      </c>
      <c r="BU860" s="15">
        <f>BU861</f>
        <v>1244</v>
      </c>
      <c r="BV860" s="15">
        <f>BV861</f>
        <v>0</v>
      </c>
      <c r="BW860" s="11">
        <f t="shared" ref="BW860:BZ861" si="3117">BW861</f>
        <v>0</v>
      </c>
      <c r="BX860" s="11">
        <f t="shared" si="3117"/>
        <v>0</v>
      </c>
      <c r="BY860" s="11">
        <f t="shared" si="3117"/>
        <v>0</v>
      </c>
      <c r="BZ860" s="11">
        <f t="shared" si="3117"/>
        <v>0</v>
      </c>
      <c r="CA860" s="15">
        <f>CA861</f>
        <v>1244</v>
      </c>
      <c r="CB860" s="15">
        <f>CB861</f>
        <v>0</v>
      </c>
      <c r="CC860" s="11">
        <f t="shared" ref="CC860:CF861" si="3118">CC861</f>
        <v>0</v>
      </c>
      <c r="CD860" s="11">
        <f t="shared" si="3118"/>
        <v>0</v>
      </c>
      <c r="CE860" s="11">
        <f t="shared" si="3118"/>
        <v>0</v>
      </c>
      <c r="CF860" s="11">
        <f t="shared" si="3118"/>
        <v>0</v>
      </c>
      <c r="CG860" s="15">
        <f>CG861</f>
        <v>1244</v>
      </c>
      <c r="CH860" s="15">
        <f>CH861</f>
        <v>0</v>
      </c>
      <c r="CI860" s="11">
        <f t="shared" ref="CI860:CL861" si="3119">CI861</f>
        <v>0</v>
      </c>
      <c r="CJ860" s="11">
        <f t="shared" si="3119"/>
        <v>0</v>
      </c>
      <c r="CK860" s="11">
        <f t="shared" si="3119"/>
        <v>0</v>
      </c>
      <c r="CL860" s="11">
        <f t="shared" si="3119"/>
        <v>0</v>
      </c>
      <c r="CM860" s="15">
        <f>CM861</f>
        <v>1244</v>
      </c>
      <c r="CN860" s="15">
        <f>CN861</f>
        <v>0</v>
      </c>
      <c r="CO860" s="11">
        <f t="shared" ref="CO860:CR861" si="3120">CO861</f>
        <v>0</v>
      </c>
      <c r="CP860" s="11">
        <f t="shared" si="3120"/>
        <v>0</v>
      </c>
      <c r="CQ860" s="11">
        <f t="shared" si="3120"/>
        <v>0</v>
      </c>
      <c r="CR860" s="11">
        <f t="shared" si="3120"/>
        <v>0</v>
      </c>
      <c r="CS860" s="15">
        <f>CS861</f>
        <v>1244</v>
      </c>
      <c r="CT860" s="15">
        <f t="shared" ref="CT860:CV861" si="3121">CT861</f>
        <v>0</v>
      </c>
      <c r="CU860" s="15">
        <f t="shared" si="3121"/>
        <v>835</v>
      </c>
      <c r="CV860" s="15">
        <f t="shared" si="3121"/>
        <v>0</v>
      </c>
      <c r="CW860" s="34">
        <f t="shared" si="2944"/>
        <v>67.122186495176848</v>
      </c>
      <c r="CX860" s="34"/>
    </row>
    <row r="861" spans="1:102" ht="33">
      <c r="A861" s="55" t="s">
        <v>268</v>
      </c>
      <c r="B861" s="14">
        <v>914</v>
      </c>
      <c r="C861" s="14" t="s">
        <v>7</v>
      </c>
      <c r="D861" s="14" t="s">
        <v>8</v>
      </c>
      <c r="E861" s="14" t="s">
        <v>490</v>
      </c>
      <c r="F861" s="14" t="s">
        <v>33</v>
      </c>
      <c r="G861" s="15">
        <f>G862</f>
        <v>1044</v>
      </c>
      <c r="H861" s="15">
        <f t="shared" si="3107"/>
        <v>0</v>
      </c>
      <c r="I861" s="11">
        <f t="shared" si="3107"/>
        <v>0</v>
      </c>
      <c r="J861" s="11">
        <f t="shared" si="3107"/>
        <v>0</v>
      </c>
      <c r="K861" s="11">
        <f t="shared" si="3107"/>
        <v>0</v>
      </c>
      <c r="L861" s="11">
        <f t="shared" si="3107"/>
        <v>0</v>
      </c>
      <c r="M861" s="15">
        <f t="shared" si="3107"/>
        <v>1044</v>
      </c>
      <c r="N861" s="15">
        <f t="shared" si="3107"/>
        <v>0</v>
      </c>
      <c r="O861" s="11">
        <f t="shared" si="3107"/>
        <v>0</v>
      </c>
      <c r="P861" s="11">
        <f t="shared" si="3107"/>
        <v>0</v>
      </c>
      <c r="Q861" s="11">
        <f t="shared" si="3107"/>
        <v>0</v>
      </c>
      <c r="R861" s="11">
        <f t="shared" si="3107"/>
        <v>0</v>
      </c>
      <c r="S861" s="15">
        <f>S862</f>
        <v>1044</v>
      </c>
      <c r="T861" s="15">
        <f>T862</f>
        <v>0</v>
      </c>
      <c r="U861" s="11">
        <f t="shared" si="3108"/>
        <v>0</v>
      </c>
      <c r="V861" s="11">
        <f t="shared" si="3108"/>
        <v>0</v>
      </c>
      <c r="W861" s="11">
        <f t="shared" si="3108"/>
        <v>0</v>
      </c>
      <c r="X861" s="11">
        <f t="shared" si="3108"/>
        <v>0</v>
      </c>
      <c r="Y861" s="15">
        <f>Y862</f>
        <v>1044</v>
      </c>
      <c r="Z861" s="15">
        <f>Z862</f>
        <v>0</v>
      </c>
      <c r="AA861" s="11">
        <f t="shared" si="3109"/>
        <v>0</v>
      </c>
      <c r="AB861" s="11">
        <f t="shared" si="3109"/>
        <v>0</v>
      </c>
      <c r="AC861" s="11">
        <f t="shared" si="3109"/>
        <v>200</v>
      </c>
      <c r="AD861" s="11">
        <f t="shared" si="3109"/>
        <v>0</v>
      </c>
      <c r="AE861" s="15">
        <f>AE862</f>
        <v>1244</v>
      </c>
      <c r="AF861" s="15">
        <f>AF862</f>
        <v>0</v>
      </c>
      <c r="AG861" s="11">
        <f t="shared" si="3110"/>
        <v>0</v>
      </c>
      <c r="AH861" s="11">
        <f t="shared" si="3110"/>
        <v>0</v>
      </c>
      <c r="AI861" s="11">
        <f t="shared" si="3110"/>
        <v>0</v>
      </c>
      <c r="AJ861" s="11">
        <f t="shared" si="3110"/>
        <v>0</v>
      </c>
      <c r="AK861" s="15">
        <f>AK862</f>
        <v>1244</v>
      </c>
      <c r="AL861" s="15">
        <f>AL862</f>
        <v>0</v>
      </c>
      <c r="AM861" s="11">
        <f t="shared" si="3111"/>
        <v>0</v>
      </c>
      <c r="AN861" s="11">
        <f t="shared" si="3111"/>
        <v>0</v>
      </c>
      <c r="AO861" s="11">
        <f t="shared" si="3111"/>
        <v>0</v>
      </c>
      <c r="AP861" s="11">
        <f t="shared" si="3111"/>
        <v>0</v>
      </c>
      <c r="AQ861" s="15">
        <f>AQ862</f>
        <v>1244</v>
      </c>
      <c r="AR861" s="15">
        <f>AR862</f>
        <v>0</v>
      </c>
      <c r="AS861" s="11">
        <f t="shared" si="3112"/>
        <v>0</v>
      </c>
      <c r="AT861" s="11">
        <f t="shared" si="3112"/>
        <v>0</v>
      </c>
      <c r="AU861" s="11">
        <f t="shared" si="3112"/>
        <v>0</v>
      </c>
      <c r="AV861" s="11">
        <f t="shared" si="3112"/>
        <v>0</v>
      </c>
      <c r="AW861" s="15">
        <f>AW862</f>
        <v>1244</v>
      </c>
      <c r="AX861" s="15">
        <f>AX862</f>
        <v>0</v>
      </c>
      <c r="AY861" s="11">
        <f t="shared" si="3113"/>
        <v>0</v>
      </c>
      <c r="AZ861" s="11">
        <f t="shared" si="3113"/>
        <v>0</v>
      </c>
      <c r="BA861" s="11">
        <f t="shared" si="3113"/>
        <v>0</v>
      </c>
      <c r="BB861" s="11">
        <f t="shared" si="3113"/>
        <v>0</v>
      </c>
      <c r="BC861" s="15">
        <f>BC862</f>
        <v>1244</v>
      </c>
      <c r="BD861" s="15">
        <f>BD862</f>
        <v>0</v>
      </c>
      <c r="BE861" s="11">
        <f t="shared" si="3114"/>
        <v>0</v>
      </c>
      <c r="BF861" s="11">
        <f t="shared" si="3114"/>
        <v>0</v>
      </c>
      <c r="BG861" s="11">
        <f t="shared" si="3114"/>
        <v>0</v>
      </c>
      <c r="BH861" s="11">
        <f t="shared" si="3114"/>
        <v>0</v>
      </c>
      <c r="BI861" s="15">
        <f>BI862</f>
        <v>1244</v>
      </c>
      <c r="BJ861" s="15">
        <f>BJ862</f>
        <v>0</v>
      </c>
      <c r="BK861" s="11">
        <f t="shared" si="3115"/>
        <v>0</v>
      </c>
      <c r="BL861" s="11">
        <f t="shared" si="3115"/>
        <v>0</v>
      </c>
      <c r="BM861" s="11">
        <f t="shared" si="3115"/>
        <v>0</v>
      </c>
      <c r="BN861" s="11">
        <f t="shared" si="3115"/>
        <v>0</v>
      </c>
      <c r="BO861" s="15">
        <f>BO862</f>
        <v>1244</v>
      </c>
      <c r="BP861" s="15">
        <f>BP862</f>
        <v>0</v>
      </c>
      <c r="BQ861" s="11">
        <f t="shared" si="3116"/>
        <v>0</v>
      </c>
      <c r="BR861" s="11">
        <f t="shared" si="3116"/>
        <v>0</v>
      </c>
      <c r="BS861" s="11">
        <f t="shared" si="3116"/>
        <v>0</v>
      </c>
      <c r="BT861" s="11">
        <f t="shared" si="3116"/>
        <v>0</v>
      </c>
      <c r="BU861" s="15">
        <f>BU862</f>
        <v>1244</v>
      </c>
      <c r="BV861" s="15">
        <f>BV862</f>
        <v>0</v>
      </c>
      <c r="BW861" s="11">
        <f t="shared" si="3117"/>
        <v>0</v>
      </c>
      <c r="BX861" s="11">
        <f t="shared" si="3117"/>
        <v>0</v>
      </c>
      <c r="BY861" s="11">
        <f t="shared" si="3117"/>
        <v>0</v>
      </c>
      <c r="BZ861" s="11">
        <f t="shared" si="3117"/>
        <v>0</v>
      </c>
      <c r="CA861" s="15">
        <f>CA862</f>
        <v>1244</v>
      </c>
      <c r="CB861" s="15">
        <f>CB862</f>
        <v>0</v>
      </c>
      <c r="CC861" s="11">
        <f t="shared" si="3118"/>
        <v>0</v>
      </c>
      <c r="CD861" s="11">
        <f t="shared" si="3118"/>
        <v>0</v>
      </c>
      <c r="CE861" s="11">
        <f t="shared" si="3118"/>
        <v>0</v>
      </c>
      <c r="CF861" s="11">
        <f t="shared" si="3118"/>
        <v>0</v>
      </c>
      <c r="CG861" s="15">
        <f>CG862</f>
        <v>1244</v>
      </c>
      <c r="CH861" s="15">
        <f>CH862</f>
        <v>0</v>
      </c>
      <c r="CI861" s="11">
        <f t="shared" si="3119"/>
        <v>0</v>
      </c>
      <c r="CJ861" s="11">
        <f t="shared" si="3119"/>
        <v>0</v>
      </c>
      <c r="CK861" s="11">
        <f t="shared" si="3119"/>
        <v>0</v>
      </c>
      <c r="CL861" s="11">
        <f t="shared" si="3119"/>
        <v>0</v>
      </c>
      <c r="CM861" s="15">
        <f>CM862</f>
        <v>1244</v>
      </c>
      <c r="CN861" s="15">
        <f>CN862</f>
        <v>0</v>
      </c>
      <c r="CO861" s="11">
        <f t="shared" si="3120"/>
        <v>0</v>
      </c>
      <c r="CP861" s="11">
        <f t="shared" si="3120"/>
        <v>0</v>
      </c>
      <c r="CQ861" s="11">
        <f t="shared" si="3120"/>
        <v>0</v>
      </c>
      <c r="CR861" s="11">
        <f t="shared" si="3120"/>
        <v>0</v>
      </c>
      <c r="CS861" s="15">
        <f>CS862</f>
        <v>1244</v>
      </c>
      <c r="CT861" s="15">
        <f t="shared" si="3121"/>
        <v>0</v>
      </c>
      <c r="CU861" s="15">
        <f t="shared" si="3121"/>
        <v>835</v>
      </c>
      <c r="CV861" s="15">
        <f t="shared" si="3121"/>
        <v>0</v>
      </c>
      <c r="CW861" s="34">
        <f t="shared" ref="CW861:CW924" si="3122">CU861/CS861*100</f>
        <v>67.122186495176848</v>
      </c>
      <c r="CX861" s="34"/>
    </row>
    <row r="862" spans="1:102" ht="33.75">
      <c r="A862" s="55" t="s">
        <v>39</v>
      </c>
      <c r="B862" s="14">
        <v>914</v>
      </c>
      <c r="C862" s="14" t="s">
        <v>7</v>
      </c>
      <c r="D862" s="14" t="s">
        <v>8</v>
      </c>
      <c r="E862" s="14" t="s">
        <v>490</v>
      </c>
      <c r="F862" s="14" t="s">
        <v>40</v>
      </c>
      <c r="G862" s="11">
        <v>1044</v>
      </c>
      <c r="H862" s="13"/>
      <c r="I862" s="11"/>
      <c r="J862" s="11"/>
      <c r="K862" s="11"/>
      <c r="L862" s="11"/>
      <c r="M862" s="11">
        <f>G862+I862+J862+K862+L862</f>
        <v>1044</v>
      </c>
      <c r="N862" s="11">
        <f>H862+J862</f>
        <v>0</v>
      </c>
      <c r="O862" s="11"/>
      <c r="P862" s="11"/>
      <c r="Q862" s="11"/>
      <c r="R862" s="11"/>
      <c r="S862" s="11">
        <f>M862+O862+P862+Q862+R862</f>
        <v>1044</v>
      </c>
      <c r="T862" s="11">
        <f>N862+P862</f>
        <v>0</v>
      </c>
      <c r="U862" s="11"/>
      <c r="V862" s="11"/>
      <c r="W862" s="11"/>
      <c r="X862" s="11"/>
      <c r="Y862" s="11">
        <f>S862+U862+V862+W862+X862</f>
        <v>1044</v>
      </c>
      <c r="Z862" s="11">
        <f>T862+V862</f>
        <v>0</v>
      </c>
      <c r="AA862" s="11"/>
      <c r="AB862" s="11"/>
      <c r="AC862" s="11">
        <v>200</v>
      </c>
      <c r="AD862" s="11"/>
      <c r="AE862" s="11">
        <f>Y862+AA862+AB862+AC862+AD862</f>
        <v>1244</v>
      </c>
      <c r="AF862" s="11">
        <f>Z862+AB862</f>
        <v>0</v>
      </c>
      <c r="AG862" s="11"/>
      <c r="AH862" s="11"/>
      <c r="AI862" s="11"/>
      <c r="AJ862" s="11"/>
      <c r="AK862" s="11">
        <f>AE862+AG862+AH862+AI862+AJ862</f>
        <v>1244</v>
      </c>
      <c r="AL862" s="11">
        <f>AF862+AH862</f>
        <v>0</v>
      </c>
      <c r="AM862" s="11"/>
      <c r="AN862" s="11"/>
      <c r="AO862" s="11"/>
      <c r="AP862" s="11"/>
      <c r="AQ862" s="11">
        <f>AK862+AM862+AN862+AO862+AP862</f>
        <v>1244</v>
      </c>
      <c r="AR862" s="11">
        <f>AL862+AN862</f>
        <v>0</v>
      </c>
      <c r="AS862" s="11"/>
      <c r="AT862" s="11"/>
      <c r="AU862" s="11"/>
      <c r="AV862" s="11"/>
      <c r="AW862" s="11">
        <f>AQ862+AS862+AT862+AU862+AV862</f>
        <v>1244</v>
      </c>
      <c r="AX862" s="11">
        <f>AR862+AT862</f>
        <v>0</v>
      </c>
      <c r="AY862" s="11"/>
      <c r="AZ862" s="11"/>
      <c r="BA862" s="11"/>
      <c r="BB862" s="11"/>
      <c r="BC862" s="11">
        <f>AW862+AY862+AZ862+BA862+BB862</f>
        <v>1244</v>
      </c>
      <c r="BD862" s="11">
        <f>AX862+AZ862</f>
        <v>0</v>
      </c>
      <c r="BE862" s="11"/>
      <c r="BF862" s="11"/>
      <c r="BG862" s="11"/>
      <c r="BH862" s="11"/>
      <c r="BI862" s="11">
        <f>BC862+BE862+BF862+BG862+BH862</f>
        <v>1244</v>
      </c>
      <c r="BJ862" s="11">
        <f>BD862+BF862</f>
        <v>0</v>
      </c>
      <c r="BK862" s="11"/>
      <c r="BL862" s="11"/>
      <c r="BM862" s="11"/>
      <c r="BN862" s="11"/>
      <c r="BO862" s="11">
        <f>BI862+BK862+BL862+BM862+BN862</f>
        <v>1244</v>
      </c>
      <c r="BP862" s="11">
        <f>BJ862+BL862</f>
        <v>0</v>
      </c>
      <c r="BQ862" s="11"/>
      <c r="BR862" s="11"/>
      <c r="BS862" s="11"/>
      <c r="BT862" s="11"/>
      <c r="BU862" s="11">
        <f>BO862+BQ862+BR862+BS862+BT862</f>
        <v>1244</v>
      </c>
      <c r="BV862" s="11">
        <f>BP862+BR862</f>
        <v>0</v>
      </c>
      <c r="BW862" s="11"/>
      <c r="BX862" s="11"/>
      <c r="BY862" s="11"/>
      <c r="BZ862" s="11"/>
      <c r="CA862" s="11">
        <f>BU862+BW862+BX862+BY862+BZ862</f>
        <v>1244</v>
      </c>
      <c r="CB862" s="11">
        <f>BV862+BX862</f>
        <v>0</v>
      </c>
      <c r="CC862" s="11"/>
      <c r="CD862" s="11"/>
      <c r="CE862" s="11"/>
      <c r="CF862" s="11"/>
      <c r="CG862" s="11">
        <f>CA862+CC862+CD862+CE862+CF862</f>
        <v>1244</v>
      </c>
      <c r="CH862" s="11">
        <f>CB862+CD862</f>
        <v>0</v>
      </c>
      <c r="CI862" s="11"/>
      <c r="CJ862" s="11"/>
      <c r="CK862" s="11"/>
      <c r="CL862" s="11"/>
      <c r="CM862" s="11">
        <f>CG862+CI862+CJ862+CK862+CL862</f>
        <v>1244</v>
      </c>
      <c r="CN862" s="11">
        <f>CH862+CJ862</f>
        <v>0</v>
      </c>
      <c r="CO862" s="11"/>
      <c r="CP862" s="11"/>
      <c r="CQ862" s="11"/>
      <c r="CR862" s="11"/>
      <c r="CS862" s="11">
        <f>CM862+CO862+CP862+CQ862+CR862</f>
        <v>1244</v>
      </c>
      <c r="CT862" s="11">
        <f>CN862+CP862</f>
        <v>0</v>
      </c>
      <c r="CU862" s="18">
        <v>835</v>
      </c>
      <c r="CV862" s="18"/>
      <c r="CW862" s="34">
        <f t="shared" si="3122"/>
        <v>67.122186495176848</v>
      </c>
      <c r="CX862" s="34"/>
    </row>
    <row r="863" spans="1:102" ht="18.75">
      <c r="A863" s="55"/>
      <c r="B863" s="14"/>
      <c r="C863" s="14"/>
      <c r="D863" s="14"/>
      <c r="E863" s="14"/>
      <c r="F863" s="14"/>
      <c r="G863" s="11"/>
      <c r="H863" s="13"/>
      <c r="I863" s="11"/>
      <c r="J863" s="11"/>
      <c r="K863" s="11"/>
      <c r="L863" s="11"/>
      <c r="M863" s="11"/>
      <c r="N863" s="11"/>
      <c r="O863" s="11"/>
      <c r="P863" s="11"/>
      <c r="Q863" s="11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  <c r="AJ863" s="11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  <c r="AZ863" s="11"/>
      <c r="BA863" s="11"/>
      <c r="BB863" s="11"/>
      <c r="BC863" s="11"/>
      <c r="BD863" s="11"/>
      <c r="BE863" s="11"/>
      <c r="BF863" s="11"/>
      <c r="BG863" s="11"/>
      <c r="BH863" s="11"/>
      <c r="BI863" s="11"/>
      <c r="BJ863" s="11"/>
      <c r="BK863" s="11"/>
      <c r="BL863" s="11"/>
      <c r="BM863" s="11"/>
      <c r="BN863" s="11"/>
      <c r="BO863" s="11"/>
      <c r="BP863" s="11"/>
      <c r="BQ863" s="11"/>
      <c r="BR863" s="11"/>
      <c r="BS863" s="11"/>
      <c r="BT863" s="11"/>
      <c r="BU863" s="11"/>
      <c r="BV863" s="11"/>
      <c r="BW863" s="11"/>
      <c r="BX863" s="11"/>
      <c r="BY863" s="11"/>
      <c r="BZ863" s="11"/>
      <c r="CA863" s="11"/>
      <c r="CB863" s="11"/>
      <c r="CC863" s="11"/>
      <c r="CD863" s="11"/>
      <c r="CE863" s="11"/>
      <c r="CF863" s="11"/>
      <c r="CG863" s="11"/>
      <c r="CH863" s="11"/>
      <c r="CI863" s="11"/>
      <c r="CJ863" s="11"/>
      <c r="CK863" s="11"/>
      <c r="CL863" s="11"/>
      <c r="CM863" s="11"/>
      <c r="CN863" s="11"/>
      <c r="CO863" s="11"/>
      <c r="CP863" s="11"/>
      <c r="CQ863" s="11"/>
      <c r="CR863" s="11"/>
      <c r="CS863" s="11"/>
      <c r="CT863" s="11"/>
      <c r="CU863" s="18"/>
      <c r="CV863" s="18"/>
      <c r="CW863" s="34"/>
      <c r="CX863" s="34"/>
    </row>
    <row r="864" spans="1:102" ht="18.75">
      <c r="A864" s="54" t="s">
        <v>516</v>
      </c>
      <c r="B864" s="12">
        <v>914</v>
      </c>
      <c r="C864" s="12" t="s">
        <v>7</v>
      </c>
      <c r="D864" s="12" t="s">
        <v>87</v>
      </c>
      <c r="E864" s="12"/>
      <c r="F864" s="12"/>
      <c r="G864" s="30">
        <f>G865</f>
        <v>9404</v>
      </c>
      <c r="H864" s="30">
        <f t="shared" ref="H864:R868" si="3123">H865</f>
        <v>0</v>
      </c>
      <c r="I864" s="11">
        <f t="shared" si="3123"/>
        <v>0</v>
      </c>
      <c r="J864" s="11">
        <f t="shared" si="3123"/>
        <v>0</v>
      </c>
      <c r="K864" s="11">
        <f t="shared" si="3123"/>
        <v>0</v>
      </c>
      <c r="L864" s="11">
        <f t="shared" si="3123"/>
        <v>0</v>
      </c>
      <c r="M864" s="30">
        <f t="shared" si="3123"/>
        <v>9404</v>
      </c>
      <c r="N864" s="30">
        <f t="shared" si="3123"/>
        <v>0</v>
      </c>
      <c r="O864" s="11">
        <f t="shared" si="3123"/>
        <v>0</v>
      </c>
      <c r="P864" s="11">
        <f t="shared" si="3123"/>
        <v>0</v>
      </c>
      <c r="Q864" s="11">
        <f t="shared" si="3123"/>
        <v>0</v>
      </c>
      <c r="R864" s="11">
        <f t="shared" si="3123"/>
        <v>0</v>
      </c>
      <c r="S864" s="30">
        <f t="shared" ref="S864:AH868" si="3124">S865</f>
        <v>9404</v>
      </c>
      <c r="T864" s="30">
        <f t="shared" si="3124"/>
        <v>0</v>
      </c>
      <c r="U864" s="11">
        <f t="shared" si="3124"/>
        <v>0</v>
      </c>
      <c r="V864" s="11">
        <f t="shared" si="3124"/>
        <v>0</v>
      </c>
      <c r="W864" s="11">
        <f t="shared" si="3124"/>
        <v>0</v>
      </c>
      <c r="X864" s="11">
        <f t="shared" si="3124"/>
        <v>0</v>
      </c>
      <c r="Y864" s="30">
        <f t="shared" si="3124"/>
        <v>9404</v>
      </c>
      <c r="Z864" s="30">
        <f t="shared" si="3124"/>
        <v>0</v>
      </c>
      <c r="AA864" s="30">
        <f t="shared" si="3124"/>
        <v>-200</v>
      </c>
      <c r="AB864" s="11">
        <f t="shared" si="3124"/>
        <v>0</v>
      </c>
      <c r="AC864" s="11">
        <f t="shared" si="3124"/>
        <v>0</v>
      </c>
      <c r="AD864" s="16">
        <f t="shared" si="3124"/>
        <v>0</v>
      </c>
      <c r="AE864" s="30">
        <f t="shared" si="3124"/>
        <v>9204</v>
      </c>
      <c r="AF864" s="30">
        <f t="shared" si="3124"/>
        <v>0</v>
      </c>
      <c r="AG864" s="30">
        <f t="shared" si="3124"/>
        <v>0</v>
      </c>
      <c r="AH864" s="11">
        <f t="shared" si="3124"/>
        <v>0</v>
      </c>
      <c r="AI864" s="11">
        <f t="shared" ref="AG864:AV868" si="3125">AI865</f>
        <v>0</v>
      </c>
      <c r="AJ864" s="16">
        <f t="shared" si="3125"/>
        <v>0</v>
      </c>
      <c r="AK864" s="30">
        <f t="shared" si="3125"/>
        <v>9204</v>
      </c>
      <c r="AL864" s="30">
        <f t="shared" si="3125"/>
        <v>0</v>
      </c>
      <c r="AM864" s="30">
        <f t="shared" si="3125"/>
        <v>0</v>
      </c>
      <c r="AN864" s="11">
        <f t="shared" si="3125"/>
        <v>0</v>
      </c>
      <c r="AO864" s="11">
        <f t="shared" si="3125"/>
        <v>0</v>
      </c>
      <c r="AP864" s="16">
        <f t="shared" si="3125"/>
        <v>0</v>
      </c>
      <c r="AQ864" s="30">
        <f t="shared" si="3125"/>
        <v>9204</v>
      </c>
      <c r="AR864" s="30">
        <f t="shared" si="3125"/>
        <v>0</v>
      </c>
      <c r="AS864" s="30">
        <f t="shared" si="3125"/>
        <v>0</v>
      </c>
      <c r="AT864" s="11">
        <f t="shared" si="3125"/>
        <v>0</v>
      </c>
      <c r="AU864" s="11">
        <f t="shared" si="3125"/>
        <v>0</v>
      </c>
      <c r="AV864" s="30">
        <f t="shared" si="3125"/>
        <v>-200</v>
      </c>
      <c r="AW864" s="30">
        <f t="shared" ref="AS864:BH868" si="3126">AW865</f>
        <v>9004</v>
      </c>
      <c r="AX864" s="30">
        <f t="shared" si="3126"/>
        <v>0</v>
      </c>
      <c r="AY864" s="30">
        <f t="shared" si="3126"/>
        <v>0</v>
      </c>
      <c r="AZ864" s="11">
        <f t="shared" si="3126"/>
        <v>0</v>
      </c>
      <c r="BA864" s="11">
        <f t="shared" si="3126"/>
        <v>0</v>
      </c>
      <c r="BB864" s="30">
        <f t="shared" si="3126"/>
        <v>0</v>
      </c>
      <c r="BC864" s="30">
        <f t="shared" si="3126"/>
        <v>9004</v>
      </c>
      <c r="BD864" s="30">
        <f t="shared" si="3126"/>
        <v>0</v>
      </c>
      <c r="BE864" s="30">
        <f t="shared" si="3126"/>
        <v>0</v>
      </c>
      <c r="BF864" s="11">
        <f t="shared" si="3126"/>
        <v>0</v>
      </c>
      <c r="BG864" s="11">
        <f t="shared" si="3126"/>
        <v>0</v>
      </c>
      <c r="BH864" s="30">
        <f t="shared" si="3126"/>
        <v>0</v>
      </c>
      <c r="BI864" s="30">
        <f t="shared" ref="BE864:BT868" si="3127">BI865</f>
        <v>9004</v>
      </c>
      <c r="BJ864" s="30">
        <f t="shared" si="3127"/>
        <v>0</v>
      </c>
      <c r="BK864" s="30">
        <f t="shared" si="3127"/>
        <v>0</v>
      </c>
      <c r="BL864" s="11">
        <f t="shared" si="3127"/>
        <v>0</v>
      </c>
      <c r="BM864" s="11">
        <f t="shared" si="3127"/>
        <v>0</v>
      </c>
      <c r="BN864" s="30">
        <f t="shared" si="3127"/>
        <v>0</v>
      </c>
      <c r="BO864" s="30">
        <f t="shared" si="3127"/>
        <v>9004</v>
      </c>
      <c r="BP864" s="30">
        <f t="shared" si="3127"/>
        <v>0</v>
      </c>
      <c r="BQ864" s="30">
        <f t="shared" si="3127"/>
        <v>0</v>
      </c>
      <c r="BR864" s="11">
        <f t="shared" si="3127"/>
        <v>0</v>
      </c>
      <c r="BS864" s="11">
        <f t="shared" si="3127"/>
        <v>0</v>
      </c>
      <c r="BT864" s="30">
        <f t="shared" si="3127"/>
        <v>0</v>
      </c>
      <c r="BU864" s="30">
        <f t="shared" ref="BQ864:CF868" si="3128">BU865</f>
        <v>9004</v>
      </c>
      <c r="BV864" s="30">
        <f t="shared" si="3128"/>
        <v>0</v>
      </c>
      <c r="BW864" s="30">
        <f t="shared" si="3128"/>
        <v>0</v>
      </c>
      <c r="BX864" s="11">
        <f t="shared" si="3128"/>
        <v>0</v>
      </c>
      <c r="BY864" s="11">
        <f t="shared" si="3128"/>
        <v>0</v>
      </c>
      <c r="BZ864" s="30">
        <f t="shared" si="3128"/>
        <v>0</v>
      </c>
      <c r="CA864" s="30">
        <f t="shared" si="3128"/>
        <v>9004</v>
      </c>
      <c r="CB864" s="30">
        <f t="shared" si="3128"/>
        <v>0</v>
      </c>
      <c r="CC864" s="30">
        <f t="shared" si="3128"/>
        <v>0</v>
      </c>
      <c r="CD864" s="11">
        <f t="shared" si="3128"/>
        <v>0</v>
      </c>
      <c r="CE864" s="11">
        <f t="shared" si="3128"/>
        <v>0</v>
      </c>
      <c r="CF864" s="30">
        <f t="shared" si="3128"/>
        <v>0</v>
      </c>
      <c r="CG864" s="30">
        <f t="shared" ref="CC864:CR868" si="3129">CG865</f>
        <v>9004</v>
      </c>
      <c r="CH864" s="30">
        <f t="shared" si="3129"/>
        <v>0</v>
      </c>
      <c r="CI864" s="30">
        <f t="shared" si="3129"/>
        <v>0</v>
      </c>
      <c r="CJ864" s="11">
        <f t="shared" si="3129"/>
        <v>0</v>
      </c>
      <c r="CK864" s="11">
        <f t="shared" si="3129"/>
        <v>0</v>
      </c>
      <c r="CL864" s="30">
        <f t="shared" si="3129"/>
        <v>-829</v>
      </c>
      <c r="CM864" s="30">
        <f t="shared" si="3129"/>
        <v>8175</v>
      </c>
      <c r="CN864" s="30">
        <f t="shared" si="3129"/>
        <v>0</v>
      </c>
      <c r="CO864" s="30">
        <f t="shared" si="3129"/>
        <v>0</v>
      </c>
      <c r="CP864" s="11">
        <f t="shared" si="3129"/>
        <v>0</v>
      </c>
      <c r="CQ864" s="11">
        <f t="shared" si="3129"/>
        <v>0</v>
      </c>
      <c r="CR864" s="30">
        <f t="shared" si="3129"/>
        <v>0</v>
      </c>
      <c r="CS864" s="30">
        <f t="shared" ref="CO864:CV868" si="3130">CS865</f>
        <v>8175</v>
      </c>
      <c r="CT864" s="30">
        <f t="shared" si="3130"/>
        <v>0</v>
      </c>
      <c r="CU864" s="16">
        <f t="shared" si="3130"/>
        <v>0</v>
      </c>
      <c r="CV864" s="16">
        <f t="shared" si="3130"/>
        <v>0</v>
      </c>
      <c r="CW864" s="34">
        <f t="shared" si="3122"/>
        <v>0</v>
      </c>
      <c r="CX864" s="34"/>
    </row>
    <row r="865" spans="1:102" ht="40.5" customHeight="1">
      <c r="A865" s="55" t="s">
        <v>495</v>
      </c>
      <c r="B865" s="14">
        <v>914</v>
      </c>
      <c r="C865" s="14" t="s">
        <v>7</v>
      </c>
      <c r="D865" s="14" t="s">
        <v>87</v>
      </c>
      <c r="E865" s="14" t="s">
        <v>251</v>
      </c>
      <c r="F865" s="17"/>
      <c r="G865" s="15">
        <f>G866</f>
        <v>9404</v>
      </c>
      <c r="H865" s="15">
        <f t="shared" si="3123"/>
        <v>0</v>
      </c>
      <c r="I865" s="11">
        <f t="shared" si="3123"/>
        <v>0</v>
      </c>
      <c r="J865" s="11">
        <f t="shared" si="3123"/>
        <v>0</v>
      </c>
      <c r="K865" s="11">
        <f t="shared" si="3123"/>
        <v>0</v>
      </c>
      <c r="L865" s="11">
        <f t="shared" si="3123"/>
        <v>0</v>
      </c>
      <c r="M865" s="15">
        <f t="shared" si="3123"/>
        <v>9404</v>
      </c>
      <c r="N865" s="15">
        <f t="shared" si="3123"/>
        <v>0</v>
      </c>
      <c r="O865" s="11">
        <f t="shared" si="3123"/>
        <v>0</v>
      </c>
      <c r="P865" s="11">
        <f t="shared" si="3123"/>
        <v>0</v>
      </c>
      <c r="Q865" s="11">
        <f t="shared" si="3123"/>
        <v>0</v>
      </c>
      <c r="R865" s="11">
        <f t="shared" si="3123"/>
        <v>0</v>
      </c>
      <c r="S865" s="15">
        <f t="shared" si="3124"/>
        <v>9404</v>
      </c>
      <c r="T865" s="15">
        <f t="shared" si="3124"/>
        <v>0</v>
      </c>
      <c r="U865" s="11">
        <f t="shared" si="3124"/>
        <v>0</v>
      </c>
      <c r="V865" s="11">
        <f t="shared" si="3124"/>
        <v>0</v>
      </c>
      <c r="W865" s="11">
        <f t="shared" si="3124"/>
        <v>0</v>
      </c>
      <c r="X865" s="11">
        <f t="shared" si="3124"/>
        <v>0</v>
      </c>
      <c r="Y865" s="15">
        <f t="shared" si="3124"/>
        <v>9404</v>
      </c>
      <c r="Z865" s="15">
        <f t="shared" si="3124"/>
        <v>0</v>
      </c>
      <c r="AA865" s="11">
        <f t="shared" si="3124"/>
        <v>-200</v>
      </c>
      <c r="AB865" s="11">
        <f t="shared" si="3124"/>
        <v>0</v>
      </c>
      <c r="AC865" s="11">
        <f t="shared" si="3124"/>
        <v>0</v>
      </c>
      <c r="AD865" s="11">
        <f t="shared" si="3124"/>
        <v>0</v>
      </c>
      <c r="AE865" s="15">
        <f t="shared" si="3124"/>
        <v>9204</v>
      </c>
      <c r="AF865" s="15">
        <f t="shared" si="3124"/>
        <v>0</v>
      </c>
      <c r="AG865" s="11">
        <f t="shared" si="3125"/>
        <v>0</v>
      </c>
      <c r="AH865" s="11">
        <f t="shared" si="3125"/>
        <v>0</v>
      </c>
      <c r="AI865" s="11">
        <f t="shared" si="3125"/>
        <v>0</v>
      </c>
      <c r="AJ865" s="11">
        <f t="shared" si="3125"/>
        <v>0</v>
      </c>
      <c r="AK865" s="15">
        <f t="shared" si="3125"/>
        <v>9204</v>
      </c>
      <c r="AL865" s="15">
        <f t="shared" si="3125"/>
        <v>0</v>
      </c>
      <c r="AM865" s="11">
        <f t="shared" si="3125"/>
        <v>0</v>
      </c>
      <c r="AN865" s="11">
        <f t="shared" si="3125"/>
        <v>0</v>
      </c>
      <c r="AO865" s="11">
        <f t="shared" si="3125"/>
        <v>0</v>
      </c>
      <c r="AP865" s="11">
        <f t="shared" si="3125"/>
        <v>0</v>
      </c>
      <c r="AQ865" s="15">
        <f t="shared" si="3125"/>
        <v>9204</v>
      </c>
      <c r="AR865" s="15">
        <f t="shared" si="3125"/>
        <v>0</v>
      </c>
      <c r="AS865" s="11">
        <f t="shared" si="3126"/>
        <v>0</v>
      </c>
      <c r="AT865" s="11">
        <f t="shared" si="3126"/>
        <v>0</v>
      </c>
      <c r="AU865" s="11">
        <f t="shared" si="3126"/>
        <v>0</v>
      </c>
      <c r="AV865" s="11">
        <f t="shared" si="3126"/>
        <v>-200</v>
      </c>
      <c r="AW865" s="15">
        <f t="shared" si="3126"/>
        <v>9004</v>
      </c>
      <c r="AX865" s="15">
        <f t="shared" si="3126"/>
        <v>0</v>
      </c>
      <c r="AY865" s="11">
        <f t="shared" si="3126"/>
        <v>0</v>
      </c>
      <c r="AZ865" s="11">
        <f t="shared" si="3126"/>
        <v>0</v>
      </c>
      <c r="BA865" s="11">
        <f t="shared" si="3126"/>
        <v>0</v>
      </c>
      <c r="BB865" s="11">
        <f t="shared" si="3126"/>
        <v>0</v>
      </c>
      <c r="BC865" s="15">
        <f t="shared" si="3126"/>
        <v>9004</v>
      </c>
      <c r="BD865" s="15">
        <f t="shared" si="3126"/>
        <v>0</v>
      </c>
      <c r="BE865" s="11">
        <f t="shared" si="3127"/>
        <v>0</v>
      </c>
      <c r="BF865" s="11">
        <f t="shared" si="3127"/>
        <v>0</v>
      </c>
      <c r="BG865" s="11">
        <f t="shared" si="3127"/>
        <v>0</v>
      </c>
      <c r="BH865" s="11">
        <f t="shared" si="3127"/>
        <v>0</v>
      </c>
      <c r="BI865" s="15">
        <f t="shared" si="3127"/>
        <v>9004</v>
      </c>
      <c r="BJ865" s="15">
        <f t="shared" si="3127"/>
        <v>0</v>
      </c>
      <c r="BK865" s="11">
        <f t="shared" si="3127"/>
        <v>0</v>
      </c>
      <c r="BL865" s="11">
        <f t="shared" si="3127"/>
        <v>0</v>
      </c>
      <c r="BM865" s="11">
        <f t="shared" si="3127"/>
        <v>0</v>
      </c>
      <c r="BN865" s="11">
        <f t="shared" si="3127"/>
        <v>0</v>
      </c>
      <c r="BO865" s="15">
        <f t="shared" si="3127"/>
        <v>9004</v>
      </c>
      <c r="BP865" s="15">
        <f t="shared" si="3127"/>
        <v>0</v>
      </c>
      <c r="BQ865" s="11">
        <f t="shared" si="3128"/>
        <v>0</v>
      </c>
      <c r="BR865" s="11">
        <f t="shared" si="3128"/>
        <v>0</v>
      </c>
      <c r="BS865" s="11">
        <f t="shared" si="3128"/>
        <v>0</v>
      </c>
      <c r="BT865" s="11">
        <f t="shared" si="3128"/>
        <v>0</v>
      </c>
      <c r="BU865" s="15">
        <f t="shared" si="3128"/>
        <v>9004</v>
      </c>
      <c r="BV865" s="15">
        <f t="shared" si="3128"/>
        <v>0</v>
      </c>
      <c r="BW865" s="11">
        <f t="shared" si="3128"/>
        <v>0</v>
      </c>
      <c r="BX865" s="11">
        <f t="shared" si="3128"/>
        <v>0</v>
      </c>
      <c r="BY865" s="11">
        <f t="shared" si="3128"/>
        <v>0</v>
      </c>
      <c r="BZ865" s="11">
        <f t="shared" si="3128"/>
        <v>0</v>
      </c>
      <c r="CA865" s="15">
        <f t="shared" si="3128"/>
        <v>9004</v>
      </c>
      <c r="CB865" s="15">
        <f t="shared" si="3128"/>
        <v>0</v>
      </c>
      <c r="CC865" s="11">
        <f t="shared" si="3129"/>
        <v>0</v>
      </c>
      <c r="CD865" s="11">
        <f t="shared" si="3129"/>
        <v>0</v>
      </c>
      <c r="CE865" s="11">
        <f t="shared" si="3129"/>
        <v>0</v>
      </c>
      <c r="CF865" s="11">
        <f t="shared" si="3129"/>
        <v>0</v>
      </c>
      <c r="CG865" s="15">
        <f t="shared" si="3129"/>
        <v>9004</v>
      </c>
      <c r="CH865" s="15">
        <f t="shared" si="3129"/>
        <v>0</v>
      </c>
      <c r="CI865" s="11">
        <f t="shared" si="3129"/>
        <v>0</v>
      </c>
      <c r="CJ865" s="11">
        <f t="shared" si="3129"/>
        <v>0</v>
      </c>
      <c r="CK865" s="11">
        <f t="shared" si="3129"/>
        <v>0</v>
      </c>
      <c r="CL865" s="11">
        <f t="shared" si="3129"/>
        <v>-829</v>
      </c>
      <c r="CM865" s="15">
        <f t="shared" si="3129"/>
        <v>8175</v>
      </c>
      <c r="CN865" s="15">
        <f t="shared" si="3129"/>
        <v>0</v>
      </c>
      <c r="CO865" s="11">
        <f t="shared" si="3130"/>
        <v>0</v>
      </c>
      <c r="CP865" s="11">
        <f t="shared" si="3130"/>
        <v>0</v>
      </c>
      <c r="CQ865" s="11">
        <f t="shared" si="3130"/>
        <v>0</v>
      </c>
      <c r="CR865" s="11">
        <f t="shared" si="3130"/>
        <v>0</v>
      </c>
      <c r="CS865" s="15">
        <f t="shared" si="3130"/>
        <v>8175</v>
      </c>
      <c r="CT865" s="15">
        <f t="shared" si="3130"/>
        <v>0</v>
      </c>
      <c r="CU865" s="15">
        <f t="shared" si="3130"/>
        <v>0</v>
      </c>
      <c r="CV865" s="15">
        <f t="shared" si="3130"/>
        <v>0</v>
      </c>
      <c r="CW865" s="34">
        <f t="shared" si="3122"/>
        <v>0</v>
      </c>
      <c r="CX865" s="34"/>
    </row>
    <row r="866" spans="1:102" ht="23.25" customHeight="1">
      <c r="A866" s="55" t="s">
        <v>15</v>
      </c>
      <c r="B866" s="14">
        <v>914</v>
      </c>
      <c r="C866" s="14" t="s">
        <v>7</v>
      </c>
      <c r="D866" s="14" t="s">
        <v>87</v>
      </c>
      <c r="E866" s="14" t="s">
        <v>254</v>
      </c>
      <c r="F866" s="17"/>
      <c r="G866" s="15">
        <f>G867</f>
        <v>9404</v>
      </c>
      <c r="H866" s="15">
        <f t="shared" si="3123"/>
        <v>0</v>
      </c>
      <c r="I866" s="11">
        <f t="shared" si="3123"/>
        <v>0</v>
      </c>
      <c r="J866" s="11">
        <f t="shared" si="3123"/>
        <v>0</v>
      </c>
      <c r="K866" s="11">
        <f t="shared" si="3123"/>
        <v>0</v>
      </c>
      <c r="L866" s="11">
        <f t="shared" si="3123"/>
        <v>0</v>
      </c>
      <c r="M866" s="15">
        <f t="shared" si="3123"/>
        <v>9404</v>
      </c>
      <c r="N866" s="15">
        <f t="shared" si="3123"/>
        <v>0</v>
      </c>
      <c r="O866" s="11">
        <f t="shared" si="3123"/>
        <v>0</v>
      </c>
      <c r="P866" s="11">
        <f t="shared" si="3123"/>
        <v>0</v>
      </c>
      <c r="Q866" s="11">
        <f t="shared" si="3123"/>
        <v>0</v>
      </c>
      <c r="R866" s="11">
        <f t="shared" si="3123"/>
        <v>0</v>
      </c>
      <c r="S866" s="15">
        <f t="shared" si="3124"/>
        <v>9404</v>
      </c>
      <c r="T866" s="15">
        <f t="shared" si="3124"/>
        <v>0</v>
      </c>
      <c r="U866" s="11">
        <f t="shared" si="3124"/>
        <v>0</v>
      </c>
      <c r="V866" s="11">
        <f t="shared" si="3124"/>
        <v>0</v>
      </c>
      <c r="W866" s="11">
        <f t="shared" si="3124"/>
        <v>0</v>
      </c>
      <c r="X866" s="11">
        <f t="shared" si="3124"/>
        <v>0</v>
      </c>
      <c r="Y866" s="15">
        <f t="shared" si="3124"/>
        <v>9404</v>
      </c>
      <c r="Z866" s="15">
        <f t="shared" si="3124"/>
        <v>0</v>
      </c>
      <c r="AA866" s="11">
        <f t="shared" si="3124"/>
        <v>-200</v>
      </c>
      <c r="AB866" s="11">
        <f t="shared" si="3124"/>
        <v>0</v>
      </c>
      <c r="AC866" s="11">
        <f t="shared" si="3124"/>
        <v>0</v>
      </c>
      <c r="AD866" s="11">
        <f t="shared" si="3124"/>
        <v>0</v>
      </c>
      <c r="AE866" s="15">
        <f t="shared" si="3124"/>
        <v>9204</v>
      </c>
      <c r="AF866" s="15">
        <f t="shared" si="3124"/>
        <v>0</v>
      </c>
      <c r="AG866" s="11">
        <f t="shared" si="3125"/>
        <v>0</v>
      </c>
      <c r="AH866" s="11">
        <f t="shared" si="3125"/>
        <v>0</v>
      </c>
      <c r="AI866" s="11">
        <f t="shared" si="3125"/>
        <v>0</v>
      </c>
      <c r="AJ866" s="11">
        <f t="shared" si="3125"/>
        <v>0</v>
      </c>
      <c r="AK866" s="15">
        <f t="shared" si="3125"/>
        <v>9204</v>
      </c>
      <c r="AL866" s="15">
        <f t="shared" si="3125"/>
        <v>0</v>
      </c>
      <c r="AM866" s="11">
        <f t="shared" si="3125"/>
        <v>0</v>
      </c>
      <c r="AN866" s="11">
        <f t="shared" si="3125"/>
        <v>0</v>
      </c>
      <c r="AO866" s="11">
        <f t="shared" si="3125"/>
        <v>0</v>
      </c>
      <c r="AP866" s="11">
        <f t="shared" si="3125"/>
        <v>0</v>
      </c>
      <c r="AQ866" s="15">
        <f t="shared" si="3125"/>
        <v>9204</v>
      </c>
      <c r="AR866" s="15">
        <f t="shared" si="3125"/>
        <v>0</v>
      </c>
      <c r="AS866" s="11">
        <f t="shared" si="3126"/>
        <v>0</v>
      </c>
      <c r="AT866" s="11">
        <f t="shared" si="3126"/>
        <v>0</v>
      </c>
      <c r="AU866" s="11">
        <f t="shared" si="3126"/>
        <v>0</v>
      </c>
      <c r="AV866" s="11">
        <f t="shared" si="3126"/>
        <v>-200</v>
      </c>
      <c r="AW866" s="15">
        <f t="shared" si="3126"/>
        <v>9004</v>
      </c>
      <c r="AX866" s="15">
        <f t="shared" si="3126"/>
        <v>0</v>
      </c>
      <c r="AY866" s="11">
        <f t="shared" si="3126"/>
        <v>0</v>
      </c>
      <c r="AZ866" s="11">
        <f t="shared" si="3126"/>
        <v>0</v>
      </c>
      <c r="BA866" s="11">
        <f t="shared" si="3126"/>
        <v>0</v>
      </c>
      <c r="BB866" s="11">
        <f t="shared" si="3126"/>
        <v>0</v>
      </c>
      <c r="BC866" s="15">
        <f t="shared" si="3126"/>
        <v>9004</v>
      </c>
      <c r="BD866" s="15">
        <f t="shared" si="3126"/>
        <v>0</v>
      </c>
      <c r="BE866" s="11">
        <f t="shared" si="3127"/>
        <v>0</v>
      </c>
      <c r="BF866" s="11">
        <f t="shared" si="3127"/>
        <v>0</v>
      </c>
      <c r="BG866" s="11">
        <f t="shared" si="3127"/>
        <v>0</v>
      </c>
      <c r="BH866" s="11">
        <f t="shared" si="3127"/>
        <v>0</v>
      </c>
      <c r="BI866" s="15">
        <f t="shared" si="3127"/>
        <v>9004</v>
      </c>
      <c r="BJ866" s="15">
        <f t="shared" si="3127"/>
        <v>0</v>
      </c>
      <c r="BK866" s="11">
        <f t="shared" si="3127"/>
        <v>0</v>
      </c>
      <c r="BL866" s="11">
        <f t="shared" si="3127"/>
        <v>0</v>
      </c>
      <c r="BM866" s="11">
        <f t="shared" si="3127"/>
        <v>0</v>
      </c>
      <c r="BN866" s="11">
        <f t="shared" si="3127"/>
        <v>0</v>
      </c>
      <c r="BO866" s="15">
        <f t="shared" si="3127"/>
        <v>9004</v>
      </c>
      <c r="BP866" s="15">
        <f t="shared" si="3127"/>
        <v>0</v>
      </c>
      <c r="BQ866" s="11">
        <f t="shared" si="3128"/>
        <v>0</v>
      </c>
      <c r="BR866" s="11">
        <f t="shared" si="3128"/>
        <v>0</v>
      </c>
      <c r="BS866" s="11">
        <f t="shared" si="3128"/>
        <v>0</v>
      </c>
      <c r="BT866" s="11">
        <f t="shared" si="3128"/>
        <v>0</v>
      </c>
      <c r="BU866" s="15">
        <f t="shared" si="3128"/>
        <v>9004</v>
      </c>
      <c r="BV866" s="15">
        <f t="shared" si="3128"/>
        <v>0</v>
      </c>
      <c r="BW866" s="11">
        <f t="shared" si="3128"/>
        <v>0</v>
      </c>
      <c r="BX866" s="11">
        <f t="shared" si="3128"/>
        <v>0</v>
      </c>
      <c r="BY866" s="11">
        <f t="shared" si="3128"/>
        <v>0</v>
      </c>
      <c r="BZ866" s="11">
        <f t="shared" si="3128"/>
        <v>0</v>
      </c>
      <c r="CA866" s="15">
        <f t="shared" si="3128"/>
        <v>9004</v>
      </c>
      <c r="CB866" s="15">
        <f t="shared" si="3128"/>
        <v>0</v>
      </c>
      <c r="CC866" s="11">
        <f t="shared" si="3129"/>
        <v>0</v>
      </c>
      <c r="CD866" s="11">
        <f t="shared" si="3129"/>
        <v>0</v>
      </c>
      <c r="CE866" s="11">
        <f t="shared" si="3129"/>
        <v>0</v>
      </c>
      <c r="CF866" s="11">
        <f t="shared" si="3129"/>
        <v>0</v>
      </c>
      <c r="CG866" s="15">
        <f t="shared" si="3129"/>
        <v>9004</v>
      </c>
      <c r="CH866" s="15">
        <f t="shared" si="3129"/>
        <v>0</v>
      </c>
      <c r="CI866" s="11">
        <f t="shared" si="3129"/>
        <v>0</v>
      </c>
      <c r="CJ866" s="11">
        <f t="shared" si="3129"/>
        <v>0</v>
      </c>
      <c r="CK866" s="11">
        <f t="shared" si="3129"/>
        <v>0</v>
      </c>
      <c r="CL866" s="11">
        <f t="shared" si="3129"/>
        <v>-829</v>
      </c>
      <c r="CM866" s="15">
        <f t="shared" si="3129"/>
        <v>8175</v>
      </c>
      <c r="CN866" s="15">
        <f t="shared" si="3129"/>
        <v>0</v>
      </c>
      <c r="CO866" s="11">
        <f t="shared" si="3130"/>
        <v>0</v>
      </c>
      <c r="CP866" s="11">
        <f t="shared" si="3130"/>
        <v>0</v>
      </c>
      <c r="CQ866" s="11">
        <f t="shared" si="3130"/>
        <v>0</v>
      </c>
      <c r="CR866" s="11">
        <f t="shared" si="3130"/>
        <v>0</v>
      </c>
      <c r="CS866" s="15">
        <f t="shared" si="3130"/>
        <v>8175</v>
      </c>
      <c r="CT866" s="15">
        <f t="shared" si="3130"/>
        <v>0</v>
      </c>
      <c r="CU866" s="15">
        <f t="shared" si="3130"/>
        <v>0</v>
      </c>
      <c r="CV866" s="15">
        <f t="shared" si="3130"/>
        <v>0</v>
      </c>
      <c r="CW866" s="34">
        <f t="shared" si="3122"/>
        <v>0</v>
      </c>
      <c r="CX866" s="34"/>
    </row>
    <row r="867" spans="1:102" ht="22.5" customHeight="1">
      <c r="A867" s="55" t="s">
        <v>189</v>
      </c>
      <c r="B867" s="14">
        <v>914</v>
      </c>
      <c r="C867" s="14" t="s">
        <v>7</v>
      </c>
      <c r="D867" s="14" t="s">
        <v>87</v>
      </c>
      <c r="E867" s="14" t="s">
        <v>529</v>
      </c>
      <c r="F867" s="17"/>
      <c r="G867" s="15">
        <f>G868</f>
        <v>9404</v>
      </c>
      <c r="H867" s="15">
        <f t="shared" si="3123"/>
        <v>0</v>
      </c>
      <c r="I867" s="11">
        <f t="shared" si="3123"/>
        <v>0</v>
      </c>
      <c r="J867" s="11">
        <f t="shared" si="3123"/>
        <v>0</v>
      </c>
      <c r="K867" s="11">
        <f t="shared" si="3123"/>
        <v>0</v>
      </c>
      <c r="L867" s="11">
        <f t="shared" si="3123"/>
        <v>0</v>
      </c>
      <c r="M867" s="15">
        <f t="shared" si="3123"/>
        <v>9404</v>
      </c>
      <c r="N867" s="15">
        <f t="shared" si="3123"/>
        <v>0</v>
      </c>
      <c r="O867" s="11">
        <f t="shared" si="3123"/>
        <v>0</v>
      </c>
      <c r="P867" s="11">
        <f t="shared" si="3123"/>
        <v>0</v>
      </c>
      <c r="Q867" s="11">
        <f t="shared" si="3123"/>
        <v>0</v>
      </c>
      <c r="R867" s="11">
        <f t="shared" si="3123"/>
        <v>0</v>
      </c>
      <c r="S867" s="15">
        <f t="shared" si="3124"/>
        <v>9404</v>
      </c>
      <c r="T867" s="15">
        <f t="shared" si="3124"/>
        <v>0</v>
      </c>
      <c r="U867" s="11">
        <f t="shared" si="3124"/>
        <v>0</v>
      </c>
      <c r="V867" s="11">
        <f t="shared" si="3124"/>
        <v>0</v>
      </c>
      <c r="W867" s="11">
        <f t="shared" si="3124"/>
        <v>0</v>
      </c>
      <c r="X867" s="11">
        <f t="shared" si="3124"/>
        <v>0</v>
      </c>
      <c r="Y867" s="15">
        <f t="shared" si="3124"/>
        <v>9404</v>
      </c>
      <c r="Z867" s="15">
        <f t="shared" si="3124"/>
        <v>0</v>
      </c>
      <c r="AA867" s="11">
        <f t="shared" si="3124"/>
        <v>-200</v>
      </c>
      <c r="AB867" s="11">
        <f t="shared" si="3124"/>
        <v>0</v>
      </c>
      <c r="AC867" s="11">
        <f t="shared" si="3124"/>
        <v>0</v>
      </c>
      <c r="AD867" s="11">
        <f t="shared" si="3124"/>
        <v>0</v>
      </c>
      <c r="AE867" s="15">
        <f t="shared" si="3124"/>
        <v>9204</v>
      </c>
      <c r="AF867" s="15">
        <f t="shared" si="3124"/>
        <v>0</v>
      </c>
      <c r="AG867" s="11">
        <f t="shared" si="3125"/>
        <v>0</v>
      </c>
      <c r="AH867" s="11">
        <f t="shared" si="3125"/>
        <v>0</v>
      </c>
      <c r="AI867" s="11">
        <f t="shared" si="3125"/>
        <v>0</v>
      </c>
      <c r="AJ867" s="11">
        <f t="shared" si="3125"/>
        <v>0</v>
      </c>
      <c r="AK867" s="15">
        <f t="shared" si="3125"/>
        <v>9204</v>
      </c>
      <c r="AL867" s="15">
        <f t="shared" si="3125"/>
        <v>0</v>
      </c>
      <c r="AM867" s="11">
        <f t="shared" si="3125"/>
        <v>0</v>
      </c>
      <c r="AN867" s="11">
        <f t="shared" si="3125"/>
        <v>0</v>
      </c>
      <c r="AO867" s="11">
        <f t="shared" si="3125"/>
        <v>0</v>
      </c>
      <c r="AP867" s="11">
        <f t="shared" si="3125"/>
        <v>0</v>
      </c>
      <c r="AQ867" s="15">
        <f t="shared" si="3125"/>
        <v>9204</v>
      </c>
      <c r="AR867" s="15">
        <f t="shared" si="3125"/>
        <v>0</v>
      </c>
      <c r="AS867" s="11">
        <f t="shared" si="3126"/>
        <v>0</v>
      </c>
      <c r="AT867" s="11">
        <f t="shared" si="3126"/>
        <v>0</v>
      </c>
      <c r="AU867" s="11">
        <f t="shared" si="3126"/>
        <v>0</v>
      </c>
      <c r="AV867" s="11">
        <f t="shared" si="3126"/>
        <v>-200</v>
      </c>
      <c r="AW867" s="15">
        <f t="shared" si="3126"/>
        <v>9004</v>
      </c>
      <c r="AX867" s="15">
        <f t="shared" si="3126"/>
        <v>0</v>
      </c>
      <c r="AY867" s="11">
        <f t="shared" si="3126"/>
        <v>0</v>
      </c>
      <c r="AZ867" s="11">
        <f t="shared" si="3126"/>
        <v>0</v>
      </c>
      <c r="BA867" s="11">
        <f t="shared" si="3126"/>
        <v>0</v>
      </c>
      <c r="BB867" s="11">
        <f t="shared" si="3126"/>
        <v>0</v>
      </c>
      <c r="BC867" s="15">
        <f t="shared" si="3126"/>
        <v>9004</v>
      </c>
      <c r="BD867" s="15">
        <f t="shared" si="3126"/>
        <v>0</v>
      </c>
      <c r="BE867" s="11">
        <f t="shared" si="3127"/>
        <v>0</v>
      </c>
      <c r="BF867" s="11">
        <f t="shared" si="3127"/>
        <v>0</v>
      </c>
      <c r="BG867" s="11">
        <f t="shared" si="3127"/>
        <v>0</v>
      </c>
      <c r="BH867" s="11">
        <f t="shared" si="3127"/>
        <v>0</v>
      </c>
      <c r="BI867" s="15">
        <f t="shared" si="3127"/>
        <v>9004</v>
      </c>
      <c r="BJ867" s="15">
        <f t="shared" si="3127"/>
        <v>0</v>
      </c>
      <c r="BK867" s="11">
        <f t="shared" si="3127"/>
        <v>0</v>
      </c>
      <c r="BL867" s="11">
        <f t="shared" si="3127"/>
        <v>0</v>
      </c>
      <c r="BM867" s="11">
        <f t="shared" si="3127"/>
        <v>0</v>
      </c>
      <c r="BN867" s="11">
        <f t="shared" si="3127"/>
        <v>0</v>
      </c>
      <c r="BO867" s="15">
        <f t="shared" si="3127"/>
        <v>9004</v>
      </c>
      <c r="BP867" s="15">
        <f t="shared" si="3127"/>
        <v>0</v>
      </c>
      <c r="BQ867" s="11">
        <f t="shared" si="3128"/>
        <v>0</v>
      </c>
      <c r="BR867" s="11">
        <f t="shared" si="3128"/>
        <v>0</v>
      </c>
      <c r="BS867" s="11">
        <f t="shared" si="3128"/>
        <v>0</v>
      </c>
      <c r="BT867" s="11">
        <f t="shared" si="3128"/>
        <v>0</v>
      </c>
      <c r="BU867" s="15">
        <f t="shared" si="3128"/>
        <v>9004</v>
      </c>
      <c r="BV867" s="15">
        <f t="shared" si="3128"/>
        <v>0</v>
      </c>
      <c r="BW867" s="11">
        <f t="shared" si="3128"/>
        <v>0</v>
      </c>
      <c r="BX867" s="11">
        <f t="shared" si="3128"/>
        <v>0</v>
      </c>
      <c r="BY867" s="11">
        <f t="shared" si="3128"/>
        <v>0</v>
      </c>
      <c r="BZ867" s="11">
        <f t="shared" si="3128"/>
        <v>0</v>
      </c>
      <c r="CA867" s="15">
        <f t="shared" si="3128"/>
        <v>9004</v>
      </c>
      <c r="CB867" s="15">
        <f t="shared" si="3128"/>
        <v>0</v>
      </c>
      <c r="CC867" s="11">
        <f t="shared" si="3129"/>
        <v>0</v>
      </c>
      <c r="CD867" s="11">
        <f t="shared" si="3129"/>
        <v>0</v>
      </c>
      <c r="CE867" s="11">
        <f t="shared" si="3129"/>
        <v>0</v>
      </c>
      <c r="CF867" s="11">
        <f t="shared" si="3129"/>
        <v>0</v>
      </c>
      <c r="CG867" s="15">
        <f t="shared" si="3129"/>
        <v>9004</v>
      </c>
      <c r="CH867" s="15">
        <f t="shared" si="3129"/>
        <v>0</v>
      </c>
      <c r="CI867" s="11">
        <f t="shared" si="3129"/>
        <v>0</v>
      </c>
      <c r="CJ867" s="11">
        <f t="shared" si="3129"/>
        <v>0</v>
      </c>
      <c r="CK867" s="11">
        <f t="shared" si="3129"/>
        <v>0</v>
      </c>
      <c r="CL867" s="11">
        <f t="shared" si="3129"/>
        <v>-829</v>
      </c>
      <c r="CM867" s="15">
        <f t="shared" si="3129"/>
        <v>8175</v>
      </c>
      <c r="CN867" s="15">
        <f t="shared" si="3129"/>
        <v>0</v>
      </c>
      <c r="CO867" s="11">
        <f t="shared" si="3130"/>
        <v>0</v>
      </c>
      <c r="CP867" s="11">
        <f t="shared" si="3130"/>
        <v>0</v>
      </c>
      <c r="CQ867" s="11">
        <f t="shared" si="3130"/>
        <v>0</v>
      </c>
      <c r="CR867" s="11">
        <f t="shared" si="3130"/>
        <v>0</v>
      </c>
      <c r="CS867" s="15">
        <f t="shared" si="3130"/>
        <v>8175</v>
      </c>
      <c r="CT867" s="15">
        <f t="shared" si="3130"/>
        <v>0</v>
      </c>
      <c r="CU867" s="15">
        <f t="shared" si="3130"/>
        <v>0</v>
      </c>
      <c r="CV867" s="15">
        <f t="shared" si="3130"/>
        <v>0</v>
      </c>
      <c r="CW867" s="34">
        <f t="shared" si="3122"/>
        <v>0</v>
      </c>
      <c r="CX867" s="34"/>
    </row>
    <row r="868" spans="1:102" ht="33">
      <c r="A868" s="55" t="s">
        <v>203</v>
      </c>
      <c r="B868" s="14">
        <v>914</v>
      </c>
      <c r="C868" s="14" t="s">
        <v>7</v>
      </c>
      <c r="D868" s="14" t="s">
        <v>87</v>
      </c>
      <c r="E868" s="14" t="s">
        <v>529</v>
      </c>
      <c r="F868" s="14" t="s">
        <v>204</v>
      </c>
      <c r="G868" s="15">
        <f>G869</f>
        <v>9404</v>
      </c>
      <c r="H868" s="15">
        <f t="shared" si="3123"/>
        <v>0</v>
      </c>
      <c r="I868" s="11">
        <f t="shared" si="3123"/>
        <v>0</v>
      </c>
      <c r="J868" s="11">
        <f t="shared" si="3123"/>
        <v>0</v>
      </c>
      <c r="K868" s="11">
        <f t="shared" si="3123"/>
        <v>0</v>
      </c>
      <c r="L868" s="11">
        <f t="shared" si="3123"/>
        <v>0</v>
      </c>
      <c r="M868" s="15">
        <f t="shared" si="3123"/>
        <v>9404</v>
      </c>
      <c r="N868" s="15">
        <f t="shared" si="3123"/>
        <v>0</v>
      </c>
      <c r="O868" s="11">
        <f t="shared" si="3123"/>
        <v>0</v>
      </c>
      <c r="P868" s="11">
        <f t="shared" si="3123"/>
        <v>0</v>
      </c>
      <c r="Q868" s="11">
        <f t="shared" si="3123"/>
        <v>0</v>
      </c>
      <c r="R868" s="11">
        <f t="shared" si="3123"/>
        <v>0</v>
      </c>
      <c r="S868" s="15">
        <f t="shared" si="3124"/>
        <v>9404</v>
      </c>
      <c r="T868" s="15">
        <f t="shared" si="3124"/>
        <v>0</v>
      </c>
      <c r="U868" s="11">
        <f t="shared" si="3124"/>
        <v>0</v>
      </c>
      <c r="V868" s="11">
        <f t="shared" si="3124"/>
        <v>0</v>
      </c>
      <c r="W868" s="11">
        <f t="shared" si="3124"/>
        <v>0</v>
      </c>
      <c r="X868" s="11">
        <f t="shared" si="3124"/>
        <v>0</v>
      </c>
      <c r="Y868" s="15">
        <f t="shared" si="3124"/>
        <v>9404</v>
      </c>
      <c r="Z868" s="15">
        <f t="shared" si="3124"/>
        <v>0</v>
      </c>
      <c r="AA868" s="11">
        <f t="shared" si="3124"/>
        <v>-200</v>
      </c>
      <c r="AB868" s="11">
        <f t="shared" si="3124"/>
        <v>0</v>
      </c>
      <c r="AC868" s="11">
        <f t="shared" si="3124"/>
        <v>0</v>
      </c>
      <c r="AD868" s="11">
        <f t="shared" si="3124"/>
        <v>0</v>
      </c>
      <c r="AE868" s="15">
        <f t="shared" si="3124"/>
        <v>9204</v>
      </c>
      <c r="AF868" s="15">
        <f t="shared" si="3124"/>
        <v>0</v>
      </c>
      <c r="AG868" s="11">
        <f t="shared" si="3125"/>
        <v>0</v>
      </c>
      <c r="AH868" s="11">
        <f t="shared" si="3125"/>
        <v>0</v>
      </c>
      <c r="AI868" s="11">
        <f t="shared" si="3125"/>
        <v>0</v>
      </c>
      <c r="AJ868" s="11">
        <f t="shared" si="3125"/>
        <v>0</v>
      </c>
      <c r="AK868" s="15">
        <f t="shared" si="3125"/>
        <v>9204</v>
      </c>
      <c r="AL868" s="15">
        <f t="shared" si="3125"/>
        <v>0</v>
      </c>
      <c r="AM868" s="11">
        <f t="shared" si="3125"/>
        <v>0</v>
      </c>
      <c r="AN868" s="11">
        <f t="shared" si="3125"/>
        <v>0</v>
      </c>
      <c r="AO868" s="11">
        <f t="shared" si="3125"/>
        <v>0</v>
      </c>
      <c r="AP868" s="11">
        <f t="shared" si="3125"/>
        <v>0</v>
      </c>
      <c r="AQ868" s="15">
        <f t="shared" si="3125"/>
        <v>9204</v>
      </c>
      <c r="AR868" s="15">
        <f t="shared" si="3125"/>
        <v>0</v>
      </c>
      <c r="AS868" s="11">
        <f t="shared" si="3126"/>
        <v>0</v>
      </c>
      <c r="AT868" s="11">
        <f t="shared" si="3126"/>
        <v>0</v>
      </c>
      <c r="AU868" s="11">
        <f t="shared" si="3126"/>
        <v>0</v>
      </c>
      <c r="AV868" s="11">
        <f t="shared" si="3126"/>
        <v>-200</v>
      </c>
      <c r="AW868" s="15">
        <f t="shared" si="3126"/>
        <v>9004</v>
      </c>
      <c r="AX868" s="15">
        <f t="shared" si="3126"/>
        <v>0</v>
      </c>
      <c r="AY868" s="11">
        <f t="shared" si="3126"/>
        <v>0</v>
      </c>
      <c r="AZ868" s="11">
        <f t="shared" si="3126"/>
        <v>0</v>
      </c>
      <c r="BA868" s="11">
        <f t="shared" si="3126"/>
        <v>0</v>
      </c>
      <c r="BB868" s="11">
        <f t="shared" si="3126"/>
        <v>0</v>
      </c>
      <c r="BC868" s="15">
        <f t="shared" si="3126"/>
        <v>9004</v>
      </c>
      <c r="BD868" s="15">
        <f t="shared" si="3126"/>
        <v>0</v>
      </c>
      <c r="BE868" s="11">
        <f t="shared" si="3127"/>
        <v>0</v>
      </c>
      <c r="BF868" s="11">
        <f t="shared" si="3127"/>
        <v>0</v>
      </c>
      <c r="BG868" s="11">
        <f t="shared" si="3127"/>
        <v>0</v>
      </c>
      <c r="BH868" s="11">
        <f t="shared" si="3127"/>
        <v>0</v>
      </c>
      <c r="BI868" s="15">
        <f t="shared" si="3127"/>
        <v>9004</v>
      </c>
      <c r="BJ868" s="15">
        <f t="shared" si="3127"/>
        <v>0</v>
      </c>
      <c r="BK868" s="11">
        <f t="shared" si="3127"/>
        <v>0</v>
      </c>
      <c r="BL868" s="11">
        <f t="shared" si="3127"/>
        <v>0</v>
      </c>
      <c r="BM868" s="11">
        <f t="shared" si="3127"/>
        <v>0</v>
      </c>
      <c r="BN868" s="11">
        <f t="shared" si="3127"/>
        <v>0</v>
      </c>
      <c r="BO868" s="15">
        <f t="shared" si="3127"/>
        <v>9004</v>
      </c>
      <c r="BP868" s="15">
        <f t="shared" si="3127"/>
        <v>0</v>
      </c>
      <c r="BQ868" s="11">
        <f t="shared" si="3128"/>
        <v>0</v>
      </c>
      <c r="BR868" s="11">
        <f t="shared" si="3128"/>
        <v>0</v>
      </c>
      <c r="BS868" s="11">
        <f t="shared" si="3128"/>
        <v>0</v>
      </c>
      <c r="BT868" s="11">
        <f t="shared" si="3128"/>
        <v>0</v>
      </c>
      <c r="BU868" s="15">
        <f t="shared" si="3128"/>
        <v>9004</v>
      </c>
      <c r="BV868" s="15">
        <f t="shared" si="3128"/>
        <v>0</v>
      </c>
      <c r="BW868" s="11">
        <f t="shared" si="3128"/>
        <v>0</v>
      </c>
      <c r="BX868" s="11">
        <f t="shared" si="3128"/>
        <v>0</v>
      </c>
      <c r="BY868" s="11">
        <f t="shared" si="3128"/>
        <v>0</v>
      </c>
      <c r="BZ868" s="11">
        <f t="shared" si="3128"/>
        <v>0</v>
      </c>
      <c r="CA868" s="15">
        <f t="shared" si="3128"/>
        <v>9004</v>
      </c>
      <c r="CB868" s="15">
        <f t="shared" si="3128"/>
        <v>0</v>
      </c>
      <c r="CC868" s="11">
        <f t="shared" si="3129"/>
        <v>0</v>
      </c>
      <c r="CD868" s="11">
        <f t="shared" si="3129"/>
        <v>0</v>
      </c>
      <c r="CE868" s="11">
        <f t="shared" si="3129"/>
        <v>0</v>
      </c>
      <c r="CF868" s="11">
        <f t="shared" si="3129"/>
        <v>0</v>
      </c>
      <c r="CG868" s="15">
        <f t="shared" si="3129"/>
        <v>9004</v>
      </c>
      <c r="CH868" s="15">
        <f t="shared" si="3129"/>
        <v>0</v>
      </c>
      <c r="CI868" s="11">
        <f t="shared" si="3129"/>
        <v>0</v>
      </c>
      <c r="CJ868" s="11">
        <f t="shared" si="3129"/>
        <v>0</v>
      </c>
      <c r="CK868" s="11">
        <f t="shared" si="3129"/>
        <v>0</v>
      </c>
      <c r="CL868" s="11">
        <f t="shared" si="3129"/>
        <v>-829</v>
      </c>
      <c r="CM868" s="15">
        <f t="shared" si="3129"/>
        <v>8175</v>
      </c>
      <c r="CN868" s="15">
        <f t="shared" si="3129"/>
        <v>0</v>
      </c>
      <c r="CO868" s="11">
        <f t="shared" si="3130"/>
        <v>0</v>
      </c>
      <c r="CP868" s="11">
        <f t="shared" si="3130"/>
        <v>0</v>
      </c>
      <c r="CQ868" s="11">
        <f t="shared" si="3130"/>
        <v>0</v>
      </c>
      <c r="CR868" s="11">
        <f t="shared" si="3130"/>
        <v>0</v>
      </c>
      <c r="CS868" s="15">
        <f t="shared" si="3130"/>
        <v>8175</v>
      </c>
      <c r="CT868" s="15">
        <f t="shared" si="3130"/>
        <v>0</v>
      </c>
      <c r="CU868" s="15">
        <f t="shared" si="3130"/>
        <v>0</v>
      </c>
      <c r="CV868" s="15">
        <f t="shared" si="3130"/>
        <v>0</v>
      </c>
      <c r="CW868" s="34">
        <f t="shared" si="3122"/>
        <v>0</v>
      </c>
      <c r="CX868" s="34"/>
    </row>
    <row r="869" spans="1:102" ht="23.25" customHeight="1">
      <c r="A869" s="55" t="s">
        <v>189</v>
      </c>
      <c r="B869" s="14">
        <v>914</v>
      </c>
      <c r="C869" s="14" t="s">
        <v>7</v>
      </c>
      <c r="D869" s="14" t="s">
        <v>87</v>
      </c>
      <c r="E869" s="14" t="s">
        <v>529</v>
      </c>
      <c r="F869" s="14" t="s">
        <v>205</v>
      </c>
      <c r="G869" s="15">
        <v>9404</v>
      </c>
      <c r="H869" s="13"/>
      <c r="I869" s="11"/>
      <c r="J869" s="11"/>
      <c r="K869" s="11"/>
      <c r="L869" s="11"/>
      <c r="M869" s="11">
        <f>G869+I869+J869+K869+L869</f>
        <v>9404</v>
      </c>
      <c r="N869" s="11">
        <f>H869+J869</f>
        <v>0</v>
      </c>
      <c r="O869" s="11"/>
      <c r="P869" s="11"/>
      <c r="Q869" s="11"/>
      <c r="R869" s="11"/>
      <c r="S869" s="11">
        <f>M869+O869+P869+Q869+R869</f>
        <v>9404</v>
      </c>
      <c r="T869" s="11">
        <f>N869+P869</f>
        <v>0</v>
      </c>
      <c r="U869" s="11"/>
      <c r="V869" s="11"/>
      <c r="W869" s="11"/>
      <c r="X869" s="11"/>
      <c r="Y869" s="11">
        <f>S869+U869+V869+W869+X869</f>
        <v>9404</v>
      </c>
      <c r="Z869" s="11">
        <f>T869+V869</f>
        <v>0</v>
      </c>
      <c r="AA869" s="11">
        <v>-200</v>
      </c>
      <c r="AB869" s="11"/>
      <c r="AC869" s="11"/>
      <c r="AD869" s="11"/>
      <c r="AE869" s="11">
        <f>Y869+AA869+AB869+AC869+AD869</f>
        <v>9204</v>
      </c>
      <c r="AF869" s="11">
        <f>Z869+AB869</f>
        <v>0</v>
      </c>
      <c r="AG869" s="11"/>
      <c r="AH869" s="11"/>
      <c r="AI869" s="11"/>
      <c r="AJ869" s="11"/>
      <c r="AK869" s="11">
        <f>AE869+AG869+AH869+AI869+AJ869</f>
        <v>9204</v>
      </c>
      <c r="AL869" s="11">
        <f>AF869+AH869</f>
        <v>0</v>
      </c>
      <c r="AM869" s="11"/>
      <c r="AN869" s="11"/>
      <c r="AO869" s="11"/>
      <c r="AP869" s="11"/>
      <c r="AQ869" s="11">
        <f>AK869+AM869+AN869+AO869+AP869</f>
        <v>9204</v>
      </c>
      <c r="AR869" s="11">
        <f>AL869+AN869</f>
        <v>0</v>
      </c>
      <c r="AS869" s="11"/>
      <c r="AT869" s="11"/>
      <c r="AU869" s="11"/>
      <c r="AV869" s="11">
        <v>-200</v>
      </c>
      <c r="AW869" s="11">
        <f>AQ869+AS869+AT869+AU869+AV869</f>
        <v>9004</v>
      </c>
      <c r="AX869" s="11">
        <f>AR869+AT869</f>
        <v>0</v>
      </c>
      <c r="AY869" s="11"/>
      <c r="AZ869" s="11"/>
      <c r="BA869" s="11"/>
      <c r="BB869" s="11"/>
      <c r="BC869" s="11">
        <f>AW869+AY869+AZ869+BA869+BB869</f>
        <v>9004</v>
      </c>
      <c r="BD869" s="11">
        <f>AX869+AZ869</f>
        <v>0</v>
      </c>
      <c r="BE869" s="11"/>
      <c r="BF869" s="11"/>
      <c r="BG869" s="11"/>
      <c r="BH869" s="11"/>
      <c r="BI869" s="11">
        <f>BC869+BE869+BF869+BG869+BH869</f>
        <v>9004</v>
      </c>
      <c r="BJ869" s="11">
        <f>BD869+BF869</f>
        <v>0</v>
      </c>
      <c r="BK869" s="11"/>
      <c r="BL869" s="11"/>
      <c r="BM869" s="11"/>
      <c r="BN869" s="11"/>
      <c r="BO869" s="11">
        <f>BI869+BK869+BL869+BM869+BN869</f>
        <v>9004</v>
      </c>
      <c r="BP869" s="11">
        <f>BJ869+BL869</f>
        <v>0</v>
      </c>
      <c r="BQ869" s="11"/>
      <c r="BR869" s="11"/>
      <c r="BS869" s="11"/>
      <c r="BT869" s="11"/>
      <c r="BU869" s="11">
        <f>BO869+BQ869+BR869+BS869+BT869</f>
        <v>9004</v>
      </c>
      <c r="BV869" s="11">
        <f>BP869+BR869</f>
        <v>0</v>
      </c>
      <c r="BW869" s="11"/>
      <c r="BX869" s="11"/>
      <c r="BY869" s="11"/>
      <c r="BZ869" s="11"/>
      <c r="CA869" s="11">
        <f>BU869+BW869+BX869+BY869+BZ869</f>
        <v>9004</v>
      </c>
      <c r="CB869" s="11">
        <f>BV869+BX869</f>
        <v>0</v>
      </c>
      <c r="CC869" s="11"/>
      <c r="CD869" s="11"/>
      <c r="CE869" s="11"/>
      <c r="CF869" s="11"/>
      <c r="CG869" s="11">
        <f>CA869+CC869+CD869+CE869+CF869</f>
        <v>9004</v>
      </c>
      <c r="CH869" s="11">
        <f>CB869+CD869</f>
        <v>0</v>
      </c>
      <c r="CI869" s="11"/>
      <c r="CJ869" s="11"/>
      <c r="CK869" s="11"/>
      <c r="CL869" s="11">
        <v>-829</v>
      </c>
      <c r="CM869" s="11">
        <f>CG869+CI869+CJ869+CK869+CL869</f>
        <v>8175</v>
      </c>
      <c r="CN869" s="11">
        <f>CH869+CJ869</f>
        <v>0</v>
      </c>
      <c r="CO869" s="11"/>
      <c r="CP869" s="11"/>
      <c r="CQ869" s="11"/>
      <c r="CR869" s="11"/>
      <c r="CS869" s="11">
        <f>CM869+CO869+CP869+CQ869+CR869</f>
        <v>8175</v>
      </c>
      <c r="CT869" s="11">
        <f>CN869+CP869</f>
        <v>0</v>
      </c>
      <c r="CU869" s="18"/>
      <c r="CV869" s="18"/>
      <c r="CW869" s="34">
        <f t="shared" si="3122"/>
        <v>0</v>
      </c>
      <c r="CX869" s="34"/>
    </row>
    <row r="870" spans="1:102" ht="18.75">
      <c r="A870" s="55"/>
      <c r="B870" s="14"/>
      <c r="C870" s="14"/>
      <c r="D870" s="14"/>
      <c r="E870" s="14"/>
      <c r="F870" s="14"/>
      <c r="G870" s="15"/>
      <c r="H870" s="13"/>
      <c r="I870" s="11"/>
      <c r="J870" s="11"/>
      <c r="K870" s="11"/>
      <c r="L870" s="11"/>
      <c r="M870" s="11"/>
      <c r="N870" s="11"/>
      <c r="O870" s="11"/>
      <c r="P870" s="11"/>
      <c r="Q870" s="11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  <c r="AJ870" s="11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  <c r="AZ870" s="11"/>
      <c r="BA870" s="11"/>
      <c r="BB870" s="11"/>
      <c r="BC870" s="11"/>
      <c r="BD870" s="11"/>
      <c r="BE870" s="11"/>
      <c r="BF870" s="11"/>
      <c r="BG870" s="11"/>
      <c r="BH870" s="11"/>
      <c r="BI870" s="11"/>
      <c r="BJ870" s="11"/>
      <c r="BK870" s="11"/>
      <c r="BL870" s="11"/>
      <c r="BM870" s="11"/>
      <c r="BN870" s="11"/>
      <c r="BO870" s="11"/>
      <c r="BP870" s="11"/>
      <c r="BQ870" s="11"/>
      <c r="BR870" s="11"/>
      <c r="BS870" s="11"/>
      <c r="BT870" s="11"/>
      <c r="BU870" s="11"/>
      <c r="BV870" s="11"/>
      <c r="BW870" s="11"/>
      <c r="BX870" s="11"/>
      <c r="BY870" s="11"/>
      <c r="BZ870" s="11"/>
      <c r="CA870" s="11"/>
      <c r="CB870" s="11"/>
      <c r="CC870" s="11"/>
      <c r="CD870" s="11"/>
      <c r="CE870" s="11"/>
      <c r="CF870" s="11"/>
      <c r="CG870" s="11"/>
      <c r="CH870" s="11"/>
      <c r="CI870" s="11"/>
      <c r="CJ870" s="11"/>
      <c r="CK870" s="11"/>
      <c r="CL870" s="11"/>
      <c r="CM870" s="11"/>
      <c r="CN870" s="11"/>
      <c r="CO870" s="11"/>
      <c r="CP870" s="11"/>
      <c r="CQ870" s="11"/>
      <c r="CR870" s="11"/>
      <c r="CS870" s="11"/>
      <c r="CT870" s="11"/>
      <c r="CU870" s="18"/>
      <c r="CV870" s="18"/>
      <c r="CW870" s="34"/>
      <c r="CX870" s="34"/>
    </row>
    <row r="871" spans="1:102" ht="18.75">
      <c r="A871" s="54" t="s">
        <v>20</v>
      </c>
      <c r="B871" s="12" t="s">
        <v>522</v>
      </c>
      <c r="C871" s="12" t="s">
        <v>21</v>
      </c>
      <c r="D871" s="12" t="s">
        <v>22</v>
      </c>
      <c r="E871" s="12"/>
      <c r="F871" s="12"/>
      <c r="G871" s="30"/>
      <c r="H871" s="30"/>
      <c r="I871" s="11"/>
      <c r="J871" s="11"/>
      <c r="K871" s="11"/>
      <c r="L871" s="11"/>
      <c r="M871" s="30"/>
      <c r="N871" s="30"/>
      <c r="O871" s="21">
        <f t="shared" ref="O871:BZ871" si="3131">O872</f>
        <v>0</v>
      </c>
      <c r="P871" s="21">
        <f t="shared" si="3131"/>
        <v>11100</v>
      </c>
      <c r="Q871" s="21">
        <f t="shared" si="3131"/>
        <v>94447</v>
      </c>
      <c r="R871" s="21">
        <f t="shared" si="3131"/>
        <v>0</v>
      </c>
      <c r="S871" s="21">
        <f t="shared" si="3131"/>
        <v>105547</v>
      </c>
      <c r="T871" s="21">
        <f t="shared" si="3131"/>
        <v>11100</v>
      </c>
      <c r="U871" s="21">
        <f t="shared" si="3131"/>
        <v>0</v>
      </c>
      <c r="V871" s="21">
        <f t="shared" si="3131"/>
        <v>0</v>
      </c>
      <c r="W871" s="21">
        <f t="shared" si="3131"/>
        <v>0</v>
      </c>
      <c r="X871" s="21">
        <f t="shared" si="3131"/>
        <v>0</v>
      </c>
      <c r="Y871" s="21">
        <f t="shared" si="3131"/>
        <v>105547</v>
      </c>
      <c r="Z871" s="21">
        <f t="shared" si="3131"/>
        <v>11100</v>
      </c>
      <c r="AA871" s="21">
        <f t="shared" si="3131"/>
        <v>0</v>
      </c>
      <c r="AB871" s="21">
        <f t="shared" si="3131"/>
        <v>0</v>
      </c>
      <c r="AC871" s="21">
        <f t="shared" si="3131"/>
        <v>0</v>
      </c>
      <c r="AD871" s="21">
        <f t="shared" si="3131"/>
        <v>0</v>
      </c>
      <c r="AE871" s="21">
        <f t="shared" si="3131"/>
        <v>105547</v>
      </c>
      <c r="AF871" s="21">
        <f t="shared" si="3131"/>
        <v>11100</v>
      </c>
      <c r="AG871" s="21">
        <f t="shared" si="3131"/>
        <v>0</v>
      </c>
      <c r="AH871" s="21">
        <f t="shared" si="3131"/>
        <v>0</v>
      </c>
      <c r="AI871" s="21">
        <f t="shared" si="3131"/>
        <v>0</v>
      </c>
      <c r="AJ871" s="21">
        <f t="shared" si="3131"/>
        <v>0</v>
      </c>
      <c r="AK871" s="21">
        <f t="shared" si="3131"/>
        <v>105547</v>
      </c>
      <c r="AL871" s="21">
        <f t="shared" si="3131"/>
        <v>11100</v>
      </c>
      <c r="AM871" s="21">
        <f t="shared" si="3131"/>
        <v>0</v>
      </c>
      <c r="AN871" s="21">
        <f t="shared" si="3131"/>
        <v>0</v>
      </c>
      <c r="AO871" s="21">
        <f t="shared" si="3131"/>
        <v>0</v>
      </c>
      <c r="AP871" s="21">
        <f t="shared" si="3131"/>
        <v>0</v>
      </c>
      <c r="AQ871" s="21">
        <f t="shared" si="3131"/>
        <v>105547</v>
      </c>
      <c r="AR871" s="21">
        <f t="shared" si="3131"/>
        <v>11100</v>
      </c>
      <c r="AS871" s="21">
        <f t="shared" si="3131"/>
        <v>0</v>
      </c>
      <c r="AT871" s="21">
        <f t="shared" si="3131"/>
        <v>0</v>
      </c>
      <c r="AU871" s="21">
        <f t="shared" si="3131"/>
        <v>0</v>
      </c>
      <c r="AV871" s="21">
        <f t="shared" si="3131"/>
        <v>0</v>
      </c>
      <c r="AW871" s="21">
        <f t="shared" si="3131"/>
        <v>105547</v>
      </c>
      <c r="AX871" s="21">
        <f t="shared" si="3131"/>
        <v>11100</v>
      </c>
      <c r="AY871" s="21">
        <f t="shared" si="3131"/>
        <v>0</v>
      </c>
      <c r="AZ871" s="21">
        <f t="shared" si="3131"/>
        <v>0</v>
      </c>
      <c r="BA871" s="21">
        <f t="shared" si="3131"/>
        <v>0</v>
      </c>
      <c r="BB871" s="21">
        <f t="shared" si="3131"/>
        <v>0</v>
      </c>
      <c r="BC871" s="21">
        <f t="shared" si="3131"/>
        <v>105547</v>
      </c>
      <c r="BD871" s="21">
        <f t="shared" si="3131"/>
        <v>11100</v>
      </c>
      <c r="BE871" s="21">
        <f t="shared" si="3131"/>
        <v>-64736</v>
      </c>
      <c r="BF871" s="21">
        <f t="shared" si="3131"/>
        <v>-11100</v>
      </c>
      <c r="BG871" s="21">
        <f t="shared" si="3131"/>
        <v>0</v>
      </c>
      <c r="BH871" s="21">
        <f t="shared" si="3131"/>
        <v>0</v>
      </c>
      <c r="BI871" s="21">
        <f t="shared" si="3131"/>
        <v>29711</v>
      </c>
      <c r="BJ871" s="21">
        <f t="shared" si="3131"/>
        <v>0</v>
      </c>
      <c r="BK871" s="21">
        <f t="shared" si="3131"/>
        <v>0</v>
      </c>
      <c r="BL871" s="21">
        <f t="shared" si="3131"/>
        <v>0</v>
      </c>
      <c r="BM871" s="21">
        <f t="shared" si="3131"/>
        <v>0</v>
      </c>
      <c r="BN871" s="21">
        <f t="shared" si="3131"/>
        <v>0</v>
      </c>
      <c r="BO871" s="21">
        <f t="shared" si="3131"/>
        <v>29711</v>
      </c>
      <c r="BP871" s="21">
        <f t="shared" si="3131"/>
        <v>0</v>
      </c>
      <c r="BQ871" s="21">
        <f t="shared" si="3131"/>
        <v>0</v>
      </c>
      <c r="BR871" s="21">
        <f t="shared" si="3131"/>
        <v>0</v>
      </c>
      <c r="BS871" s="21">
        <f t="shared" si="3131"/>
        <v>0</v>
      </c>
      <c r="BT871" s="21">
        <f t="shared" si="3131"/>
        <v>0</v>
      </c>
      <c r="BU871" s="21">
        <f t="shared" si="3131"/>
        <v>29711</v>
      </c>
      <c r="BV871" s="21">
        <f t="shared" si="3131"/>
        <v>0</v>
      </c>
      <c r="BW871" s="21">
        <f t="shared" si="3131"/>
        <v>0</v>
      </c>
      <c r="BX871" s="21">
        <f t="shared" si="3131"/>
        <v>0</v>
      </c>
      <c r="BY871" s="21">
        <f t="shared" si="3131"/>
        <v>0</v>
      </c>
      <c r="BZ871" s="21">
        <f t="shared" si="3131"/>
        <v>0</v>
      </c>
      <c r="CA871" s="21">
        <f t="shared" ref="CA871:CV871" si="3132">CA872</f>
        <v>29711</v>
      </c>
      <c r="CB871" s="21">
        <f t="shared" si="3132"/>
        <v>0</v>
      </c>
      <c r="CC871" s="21">
        <f t="shared" si="3132"/>
        <v>0</v>
      </c>
      <c r="CD871" s="21">
        <f t="shared" si="3132"/>
        <v>0</v>
      </c>
      <c r="CE871" s="21">
        <f t="shared" si="3132"/>
        <v>0</v>
      </c>
      <c r="CF871" s="21">
        <f t="shared" si="3132"/>
        <v>0</v>
      </c>
      <c r="CG871" s="21">
        <f t="shared" si="3132"/>
        <v>29711</v>
      </c>
      <c r="CH871" s="21">
        <f t="shared" si="3132"/>
        <v>0</v>
      </c>
      <c r="CI871" s="21">
        <f t="shared" si="3132"/>
        <v>0</v>
      </c>
      <c r="CJ871" s="21">
        <f t="shared" si="3132"/>
        <v>0</v>
      </c>
      <c r="CK871" s="21">
        <f t="shared" si="3132"/>
        <v>0</v>
      </c>
      <c r="CL871" s="21">
        <f t="shared" si="3132"/>
        <v>0</v>
      </c>
      <c r="CM871" s="21">
        <f t="shared" si="3132"/>
        <v>29711</v>
      </c>
      <c r="CN871" s="21">
        <f t="shared" si="3132"/>
        <v>0</v>
      </c>
      <c r="CO871" s="21">
        <f t="shared" si="3132"/>
        <v>0</v>
      </c>
      <c r="CP871" s="21">
        <f t="shared" si="3132"/>
        <v>0</v>
      </c>
      <c r="CQ871" s="21">
        <f t="shared" si="3132"/>
        <v>0</v>
      </c>
      <c r="CR871" s="21">
        <f t="shared" si="3132"/>
        <v>0</v>
      </c>
      <c r="CS871" s="21">
        <f t="shared" si="3132"/>
        <v>29711</v>
      </c>
      <c r="CT871" s="21">
        <f t="shared" si="3132"/>
        <v>0</v>
      </c>
      <c r="CU871" s="83">
        <f t="shared" si="3132"/>
        <v>0</v>
      </c>
      <c r="CV871" s="83">
        <f t="shared" si="3132"/>
        <v>0</v>
      </c>
      <c r="CW871" s="34">
        <f t="shared" si="3122"/>
        <v>0</v>
      </c>
      <c r="CX871" s="34"/>
    </row>
    <row r="872" spans="1:102" ht="33.75">
      <c r="A872" s="55" t="s">
        <v>9</v>
      </c>
      <c r="B872" s="14" t="s">
        <v>522</v>
      </c>
      <c r="C872" s="14" t="s">
        <v>21</v>
      </c>
      <c r="D872" s="14" t="s">
        <v>22</v>
      </c>
      <c r="E872" s="14" t="s">
        <v>41</v>
      </c>
      <c r="F872" s="14"/>
      <c r="G872" s="15"/>
      <c r="H872" s="13"/>
      <c r="I872" s="11"/>
      <c r="J872" s="11"/>
      <c r="K872" s="11"/>
      <c r="L872" s="11"/>
      <c r="M872" s="11"/>
      <c r="N872" s="11"/>
      <c r="O872" s="11">
        <f t="shared" ref="O872:T872" si="3133">O874+O877+O881</f>
        <v>0</v>
      </c>
      <c r="P872" s="11">
        <f t="shared" si="3133"/>
        <v>11100</v>
      </c>
      <c r="Q872" s="11">
        <f t="shared" si="3133"/>
        <v>94447</v>
      </c>
      <c r="R872" s="11">
        <f t="shared" si="3133"/>
        <v>0</v>
      </c>
      <c r="S872" s="11">
        <f t="shared" si="3133"/>
        <v>105547</v>
      </c>
      <c r="T872" s="11">
        <f t="shared" si="3133"/>
        <v>11100</v>
      </c>
      <c r="U872" s="11">
        <f t="shared" ref="U872:Z872" si="3134">U873+U877+U881</f>
        <v>0</v>
      </c>
      <c r="V872" s="11">
        <f t="shared" si="3134"/>
        <v>0</v>
      </c>
      <c r="W872" s="11">
        <f t="shared" si="3134"/>
        <v>0</v>
      </c>
      <c r="X872" s="11">
        <f t="shared" si="3134"/>
        <v>0</v>
      </c>
      <c r="Y872" s="11">
        <f t="shared" si="3134"/>
        <v>105547</v>
      </c>
      <c r="Z872" s="11">
        <f t="shared" si="3134"/>
        <v>11100</v>
      </c>
      <c r="AA872" s="11">
        <f t="shared" ref="AA872:AF872" si="3135">AA873+AA877+AA881</f>
        <v>0</v>
      </c>
      <c r="AB872" s="11">
        <f t="shared" si="3135"/>
        <v>0</v>
      </c>
      <c r="AC872" s="11">
        <f t="shared" si="3135"/>
        <v>0</v>
      </c>
      <c r="AD872" s="11">
        <f t="shared" si="3135"/>
        <v>0</v>
      </c>
      <c r="AE872" s="11">
        <f t="shared" si="3135"/>
        <v>105547</v>
      </c>
      <c r="AF872" s="11">
        <f t="shared" si="3135"/>
        <v>11100</v>
      </c>
      <c r="AG872" s="11">
        <f t="shared" ref="AG872:AL872" si="3136">AG873+AG877+AG881</f>
        <v>0</v>
      </c>
      <c r="AH872" s="11">
        <f t="shared" si="3136"/>
        <v>0</v>
      </c>
      <c r="AI872" s="11">
        <f t="shared" si="3136"/>
        <v>0</v>
      </c>
      <c r="AJ872" s="11">
        <f t="shared" si="3136"/>
        <v>0</v>
      </c>
      <c r="AK872" s="11">
        <f t="shared" si="3136"/>
        <v>105547</v>
      </c>
      <c r="AL872" s="11">
        <f t="shared" si="3136"/>
        <v>11100</v>
      </c>
      <c r="AM872" s="11">
        <f t="shared" ref="AM872:AR872" si="3137">AM873+AM877+AM881</f>
        <v>0</v>
      </c>
      <c r="AN872" s="11">
        <f t="shared" si="3137"/>
        <v>0</v>
      </c>
      <c r="AO872" s="11">
        <f t="shared" si="3137"/>
        <v>0</v>
      </c>
      <c r="AP872" s="11">
        <f t="shared" si="3137"/>
        <v>0</v>
      </c>
      <c r="AQ872" s="11">
        <f t="shared" si="3137"/>
        <v>105547</v>
      </c>
      <c r="AR872" s="11">
        <f t="shared" si="3137"/>
        <v>11100</v>
      </c>
      <c r="AS872" s="11">
        <f t="shared" ref="AS872:AX872" si="3138">AS873+AS877+AS881</f>
        <v>0</v>
      </c>
      <c r="AT872" s="11">
        <f t="shared" si="3138"/>
        <v>0</v>
      </c>
      <c r="AU872" s="11">
        <f t="shared" si="3138"/>
        <v>0</v>
      </c>
      <c r="AV872" s="11">
        <f t="shared" si="3138"/>
        <v>0</v>
      </c>
      <c r="AW872" s="11">
        <f t="shared" si="3138"/>
        <v>105547</v>
      </c>
      <c r="AX872" s="11">
        <f t="shared" si="3138"/>
        <v>11100</v>
      </c>
      <c r="AY872" s="11">
        <f t="shared" ref="AY872:BD872" si="3139">AY873+AY877+AY881</f>
        <v>0</v>
      </c>
      <c r="AZ872" s="11">
        <f t="shared" si="3139"/>
        <v>0</v>
      </c>
      <c r="BA872" s="11">
        <f t="shared" si="3139"/>
        <v>0</v>
      </c>
      <c r="BB872" s="11">
        <f t="shared" si="3139"/>
        <v>0</v>
      </c>
      <c r="BC872" s="11">
        <f t="shared" si="3139"/>
        <v>105547</v>
      </c>
      <c r="BD872" s="11">
        <f t="shared" si="3139"/>
        <v>11100</v>
      </c>
      <c r="BE872" s="11">
        <f t="shared" ref="BE872:BJ872" si="3140">BE873+BE877+BE881</f>
        <v>-64736</v>
      </c>
      <c r="BF872" s="11">
        <f t="shared" si="3140"/>
        <v>-11100</v>
      </c>
      <c r="BG872" s="11">
        <f t="shared" si="3140"/>
        <v>0</v>
      </c>
      <c r="BH872" s="11">
        <f t="shared" si="3140"/>
        <v>0</v>
      </c>
      <c r="BI872" s="11">
        <f t="shared" si="3140"/>
        <v>29711</v>
      </c>
      <c r="BJ872" s="11">
        <f t="shared" si="3140"/>
        <v>0</v>
      </c>
      <c r="BK872" s="11">
        <f t="shared" ref="BK872:BP872" si="3141">BK873+BK877+BK881</f>
        <v>0</v>
      </c>
      <c r="BL872" s="11">
        <f t="shared" si="3141"/>
        <v>0</v>
      </c>
      <c r="BM872" s="11">
        <f t="shared" si="3141"/>
        <v>0</v>
      </c>
      <c r="BN872" s="11">
        <f t="shared" si="3141"/>
        <v>0</v>
      </c>
      <c r="BO872" s="11">
        <f t="shared" si="3141"/>
        <v>29711</v>
      </c>
      <c r="BP872" s="11">
        <f t="shared" si="3141"/>
        <v>0</v>
      </c>
      <c r="BQ872" s="11">
        <f t="shared" ref="BQ872:BV872" si="3142">BQ873+BQ877+BQ881</f>
        <v>0</v>
      </c>
      <c r="BR872" s="11">
        <f t="shared" si="3142"/>
        <v>0</v>
      </c>
      <c r="BS872" s="11">
        <f t="shared" si="3142"/>
        <v>0</v>
      </c>
      <c r="BT872" s="11">
        <f t="shared" si="3142"/>
        <v>0</v>
      </c>
      <c r="BU872" s="11">
        <f t="shared" si="3142"/>
        <v>29711</v>
      </c>
      <c r="BV872" s="11">
        <f t="shared" si="3142"/>
        <v>0</v>
      </c>
      <c r="BW872" s="11">
        <f t="shared" ref="BW872:CB872" si="3143">BW873+BW877+BW881</f>
        <v>0</v>
      </c>
      <c r="BX872" s="11">
        <f t="shared" si="3143"/>
        <v>0</v>
      </c>
      <c r="BY872" s="11">
        <f t="shared" si="3143"/>
        <v>0</v>
      </c>
      <c r="BZ872" s="11">
        <f t="shared" si="3143"/>
        <v>0</v>
      </c>
      <c r="CA872" s="11">
        <f t="shared" si="3143"/>
        <v>29711</v>
      </c>
      <c r="CB872" s="11">
        <f t="shared" si="3143"/>
        <v>0</v>
      </c>
      <c r="CC872" s="11">
        <f t="shared" ref="CC872:CH872" si="3144">CC873+CC877+CC881</f>
        <v>0</v>
      </c>
      <c r="CD872" s="11">
        <f t="shared" si="3144"/>
        <v>0</v>
      </c>
      <c r="CE872" s="11">
        <f t="shared" si="3144"/>
        <v>0</v>
      </c>
      <c r="CF872" s="11">
        <f t="shared" si="3144"/>
        <v>0</v>
      </c>
      <c r="CG872" s="11">
        <f t="shared" si="3144"/>
        <v>29711</v>
      </c>
      <c r="CH872" s="11">
        <f t="shared" si="3144"/>
        <v>0</v>
      </c>
      <c r="CI872" s="11">
        <f t="shared" ref="CI872:CN872" si="3145">CI873+CI877+CI881</f>
        <v>0</v>
      </c>
      <c r="CJ872" s="11">
        <f t="shared" si="3145"/>
        <v>0</v>
      </c>
      <c r="CK872" s="11">
        <f t="shared" si="3145"/>
        <v>0</v>
      </c>
      <c r="CL872" s="11">
        <f t="shared" si="3145"/>
        <v>0</v>
      </c>
      <c r="CM872" s="11">
        <f t="shared" si="3145"/>
        <v>29711</v>
      </c>
      <c r="CN872" s="11">
        <f t="shared" si="3145"/>
        <v>0</v>
      </c>
      <c r="CO872" s="11">
        <f t="shared" ref="CO872:CS872" si="3146">CO873+CO877+CO881</f>
        <v>0</v>
      </c>
      <c r="CP872" s="11">
        <f t="shared" si="3146"/>
        <v>0</v>
      </c>
      <c r="CQ872" s="11">
        <f t="shared" si="3146"/>
        <v>0</v>
      </c>
      <c r="CR872" s="11">
        <f t="shared" si="3146"/>
        <v>0</v>
      </c>
      <c r="CS872" s="11">
        <f t="shared" si="3146"/>
        <v>29711</v>
      </c>
      <c r="CT872" s="11">
        <f t="shared" ref="CT872:CV872" si="3147">CT873+CT877+CT881</f>
        <v>0</v>
      </c>
      <c r="CU872" s="11">
        <f t="shared" si="3147"/>
        <v>0</v>
      </c>
      <c r="CV872" s="11">
        <f t="shared" si="3147"/>
        <v>0</v>
      </c>
      <c r="CW872" s="34">
        <f t="shared" si="3122"/>
        <v>0</v>
      </c>
      <c r="CX872" s="34"/>
    </row>
    <row r="873" spans="1:102" ht="21" customHeight="1">
      <c r="A873" s="55" t="s">
        <v>15</v>
      </c>
      <c r="B873" s="14" t="s">
        <v>522</v>
      </c>
      <c r="C873" s="14" t="s">
        <v>21</v>
      </c>
      <c r="D873" s="14" t="s">
        <v>22</v>
      </c>
      <c r="E873" s="14" t="s">
        <v>44</v>
      </c>
      <c r="F873" s="14"/>
      <c r="G873" s="15"/>
      <c r="H873" s="13"/>
      <c r="I873" s="11"/>
      <c r="J873" s="11"/>
      <c r="K873" s="11"/>
      <c r="L873" s="11"/>
      <c r="M873" s="11"/>
      <c r="N873" s="11"/>
      <c r="O873" s="11"/>
      <c r="P873" s="11"/>
      <c r="Q873" s="11"/>
      <c r="R873" s="11"/>
      <c r="S873" s="11"/>
      <c r="T873" s="11"/>
      <c r="U873" s="11">
        <f t="shared" ref="U873:AS875" si="3148">U874</f>
        <v>0</v>
      </c>
      <c r="V873" s="11">
        <f t="shared" si="3148"/>
        <v>0</v>
      </c>
      <c r="W873" s="11">
        <f t="shared" si="3148"/>
        <v>0</v>
      </c>
      <c r="X873" s="11">
        <f t="shared" si="3148"/>
        <v>0</v>
      </c>
      <c r="Y873" s="11">
        <f t="shared" si="3148"/>
        <v>29711</v>
      </c>
      <c r="Z873" s="11">
        <f t="shared" si="3148"/>
        <v>0</v>
      </c>
      <c r="AA873" s="11">
        <f t="shared" si="3148"/>
        <v>0</v>
      </c>
      <c r="AB873" s="11">
        <f t="shared" si="3148"/>
        <v>0</v>
      </c>
      <c r="AC873" s="11">
        <f t="shared" si="3148"/>
        <v>0</v>
      </c>
      <c r="AD873" s="11">
        <f t="shared" si="3148"/>
        <v>0</v>
      </c>
      <c r="AE873" s="11">
        <f t="shared" si="3148"/>
        <v>29711</v>
      </c>
      <c r="AF873" s="11">
        <f t="shared" si="3148"/>
        <v>0</v>
      </c>
      <c r="AG873" s="11">
        <f t="shared" si="3148"/>
        <v>0</v>
      </c>
      <c r="AH873" s="11">
        <f t="shared" si="3148"/>
        <v>0</v>
      </c>
      <c r="AI873" s="11">
        <f t="shared" si="3148"/>
        <v>0</v>
      </c>
      <c r="AJ873" s="11">
        <f t="shared" si="3148"/>
        <v>0</v>
      </c>
      <c r="AK873" s="11">
        <f t="shared" si="3148"/>
        <v>29711</v>
      </c>
      <c r="AL873" s="11">
        <f t="shared" si="3148"/>
        <v>0</v>
      </c>
      <c r="AM873" s="11">
        <f t="shared" si="3148"/>
        <v>0</v>
      </c>
      <c r="AN873" s="11">
        <f t="shared" si="3148"/>
        <v>0</v>
      </c>
      <c r="AO873" s="11">
        <f t="shared" si="3148"/>
        <v>0</v>
      </c>
      <c r="AP873" s="11">
        <f t="shared" si="3148"/>
        <v>0</v>
      </c>
      <c r="AQ873" s="11">
        <f t="shared" si="3148"/>
        <v>29711</v>
      </c>
      <c r="AR873" s="11">
        <f t="shared" si="3148"/>
        <v>0</v>
      </c>
      <c r="AS873" s="11">
        <f t="shared" si="3148"/>
        <v>0</v>
      </c>
      <c r="AT873" s="11">
        <f t="shared" ref="AS873:BH875" si="3149">AT874</f>
        <v>0</v>
      </c>
      <c r="AU873" s="11">
        <f t="shared" si="3149"/>
        <v>0</v>
      </c>
      <c r="AV873" s="11">
        <f t="shared" si="3149"/>
        <v>0</v>
      </c>
      <c r="AW873" s="11">
        <f t="shared" si="3149"/>
        <v>29711</v>
      </c>
      <c r="AX873" s="11">
        <f t="shared" si="3149"/>
        <v>0</v>
      </c>
      <c r="AY873" s="11">
        <f t="shared" si="3149"/>
        <v>0</v>
      </c>
      <c r="AZ873" s="11">
        <f t="shared" si="3149"/>
        <v>0</v>
      </c>
      <c r="BA873" s="11">
        <f t="shared" si="3149"/>
        <v>0</v>
      </c>
      <c r="BB873" s="11">
        <f t="shared" si="3149"/>
        <v>0</v>
      </c>
      <c r="BC873" s="11">
        <f t="shared" si="3149"/>
        <v>29711</v>
      </c>
      <c r="BD873" s="11">
        <f t="shared" si="3149"/>
        <v>0</v>
      </c>
      <c r="BE873" s="11">
        <f t="shared" si="3149"/>
        <v>0</v>
      </c>
      <c r="BF873" s="11">
        <f t="shared" si="3149"/>
        <v>0</v>
      </c>
      <c r="BG873" s="11">
        <f t="shared" si="3149"/>
        <v>0</v>
      </c>
      <c r="BH873" s="11">
        <f t="shared" si="3149"/>
        <v>0</v>
      </c>
      <c r="BI873" s="11">
        <f t="shared" ref="BE873:BT875" si="3150">BI874</f>
        <v>29711</v>
      </c>
      <c r="BJ873" s="11">
        <f t="shared" si="3150"/>
        <v>0</v>
      </c>
      <c r="BK873" s="11">
        <f t="shared" si="3150"/>
        <v>0</v>
      </c>
      <c r="BL873" s="11">
        <f t="shared" si="3150"/>
        <v>0</v>
      </c>
      <c r="BM873" s="11">
        <f t="shared" si="3150"/>
        <v>0</v>
      </c>
      <c r="BN873" s="11">
        <f t="shared" si="3150"/>
        <v>0</v>
      </c>
      <c r="BO873" s="11">
        <f t="shared" si="3150"/>
        <v>29711</v>
      </c>
      <c r="BP873" s="11">
        <f t="shared" si="3150"/>
        <v>0</v>
      </c>
      <c r="BQ873" s="11">
        <f t="shared" si="3150"/>
        <v>0</v>
      </c>
      <c r="BR873" s="11">
        <f t="shared" si="3150"/>
        <v>0</v>
      </c>
      <c r="BS873" s="11">
        <f t="shared" si="3150"/>
        <v>0</v>
      </c>
      <c r="BT873" s="11">
        <f t="shared" si="3150"/>
        <v>0</v>
      </c>
      <c r="BU873" s="11">
        <f t="shared" ref="BQ873:CF875" si="3151">BU874</f>
        <v>29711</v>
      </c>
      <c r="BV873" s="11">
        <f t="shared" si="3151"/>
        <v>0</v>
      </c>
      <c r="BW873" s="11">
        <f t="shared" si="3151"/>
        <v>0</v>
      </c>
      <c r="BX873" s="11">
        <f t="shared" si="3151"/>
        <v>0</v>
      </c>
      <c r="BY873" s="11">
        <f t="shared" si="3151"/>
        <v>0</v>
      </c>
      <c r="BZ873" s="11">
        <f t="shared" si="3151"/>
        <v>0</v>
      </c>
      <c r="CA873" s="11">
        <f t="shared" si="3151"/>
        <v>29711</v>
      </c>
      <c r="CB873" s="11">
        <f t="shared" si="3151"/>
        <v>0</v>
      </c>
      <c r="CC873" s="11">
        <f t="shared" si="3151"/>
        <v>0</v>
      </c>
      <c r="CD873" s="11">
        <f t="shared" si="3151"/>
        <v>0</v>
      </c>
      <c r="CE873" s="11">
        <f t="shared" si="3151"/>
        <v>0</v>
      </c>
      <c r="CF873" s="11">
        <f t="shared" si="3151"/>
        <v>0</v>
      </c>
      <c r="CG873" s="11">
        <f t="shared" ref="CC873:CR875" si="3152">CG874</f>
        <v>29711</v>
      </c>
      <c r="CH873" s="11">
        <f t="shared" si="3152"/>
        <v>0</v>
      </c>
      <c r="CI873" s="11">
        <f t="shared" si="3152"/>
        <v>0</v>
      </c>
      <c r="CJ873" s="11">
        <f t="shared" si="3152"/>
        <v>0</v>
      </c>
      <c r="CK873" s="11">
        <f t="shared" si="3152"/>
        <v>0</v>
      </c>
      <c r="CL873" s="11">
        <f t="shared" si="3152"/>
        <v>0</v>
      </c>
      <c r="CM873" s="11">
        <f t="shared" si="3152"/>
        <v>29711</v>
      </c>
      <c r="CN873" s="11">
        <f t="shared" si="3152"/>
        <v>0</v>
      </c>
      <c r="CO873" s="11">
        <f t="shared" si="3152"/>
        <v>0</v>
      </c>
      <c r="CP873" s="11">
        <f t="shared" si="3152"/>
        <v>0</v>
      </c>
      <c r="CQ873" s="11">
        <f t="shared" si="3152"/>
        <v>0</v>
      </c>
      <c r="CR873" s="11">
        <f t="shared" si="3152"/>
        <v>0</v>
      </c>
      <c r="CS873" s="11">
        <f t="shared" ref="CO873:CV875" si="3153">CS874</f>
        <v>29711</v>
      </c>
      <c r="CT873" s="11">
        <f t="shared" si="3153"/>
        <v>0</v>
      </c>
      <c r="CU873" s="11">
        <f t="shared" si="3153"/>
        <v>0</v>
      </c>
      <c r="CV873" s="11">
        <f t="shared" si="3153"/>
        <v>0</v>
      </c>
      <c r="CW873" s="34">
        <f t="shared" si="3122"/>
        <v>0</v>
      </c>
      <c r="CX873" s="34"/>
    </row>
    <row r="874" spans="1:102" ht="23.25" customHeight="1">
      <c r="A874" s="55" t="s">
        <v>189</v>
      </c>
      <c r="B874" s="14" t="s">
        <v>522</v>
      </c>
      <c r="C874" s="14" t="s">
        <v>21</v>
      </c>
      <c r="D874" s="14" t="s">
        <v>22</v>
      </c>
      <c r="E874" s="14" t="s">
        <v>604</v>
      </c>
      <c r="F874" s="14"/>
      <c r="G874" s="15"/>
      <c r="H874" s="13"/>
      <c r="I874" s="11"/>
      <c r="J874" s="11"/>
      <c r="K874" s="11"/>
      <c r="L874" s="11"/>
      <c r="M874" s="11"/>
      <c r="N874" s="11"/>
      <c r="O874" s="11">
        <f t="shared" ref="O874:X875" si="3154">O875</f>
        <v>0</v>
      </c>
      <c r="P874" s="11">
        <f t="shared" si="3154"/>
        <v>0</v>
      </c>
      <c r="Q874" s="11">
        <f t="shared" si="3154"/>
        <v>29711</v>
      </c>
      <c r="R874" s="11">
        <f t="shared" si="3154"/>
        <v>0</v>
      </c>
      <c r="S874" s="11">
        <f t="shared" si="3154"/>
        <v>29711</v>
      </c>
      <c r="T874" s="11">
        <f t="shared" si="3154"/>
        <v>0</v>
      </c>
      <c r="U874" s="11">
        <f t="shared" si="3154"/>
        <v>0</v>
      </c>
      <c r="V874" s="11">
        <f t="shared" si="3154"/>
        <v>0</v>
      </c>
      <c r="W874" s="11">
        <f t="shared" si="3154"/>
        <v>0</v>
      </c>
      <c r="X874" s="11">
        <f t="shared" si="3154"/>
        <v>0</v>
      </c>
      <c r="Y874" s="11">
        <f t="shared" ref="Y874:AN875" si="3155">Y875</f>
        <v>29711</v>
      </c>
      <c r="Z874" s="11">
        <f t="shared" si="3155"/>
        <v>0</v>
      </c>
      <c r="AA874" s="11">
        <f t="shared" si="3155"/>
        <v>0</v>
      </c>
      <c r="AB874" s="11">
        <f t="shared" si="3155"/>
        <v>0</v>
      </c>
      <c r="AC874" s="11">
        <f t="shared" si="3155"/>
        <v>0</v>
      </c>
      <c r="AD874" s="11">
        <f t="shared" si="3155"/>
        <v>0</v>
      </c>
      <c r="AE874" s="11">
        <f t="shared" si="3155"/>
        <v>29711</v>
      </c>
      <c r="AF874" s="11">
        <f t="shared" si="3155"/>
        <v>0</v>
      </c>
      <c r="AG874" s="11">
        <f t="shared" si="3155"/>
        <v>0</v>
      </c>
      <c r="AH874" s="11">
        <f t="shared" si="3155"/>
        <v>0</v>
      </c>
      <c r="AI874" s="11">
        <f t="shared" si="3155"/>
        <v>0</v>
      </c>
      <c r="AJ874" s="11">
        <f t="shared" si="3155"/>
        <v>0</v>
      </c>
      <c r="AK874" s="11">
        <f t="shared" si="3155"/>
        <v>29711</v>
      </c>
      <c r="AL874" s="11">
        <f t="shared" si="3155"/>
        <v>0</v>
      </c>
      <c r="AM874" s="11">
        <f t="shared" si="3155"/>
        <v>0</v>
      </c>
      <c r="AN874" s="11">
        <f t="shared" si="3155"/>
        <v>0</v>
      </c>
      <c r="AO874" s="11">
        <f t="shared" si="3148"/>
        <v>0</v>
      </c>
      <c r="AP874" s="11">
        <f t="shared" si="3148"/>
        <v>0</v>
      </c>
      <c r="AQ874" s="11">
        <f t="shared" si="3148"/>
        <v>29711</v>
      </c>
      <c r="AR874" s="11">
        <f t="shared" si="3148"/>
        <v>0</v>
      </c>
      <c r="AS874" s="11">
        <f t="shared" si="3148"/>
        <v>0</v>
      </c>
      <c r="AT874" s="11">
        <f t="shared" si="3149"/>
        <v>0</v>
      </c>
      <c r="AU874" s="11">
        <f t="shared" si="3149"/>
        <v>0</v>
      </c>
      <c r="AV874" s="11">
        <f t="shared" si="3149"/>
        <v>0</v>
      </c>
      <c r="AW874" s="11">
        <f t="shared" si="3149"/>
        <v>29711</v>
      </c>
      <c r="AX874" s="11">
        <f t="shared" si="3149"/>
        <v>0</v>
      </c>
      <c r="AY874" s="11">
        <f t="shared" si="3149"/>
        <v>0</v>
      </c>
      <c r="AZ874" s="11">
        <f t="shared" si="3149"/>
        <v>0</v>
      </c>
      <c r="BA874" s="11">
        <f t="shared" si="3149"/>
        <v>0</v>
      </c>
      <c r="BB874" s="11">
        <f t="shared" si="3149"/>
        <v>0</v>
      </c>
      <c r="BC874" s="11">
        <f t="shared" si="3149"/>
        <v>29711</v>
      </c>
      <c r="BD874" s="11">
        <f t="shared" si="3149"/>
        <v>0</v>
      </c>
      <c r="BE874" s="11">
        <f t="shared" si="3150"/>
        <v>0</v>
      </c>
      <c r="BF874" s="11">
        <f t="shared" si="3150"/>
        <v>0</v>
      </c>
      <c r="BG874" s="11">
        <f t="shared" si="3150"/>
        <v>0</v>
      </c>
      <c r="BH874" s="11">
        <f t="shared" si="3150"/>
        <v>0</v>
      </c>
      <c r="BI874" s="11">
        <f t="shared" si="3150"/>
        <v>29711</v>
      </c>
      <c r="BJ874" s="11">
        <f t="shared" si="3150"/>
        <v>0</v>
      </c>
      <c r="BK874" s="11">
        <f t="shared" si="3150"/>
        <v>0</v>
      </c>
      <c r="BL874" s="11">
        <f t="shared" si="3150"/>
        <v>0</v>
      </c>
      <c r="BM874" s="11">
        <f t="shared" si="3150"/>
        <v>0</v>
      </c>
      <c r="BN874" s="11">
        <f t="shared" si="3150"/>
        <v>0</v>
      </c>
      <c r="BO874" s="11">
        <f t="shared" si="3150"/>
        <v>29711</v>
      </c>
      <c r="BP874" s="11">
        <f t="shared" si="3150"/>
        <v>0</v>
      </c>
      <c r="BQ874" s="11">
        <f t="shared" si="3151"/>
        <v>0</v>
      </c>
      <c r="BR874" s="11">
        <f t="shared" si="3151"/>
        <v>0</v>
      </c>
      <c r="BS874" s="11">
        <f t="shared" si="3151"/>
        <v>0</v>
      </c>
      <c r="BT874" s="11">
        <f t="shared" si="3151"/>
        <v>0</v>
      </c>
      <c r="BU874" s="11">
        <f t="shared" si="3151"/>
        <v>29711</v>
      </c>
      <c r="BV874" s="11">
        <f t="shared" si="3151"/>
        <v>0</v>
      </c>
      <c r="BW874" s="11">
        <f t="shared" si="3151"/>
        <v>0</v>
      </c>
      <c r="BX874" s="11">
        <f t="shared" si="3151"/>
        <v>0</v>
      </c>
      <c r="BY874" s="11">
        <f t="shared" si="3151"/>
        <v>0</v>
      </c>
      <c r="BZ874" s="11">
        <f t="shared" si="3151"/>
        <v>0</v>
      </c>
      <c r="CA874" s="11">
        <f t="shared" si="3151"/>
        <v>29711</v>
      </c>
      <c r="CB874" s="11">
        <f t="shared" si="3151"/>
        <v>0</v>
      </c>
      <c r="CC874" s="11">
        <f t="shared" si="3152"/>
        <v>0</v>
      </c>
      <c r="CD874" s="11">
        <f t="shared" si="3152"/>
        <v>0</v>
      </c>
      <c r="CE874" s="11">
        <f t="shared" si="3152"/>
        <v>0</v>
      </c>
      <c r="CF874" s="11">
        <f t="shared" si="3152"/>
        <v>0</v>
      </c>
      <c r="CG874" s="11">
        <f t="shared" si="3152"/>
        <v>29711</v>
      </c>
      <c r="CH874" s="11">
        <f t="shared" si="3152"/>
        <v>0</v>
      </c>
      <c r="CI874" s="11">
        <f t="shared" si="3152"/>
        <v>0</v>
      </c>
      <c r="CJ874" s="11">
        <f t="shared" si="3152"/>
        <v>0</v>
      </c>
      <c r="CK874" s="11">
        <f t="shared" si="3152"/>
        <v>0</v>
      </c>
      <c r="CL874" s="11">
        <f t="shared" si="3152"/>
        <v>0</v>
      </c>
      <c r="CM874" s="11">
        <f t="shared" si="3152"/>
        <v>29711</v>
      </c>
      <c r="CN874" s="11">
        <f t="shared" si="3152"/>
        <v>0</v>
      </c>
      <c r="CO874" s="11">
        <f t="shared" si="3153"/>
        <v>0</v>
      </c>
      <c r="CP874" s="11">
        <f t="shared" si="3153"/>
        <v>0</v>
      </c>
      <c r="CQ874" s="11">
        <f t="shared" si="3153"/>
        <v>0</v>
      </c>
      <c r="CR874" s="11">
        <f t="shared" si="3153"/>
        <v>0</v>
      </c>
      <c r="CS874" s="11">
        <f t="shared" si="3153"/>
        <v>29711</v>
      </c>
      <c r="CT874" s="11">
        <f t="shared" si="3153"/>
        <v>0</v>
      </c>
      <c r="CU874" s="11">
        <f t="shared" si="3153"/>
        <v>0</v>
      </c>
      <c r="CV874" s="11">
        <f t="shared" si="3153"/>
        <v>0</v>
      </c>
      <c r="CW874" s="34">
        <f t="shared" si="3122"/>
        <v>0</v>
      </c>
      <c r="CX874" s="34"/>
    </row>
    <row r="875" spans="1:102" ht="33.75">
      <c r="A875" s="55" t="s">
        <v>203</v>
      </c>
      <c r="B875" s="14" t="s">
        <v>522</v>
      </c>
      <c r="C875" s="14" t="s">
        <v>21</v>
      </c>
      <c r="D875" s="14" t="s">
        <v>22</v>
      </c>
      <c r="E875" s="14" t="s">
        <v>604</v>
      </c>
      <c r="F875" s="14" t="s">
        <v>204</v>
      </c>
      <c r="G875" s="15"/>
      <c r="H875" s="13"/>
      <c r="I875" s="11"/>
      <c r="J875" s="11"/>
      <c r="K875" s="11"/>
      <c r="L875" s="11"/>
      <c r="M875" s="11"/>
      <c r="N875" s="11"/>
      <c r="O875" s="11">
        <f t="shared" si="3154"/>
        <v>0</v>
      </c>
      <c r="P875" s="11">
        <f t="shared" si="3154"/>
        <v>0</v>
      </c>
      <c r="Q875" s="11">
        <f t="shared" si="3154"/>
        <v>29711</v>
      </c>
      <c r="R875" s="11">
        <f t="shared" si="3154"/>
        <v>0</v>
      </c>
      <c r="S875" s="11">
        <f t="shared" si="3154"/>
        <v>29711</v>
      </c>
      <c r="T875" s="11">
        <f t="shared" si="3154"/>
        <v>0</v>
      </c>
      <c r="U875" s="11">
        <f t="shared" si="3154"/>
        <v>0</v>
      </c>
      <c r="V875" s="11">
        <f t="shared" si="3154"/>
        <v>0</v>
      </c>
      <c r="W875" s="11">
        <f t="shared" si="3154"/>
        <v>0</v>
      </c>
      <c r="X875" s="11">
        <f t="shared" si="3154"/>
        <v>0</v>
      </c>
      <c r="Y875" s="11">
        <f t="shared" si="3155"/>
        <v>29711</v>
      </c>
      <c r="Z875" s="11">
        <f t="shared" si="3155"/>
        <v>0</v>
      </c>
      <c r="AA875" s="11">
        <f t="shared" si="3155"/>
        <v>0</v>
      </c>
      <c r="AB875" s="11">
        <f t="shared" si="3155"/>
        <v>0</v>
      </c>
      <c r="AC875" s="11">
        <f t="shared" si="3155"/>
        <v>0</v>
      </c>
      <c r="AD875" s="11">
        <f t="shared" si="3155"/>
        <v>0</v>
      </c>
      <c r="AE875" s="11">
        <f t="shared" si="3155"/>
        <v>29711</v>
      </c>
      <c r="AF875" s="11">
        <f t="shared" si="3155"/>
        <v>0</v>
      </c>
      <c r="AG875" s="11">
        <f t="shared" si="3155"/>
        <v>0</v>
      </c>
      <c r="AH875" s="11">
        <f t="shared" si="3155"/>
        <v>0</v>
      </c>
      <c r="AI875" s="11">
        <f t="shared" si="3155"/>
        <v>0</v>
      </c>
      <c r="AJ875" s="11">
        <f t="shared" si="3155"/>
        <v>0</v>
      </c>
      <c r="AK875" s="11">
        <f t="shared" si="3155"/>
        <v>29711</v>
      </c>
      <c r="AL875" s="11">
        <f t="shared" si="3155"/>
        <v>0</v>
      </c>
      <c r="AM875" s="11">
        <f t="shared" si="3148"/>
        <v>0</v>
      </c>
      <c r="AN875" s="11">
        <f t="shared" si="3148"/>
        <v>0</v>
      </c>
      <c r="AO875" s="11">
        <f t="shared" si="3148"/>
        <v>0</v>
      </c>
      <c r="AP875" s="11">
        <f t="shared" si="3148"/>
        <v>0</v>
      </c>
      <c r="AQ875" s="11">
        <f t="shared" si="3148"/>
        <v>29711</v>
      </c>
      <c r="AR875" s="11">
        <f t="shared" si="3148"/>
        <v>0</v>
      </c>
      <c r="AS875" s="11">
        <f t="shared" si="3149"/>
        <v>0</v>
      </c>
      <c r="AT875" s="11">
        <f t="shared" si="3149"/>
        <v>0</v>
      </c>
      <c r="AU875" s="11">
        <f t="shared" si="3149"/>
        <v>0</v>
      </c>
      <c r="AV875" s="11">
        <f t="shared" si="3149"/>
        <v>0</v>
      </c>
      <c r="AW875" s="11">
        <f t="shared" si="3149"/>
        <v>29711</v>
      </c>
      <c r="AX875" s="11">
        <f t="shared" si="3149"/>
        <v>0</v>
      </c>
      <c r="AY875" s="11">
        <f t="shared" si="3149"/>
        <v>0</v>
      </c>
      <c r="AZ875" s="11">
        <f t="shared" si="3149"/>
        <v>0</v>
      </c>
      <c r="BA875" s="11">
        <f t="shared" si="3149"/>
        <v>0</v>
      </c>
      <c r="BB875" s="11">
        <f t="shared" si="3149"/>
        <v>0</v>
      </c>
      <c r="BC875" s="11">
        <f t="shared" si="3149"/>
        <v>29711</v>
      </c>
      <c r="BD875" s="11">
        <f t="shared" si="3149"/>
        <v>0</v>
      </c>
      <c r="BE875" s="11">
        <f t="shared" si="3150"/>
        <v>0</v>
      </c>
      <c r="BF875" s="11">
        <f t="shared" si="3150"/>
        <v>0</v>
      </c>
      <c r="BG875" s="11">
        <f t="shared" si="3150"/>
        <v>0</v>
      </c>
      <c r="BH875" s="11">
        <f t="shared" si="3150"/>
        <v>0</v>
      </c>
      <c r="BI875" s="11">
        <f t="shared" si="3150"/>
        <v>29711</v>
      </c>
      <c r="BJ875" s="11">
        <f t="shared" si="3150"/>
        <v>0</v>
      </c>
      <c r="BK875" s="11">
        <f t="shared" si="3150"/>
        <v>0</v>
      </c>
      <c r="BL875" s="11">
        <f t="shared" si="3150"/>
        <v>0</v>
      </c>
      <c r="BM875" s="11">
        <f t="shared" si="3150"/>
        <v>0</v>
      </c>
      <c r="BN875" s="11">
        <f t="shared" si="3150"/>
        <v>0</v>
      </c>
      <c r="BO875" s="11">
        <f t="shared" si="3150"/>
        <v>29711</v>
      </c>
      <c r="BP875" s="11">
        <f t="shared" si="3150"/>
        <v>0</v>
      </c>
      <c r="BQ875" s="11">
        <f t="shared" si="3151"/>
        <v>0</v>
      </c>
      <c r="BR875" s="11">
        <f t="shared" si="3151"/>
        <v>0</v>
      </c>
      <c r="BS875" s="11">
        <f t="shared" si="3151"/>
        <v>0</v>
      </c>
      <c r="BT875" s="11">
        <f t="shared" si="3151"/>
        <v>0</v>
      </c>
      <c r="BU875" s="11">
        <f t="shared" si="3151"/>
        <v>29711</v>
      </c>
      <c r="BV875" s="11">
        <f t="shared" si="3151"/>
        <v>0</v>
      </c>
      <c r="BW875" s="11">
        <f t="shared" si="3151"/>
        <v>0</v>
      </c>
      <c r="BX875" s="11">
        <f t="shared" si="3151"/>
        <v>0</v>
      </c>
      <c r="BY875" s="11">
        <f t="shared" si="3151"/>
        <v>0</v>
      </c>
      <c r="BZ875" s="11">
        <f t="shared" si="3151"/>
        <v>0</v>
      </c>
      <c r="CA875" s="11">
        <f t="shared" si="3151"/>
        <v>29711</v>
      </c>
      <c r="CB875" s="11">
        <f t="shared" si="3151"/>
        <v>0</v>
      </c>
      <c r="CC875" s="11">
        <f t="shared" si="3152"/>
        <v>0</v>
      </c>
      <c r="CD875" s="11">
        <f t="shared" si="3152"/>
        <v>0</v>
      </c>
      <c r="CE875" s="11">
        <f t="shared" si="3152"/>
        <v>0</v>
      </c>
      <c r="CF875" s="11">
        <f t="shared" si="3152"/>
        <v>0</v>
      </c>
      <c r="CG875" s="11">
        <f t="shared" si="3152"/>
        <v>29711</v>
      </c>
      <c r="CH875" s="11">
        <f t="shared" si="3152"/>
        <v>0</v>
      </c>
      <c r="CI875" s="11">
        <f t="shared" si="3152"/>
        <v>0</v>
      </c>
      <c r="CJ875" s="11">
        <f t="shared" si="3152"/>
        <v>0</v>
      </c>
      <c r="CK875" s="11">
        <f t="shared" si="3152"/>
        <v>0</v>
      </c>
      <c r="CL875" s="11">
        <f t="shared" si="3152"/>
        <v>0</v>
      </c>
      <c r="CM875" s="11">
        <f t="shared" si="3152"/>
        <v>29711</v>
      </c>
      <c r="CN875" s="11">
        <f t="shared" si="3152"/>
        <v>0</v>
      </c>
      <c r="CO875" s="11">
        <f t="shared" si="3153"/>
        <v>0</v>
      </c>
      <c r="CP875" s="11">
        <f t="shared" si="3153"/>
        <v>0</v>
      </c>
      <c r="CQ875" s="11">
        <f t="shared" si="3153"/>
        <v>0</v>
      </c>
      <c r="CR875" s="11">
        <f t="shared" si="3153"/>
        <v>0</v>
      </c>
      <c r="CS875" s="11">
        <f t="shared" si="3153"/>
        <v>29711</v>
      </c>
      <c r="CT875" s="11">
        <f t="shared" si="3153"/>
        <v>0</v>
      </c>
      <c r="CU875" s="11">
        <f t="shared" si="3153"/>
        <v>0</v>
      </c>
      <c r="CV875" s="11">
        <f t="shared" si="3153"/>
        <v>0</v>
      </c>
      <c r="CW875" s="34">
        <f t="shared" si="3122"/>
        <v>0</v>
      </c>
      <c r="CX875" s="34"/>
    </row>
    <row r="876" spans="1:102" ht="22.5" customHeight="1">
      <c r="A876" s="55" t="s">
        <v>189</v>
      </c>
      <c r="B876" s="14" t="s">
        <v>522</v>
      </c>
      <c r="C876" s="14" t="s">
        <v>21</v>
      </c>
      <c r="D876" s="14" t="s">
        <v>22</v>
      </c>
      <c r="E876" s="14" t="s">
        <v>604</v>
      </c>
      <c r="F876" s="14" t="s">
        <v>205</v>
      </c>
      <c r="G876" s="15"/>
      <c r="H876" s="13"/>
      <c r="I876" s="11"/>
      <c r="J876" s="11"/>
      <c r="K876" s="11"/>
      <c r="L876" s="11"/>
      <c r="M876" s="11"/>
      <c r="N876" s="11"/>
      <c r="O876" s="11"/>
      <c r="P876" s="11"/>
      <c r="Q876" s="11">
        <v>29711</v>
      </c>
      <c r="R876" s="11"/>
      <c r="S876" s="11">
        <f>M876+O876+P876+Q876+R876</f>
        <v>29711</v>
      </c>
      <c r="T876" s="11">
        <f>N876+P876</f>
        <v>0</v>
      </c>
      <c r="U876" s="11"/>
      <c r="V876" s="11"/>
      <c r="W876" s="11"/>
      <c r="X876" s="11"/>
      <c r="Y876" s="11">
        <f>S876+U876+V876+W876+X876</f>
        <v>29711</v>
      </c>
      <c r="Z876" s="11">
        <f>T876+V876</f>
        <v>0</v>
      </c>
      <c r="AA876" s="11"/>
      <c r="AB876" s="11"/>
      <c r="AC876" s="11"/>
      <c r="AD876" s="11"/>
      <c r="AE876" s="11">
        <f>Y876+AA876+AB876+AC876+AD876</f>
        <v>29711</v>
      </c>
      <c r="AF876" s="11">
        <f>Z876+AB876</f>
        <v>0</v>
      </c>
      <c r="AG876" s="11"/>
      <c r="AH876" s="11"/>
      <c r="AI876" s="11"/>
      <c r="AJ876" s="11"/>
      <c r="AK876" s="11">
        <f>AE876+AG876+AH876+AI876+AJ876</f>
        <v>29711</v>
      </c>
      <c r="AL876" s="11">
        <f>AF876+AH876</f>
        <v>0</v>
      </c>
      <c r="AM876" s="11"/>
      <c r="AN876" s="11"/>
      <c r="AO876" s="11"/>
      <c r="AP876" s="11"/>
      <c r="AQ876" s="11">
        <f>AK876+AM876+AN876+AO876+AP876</f>
        <v>29711</v>
      </c>
      <c r="AR876" s="11">
        <f>AL876+AN876</f>
        <v>0</v>
      </c>
      <c r="AS876" s="11"/>
      <c r="AT876" s="11"/>
      <c r="AU876" s="11"/>
      <c r="AV876" s="11"/>
      <c r="AW876" s="11">
        <f>AQ876+AS876+AT876+AU876+AV876</f>
        <v>29711</v>
      </c>
      <c r="AX876" s="11">
        <f>AR876+AT876</f>
        <v>0</v>
      </c>
      <c r="AY876" s="11"/>
      <c r="AZ876" s="11"/>
      <c r="BA876" s="11"/>
      <c r="BB876" s="11"/>
      <c r="BC876" s="11">
        <f>AW876+AY876+AZ876+BA876+BB876</f>
        <v>29711</v>
      </c>
      <c r="BD876" s="11">
        <f>AX876+AZ876</f>
        <v>0</v>
      </c>
      <c r="BE876" s="11"/>
      <c r="BF876" s="11"/>
      <c r="BG876" s="11"/>
      <c r="BH876" s="11"/>
      <c r="BI876" s="11">
        <f>BC876+BE876+BF876+BG876+BH876</f>
        <v>29711</v>
      </c>
      <c r="BJ876" s="11">
        <f>BD876+BF876</f>
        <v>0</v>
      </c>
      <c r="BK876" s="11"/>
      <c r="BL876" s="11"/>
      <c r="BM876" s="11"/>
      <c r="BN876" s="11"/>
      <c r="BO876" s="11">
        <f>BI876+BK876+BL876+BM876+BN876</f>
        <v>29711</v>
      </c>
      <c r="BP876" s="11">
        <f>BJ876+BL876</f>
        <v>0</v>
      </c>
      <c r="BQ876" s="11"/>
      <c r="BR876" s="11"/>
      <c r="BS876" s="11"/>
      <c r="BT876" s="11"/>
      <c r="BU876" s="11">
        <f>BO876+BQ876+BR876+BS876+BT876</f>
        <v>29711</v>
      </c>
      <c r="BV876" s="11">
        <f>BP876+BR876</f>
        <v>0</v>
      </c>
      <c r="BW876" s="11"/>
      <c r="BX876" s="11"/>
      <c r="BY876" s="11"/>
      <c r="BZ876" s="11"/>
      <c r="CA876" s="11">
        <f>BU876+BW876+BX876+BY876+BZ876</f>
        <v>29711</v>
      </c>
      <c r="CB876" s="11">
        <f>BV876+BX876</f>
        <v>0</v>
      </c>
      <c r="CC876" s="11"/>
      <c r="CD876" s="11"/>
      <c r="CE876" s="11"/>
      <c r="CF876" s="11"/>
      <c r="CG876" s="11">
        <f>CA876+CC876+CD876+CE876+CF876</f>
        <v>29711</v>
      </c>
      <c r="CH876" s="11">
        <f>CB876+CD876</f>
        <v>0</v>
      </c>
      <c r="CI876" s="11"/>
      <c r="CJ876" s="11"/>
      <c r="CK876" s="11"/>
      <c r="CL876" s="11"/>
      <c r="CM876" s="11">
        <f>CG876+CI876+CJ876+CK876+CL876</f>
        <v>29711</v>
      </c>
      <c r="CN876" s="11">
        <f>CH876+CJ876</f>
        <v>0</v>
      </c>
      <c r="CO876" s="11"/>
      <c r="CP876" s="11"/>
      <c r="CQ876" s="11"/>
      <c r="CR876" s="11"/>
      <c r="CS876" s="11">
        <f>CM876+CO876+CP876+CQ876+CR876</f>
        <v>29711</v>
      </c>
      <c r="CT876" s="11">
        <f>CN876+CP876</f>
        <v>0</v>
      </c>
      <c r="CU876" s="18"/>
      <c r="CV876" s="18"/>
      <c r="CW876" s="34">
        <f t="shared" si="3122"/>
        <v>0</v>
      </c>
      <c r="CX876" s="34"/>
    </row>
    <row r="877" spans="1:102" ht="33.75" hidden="1">
      <c r="A877" s="55" t="s">
        <v>568</v>
      </c>
      <c r="B877" s="14" t="s">
        <v>522</v>
      </c>
      <c r="C877" s="14" t="s">
        <v>21</v>
      </c>
      <c r="D877" s="14" t="s">
        <v>22</v>
      </c>
      <c r="E877" s="14" t="s">
        <v>609</v>
      </c>
      <c r="F877" s="14"/>
      <c r="G877" s="15"/>
      <c r="H877" s="13"/>
      <c r="I877" s="11"/>
      <c r="J877" s="11"/>
      <c r="K877" s="11"/>
      <c r="L877" s="11"/>
      <c r="M877" s="11"/>
      <c r="N877" s="11"/>
      <c r="O877" s="11">
        <f>O878</f>
        <v>0</v>
      </c>
      <c r="P877" s="11">
        <f t="shared" ref="P877:AD879" si="3156">P878</f>
        <v>11100</v>
      </c>
      <c r="Q877" s="11">
        <f t="shared" si="3156"/>
        <v>0</v>
      </c>
      <c r="R877" s="11">
        <f t="shared" si="3156"/>
        <v>0</v>
      </c>
      <c r="S877" s="11">
        <f>S878</f>
        <v>11100</v>
      </c>
      <c r="T877" s="11">
        <f t="shared" si="3156"/>
        <v>11100</v>
      </c>
      <c r="U877" s="11">
        <f t="shared" si="3156"/>
        <v>0</v>
      </c>
      <c r="V877" s="11">
        <f t="shared" si="3156"/>
        <v>0</v>
      </c>
      <c r="W877" s="11">
        <f t="shared" si="3156"/>
        <v>0</v>
      </c>
      <c r="X877" s="11">
        <f t="shared" si="3156"/>
        <v>0</v>
      </c>
      <c r="Y877" s="11">
        <f>Y878</f>
        <v>11100</v>
      </c>
      <c r="Z877" s="11">
        <f t="shared" si="3156"/>
        <v>11100</v>
      </c>
      <c r="AA877" s="11">
        <f t="shared" si="3156"/>
        <v>0</v>
      </c>
      <c r="AB877" s="11">
        <f t="shared" si="3156"/>
        <v>0</v>
      </c>
      <c r="AC877" s="11">
        <f t="shared" si="3156"/>
        <v>0</v>
      </c>
      <c r="AD877" s="11">
        <f t="shared" si="3156"/>
        <v>0</v>
      </c>
      <c r="AE877" s="11">
        <f>AE878</f>
        <v>11100</v>
      </c>
      <c r="AF877" s="11">
        <f t="shared" ref="AA877:AP879" si="3157">AF878</f>
        <v>11100</v>
      </c>
      <c r="AG877" s="11">
        <f t="shared" si="3157"/>
        <v>0</v>
      </c>
      <c r="AH877" s="11">
        <f t="shared" si="3157"/>
        <v>0</v>
      </c>
      <c r="AI877" s="11">
        <f t="shared" si="3157"/>
        <v>0</v>
      </c>
      <c r="AJ877" s="11">
        <f t="shared" si="3157"/>
        <v>0</v>
      </c>
      <c r="AK877" s="11">
        <f>AK878</f>
        <v>11100</v>
      </c>
      <c r="AL877" s="11">
        <f t="shared" si="3157"/>
        <v>11100</v>
      </c>
      <c r="AM877" s="11">
        <f t="shared" si="3157"/>
        <v>0</v>
      </c>
      <c r="AN877" s="11">
        <f t="shared" si="3157"/>
        <v>0</v>
      </c>
      <c r="AO877" s="11">
        <f t="shared" si="3157"/>
        <v>0</v>
      </c>
      <c r="AP877" s="11">
        <f t="shared" si="3157"/>
        <v>0</v>
      </c>
      <c r="AQ877" s="11">
        <f>AQ878</f>
        <v>11100</v>
      </c>
      <c r="AR877" s="11">
        <f t="shared" ref="AM877:BB879" si="3158">AR878</f>
        <v>11100</v>
      </c>
      <c r="AS877" s="11">
        <f t="shared" si="3158"/>
        <v>0</v>
      </c>
      <c r="AT877" s="11">
        <f t="shared" si="3158"/>
        <v>0</v>
      </c>
      <c r="AU877" s="11">
        <f t="shared" si="3158"/>
        <v>0</v>
      </c>
      <c r="AV877" s="11">
        <f t="shared" si="3158"/>
        <v>0</v>
      </c>
      <c r="AW877" s="11">
        <f>AW878</f>
        <v>11100</v>
      </c>
      <c r="AX877" s="11">
        <f t="shared" si="3158"/>
        <v>11100</v>
      </c>
      <c r="AY877" s="11">
        <f t="shared" si="3158"/>
        <v>0</v>
      </c>
      <c r="AZ877" s="11">
        <f t="shared" si="3158"/>
        <v>0</v>
      </c>
      <c r="BA877" s="11">
        <f t="shared" si="3158"/>
        <v>0</v>
      </c>
      <c r="BB877" s="11">
        <f t="shared" si="3158"/>
        <v>0</v>
      </c>
      <c r="BC877" s="11">
        <f>BC878</f>
        <v>11100</v>
      </c>
      <c r="BD877" s="11">
        <f t="shared" ref="AY877:BN879" si="3159">BD878</f>
        <v>11100</v>
      </c>
      <c r="BE877" s="11">
        <f t="shared" si="3159"/>
        <v>0</v>
      </c>
      <c r="BF877" s="11">
        <f t="shared" si="3159"/>
        <v>-11100</v>
      </c>
      <c r="BG877" s="11">
        <f t="shared" si="3159"/>
        <v>0</v>
      </c>
      <c r="BH877" s="11">
        <f t="shared" si="3159"/>
        <v>0</v>
      </c>
      <c r="BI877" s="11">
        <f>BI878</f>
        <v>0</v>
      </c>
      <c r="BJ877" s="11">
        <f t="shared" si="3159"/>
        <v>0</v>
      </c>
      <c r="BK877" s="11">
        <f t="shared" si="3159"/>
        <v>0</v>
      </c>
      <c r="BL877" s="11">
        <f t="shared" si="3159"/>
        <v>0</v>
      </c>
      <c r="BM877" s="11">
        <f t="shared" si="3159"/>
        <v>0</v>
      </c>
      <c r="BN877" s="11">
        <f t="shared" si="3159"/>
        <v>0</v>
      </c>
      <c r="BO877" s="11">
        <f>BO878</f>
        <v>0</v>
      </c>
      <c r="BP877" s="11">
        <f t="shared" ref="BK877:BZ879" si="3160">BP878</f>
        <v>0</v>
      </c>
      <c r="BQ877" s="11">
        <f t="shared" si="3160"/>
        <v>0</v>
      </c>
      <c r="BR877" s="11">
        <f t="shared" si="3160"/>
        <v>0</v>
      </c>
      <c r="BS877" s="11">
        <f t="shared" si="3160"/>
        <v>0</v>
      </c>
      <c r="BT877" s="11">
        <f t="shared" si="3160"/>
        <v>0</v>
      </c>
      <c r="BU877" s="11">
        <f>BU878</f>
        <v>0</v>
      </c>
      <c r="BV877" s="11">
        <f t="shared" si="3160"/>
        <v>0</v>
      </c>
      <c r="BW877" s="11">
        <f t="shared" si="3160"/>
        <v>0</v>
      </c>
      <c r="BX877" s="11">
        <f t="shared" si="3160"/>
        <v>0</v>
      </c>
      <c r="BY877" s="11">
        <f t="shared" si="3160"/>
        <v>0</v>
      </c>
      <c r="BZ877" s="11">
        <f t="shared" si="3160"/>
        <v>0</v>
      </c>
      <c r="CA877" s="11">
        <f>CA878</f>
        <v>0</v>
      </c>
      <c r="CB877" s="11">
        <f t="shared" ref="BW877:CL879" si="3161">CB878</f>
        <v>0</v>
      </c>
      <c r="CC877" s="11">
        <f t="shared" si="3161"/>
        <v>0</v>
      </c>
      <c r="CD877" s="11">
        <f t="shared" si="3161"/>
        <v>0</v>
      </c>
      <c r="CE877" s="11">
        <f t="shared" si="3161"/>
        <v>0</v>
      </c>
      <c r="CF877" s="11">
        <f t="shared" si="3161"/>
        <v>0</v>
      </c>
      <c r="CG877" s="11">
        <f>CG878</f>
        <v>0</v>
      </c>
      <c r="CH877" s="11">
        <f t="shared" si="3161"/>
        <v>0</v>
      </c>
      <c r="CI877" s="11">
        <f t="shared" si="3161"/>
        <v>0</v>
      </c>
      <c r="CJ877" s="11">
        <f t="shared" si="3161"/>
        <v>0</v>
      </c>
      <c r="CK877" s="11">
        <f t="shared" si="3161"/>
        <v>0</v>
      </c>
      <c r="CL877" s="11">
        <f t="shared" si="3161"/>
        <v>0</v>
      </c>
      <c r="CM877" s="11">
        <f>CM878</f>
        <v>0</v>
      </c>
      <c r="CN877" s="11">
        <f t="shared" ref="CI877:CT879" si="3162">CN878</f>
        <v>0</v>
      </c>
      <c r="CO877" s="11">
        <f t="shared" si="3162"/>
        <v>0</v>
      </c>
      <c r="CP877" s="11">
        <f t="shared" si="3162"/>
        <v>0</v>
      </c>
      <c r="CQ877" s="11">
        <f t="shared" si="3162"/>
        <v>0</v>
      </c>
      <c r="CR877" s="11">
        <f t="shared" si="3162"/>
        <v>0</v>
      </c>
      <c r="CS877" s="11">
        <f>CS878</f>
        <v>0</v>
      </c>
      <c r="CT877" s="11">
        <f t="shared" si="3162"/>
        <v>0</v>
      </c>
      <c r="CU877" s="18"/>
      <c r="CV877" s="18"/>
      <c r="CW877" s="34" t="e">
        <f t="shared" si="3122"/>
        <v>#DIV/0!</v>
      </c>
      <c r="CX877" s="34" t="e">
        <f t="shared" ref="CX877:CX924" si="3163">CV877/CT877*100</f>
        <v>#DIV/0!</v>
      </c>
    </row>
    <row r="878" spans="1:102" ht="33.75" hidden="1">
      <c r="A878" s="55" t="s">
        <v>651</v>
      </c>
      <c r="B878" s="14" t="s">
        <v>522</v>
      </c>
      <c r="C878" s="14" t="s">
        <v>21</v>
      </c>
      <c r="D878" s="14" t="s">
        <v>22</v>
      </c>
      <c r="E878" s="14" t="s">
        <v>611</v>
      </c>
      <c r="F878" s="14"/>
      <c r="G878" s="15"/>
      <c r="H878" s="13"/>
      <c r="I878" s="11"/>
      <c r="J878" s="11"/>
      <c r="K878" s="11"/>
      <c r="L878" s="11"/>
      <c r="M878" s="11"/>
      <c r="N878" s="11"/>
      <c r="O878" s="11">
        <f>O879</f>
        <v>0</v>
      </c>
      <c r="P878" s="11">
        <f t="shared" si="3156"/>
        <v>11100</v>
      </c>
      <c r="Q878" s="11">
        <f t="shared" si="3156"/>
        <v>0</v>
      </c>
      <c r="R878" s="11">
        <f t="shared" si="3156"/>
        <v>0</v>
      </c>
      <c r="S878" s="11">
        <f t="shared" si="3156"/>
        <v>11100</v>
      </c>
      <c r="T878" s="11">
        <f t="shared" si="3156"/>
        <v>11100</v>
      </c>
      <c r="U878" s="11">
        <f t="shared" si="3156"/>
        <v>0</v>
      </c>
      <c r="V878" s="11">
        <f t="shared" si="3156"/>
        <v>0</v>
      </c>
      <c r="W878" s="11">
        <f t="shared" si="3156"/>
        <v>0</v>
      </c>
      <c r="X878" s="11">
        <f t="shared" si="3156"/>
        <v>0</v>
      </c>
      <c r="Y878" s="11">
        <f t="shared" si="3156"/>
        <v>11100</v>
      </c>
      <c r="Z878" s="11">
        <f t="shared" si="3156"/>
        <v>11100</v>
      </c>
      <c r="AA878" s="11">
        <f t="shared" si="3157"/>
        <v>0</v>
      </c>
      <c r="AB878" s="11">
        <f t="shared" si="3157"/>
        <v>0</v>
      </c>
      <c r="AC878" s="11">
        <f t="shared" si="3157"/>
        <v>0</v>
      </c>
      <c r="AD878" s="11">
        <f t="shared" si="3157"/>
        <v>0</v>
      </c>
      <c r="AE878" s="11">
        <f t="shared" si="3157"/>
        <v>11100</v>
      </c>
      <c r="AF878" s="11">
        <f t="shared" si="3157"/>
        <v>11100</v>
      </c>
      <c r="AG878" s="11">
        <f t="shared" si="3157"/>
        <v>0</v>
      </c>
      <c r="AH878" s="11">
        <f t="shared" si="3157"/>
        <v>0</v>
      </c>
      <c r="AI878" s="11">
        <f t="shared" si="3157"/>
        <v>0</v>
      </c>
      <c r="AJ878" s="11">
        <f t="shared" si="3157"/>
        <v>0</v>
      </c>
      <c r="AK878" s="11">
        <f t="shared" si="3157"/>
        <v>11100</v>
      </c>
      <c r="AL878" s="11">
        <f t="shared" si="3157"/>
        <v>11100</v>
      </c>
      <c r="AM878" s="11">
        <f t="shared" si="3158"/>
        <v>0</v>
      </c>
      <c r="AN878" s="11">
        <f t="shared" si="3158"/>
        <v>0</v>
      </c>
      <c r="AO878" s="11">
        <f t="shared" si="3158"/>
        <v>0</v>
      </c>
      <c r="AP878" s="11">
        <f t="shared" si="3158"/>
        <v>0</v>
      </c>
      <c r="AQ878" s="11">
        <f t="shared" si="3158"/>
        <v>11100</v>
      </c>
      <c r="AR878" s="11">
        <f t="shared" si="3158"/>
        <v>11100</v>
      </c>
      <c r="AS878" s="11">
        <f t="shared" si="3158"/>
        <v>0</v>
      </c>
      <c r="AT878" s="11">
        <f t="shared" si="3158"/>
        <v>0</v>
      </c>
      <c r="AU878" s="11">
        <f t="shared" si="3158"/>
        <v>0</v>
      </c>
      <c r="AV878" s="11">
        <f t="shared" si="3158"/>
        <v>0</v>
      </c>
      <c r="AW878" s="11">
        <f t="shared" si="3158"/>
        <v>11100</v>
      </c>
      <c r="AX878" s="11">
        <f t="shared" si="3158"/>
        <v>11100</v>
      </c>
      <c r="AY878" s="11">
        <f t="shared" si="3159"/>
        <v>0</v>
      </c>
      <c r="AZ878" s="11">
        <f t="shared" si="3159"/>
        <v>0</v>
      </c>
      <c r="BA878" s="11">
        <f t="shared" si="3159"/>
        <v>0</v>
      </c>
      <c r="BB878" s="11">
        <f t="shared" si="3159"/>
        <v>0</v>
      </c>
      <c r="BC878" s="11">
        <f t="shared" si="3159"/>
        <v>11100</v>
      </c>
      <c r="BD878" s="11">
        <f t="shared" si="3159"/>
        <v>11100</v>
      </c>
      <c r="BE878" s="11">
        <f t="shared" si="3159"/>
        <v>0</v>
      </c>
      <c r="BF878" s="11">
        <f t="shared" si="3159"/>
        <v>-11100</v>
      </c>
      <c r="BG878" s="11">
        <f t="shared" si="3159"/>
        <v>0</v>
      </c>
      <c r="BH878" s="11">
        <f t="shared" si="3159"/>
        <v>0</v>
      </c>
      <c r="BI878" s="11">
        <f t="shared" si="3159"/>
        <v>0</v>
      </c>
      <c r="BJ878" s="11">
        <f t="shared" si="3159"/>
        <v>0</v>
      </c>
      <c r="BK878" s="11">
        <f t="shared" si="3160"/>
        <v>0</v>
      </c>
      <c r="BL878" s="11">
        <f t="shared" si="3160"/>
        <v>0</v>
      </c>
      <c r="BM878" s="11">
        <f t="shared" si="3160"/>
        <v>0</v>
      </c>
      <c r="BN878" s="11">
        <f t="shared" si="3160"/>
        <v>0</v>
      </c>
      <c r="BO878" s="11">
        <f t="shared" si="3160"/>
        <v>0</v>
      </c>
      <c r="BP878" s="11">
        <f t="shared" si="3160"/>
        <v>0</v>
      </c>
      <c r="BQ878" s="11">
        <f t="shared" si="3160"/>
        <v>0</v>
      </c>
      <c r="BR878" s="11">
        <f t="shared" si="3160"/>
        <v>0</v>
      </c>
      <c r="BS878" s="11">
        <f t="shared" si="3160"/>
        <v>0</v>
      </c>
      <c r="BT878" s="11">
        <f t="shared" si="3160"/>
        <v>0</v>
      </c>
      <c r="BU878" s="11">
        <f t="shared" si="3160"/>
        <v>0</v>
      </c>
      <c r="BV878" s="11">
        <f t="shared" si="3160"/>
        <v>0</v>
      </c>
      <c r="BW878" s="11">
        <f t="shared" si="3161"/>
        <v>0</v>
      </c>
      <c r="BX878" s="11">
        <f t="shared" si="3161"/>
        <v>0</v>
      </c>
      <c r="BY878" s="11">
        <f t="shared" si="3161"/>
        <v>0</v>
      </c>
      <c r="BZ878" s="11">
        <f t="shared" si="3161"/>
        <v>0</v>
      </c>
      <c r="CA878" s="11">
        <f t="shared" si="3161"/>
        <v>0</v>
      </c>
      <c r="CB878" s="11">
        <f t="shared" si="3161"/>
        <v>0</v>
      </c>
      <c r="CC878" s="11">
        <f t="shared" si="3161"/>
        <v>0</v>
      </c>
      <c r="CD878" s="11">
        <f t="shared" si="3161"/>
        <v>0</v>
      </c>
      <c r="CE878" s="11">
        <f t="shared" si="3161"/>
        <v>0</v>
      </c>
      <c r="CF878" s="11">
        <f t="shared" si="3161"/>
        <v>0</v>
      </c>
      <c r="CG878" s="11">
        <f t="shared" si="3161"/>
        <v>0</v>
      </c>
      <c r="CH878" s="11">
        <f t="shared" si="3161"/>
        <v>0</v>
      </c>
      <c r="CI878" s="11">
        <f t="shared" si="3162"/>
        <v>0</v>
      </c>
      <c r="CJ878" s="11">
        <f t="shared" si="3162"/>
        <v>0</v>
      </c>
      <c r="CK878" s="11">
        <f t="shared" si="3162"/>
        <v>0</v>
      </c>
      <c r="CL878" s="11">
        <f t="shared" si="3162"/>
        <v>0</v>
      </c>
      <c r="CM878" s="11">
        <f t="shared" si="3162"/>
        <v>0</v>
      </c>
      <c r="CN878" s="11">
        <f t="shared" si="3162"/>
        <v>0</v>
      </c>
      <c r="CO878" s="11">
        <f t="shared" si="3162"/>
        <v>0</v>
      </c>
      <c r="CP878" s="11">
        <f t="shared" si="3162"/>
        <v>0</v>
      </c>
      <c r="CQ878" s="11">
        <f t="shared" si="3162"/>
        <v>0</v>
      </c>
      <c r="CR878" s="11">
        <f t="shared" si="3162"/>
        <v>0</v>
      </c>
      <c r="CS878" s="11">
        <f t="shared" si="3162"/>
        <v>0</v>
      </c>
      <c r="CT878" s="11">
        <f t="shared" si="3162"/>
        <v>0</v>
      </c>
      <c r="CU878" s="18"/>
      <c r="CV878" s="18"/>
      <c r="CW878" s="34" t="e">
        <f t="shared" si="3122"/>
        <v>#DIV/0!</v>
      </c>
      <c r="CX878" s="34" t="e">
        <f t="shared" si="3163"/>
        <v>#DIV/0!</v>
      </c>
    </row>
    <row r="879" spans="1:102" ht="33.75" hidden="1">
      <c r="A879" s="55" t="s">
        <v>203</v>
      </c>
      <c r="B879" s="14" t="s">
        <v>522</v>
      </c>
      <c r="C879" s="14" t="s">
        <v>21</v>
      </c>
      <c r="D879" s="14" t="s">
        <v>22</v>
      </c>
      <c r="E879" s="14" t="s">
        <v>611</v>
      </c>
      <c r="F879" s="14" t="s">
        <v>204</v>
      </c>
      <c r="G879" s="15"/>
      <c r="H879" s="13"/>
      <c r="I879" s="11"/>
      <c r="J879" s="11"/>
      <c r="K879" s="11"/>
      <c r="L879" s="11"/>
      <c r="M879" s="11"/>
      <c r="N879" s="11"/>
      <c r="O879" s="11">
        <f>O880</f>
        <v>0</v>
      </c>
      <c r="P879" s="11">
        <f t="shared" si="3156"/>
        <v>11100</v>
      </c>
      <c r="Q879" s="11">
        <f t="shared" si="3156"/>
        <v>0</v>
      </c>
      <c r="R879" s="11">
        <f t="shared" si="3156"/>
        <v>0</v>
      </c>
      <c r="S879" s="11">
        <f t="shared" si="3156"/>
        <v>11100</v>
      </c>
      <c r="T879" s="11">
        <f t="shared" si="3156"/>
        <v>11100</v>
      </c>
      <c r="U879" s="11">
        <f t="shared" si="3156"/>
        <v>0</v>
      </c>
      <c r="V879" s="11">
        <f t="shared" si="3156"/>
        <v>0</v>
      </c>
      <c r="W879" s="11">
        <f t="shared" si="3156"/>
        <v>0</v>
      </c>
      <c r="X879" s="11">
        <f t="shared" si="3156"/>
        <v>0</v>
      </c>
      <c r="Y879" s="11">
        <f t="shared" si="3156"/>
        <v>11100</v>
      </c>
      <c r="Z879" s="11">
        <f t="shared" si="3156"/>
        <v>11100</v>
      </c>
      <c r="AA879" s="11">
        <f t="shared" si="3157"/>
        <v>0</v>
      </c>
      <c r="AB879" s="11">
        <f t="shared" si="3157"/>
        <v>0</v>
      </c>
      <c r="AC879" s="11">
        <f t="shared" si="3157"/>
        <v>0</v>
      </c>
      <c r="AD879" s="11">
        <f t="shared" si="3157"/>
        <v>0</v>
      </c>
      <c r="AE879" s="11">
        <f t="shared" si="3157"/>
        <v>11100</v>
      </c>
      <c r="AF879" s="11">
        <f t="shared" si="3157"/>
        <v>11100</v>
      </c>
      <c r="AG879" s="11">
        <f t="shared" si="3157"/>
        <v>0</v>
      </c>
      <c r="AH879" s="11">
        <f t="shared" si="3157"/>
        <v>0</v>
      </c>
      <c r="AI879" s="11">
        <f t="shared" si="3157"/>
        <v>0</v>
      </c>
      <c r="AJ879" s="11">
        <f t="shared" si="3157"/>
        <v>0</v>
      </c>
      <c r="AK879" s="11">
        <f t="shared" si="3157"/>
        <v>11100</v>
      </c>
      <c r="AL879" s="11">
        <f t="shared" si="3157"/>
        <v>11100</v>
      </c>
      <c r="AM879" s="11">
        <f t="shared" si="3158"/>
        <v>0</v>
      </c>
      <c r="AN879" s="11">
        <f t="shared" si="3158"/>
        <v>0</v>
      </c>
      <c r="AO879" s="11">
        <f t="shared" si="3158"/>
        <v>0</v>
      </c>
      <c r="AP879" s="11">
        <f t="shared" si="3158"/>
        <v>0</v>
      </c>
      <c r="AQ879" s="11">
        <f t="shared" si="3158"/>
        <v>11100</v>
      </c>
      <c r="AR879" s="11">
        <f t="shared" si="3158"/>
        <v>11100</v>
      </c>
      <c r="AS879" s="11">
        <f t="shared" si="3158"/>
        <v>0</v>
      </c>
      <c r="AT879" s="11">
        <f t="shared" si="3158"/>
        <v>0</v>
      </c>
      <c r="AU879" s="11">
        <f t="shared" si="3158"/>
        <v>0</v>
      </c>
      <c r="AV879" s="11">
        <f t="shared" si="3158"/>
        <v>0</v>
      </c>
      <c r="AW879" s="11">
        <f t="shared" si="3158"/>
        <v>11100</v>
      </c>
      <c r="AX879" s="11">
        <f t="shared" si="3158"/>
        <v>11100</v>
      </c>
      <c r="AY879" s="11">
        <f t="shared" si="3159"/>
        <v>0</v>
      </c>
      <c r="AZ879" s="11">
        <f t="shared" si="3159"/>
        <v>0</v>
      </c>
      <c r="BA879" s="11">
        <f t="shared" si="3159"/>
        <v>0</v>
      </c>
      <c r="BB879" s="11">
        <f t="shared" si="3159"/>
        <v>0</v>
      </c>
      <c r="BC879" s="11">
        <f t="shared" si="3159"/>
        <v>11100</v>
      </c>
      <c r="BD879" s="11">
        <f t="shared" si="3159"/>
        <v>11100</v>
      </c>
      <c r="BE879" s="11">
        <f t="shared" si="3159"/>
        <v>0</v>
      </c>
      <c r="BF879" s="11">
        <f t="shared" si="3159"/>
        <v>-11100</v>
      </c>
      <c r="BG879" s="11">
        <f t="shared" si="3159"/>
        <v>0</v>
      </c>
      <c r="BH879" s="11">
        <f t="shared" si="3159"/>
        <v>0</v>
      </c>
      <c r="BI879" s="11">
        <f t="shared" si="3159"/>
        <v>0</v>
      </c>
      <c r="BJ879" s="11">
        <f t="shared" si="3159"/>
        <v>0</v>
      </c>
      <c r="BK879" s="11">
        <f t="shared" si="3160"/>
        <v>0</v>
      </c>
      <c r="BL879" s="11">
        <f t="shared" si="3160"/>
        <v>0</v>
      </c>
      <c r="BM879" s="11">
        <f t="shared" si="3160"/>
        <v>0</v>
      </c>
      <c r="BN879" s="11">
        <f t="shared" si="3160"/>
        <v>0</v>
      </c>
      <c r="BO879" s="11">
        <f t="shared" si="3160"/>
        <v>0</v>
      </c>
      <c r="BP879" s="11">
        <f t="shared" si="3160"/>
        <v>0</v>
      </c>
      <c r="BQ879" s="11">
        <f t="shared" si="3160"/>
        <v>0</v>
      </c>
      <c r="BR879" s="11">
        <f t="shared" si="3160"/>
        <v>0</v>
      </c>
      <c r="BS879" s="11">
        <f t="shared" si="3160"/>
        <v>0</v>
      </c>
      <c r="BT879" s="11">
        <f t="shared" si="3160"/>
        <v>0</v>
      </c>
      <c r="BU879" s="11">
        <f t="shared" si="3160"/>
        <v>0</v>
      </c>
      <c r="BV879" s="11">
        <f t="shared" si="3160"/>
        <v>0</v>
      </c>
      <c r="BW879" s="11">
        <f t="shared" si="3161"/>
        <v>0</v>
      </c>
      <c r="BX879" s="11">
        <f t="shared" si="3161"/>
        <v>0</v>
      </c>
      <c r="BY879" s="11">
        <f t="shared" si="3161"/>
        <v>0</v>
      </c>
      <c r="BZ879" s="11">
        <f t="shared" si="3161"/>
        <v>0</v>
      </c>
      <c r="CA879" s="11">
        <f t="shared" si="3161"/>
        <v>0</v>
      </c>
      <c r="CB879" s="11">
        <f t="shared" si="3161"/>
        <v>0</v>
      </c>
      <c r="CC879" s="11">
        <f t="shared" si="3161"/>
        <v>0</v>
      </c>
      <c r="CD879" s="11">
        <f t="shared" si="3161"/>
        <v>0</v>
      </c>
      <c r="CE879" s="11">
        <f t="shared" si="3161"/>
        <v>0</v>
      </c>
      <c r="CF879" s="11">
        <f t="shared" si="3161"/>
        <v>0</v>
      </c>
      <c r="CG879" s="11">
        <f t="shared" si="3161"/>
        <v>0</v>
      </c>
      <c r="CH879" s="11">
        <f t="shared" si="3161"/>
        <v>0</v>
      </c>
      <c r="CI879" s="11">
        <f t="shared" si="3162"/>
        <v>0</v>
      </c>
      <c r="CJ879" s="11">
        <f t="shared" si="3162"/>
        <v>0</v>
      </c>
      <c r="CK879" s="11">
        <f t="shared" si="3162"/>
        <v>0</v>
      </c>
      <c r="CL879" s="11">
        <f t="shared" si="3162"/>
        <v>0</v>
      </c>
      <c r="CM879" s="11">
        <f t="shared" si="3162"/>
        <v>0</v>
      </c>
      <c r="CN879" s="11">
        <f t="shared" si="3162"/>
        <v>0</v>
      </c>
      <c r="CO879" s="11">
        <f t="shared" si="3162"/>
        <v>0</v>
      </c>
      <c r="CP879" s="11">
        <f t="shared" si="3162"/>
        <v>0</v>
      </c>
      <c r="CQ879" s="11">
        <f t="shared" si="3162"/>
        <v>0</v>
      </c>
      <c r="CR879" s="11">
        <f t="shared" si="3162"/>
        <v>0</v>
      </c>
      <c r="CS879" s="11">
        <f t="shared" si="3162"/>
        <v>0</v>
      </c>
      <c r="CT879" s="11">
        <f t="shared" si="3162"/>
        <v>0</v>
      </c>
      <c r="CU879" s="18"/>
      <c r="CV879" s="18"/>
      <c r="CW879" s="34" t="e">
        <f t="shared" si="3122"/>
        <v>#DIV/0!</v>
      </c>
      <c r="CX879" s="34" t="e">
        <f t="shared" si="3163"/>
        <v>#DIV/0!</v>
      </c>
    </row>
    <row r="880" spans="1:102" ht="33.75" hidden="1">
      <c r="A880" s="55" t="s">
        <v>189</v>
      </c>
      <c r="B880" s="14" t="s">
        <v>522</v>
      </c>
      <c r="C880" s="14" t="s">
        <v>21</v>
      </c>
      <c r="D880" s="14" t="s">
        <v>22</v>
      </c>
      <c r="E880" s="14" t="s">
        <v>611</v>
      </c>
      <c r="F880" s="14" t="s">
        <v>205</v>
      </c>
      <c r="G880" s="15"/>
      <c r="H880" s="13"/>
      <c r="I880" s="11"/>
      <c r="J880" s="11"/>
      <c r="K880" s="11"/>
      <c r="L880" s="11"/>
      <c r="M880" s="11"/>
      <c r="N880" s="11"/>
      <c r="O880" s="11"/>
      <c r="P880" s="11">
        <v>11100</v>
      </c>
      <c r="Q880" s="11"/>
      <c r="R880" s="11"/>
      <c r="S880" s="11">
        <f>M880+O880+P880+Q880+R880</f>
        <v>11100</v>
      </c>
      <c r="T880" s="11">
        <f>N880+P880</f>
        <v>11100</v>
      </c>
      <c r="U880" s="11"/>
      <c r="V880" s="11"/>
      <c r="W880" s="11"/>
      <c r="X880" s="11"/>
      <c r="Y880" s="11">
        <f>S880+U880+V880+W880+X880</f>
        <v>11100</v>
      </c>
      <c r="Z880" s="11">
        <f>T880+V880</f>
        <v>11100</v>
      </c>
      <c r="AA880" s="11"/>
      <c r="AB880" s="11"/>
      <c r="AC880" s="11"/>
      <c r="AD880" s="11"/>
      <c r="AE880" s="11">
        <f>Y880+AA880+AB880+AC880+AD880</f>
        <v>11100</v>
      </c>
      <c r="AF880" s="11">
        <f>Z880+AB880</f>
        <v>11100</v>
      </c>
      <c r="AG880" s="11"/>
      <c r="AH880" s="11"/>
      <c r="AI880" s="11"/>
      <c r="AJ880" s="11"/>
      <c r="AK880" s="11">
        <f>AE880+AG880+AH880+AI880+AJ880</f>
        <v>11100</v>
      </c>
      <c r="AL880" s="11">
        <f>AF880+AH880</f>
        <v>11100</v>
      </c>
      <c r="AM880" s="11"/>
      <c r="AN880" s="11"/>
      <c r="AO880" s="11"/>
      <c r="AP880" s="11"/>
      <c r="AQ880" s="11">
        <f>AK880+AM880+AN880+AO880+AP880</f>
        <v>11100</v>
      </c>
      <c r="AR880" s="11">
        <f>AL880+AN880</f>
        <v>11100</v>
      </c>
      <c r="AS880" s="11"/>
      <c r="AT880" s="11"/>
      <c r="AU880" s="11"/>
      <c r="AV880" s="11"/>
      <c r="AW880" s="11">
        <f>AQ880+AS880+AT880+AU880+AV880</f>
        <v>11100</v>
      </c>
      <c r="AX880" s="11">
        <f>AR880+AT880</f>
        <v>11100</v>
      </c>
      <c r="AY880" s="11"/>
      <c r="AZ880" s="11"/>
      <c r="BA880" s="11"/>
      <c r="BB880" s="11"/>
      <c r="BC880" s="11">
        <f>AW880+AY880+AZ880+BA880+BB880</f>
        <v>11100</v>
      </c>
      <c r="BD880" s="11">
        <f>AX880+AZ880</f>
        <v>11100</v>
      </c>
      <c r="BE880" s="11"/>
      <c r="BF880" s="11">
        <v>-11100</v>
      </c>
      <c r="BG880" s="11"/>
      <c r="BH880" s="11"/>
      <c r="BI880" s="11">
        <f>BC880+BE880+BF880+BG880+BH880</f>
        <v>0</v>
      </c>
      <c r="BJ880" s="11">
        <f>BD880+BF880</f>
        <v>0</v>
      </c>
      <c r="BK880" s="11"/>
      <c r="BL880" s="11"/>
      <c r="BM880" s="11"/>
      <c r="BN880" s="11"/>
      <c r="BO880" s="11">
        <f>BI880+BK880+BL880+BM880+BN880</f>
        <v>0</v>
      </c>
      <c r="BP880" s="11">
        <f>BJ880+BL880</f>
        <v>0</v>
      </c>
      <c r="BQ880" s="11"/>
      <c r="BR880" s="11"/>
      <c r="BS880" s="11"/>
      <c r="BT880" s="11"/>
      <c r="BU880" s="11">
        <f>BO880+BQ880+BR880+BS880+BT880</f>
        <v>0</v>
      </c>
      <c r="BV880" s="11">
        <f>BP880+BR880</f>
        <v>0</v>
      </c>
      <c r="BW880" s="11"/>
      <c r="BX880" s="11"/>
      <c r="BY880" s="11"/>
      <c r="BZ880" s="11"/>
      <c r="CA880" s="11">
        <f>BU880+BW880+BX880+BY880+BZ880</f>
        <v>0</v>
      </c>
      <c r="CB880" s="11">
        <f>BV880+BX880</f>
        <v>0</v>
      </c>
      <c r="CC880" s="11"/>
      <c r="CD880" s="11"/>
      <c r="CE880" s="11"/>
      <c r="CF880" s="11"/>
      <c r="CG880" s="11">
        <f>CA880+CC880+CD880+CE880+CF880</f>
        <v>0</v>
      </c>
      <c r="CH880" s="11">
        <f>CB880+CD880</f>
        <v>0</v>
      </c>
      <c r="CI880" s="11"/>
      <c r="CJ880" s="11"/>
      <c r="CK880" s="11"/>
      <c r="CL880" s="11"/>
      <c r="CM880" s="11">
        <f>CG880+CI880+CJ880+CK880+CL880</f>
        <v>0</v>
      </c>
      <c r="CN880" s="11">
        <f>CH880+CJ880</f>
        <v>0</v>
      </c>
      <c r="CO880" s="11"/>
      <c r="CP880" s="11"/>
      <c r="CQ880" s="11"/>
      <c r="CR880" s="11"/>
      <c r="CS880" s="11">
        <f>CM880+CO880+CP880+CQ880+CR880</f>
        <v>0</v>
      </c>
      <c r="CT880" s="11">
        <f>CN880+CP880</f>
        <v>0</v>
      </c>
      <c r="CU880" s="18"/>
      <c r="CV880" s="18"/>
      <c r="CW880" s="34" t="e">
        <f t="shared" si="3122"/>
        <v>#DIV/0!</v>
      </c>
      <c r="CX880" s="34" t="e">
        <f t="shared" si="3163"/>
        <v>#DIV/0!</v>
      </c>
    </row>
    <row r="881" spans="1:102" ht="33.75" hidden="1">
      <c r="A881" s="55" t="s">
        <v>651</v>
      </c>
      <c r="B881" s="14" t="s">
        <v>522</v>
      </c>
      <c r="C881" s="14" t="s">
        <v>21</v>
      </c>
      <c r="D881" s="14" t="s">
        <v>22</v>
      </c>
      <c r="E881" s="14" t="s">
        <v>610</v>
      </c>
      <c r="F881" s="14"/>
      <c r="G881" s="15"/>
      <c r="H881" s="13"/>
      <c r="I881" s="11"/>
      <c r="J881" s="11"/>
      <c r="K881" s="11"/>
      <c r="L881" s="11"/>
      <c r="M881" s="11"/>
      <c r="N881" s="11"/>
      <c r="O881" s="11">
        <f>O882</f>
        <v>0</v>
      </c>
      <c r="P881" s="11">
        <f t="shared" ref="P881:AG882" si="3164">P882</f>
        <v>0</v>
      </c>
      <c r="Q881" s="11">
        <f t="shared" si="3164"/>
        <v>64736</v>
      </c>
      <c r="R881" s="11">
        <f t="shared" si="3164"/>
        <v>0</v>
      </c>
      <c r="S881" s="11">
        <f t="shared" si="3164"/>
        <v>64736</v>
      </c>
      <c r="T881" s="11">
        <f t="shared" si="3164"/>
        <v>0</v>
      </c>
      <c r="U881" s="11">
        <f t="shared" si="3164"/>
        <v>0</v>
      </c>
      <c r="V881" s="11">
        <f t="shared" si="3164"/>
        <v>0</v>
      </c>
      <c r="W881" s="11">
        <f t="shared" si="3164"/>
        <v>0</v>
      </c>
      <c r="X881" s="11">
        <f t="shared" si="3164"/>
        <v>0</v>
      </c>
      <c r="Y881" s="11">
        <f t="shared" si="3164"/>
        <v>64736</v>
      </c>
      <c r="Z881" s="11">
        <f t="shared" si="3164"/>
        <v>0</v>
      </c>
      <c r="AA881" s="11">
        <f t="shared" si="3164"/>
        <v>0</v>
      </c>
      <c r="AB881" s="11">
        <f t="shared" si="3164"/>
        <v>0</v>
      </c>
      <c r="AC881" s="11">
        <f t="shared" si="3164"/>
        <v>0</v>
      </c>
      <c r="AD881" s="11">
        <f t="shared" si="3164"/>
        <v>0</v>
      </c>
      <c r="AE881" s="11">
        <f t="shared" si="3164"/>
        <v>64736</v>
      </c>
      <c r="AF881" s="11">
        <f t="shared" ref="AA881:AF882" si="3165">AF882</f>
        <v>0</v>
      </c>
      <c r="AG881" s="11">
        <f t="shared" si="3164"/>
        <v>0</v>
      </c>
      <c r="AH881" s="11">
        <f t="shared" ref="AG881:AV882" si="3166">AH882</f>
        <v>0</v>
      </c>
      <c r="AI881" s="11">
        <f t="shared" si="3166"/>
        <v>0</v>
      </c>
      <c r="AJ881" s="11">
        <f t="shared" si="3166"/>
        <v>0</v>
      </c>
      <c r="AK881" s="11">
        <f t="shared" si="3166"/>
        <v>64736</v>
      </c>
      <c r="AL881" s="11">
        <f t="shared" si="3166"/>
        <v>0</v>
      </c>
      <c r="AM881" s="11">
        <f t="shared" si="3166"/>
        <v>0</v>
      </c>
      <c r="AN881" s="11">
        <f t="shared" si="3166"/>
        <v>0</v>
      </c>
      <c r="AO881" s="11">
        <f t="shared" si="3166"/>
        <v>0</v>
      </c>
      <c r="AP881" s="11">
        <f t="shared" si="3166"/>
        <v>0</v>
      </c>
      <c r="AQ881" s="11">
        <f t="shared" si="3166"/>
        <v>64736</v>
      </c>
      <c r="AR881" s="11">
        <f t="shared" si="3166"/>
        <v>0</v>
      </c>
      <c r="AS881" s="11">
        <f t="shared" si="3166"/>
        <v>0</v>
      </c>
      <c r="AT881" s="11">
        <f t="shared" si="3166"/>
        <v>0</v>
      </c>
      <c r="AU881" s="11">
        <f t="shared" si="3166"/>
        <v>0</v>
      </c>
      <c r="AV881" s="11">
        <f t="shared" si="3166"/>
        <v>0</v>
      </c>
      <c r="AW881" s="11">
        <f t="shared" ref="AS881:BH882" si="3167">AW882</f>
        <v>64736</v>
      </c>
      <c r="AX881" s="11">
        <f t="shared" si="3167"/>
        <v>0</v>
      </c>
      <c r="AY881" s="11">
        <f t="shared" si="3167"/>
        <v>0</v>
      </c>
      <c r="AZ881" s="11">
        <f t="shared" si="3167"/>
        <v>0</v>
      </c>
      <c r="BA881" s="11">
        <f t="shared" si="3167"/>
        <v>0</v>
      </c>
      <c r="BB881" s="11">
        <f t="shared" si="3167"/>
        <v>0</v>
      </c>
      <c r="BC881" s="11">
        <f t="shared" si="3167"/>
        <v>64736</v>
      </c>
      <c r="BD881" s="11">
        <f t="shared" si="3167"/>
        <v>0</v>
      </c>
      <c r="BE881" s="11">
        <f t="shared" si="3167"/>
        <v>-64736</v>
      </c>
      <c r="BF881" s="11">
        <f t="shared" si="3167"/>
        <v>0</v>
      </c>
      <c r="BG881" s="11">
        <f t="shared" si="3167"/>
        <v>0</v>
      </c>
      <c r="BH881" s="11">
        <f t="shared" si="3167"/>
        <v>0</v>
      </c>
      <c r="BI881" s="11">
        <f t="shared" ref="BE881:BT882" si="3168">BI882</f>
        <v>0</v>
      </c>
      <c r="BJ881" s="11">
        <f t="shared" si="3168"/>
        <v>0</v>
      </c>
      <c r="BK881" s="11">
        <f t="shared" si="3168"/>
        <v>0</v>
      </c>
      <c r="BL881" s="11">
        <f t="shared" si="3168"/>
        <v>0</v>
      </c>
      <c r="BM881" s="11">
        <f t="shared" si="3168"/>
        <v>0</v>
      </c>
      <c r="BN881" s="11">
        <f t="shared" si="3168"/>
        <v>0</v>
      </c>
      <c r="BO881" s="11">
        <f t="shared" si="3168"/>
        <v>0</v>
      </c>
      <c r="BP881" s="11">
        <f t="shared" si="3168"/>
        <v>0</v>
      </c>
      <c r="BQ881" s="11">
        <f t="shared" si="3168"/>
        <v>0</v>
      </c>
      <c r="BR881" s="11">
        <f t="shared" si="3168"/>
        <v>0</v>
      </c>
      <c r="BS881" s="11">
        <f t="shared" si="3168"/>
        <v>0</v>
      </c>
      <c r="BT881" s="11">
        <f t="shared" si="3168"/>
        <v>0</v>
      </c>
      <c r="BU881" s="11">
        <f t="shared" ref="BQ881:CF882" si="3169">BU882</f>
        <v>0</v>
      </c>
      <c r="BV881" s="11">
        <f t="shared" si="3169"/>
        <v>0</v>
      </c>
      <c r="BW881" s="11">
        <f t="shared" si="3169"/>
        <v>0</v>
      </c>
      <c r="BX881" s="11">
        <f t="shared" si="3169"/>
        <v>0</v>
      </c>
      <c r="BY881" s="11">
        <f t="shared" si="3169"/>
        <v>0</v>
      </c>
      <c r="BZ881" s="11">
        <f t="shared" si="3169"/>
        <v>0</v>
      </c>
      <c r="CA881" s="11">
        <f t="shared" si="3169"/>
        <v>0</v>
      </c>
      <c r="CB881" s="11">
        <f t="shared" si="3169"/>
        <v>0</v>
      </c>
      <c r="CC881" s="11">
        <f t="shared" si="3169"/>
        <v>0</v>
      </c>
      <c r="CD881" s="11">
        <f t="shared" si="3169"/>
        <v>0</v>
      </c>
      <c r="CE881" s="11">
        <f t="shared" si="3169"/>
        <v>0</v>
      </c>
      <c r="CF881" s="11">
        <f t="shared" si="3169"/>
        <v>0</v>
      </c>
      <c r="CG881" s="11">
        <f t="shared" ref="CC881:CR882" si="3170">CG882</f>
        <v>0</v>
      </c>
      <c r="CH881" s="11">
        <f t="shared" si="3170"/>
        <v>0</v>
      </c>
      <c r="CI881" s="11">
        <f t="shared" si="3170"/>
        <v>0</v>
      </c>
      <c r="CJ881" s="11">
        <f t="shared" si="3170"/>
        <v>0</v>
      </c>
      <c r="CK881" s="11">
        <f t="shared" si="3170"/>
        <v>0</v>
      </c>
      <c r="CL881" s="11">
        <f t="shared" si="3170"/>
        <v>0</v>
      </c>
      <c r="CM881" s="11">
        <f t="shared" si="3170"/>
        <v>0</v>
      </c>
      <c r="CN881" s="11">
        <f t="shared" si="3170"/>
        <v>0</v>
      </c>
      <c r="CO881" s="11">
        <f t="shared" si="3170"/>
        <v>0</v>
      </c>
      <c r="CP881" s="11">
        <f t="shared" si="3170"/>
        <v>0</v>
      </c>
      <c r="CQ881" s="11">
        <f t="shared" si="3170"/>
        <v>0</v>
      </c>
      <c r="CR881" s="11">
        <f t="shared" si="3170"/>
        <v>0</v>
      </c>
      <c r="CS881" s="11">
        <f t="shared" ref="CO881:CT882" si="3171">CS882</f>
        <v>0</v>
      </c>
      <c r="CT881" s="11">
        <f t="shared" si="3171"/>
        <v>0</v>
      </c>
      <c r="CU881" s="18"/>
      <c r="CV881" s="18"/>
      <c r="CW881" s="34" t="e">
        <f t="shared" si="3122"/>
        <v>#DIV/0!</v>
      </c>
      <c r="CX881" s="34" t="e">
        <f t="shared" si="3163"/>
        <v>#DIV/0!</v>
      </c>
    </row>
    <row r="882" spans="1:102" ht="33.75" hidden="1">
      <c r="A882" s="55" t="s">
        <v>203</v>
      </c>
      <c r="B882" s="14" t="s">
        <v>522</v>
      </c>
      <c r="C882" s="14" t="s">
        <v>21</v>
      </c>
      <c r="D882" s="14" t="s">
        <v>22</v>
      </c>
      <c r="E882" s="14" t="s">
        <v>610</v>
      </c>
      <c r="F882" s="14" t="s">
        <v>204</v>
      </c>
      <c r="G882" s="15"/>
      <c r="H882" s="13"/>
      <c r="I882" s="11"/>
      <c r="J882" s="11"/>
      <c r="K882" s="11"/>
      <c r="L882" s="11"/>
      <c r="M882" s="11"/>
      <c r="N882" s="11"/>
      <c r="O882" s="11">
        <f>O883</f>
        <v>0</v>
      </c>
      <c r="P882" s="11">
        <f t="shared" si="3164"/>
        <v>0</v>
      </c>
      <c r="Q882" s="11">
        <f t="shared" si="3164"/>
        <v>64736</v>
      </c>
      <c r="R882" s="11">
        <f t="shared" si="3164"/>
        <v>0</v>
      </c>
      <c r="S882" s="11">
        <f t="shared" si="3164"/>
        <v>64736</v>
      </c>
      <c r="T882" s="11">
        <f t="shared" si="3164"/>
        <v>0</v>
      </c>
      <c r="U882" s="11">
        <f t="shared" si="3164"/>
        <v>0</v>
      </c>
      <c r="V882" s="11">
        <f t="shared" si="3164"/>
        <v>0</v>
      </c>
      <c r="W882" s="11">
        <f t="shared" si="3164"/>
        <v>0</v>
      </c>
      <c r="X882" s="11">
        <f t="shared" si="3164"/>
        <v>0</v>
      </c>
      <c r="Y882" s="11">
        <f t="shared" si="3164"/>
        <v>64736</v>
      </c>
      <c r="Z882" s="11">
        <f t="shared" si="3164"/>
        <v>0</v>
      </c>
      <c r="AA882" s="11">
        <f t="shared" si="3165"/>
        <v>0</v>
      </c>
      <c r="AB882" s="11">
        <f t="shared" si="3165"/>
        <v>0</v>
      </c>
      <c r="AC882" s="11">
        <f t="shared" si="3165"/>
        <v>0</v>
      </c>
      <c r="AD882" s="11">
        <f t="shared" si="3165"/>
        <v>0</v>
      </c>
      <c r="AE882" s="11">
        <f t="shared" si="3165"/>
        <v>64736</v>
      </c>
      <c r="AF882" s="11">
        <f t="shared" si="3165"/>
        <v>0</v>
      </c>
      <c r="AG882" s="11">
        <f t="shared" si="3166"/>
        <v>0</v>
      </c>
      <c r="AH882" s="11">
        <f t="shared" si="3166"/>
        <v>0</v>
      </c>
      <c r="AI882" s="11">
        <f t="shared" si="3166"/>
        <v>0</v>
      </c>
      <c r="AJ882" s="11">
        <f t="shared" si="3166"/>
        <v>0</v>
      </c>
      <c r="AK882" s="11">
        <f t="shared" si="3166"/>
        <v>64736</v>
      </c>
      <c r="AL882" s="11">
        <f t="shared" si="3166"/>
        <v>0</v>
      </c>
      <c r="AM882" s="11">
        <f t="shared" si="3166"/>
        <v>0</v>
      </c>
      <c r="AN882" s="11">
        <f t="shared" si="3166"/>
        <v>0</v>
      </c>
      <c r="AO882" s="11">
        <f t="shared" si="3166"/>
        <v>0</v>
      </c>
      <c r="AP882" s="11">
        <f t="shared" si="3166"/>
        <v>0</v>
      </c>
      <c r="AQ882" s="11">
        <f t="shared" si="3166"/>
        <v>64736</v>
      </c>
      <c r="AR882" s="11">
        <f t="shared" si="3166"/>
        <v>0</v>
      </c>
      <c r="AS882" s="11">
        <f t="shared" si="3167"/>
        <v>0</v>
      </c>
      <c r="AT882" s="11">
        <f t="shared" si="3167"/>
        <v>0</v>
      </c>
      <c r="AU882" s="11">
        <f t="shared" si="3167"/>
        <v>0</v>
      </c>
      <c r="AV882" s="11">
        <f t="shared" si="3167"/>
        <v>0</v>
      </c>
      <c r="AW882" s="11">
        <f t="shared" si="3167"/>
        <v>64736</v>
      </c>
      <c r="AX882" s="11">
        <f t="shared" si="3167"/>
        <v>0</v>
      </c>
      <c r="AY882" s="11">
        <f t="shared" si="3167"/>
        <v>0</v>
      </c>
      <c r="AZ882" s="11">
        <f t="shared" si="3167"/>
        <v>0</v>
      </c>
      <c r="BA882" s="11">
        <f t="shared" si="3167"/>
        <v>0</v>
      </c>
      <c r="BB882" s="11">
        <f t="shared" si="3167"/>
        <v>0</v>
      </c>
      <c r="BC882" s="11">
        <f t="shared" si="3167"/>
        <v>64736</v>
      </c>
      <c r="BD882" s="11">
        <f t="shared" si="3167"/>
        <v>0</v>
      </c>
      <c r="BE882" s="11">
        <f t="shared" si="3168"/>
        <v>-64736</v>
      </c>
      <c r="BF882" s="11">
        <f t="shared" si="3168"/>
        <v>0</v>
      </c>
      <c r="BG882" s="11">
        <f t="shared" si="3168"/>
        <v>0</v>
      </c>
      <c r="BH882" s="11">
        <f t="shared" si="3168"/>
        <v>0</v>
      </c>
      <c r="BI882" s="11">
        <f t="shared" si="3168"/>
        <v>0</v>
      </c>
      <c r="BJ882" s="11">
        <f t="shared" si="3168"/>
        <v>0</v>
      </c>
      <c r="BK882" s="11">
        <f t="shared" si="3168"/>
        <v>0</v>
      </c>
      <c r="BL882" s="11">
        <f t="shared" si="3168"/>
        <v>0</v>
      </c>
      <c r="BM882" s="11">
        <f t="shared" si="3168"/>
        <v>0</v>
      </c>
      <c r="BN882" s="11">
        <f t="shared" si="3168"/>
        <v>0</v>
      </c>
      <c r="BO882" s="11">
        <f t="shared" si="3168"/>
        <v>0</v>
      </c>
      <c r="BP882" s="11">
        <f t="shared" si="3168"/>
        <v>0</v>
      </c>
      <c r="BQ882" s="11">
        <f t="shared" si="3169"/>
        <v>0</v>
      </c>
      <c r="BR882" s="11">
        <f t="shared" si="3169"/>
        <v>0</v>
      </c>
      <c r="BS882" s="11">
        <f t="shared" si="3169"/>
        <v>0</v>
      </c>
      <c r="BT882" s="11">
        <f t="shared" si="3169"/>
        <v>0</v>
      </c>
      <c r="BU882" s="11">
        <f t="shared" si="3169"/>
        <v>0</v>
      </c>
      <c r="BV882" s="11">
        <f t="shared" si="3169"/>
        <v>0</v>
      </c>
      <c r="BW882" s="11">
        <f t="shared" si="3169"/>
        <v>0</v>
      </c>
      <c r="BX882" s="11">
        <f t="shared" si="3169"/>
        <v>0</v>
      </c>
      <c r="BY882" s="11">
        <f t="shared" si="3169"/>
        <v>0</v>
      </c>
      <c r="BZ882" s="11">
        <f t="shared" si="3169"/>
        <v>0</v>
      </c>
      <c r="CA882" s="11">
        <f t="shared" si="3169"/>
        <v>0</v>
      </c>
      <c r="CB882" s="11">
        <f t="shared" si="3169"/>
        <v>0</v>
      </c>
      <c r="CC882" s="11">
        <f t="shared" si="3170"/>
        <v>0</v>
      </c>
      <c r="CD882" s="11">
        <f t="shared" si="3170"/>
        <v>0</v>
      </c>
      <c r="CE882" s="11">
        <f t="shared" si="3170"/>
        <v>0</v>
      </c>
      <c r="CF882" s="11">
        <f t="shared" si="3170"/>
        <v>0</v>
      </c>
      <c r="CG882" s="11">
        <f t="shared" si="3170"/>
        <v>0</v>
      </c>
      <c r="CH882" s="11">
        <f t="shared" si="3170"/>
        <v>0</v>
      </c>
      <c r="CI882" s="11">
        <f t="shared" si="3170"/>
        <v>0</v>
      </c>
      <c r="CJ882" s="11">
        <f t="shared" si="3170"/>
        <v>0</v>
      </c>
      <c r="CK882" s="11">
        <f t="shared" si="3170"/>
        <v>0</v>
      </c>
      <c r="CL882" s="11">
        <f t="shared" si="3170"/>
        <v>0</v>
      </c>
      <c r="CM882" s="11">
        <f t="shared" si="3170"/>
        <v>0</v>
      </c>
      <c r="CN882" s="11">
        <f t="shared" si="3170"/>
        <v>0</v>
      </c>
      <c r="CO882" s="11">
        <f t="shared" si="3171"/>
        <v>0</v>
      </c>
      <c r="CP882" s="11">
        <f t="shared" si="3171"/>
        <v>0</v>
      </c>
      <c r="CQ882" s="11">
        <f t="shared" si="3171"/>
        <v>0</v>
      </c>
      <c r="CR882" s="11">
        <f t="shared" si="3171"/>
        <v>0</v>
      </c>
      <c r="CS882" s="11">
        <f t="shared" si="3171"/>
        <v>0</v>
      </c>
      <c r="CT882" s="11">
        <f t="shared" si="3171"/>
        <v>0</v>
      </c>
      <c r="CU882" s="18"/>
      <c r="CV882" s="18"/>
      <c r="CW882" s="34" t="e">
        <f t="shared" si="3122"/>
        <v>#DIV/0!</v>
      </c>
      <c r="CX882" s="34" t="e">
        <f t="shared" si="3163"/>
        <v>#DIV/0!</v>
      </c>
    </row>
    <row r="883" spans="1:102" ht="33.75" hidden="1">
      <c r="A883" s="55" t="s">
        <v>189</v>
      </c>
      <c r="B883" s="14" t="s">
        <v>522</v>
      </c>
      <c r="C883" s="14" t="s">
        <v>21</v>
      </c>
      <c r="D883" s="14" t="s">
        <v>22</v>
      </c>
      <c r="E883" s="14" t="s">
        <v>610</v>
      </c>
      <c r="F883" s="14" t="s">
        <v>205</v>
      </c>
      <c r="G883" s="15"/>
      <c r="H883" s="13"/>
      <c r="I883" s="11"/>
      <c r="J883" s="11"/>
      <c r="K883" s="11"/>
      <c r="L883" s="11"/>
      <c r="M883" s="11"/>
      <c r="N883" s="11"/>
      <c r="O883" s="11"/>
      <c r="P883" s="11"/>
      <c r="Q883" s="11">
        <v>64736</v>
      </c>
      <c r="R883" s="11"/>
      <c r="S883" s="11">
        <f>M883+O883+P883+Q883+R883</f>
        <v>64736</v>
      </c>
      <c r="T883" s="11">
        <f>N883+P883</f>
        <v>0</v>
      </c>
      <c r="U883" s="11"/>
      <c r="V883" s="11"/>
      <c r="W883" s="11"/>
      <c r="X883" s="11"/>
      <c r="Y883" s="11">
        <f>S883+U883+V883+W883+X883</f>
        <v>64736</v>
      </c>
      <c r="Z883" s="11">
        <f>T883+V883</f>
        <v>0</v>
      </c>
      <c r="AA883" s="11"/>
      <c r="AB883" s="11"/>
      <c r="AC883" s="11"/>
      <c r="AD883" s="11"/>
      <c r="AE883" s="11">
        <f>Y883+AA883+AB883+AC883+AD883</f>
        <v>64736</v>
      </c>
      <c r="AF883" s="11">
        <f>Z883+AB883</f>
        <v>0</v>
      </c>
      <c r="AG883" s="11"/>
      <c r="AH883" s="11"/>
      <c r="AI883" s="11"/>
      <c r="AJ883" s="11"/>
      <c r="AK883" s="11">
        <f>AE883+AG883+AH883+AI883+AJ883</f>
        <v>64736</v>
      </c>
      <c r="AL883" s="11">
        <f>AF883+AH883</f>
        <v>0</v>
      </c>
      <c r="AM883" s="11"/>
      <c r="AN883" s="11"/>
      <c r="AO883" s="11"/>
      <c r="AP883" s="11"/>
      <c r="AQ883" s="11">
        <f>AK883+AM883+AN883+AO883+AP883</f>
        <v>64736</v>
      </c>
      <c r="AR883" s="11">
        <f>AL883+AN883</f>
        <v>0</v>
      </c>
      <c r="AS883" s="11"/>
      <c r="AT883" s="11"/>
      <c r="AU883" s="11"/>
      <c r="AV883" s="11"/>
      <c r="AW883" s="11">
        <f>AQ883+AS883+AT883+AU883+AV883</f>
        <v>64736</v>
      </c>
      <c r="AX883" s="11">
        <f>AR883+AT883</f>
        <v>0</v>
      </c>
      <c r="AY883" s="11"/>
      <c r="AZ883" s="11"/>
      <c r="BA883" s="11"/>
      <c r="BB883" s="11"/>
      <c r="BC883" s="11">
        <f>AW883+AY883+AZ883+BA883+BB883</f>
        <v>64736</v>
      </c>
      <c r="BD883" s="11">
        <f>AX883+AZ883</f>
        <v>0</v>
      </c>
      <c r="BE883" s="11">
        <v>-64736</v>
      </c>
      <c r="BF883" s="11"/>
      <c r="BG883" s="11"/>
      <c r="BH883" s="11"/>
      <c r="BI883" s="11">
        <f>BC883+BE883+BF883+BG883+BH883</f>
        <v>0</v>
      </c>
      <c r="BJ883" s="11">
        <f>BD883+BF883</f>
        <v>0</v>
      </c>
      <c r="BK883" s="11"/>
      <c r="BL883" s="11"/>
      <c r="BM883" s="11"/>
      <c r="BN883" s="11"/>
      <c r="BO883" s="11">
        <f>BI883+BK883+BL883+BM883+BN883</f>
        <v>0</v>
      </c>
      <c r="BP883" s="11">
        <f>BJ883+BL883</f>
        <v>0</v>
      </c>
      <c r="BQ883" s="11"/>
      <c r="BR883" s="11"/>
      <c r="BS883" s="11"/>
      <c r="BT883" s="11"/>
      <c r="BU883" s="11">
        <f>BO883+BQ883+BR883+BS883+BT883</f>
        <v>0</v>
      </c>
      <c r="BV883" s="11">
        <f>BP883+BR883</f>
        <v>0</v>
      </c>
      <c r="BW883" s="11"/>
      <c r="BX883" s="11"/>
      <c r="BY883" s="11"/>
      <c r="BZ883" s="11"/>
      <c r="CA883" s="11">
        <f>BU883+BW883+BX883+BY883+BZ883</f>
        <v>0</v>
      </c>
      <c r="CB883" s="11">
        <f>BV883+BX883</f>
        <v>0</v>
      </c>
      <c r="CC883" s="11"/>
      <c r="CD883" s="11"/>
      <c r="CE883" s="11"/>
      <c r="CF883" s="11"/>
      <c r="CG883" s="11">
        <f>CA883+CC883+CD883+CE883+CF883</f>
        <v>0</v>
      </c>
      <c r="CH883" s="11">
        <f>CB883+CD883</f>
        <v>0</v>
      </c>
      <c r="CI883" s="11"/>
      <c r="CJ883" s="11"/>
      <c r="CK883" s="11"/>
      <c r="CL883" s="11"/>
      <c r="CM883" s="11">
        <f>CG883+CI883+CJ883+CK883+CL883</f>
        <v>0</v>
      </c>
      <c r="CN883" s="11">
        <f>CH883+CJ883</f>
        <v>0</v>
      </c>
      <c r="CO883" s="11"/>
      <c r="CP883" s="11"/>
      <c r="CQ883" s="11"/>
      <c r="CR883" s="11"/>
      <c r="CS883" s="11">
        <f>CM883+CO883+CP883+CQ883+CR883</f>
        <v>0</v>
      </c>
      <c r="CT883" s="11">
        <f>CN883+CP883</f>
        <v>0</v>
      </c>
      <c r="CU883" s="18"/>
      <c r="CV883" s="18"/>
      <c r="CW883" s="34" t="e">
        <f t="shared" si="3122"/>
        <v>#DIV/0!</v>
      </c>
      <c r="CX883" s="34" t="e">
        <f t="shared" si="3163"/>
        <v>#DIV/0!</v>
      </c>
    </row>
    <row r="884" spans="1:102" ht="18.75">
      <c r="A884" s="55"/>
      <c r="B884" s="14"/>
      <c r="C884" s="14"/>
      <c r="D884" s="14"/>
      <c r="E884" s="14"/>
      <c r="F884" s="14"/>
      <c r="G884" s="15"/>
      <c r="H884" s="13"/>
      <c r="I884" s="11"/>
      <c r="J884" s="11"/>
      <c r="K884" s="11"/>
      <c r="L884" s="11"/>
      <c r="M884" s="11"/>
      <c r="N884" s="11"/>
      <c r="O884" s="11"/>
      <c r="P884" s="11"/>
      <c r="Q884" s="11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  <c r="AJ884" s="11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  <c r="AZ884" s="11"/>
      <c r="BA884" s="11"/>
      <c r="BB884" s="11"/>
      <c r="BC884" s="11"/>
      <c r="BD884" s="11"/>
      <c r="BE884" s="11"/>
      <c r="BF884" s="11"/>
      <c r="BG884" s="11"/>
      <c r="BH884" s="11"/>
      <c r="BI884" s="11"/>
      <c r="BJ884" s="11"/>
      <c r="BK884" s="11"/>
      <c r="BL884" s="11"/>
      <c r="BM884" s="11"/>
      <c r="BN884" s="11"/>
      <c r="BO884" s="11"/>
      <c r="BP884" s="11"/>
      <c r="BQ884" s="11"/>
      <c r="BR884" s="11"/>
      <c r="BS884" s="11"/>
      <c r="BT884" s="11"/>
      <c r="BU884" s="11"/>
      <c r="BV884" s="11"/>
      <c r="BW884" s="11"/>
      <c r="BX884" s="11"/>
      <c r="BY884" s="11"/>
      <c r="BZ884" s="11"/>
      <c r="CA884" s="11"/>
      <c r="CB884" s="11"/>
      <c r="CC884" s="11"/>
      <c r="CD884" s="11"/>
      <c r="CE884" s="11"/>
      <c r="CF884" s="11"/>
      <c r="CG884" s="11"/>
      <c r="CH884" s="11"/>
      <c r="CI884" s="11"/>
      <c r="CJ884" s="11"/>
      <c r="CK884" s="11"/>
      <c r="CL884" s="11"/>
      <c r="CM884" s="11"/>
      <c r="CN884" s="11"/>
      <c r="CO884" s="11"/>
      <c r="CP884" s="11"/>
      <c r="CQ884" s="11"/>
      <c r="CR884" s="11"/>
      <c r="CS884" s="11"/>
      <c r="CT884" s="11"/>
      <c r="CU884" s="18"/>
      <c r="CV884" s="18"/>
      <c r="CW884" s="34"/>
      <c r="CX884" s="34"/>
    </row>
    <row r="885" spans="1:102" ht="45.75" customHeight="1">
      <c r="A885" s="53" t="s">
        <v>663</v>
      </c>
      <c r="B885" s="8">
        <v>915</v>
      </c>
      <c r="C885" s="9"/>
      <c r="D885" s="9"/>
      <c r="E885" s="8"/>
      <c r="F885" s="9"/>
      <c r="G885" s="20">
        <f t="shared" ref="G885:N885" si="3172">G899+G931+G887</f>
        <v>32684</v>
      </c>
      <c r="H885" s="20">
        <f t="shared" si="3172"/>
        <v>0</v>
      </c>
      <c r="I885" s="11">
        <f t="shared" si="3172"/>
        <v>0</v>
      </c>
      <c r="J885" s="11">
        <f t="shared" si="3172"/>
        <v>0</v>
      </c>
      <c r="K885" s="11">
        <f t="shared" si="3172"/>
        <v>0</v>
      </c>
      <c r="L885" s="11">
        <f t="shared" si="3172"/>
        <v>0</v>
      </c>
      <c r="M885" s="20">
        <f t="shared" si="3172"/>
        <v>32684</v>
      </c>
      <c r="N885" s="20">
        <f t="shared" si="3172"/>
        <v>0</v>
      </c>
      <c r="O885" s="10">
        <f t="shared" ref="O885:T885" si="3173">O899+O931+O887+O924</f>
        <v>0</v>
      </c>
      <c r="P885" s="10">
        <f t="shared" si="3173"/>
        <v>16292</v>
      </c>
      <c r="Q885" s="10">
        <f t="shared" si="3173"/>
        <v>0</v>
      </c>
      <c r="R885" s="10">
        <f t="shared" si="3173"/>
        <v>0</v>
      </c>
      <c r="S885" s="10">
        <f t="shared" si="3173"/>
        <v>48976</v>
      </c>
      <c r="T885" s="10">
        <f t="shared" si="3173"/>
        <v>16292</v>
      </c>
      <c r="U885" s="10">
        <f t="shared" ref="U885:Z885" si="3174">U899+U931+U887+U924</f>
        <v>0</v>
      </c>
      <c r="V885" s="10">
        <f t="shared" si="3174"/>
        <v>0</v>
      </c>
      <c r="W885" s="10">
        <f t="shared" si="3174"/>
        <v>0</v>
      </c>
      <c r="X885" s="10">
        <f t="shared" si="3174"/>
        <v>0</v>
      </c>
      <c r="Y885" s="10">
        <f t="shared" si="3174"/>
        <v>48976</v>
      </c>
      <c r="Z885" s="10">
        <f t="shared" si="3174"/>
        <v>16292</v>
      </c>
      <c r="AA885" s="10">
        <f t="shared" ref="AA885:AF885" si="3175">AA899+AA931+AA887+AA924</f>
        <v>0</v>
      </c>
      <c r="AB885" s="10">
        <f t="shared" si="3175"/>
        <v>0</v>
      </c>
      <c r="AC885" s="10">
        <f t="shared" si="3175"/>
        <v>0</v>
      </c>
      <c r="AD885" s="10">
        <f t="shared" si="3175"/>
        <v>-588</v>
      </c>
      <c r="AE885" s="10">
        <f t="shared" si="3175"/>
        <v>48388</v>
      </c>
      <c r="AF885" s="10">
        <f t="shared" si="3175"/>
        <v>16292</v>
      </c>
      <c r="AG885" s="10">
        <f t="shared" ref="AG885:AL885" si="3176">AG899+AG931+AG887+AG924</f>
        <v>0</v>
      </c>
      <c r="AH885" s="10">
        <f t="shared" si="3176"/>
        <v>0</v>
      </c>
      <c r="AI885" s="10">
        <f t="shared" si="3176"/>
        <v>0</v>
      </c>
      <c r="AJ885" s="10">
        <f t="shared" si="3176"/>
        <v>0</v>
      </c>
      <c r="AK885" s="10">
        <f t="shared" si="3176"/>
        <v>48388</v>
      </c>
      <c r="AL885" s="10">
        <f t="shared" si="3176"/>
        <v>16292</v>
      </c>
      <c r="AM885" s="10">
        <f t="shared" ref="AM885:AR885" si="3177">AM899+AM931+AM887+AM924</f>
        <v>0</v>
      </c>
      <c r="AN885" s="10">
        <f t="shared" si="3177"/>
        <v>0</v>
      </c>
      <c r="AO885" s="10">
        <f t="shared" si="3177"/>
        <v>0</v>
      </c>
      <c r="AP885" s="10">
        <f t="shared" si="3177"/>
        <v>0</v>
      </c>
      <c r="AQ885" s="10">
        <f t="shared" si="3177"/>
        <v>48388</v>
      </c>
      <c r="AR885" s="10">
        <f t="shared" si="3177"/>
        <v>16292</v>
      </c>
      <c r="AS885" s="10">
        <f t="shared" ref="AS885:AX885" si="3178">AS899+AS931+AS887+AS924</f>
        <v>-22</v>
      </c>
      <c r="AT885" s="10">
        <f t="shared" si="3178"/>
        <v>0</v>
      </c>
      <c r="AU885" s="10">
        <f t="shared" si="3178"/>
        <v>1016</v>
      </c>
      <c r="AV885" s="10">
        <f t="shared" si="3178"/>
        <v>0</v>
      </c>
      <c r="AW885" s="10">
        <f t="shared" si="3178"/>
        <v>49382</v>
      </c>
      <c r="AX885" s="10">
        <f t="shared" si="3178"/>
        <v>16292</v>
      </c>
      <c r="AY885" s="10">
        <f t="shared" ref="AY885:BD885" si="3179">AY899+AY931+AY887+AY924</f>
        <v>-14618</v>
      </c>
      <c r="AZ885" s="10">
        <f t="shared" si="3179"/>
        <v>0</v>
      </c>
      <c r="BA885" s="10">
        <f t="shared" si="3179"/>
        <v>0</v>
      </c>
      <c r="BB885" s="10">
        <f t="shared" si="3179"/>
        <v>0</v>
      </c>
      <c r="BC885" s="10">
        <f t="shared" si="3179"/>
        <v>34764</v>
      </c>
      <c r="BD885" s="10">
        <f t="shared" si="3179"/>
        <v>16292</v>
      </c>
      <c r="BE885" s="10">
        <f t="shared" ref="BE885:BJ885" si="3180">BE899+BE931+BE887+BE924</f>
        <v>0</v>
      </c>
      <c r="BF885" s="10">
        <f t="shared" si="3180"/>
        <v>0</v>
      </c>
      <c r="BG885" s="10">
        <f t="shared" si="3180"/>
        <v>0</v>
      </c>
      <c r="BH885" s="10">
        <f t="shared" si="3180"/>
        <v>0</v>
      </c>
      <c r="BI885" s="10">
        <f t="shared" si="3180"/>
        <v>34764</v>
      </c>
      <c r="BJ885" s="10">
        <f t="shared" si="3180"/>
        <v>16292</v>
      </c>
      <c r="BK885" s="10">
        <f t="shared" ref="BK885:BP885" si="3181">BK899+BK931+BK887+BK924</f>
        <v>-461</v>
      </c>
      <c r="BL885" s="10">
        <f t="shared" si="3181"/>
        <v>667</v>
      </c>
      <c r="BM885" s="10">
        <f t="shared" si="3181"/>
        <v>0</v>
      </c>
      <c r="BN885" s="10">
        <f t="shared" si="3181"/>
        <v>0</v>
      </c>
      <c r="BO885" s="10">
        <f t="shared" si="3181"/>
        <v>34970</v>
      </c>
      <c r="BP885" s="10">
        <f t="shared" si="3181"/>
        <v>16959</v>
      </c>
      <c r="BQ885" s="10">
        <f t="shared" ref="BQ885:BV885" si="3182">BQ899+BQ931+BQ887+BQ924</f>
        <v>0</v>
      </c>
      <c r="BR885" s="10">
        <f t="shared" si="3182"/>
        <v>0</v>
      </c>
      <c r="BS885" s="10">
        <f t="shared" si="3182"/>
        <v>0</v>
      </c>
      <c r="BT885" s="10">
        <f t="shared" si="3182"/>
        <v>0</v>
      </c>
      <c r="BU885" s="10">
        <f t="shared" si="3182"/>
        <v>34970</v>
      </c>
      <c r="BV885" s="10">
        <f t="shared" si="3182"/>
        <v>16959</v>
      </c>
      <c r="BW885" s="10">
        <f t="shared" ref="BW885:CB885" si="3183">BW899+BW931+BW887+BW924</f>
        <v>0</v>
      </c>
      <c r="BX885" s="10">
        <f t="shared" si="3183"/>
        <v>0</v>
      </c>
      <c r="BY885" s="10">
        <f t="shared" si="3183"/>
        <v>0</v>
      </c>
      <c r="BZ885" s="10">
        <f t="shared" si="3183"/>
        <v>0</v>
      </c>
      <c r="CA885" s="10">
        <f t="shared" si="3183"/>
        <v>34970</v>
      </c>
      <c r="CB885" s="10">
        <f t="shared" si="3183"/>
        <v>16959</v>
      </c>
      <c r="CC885" s="10">
        <f t="shared" ref="CC885:CH885" si="3184">CC899+CC931+CC887+CC924</f>
        <v>-280</v>
      </c>
      <c r="CD885" s="10">
        <f t="shared" si="3184"/>
        <v>0</v>
      </c>
      <c r="CE885" s="10">
        <f t="shared" si="3184"/>
        <v>791</v>
      </c>
      <c r="CF885" s="10">
        <f t="shared" si="3184"/>
        <v>0</v>
      </c>
      <c r="CG885" s="10">
        <f t="shared" si="3184"/>
        <v>35481</v>
      </c>
      <c r="CH885" s="10">
        <f t="shared" si="3184"/>
        <v>16959</v>
      </c>
      <c r="CI885" s="10">
        <f t="shared" ref="CI885:CN885" si="3185">CI899+CI931+CI887+CI924</f>
        <v>0</v>
      </c>
      <c r="CJ885" s="10">
        <f t="shared" si="3185"/>
        <v>2310</v>
      </c>
      <c r="CK885" s="10">
        <f t="shared" si="3185"/>
        <v>0</v>
      </c>
      <c r="CL885" s="10">
        <f t="shared" si="3185"/>
        <v>0</v>
      </c>
      <c r="CM885" s="10">
        <f t="shared" si="3185"/>
        <v>37791</v>
      </c>
      <c r="CN885" s="10">
        <f t="shared" si="3185"/>
        <v>19269</v>
      </c>
      <c r="CO885" s="10">
        <f t="shared" ref="CO885:CT885" si="3186">CO899+CO931+CO887+CO924</f>
        <v>0</v>
      </c>
      <c r="CP885" s="10">
        <f t="shared" si="3186"/>
        <v>0</v>
      </c>
      <c r="CQ885" s="10">
        <f t="shared" si="3186"/>
        <v>0</v>
      </c>
      <c r="CR885" s="10">
        <f t="shared" si="3186"/>
        <v>0</v>
      </c>
      <c r="CS885" s="10">
        <f t="shared" si="3186"/>
        <v>37791</v>
      </c>
      <c r="CT885" s="10">
        <f t="shared" si="3186"/>
        <v>19269</v>
      </c>
      <c r="CU885" s="10">
        <f t="shared" ref="CU885:CV885" si="3187">CU899+CU931+CU887+CU924</f>
        <v>37556</v>
      </c>
      <c r="CV885" s="10">
        <f t="shared" si="3187"/>
        <v>19144</v>
      </c>
      <c r="CW885" s="80">
        <f t="shared" si="3122"/>
        <v>99.378158820883272</v>
      </c>
      <c r="CX885" s="80">
        <f t="shared" si="3163"/>
        <v>99.351289636203234</v>
      </c>
    </row>
    <row r="886" spans="1:102" ht="20.25">
      <c r="A886" s="53"/>
      <c r="B886" s="8"/>
      <c r="C886" s="9"/>
      <c r="D886" s="9"/>
      <c r="E886" s="8"/>
      <c r="F886" s="9"/>
      <c r="G886" s="20"/>
      <c r="H886" s="20"/>
      <c r="I886" s="11"/>
      <c r="J886" s="11"/>
      <c r="K886" s="11"/>
      <c r="L886" s="11"/>
      <c r="M886" s="20"/>
      <c r="N886" s="2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  <c r="AK886" s="10"/>
      <c r="AL886" s="10"/>
      <c r="AM886" s="10"/>
      <c r="AN886" s="10"/>
      <c r="AO886" s="10"/>
      <c r="AP886" s="10"/>
      <c r="AQ886" s="10"/>
      <c r="AR886" s="10"/>
      <c r="AS886" s="10"/>
      <c r="AT886" s="10"/>
      <c r="AU886" s="10"/>
      <c r="AV886" s="10"/>
      <c r="AW886" s="10"/>
      <c r="AX886" s="10"/>
      <c r="AY886" s="10"/>
      <c r="AZ886" s="10"/>
      <c r="BA886" s="10"/>
      <c r="BB886" s="10"/>
      <c r="BC886" s="10"/>
      <c r="BD886" s="10"/>
      <c r="BE886" s="10"/>
      <c r="BF886" s="10"/>
      <c r="BG886" s="10"/>
      <c r="BH886" s="10"/>
      <c r="BI886" s="10"/>
      <c r="BJ886" s="10"/>
      <c r="BK886" s="10"/>
      <c r="BL886" s="10"/>
      <c r="BM886" s="10"/>
      <c r="BN886" s="10"/>
      <c r="BO886" s="10"/>
      <c r="BP886" s="10"/>
      <c r="BQ886" s="10"/>
      <c r="BR886" s="10"/>
      <c r="BS886" s="10"/>
      <c r="BT886" s="10"/>
      <c r="BU886" s="10"/>
      <c r="BV886" s="10"/>
      <c r="BW886" s="10"/>
      <c r="BX886" s="10"/>
      <c r="BY886" s="10"/>
      <c r="BZ886" s="10"/>
      <c r="CA886" s="10"/>
      <c r="CB886" s="10"/>
      <c r="CC886" s="10"/>
      <c r="CD886" s="10"/>
      <c r="CE886" s="10"/>
      <c r="CF886" s="10"/>
      <c r="CG886" s="10"/>
      <c r="CH886" s="10"/>
      <c r="CI886" s="10"/>
      <c r="CJ886" s="10"/>
      <c r="CK886" s="10"/>
      <c r="CL886" s="10"/>
      <c r="CM886" s="10"/>
      <c r="CN886" s="10"/>
      <c r="CO886" s="10"/>
      <c r="CP886" s="10"/>
      <c r="CQ886" s="10"/>
      <c r="CR886" s="10"/>
      <c r="CS886" s="10"/>
      <c r="CT886" s="10"/>
      <c r="CU886" s="16"/>
      <c r="CV886" s="16"/>
      <c r="CW886" s="34"/>
      <c r="CX886" s="34"/>
    </row>
    <row r="887" spans="1:102" ht="18.75">
      <c r="A887" s="54" t="s">
        <v>63</v>
      </c>
      <c r="B887" s="25">
        <v>915</v>
      </c>
      <c r="C887" s="26" t="s">
        <v>22</v>
      </c>
      <c r="D887" s="26" t="s">
        <v>64</v>
      </c>
      <c r="E887" s="25"/>
      <c r="F887" s="26"/>
      <c r="G887" s="21">
        <f t="shared" ref="G887:R889" si="3188">G888</f>
        <v>9266</v>
      </c>
      <c r="H887" s="21">
        <f t="shared" si="3188"/>
        <v>0</v>
      </c>
      <c r="I887" s="11">
        <f t="shared" si="3188"/>
        <v>0</v>
      </c>
      <c r="J887" s="11">
        <f t="shared" si="3188"/>
        <v>0</v>
      </c>
      <c r="K887" s="11">
        <f t="shared" si="3188"/>
        <v>0</v>
      </c>
      <c r="L887" s="11">
        <f t="shared" si="3188"/>
        <v>0</v>
      </c>
      <c r="M887" s="21">
        <f t="shared" si="3188"/>
        <v>9266</v>
      </c>
      <c r="N887" s="21">
        <f t="shared" si="3188"/>
        <v>0</v>
      </c>
      <c r="O887" s="11">
        <f t="shared" si="3188"/>
        <v>0</v>
      </c>
      <c r="P887" s="11">
        <f t="shared" si="3188"/>
        <v>0</v>
      </c>
      <c r="Q887" s="11">
        <f t="shared" si="3188"/>
        <v>0</v>
      </c>
      <c r="R887" s="11">
        <f t="shared" si="3188"/>
        <v>0</v>
      </c>
      <c r="S887" s="21">
        <f t="shared" ref="S887:AH889" si="3189">S888</f>
        <v>9266</v>
      </c>
      <c r="T887" s="21">
        <f t="shared" si="3189"/>
        <v>0</v>
      </c>
      <c r="U887" s="11">
        <f t="shared" si="3189"/>
        <v>0</v>
      </c>
      <c r="V887" s="11">
        <f t="shared" si="3189"/>
        <v>0</v>
      </c>
      <c r="W887" s="11">
        <f t="shared" si="3189"/>
        <v>0</v>
      </c>
      <c r="X887" s="11">
        <f t="shared" si="3189"/>
        <v>0</v>
      </c>
      <c r="Y887" s="21">
        <f t="shared" si="3189"/>
        <v>9266</v>
      </c>
      <c r="Z887" s="21">
        <f t="shared" si="3189"/>
        <v>0</v>
      </c>
      <c r="AA887" s="11">
        <f t="shared" si="3189"/>
        <v>0</v>
      </c>
      <c r="AB887" s="11">
        <f t="shared" si="3189"/>
        <v>0</v>
      </c>
      <c r="AC887" s="11">
        <f t="shared" si="3189"/>
        <v>0</v>
      </c>
      <c r="AD887" s="11">
        <f t="shared" si="3189"/>
        <v>-588</v>
      </c>
      <c r="AE887" s="21">
        <f t="shared" si="3189"/>
        <v>8678</v>
      </c>
      <c r="AF887" s="21">
        <f t="shared" si="3189"/>
        <v>0</v>
      </c>
      <c r="AG887" s="11">
        <f t="shared" si="3189"/>
        <v>0</v>
      </c>
      <c r="AH887" s="11">
        <f t="shared" si="3189"/>
        <v>0</v>
      </c>
      <c r="AI887" s="11">
        <f t="shared" ref="AG887:AV889" si="3190">AI888</f>
        <v>0</v>
      </c>
      <c r="AJ887" s="11">
        <f t="shared" si="3190"/>
        <v>0</v>
      </c>
      <c r="AK887" s="21">
        <f t="shared" si="3190"/>
        <v>8678</v>
      </c>
      <c r="AL887" s="21">
        <f t="shared" si="3190"/>
        <v>0</v>
      </c>
      <c r="AM887" s="11">
        <f t="shared" si="3190"/>
        <v>0</v>
      </c>
      <c r="AN887" s="11">
        <f t="shared" si="3190"/>
        <v>0</v>
      </c>
      <c r="AO887" s="11">
        <f t="shared" si="3190"/>
        <v>0</v>
      </c>
      <c r="AP887" s="11">
        <f t="shared" si="3190"/>
        <v>0</v>
      </c>
      <c r="AQ887" s="21">
        <f t="shared" si="3190"/>
        <v>8678</v>
      </c>
      <c r="AR887" s="21">
        <f t="shared" si="3190"/>
        <v>0</v>
      </c>
      <c r="AS887" s="11">
        <f t="shared" si="3190"/>
        <v>-22</v>
      </c>
      <c r="AT887" s="11">
        <f t="shared" si="3190"/>
        <v>0</v>
      </c>
      <c r="AU887" s="11">
        <f t="shared" si="3190"/>
        <v>0</v>
      </c>
      <c r="AV887" s="11">
        <f t="shared" si="3190"/>
        <v>0</v>
      </c>
      <c r="AW887" s="21">
        <f t="shared" ref="AS887:BH889" si="3191">AW888</f>
        <v>8656</v>
      </c>
      <c r="AX887" s="21">
        <f t="shared" si="3191"/>
        <v>0</v>
      </c>
      <c r="AY887" s="30">
        <f t="shared" si="3191"/>
        <v>-4420</v>
      </c>
      <c r="AZ887" s="11">
        <f t="shared" si="3191"/>
        <v>0</v>
      </c>
      <c r="BA887" s="11">
        <f t="shared" si="3191"/>
        <v>0</v>
      </c>
      <c r="BB887" s="11">
        <f t="shared" si="3191"/>
        <v>0</v>
      </c>
      <c r="BC887" s="21">
        <f t="shared" si="3191"/>
        <v>4236</v>
      </c>
      <c r="BD887" s="21">
        <f t="shared" si="3191"/>
        <v>0</v>
      </c>
      <c r="BE887" s="30">
        <f t="shared" si="3191"/>
        <v>0</v>
      </c>
      <c r="BF887" s="11">
        <f t="shared" si="3191"/>
        <v>0</v>
      </c>
      <c r="BG887" s="11">
        <f t="shared" si="3191"/>
        <v>0</v>
      </c>
      <c r="BH887" s="11">
        <f t="shared" si="3191"/>
        <v>0</v>
      </c>
      <c r="BI887" s="21">
        <f t="shared" ref="BE887:BT889" si="3192">BI888</f>
        <v>4236</v>
      </c>
      <c r="BJ887" s="21">
        <f t="shared" si="3192"/>
        <v>0</v>
      </c>
      <c r="BK887" s="30">
        <f t="shared" si="3192"/>
        <v>-467</v>
      </c>
      <c r="BL887" s="11">
        <f t="shared" si="3192"/>
        <v>0</v>
      </c>
      <c r="BM887" s="11">
        <f t="shared" si="3192"/>
        <v>0</v>
      </c>
      <c r="BN887" s="11">
        <f t="shared" si="3192"/>
        <v>0</v>
      </c>
      <c r="BO887" s="21">
        <f t="shared" si="3192"/>
        <v>3769</v>
      </c>
      <c r="BP887" s="21">
        <f t="shared" si="3192"/>
        <v>0</v>
      </c>
      <c r="BQ887" s="30">
        <f t="shared" si="3192"/>
        <v>0</v>
      </c>
      <c r="BR887" s="11">
        <f t="shared" si="3192"/>
        <v>0</v>
      </c>
      <c r="BS887" s="11">
        <f t="shared" si="3192"/>
        <v>0</v>
      </c>
      <c r="BT887" s="11">
        <f t="shared" si="3192"/>
        <v>0</v>
      </c>
      <c r="BU887" s="21">
        <f t="shared" ref="BQ887:CF889" si="3193">BU888</f>
        <v>3769</v>
      </c>
      <c r="BV887" s="21">
        <f t="shared" si="3193"/>
        <v>0</v>
      </c>
      <c r="BW887" s="30">
        <f t="shared" si="3193"/>
        <v>0</v>
      </c>
      <c r="BX887" s="11">
        <f t="shared" si="3193"/>
        <v>0</v>
      </c>
      <c r="BY887" s="11">
        <f t="shared" si="3193"/>
        <v>0</v>
      </c>
      <c r="BZ887" s="11">
        <f t="shared" si="3193"/>
        <v>0</v>
      </c>
      <c r="CA887" s="21">
        <f t="shared" si="3193"/>
        <v>3769</v>
      </c>
      <c r="CB887" s="21">
        <f t="shared" si="3193"/>
        <v>0</v>
      </c>
      <c r="CC887" s="30">
        <f t="shared" si="3193"/>
        <v>0</v>
      </c>
      <c r="CD887" s="11">
        <f t="shared" si="3193"/>
        <v>0</v>
      </c>
      <c r="CE887" s="11">
        <f t="shared" si="3193"/>
        <v>0</v>
      </c>
      <c r="CF887" s="11">
        <f t="shared" si="3193"/>
        <v>0</v>
      </c>
      <c r="CG887" s="21">
        <f t="shared" ref="CC887:CR889" si="3194">CG888</f>
        <v>3769</v>
      </c>
      <c r="CH887" s="21">
        <f t="shared" si="3194"/>
        <v>0</v>
      </c>
      <c r="CI887" s="30">
        <f t="shared" si="3194"/>
        <v>0</v>
      </c>
      <c r="CJ887" s="11">
        <f t="shared" si="3194"/>
        <v>0</v>
      </c>
      <c r="CK887" s="11">
        <f t="shared" si="3194"/>
        <v>0</v>
      </c>
      <c r="CL887" s="11">
        <f t="shared" si="3194"/>
        <v>0</v>
      </c>
      <c r="CM887" s="21">
        <f t="shared" si="3194"/>
        <v>3769</v>
      </c>
      <c r="CN887" s="21">
        <f t="shared" si="3194"/>
        <v>0</v>
      </c>
      <c r="CO887" s="30">
        <f t="shared" si="3194"/>
        <v>0</v>
      </c>
      <c r="CP887" s="11">
        <f t="shared" si="3194"/>
        <v>0</v>
      </c>
      <c r="CQ887" s="11">
        <f t="shared" si="3194"/>
        <v>0</v>
      </c>
      <c r="CR887" s="11">
        <f t="shared" si="3194"/>
        <v>0</v>
      </c>
      <c r="CS887" s="21">
        <f t="shared" ref="CO887:CV889" si="3195">CS888</f>
        <v>3769</v>
      </c>
      <c r="CT887" s="21">
        <f t="shared" si="3195"/>
        <v>0</v>
      </c>
      <c r="CU887" s="21">
        <f t="shared" si="3195"/>
        <v>3768</v>
      </c>
      <c r="CV887" s="83">
        <f t="shared" si="3195"/>
        <v>0</v>
      </c>
      <c r="CW887" s="81">
        <f t="shared" si="3122"/>
        <v>99.973467763332451</v>
      </c>
      <c r="CX887" s="81"/>
    </row>
    <row r="888" spans="1:102" ht="66">
      <c r="A888" s="55" t="s">
        <v>758</v>
      </c>
      <c r="B888" s="22">
        <v>915</v>
      </c>
      <c r="C888" s="23" t="s">
        <v>22</v>
      </c>
      <c r="D888" s="23" t="s">
        <v>64</v>
      </c>
      <c r="E888" s="22" t="s">
        <v>143</v>
      </c>
      <c r="F888" s="23"/>
      <c r="G888" s="18">
        <f t="shared" si="3188"/>
        <v>9266</v>
      </c>
      <c r="H888" s="18">
        <f t="shared" si="3188"/>
        <v>0</v>
      </c>
      <c r="I888" s="11">
        <f t="shared" si="3188"/>
        <v>0</v>
      </c>
      <c r="J888" s="11">
        <f t="shared" si="3188"/>
        <v>0</v>
      </c>
      <c r="K888" s="11">
        <f t="shared" si="3188"/>
        <v>0</v>
      </c>
      <c r="L888" s="11">
        <f t="shared" si="3188"/>
        <v>0</v>
      </c>
      <c r="M888" s="18">
        <f t="shared" si="3188"/>
        <v>9266</v>
      </c>
      <c r="N888" s="18">
        <f t="shared" si="3188"/>
        <v>0</v>
      </c>
      <c r="O888" s="11">
        <f t="shared" si="3188"/>
        <v>0</v>
      </c>
      <c r="P888" s="11">
        <f t="shared" si="3188"/>
        <v>0</v>
      </c>
      <c r="Q888" s="11">
        <f t="shared" si="3188"/>
        <v>0</v>
      </c>
      <c r="R888" s="11">
        <f t="shared" si="3188"/>
        <v>0</v>
      </c>
      <c r="S888" s="18">
        <f t="shared" si="3189"/>
        <v>9266</v>
      </c>
      <c r="T888" s="18">
        <f t="shared" si="3189"/>
        <v>0</v>
      </c>
      <c r="U888" s="11">
        <f t="shared" si="3189"/>
        <v>0</v>
      </c>
      <c r="V888" s="11">
        <f t="shared" si="3189"/>
        <v>0</v>
      </c>
      <c r="W888" s="11">
        <f t="shared" si="3189"/>
        <v>0</v>
      </c>
      <c r="X888" s="11">
        <f t="shared" si="3189"/>
        <v>0</v>
      </c>
      <c r="Y888" s="18">
        <f t="shared" si="3189"/>
        <v>9266</v>
      </c>
      <c r="Z888" s="18">
        <f t="shared" si="3189"/>
        <v>0</v>
      </c>
      <c r="AA888" s="11">
        <f t="shared" si="3189"/>
        <v>0</v>
      </c>
      <c r="AB888" s="11">
        <f t="shared" si="3189"/>
        <v>0</v>
      </c>
      <c r="AC888" s="11">
        <f t="shared" si="3189"/>
        <v>0</v>
      </c>
      <c r="AD888" s="11">
        <f t="shared" si="3189"/>
        <v>-588</v>
      </c>
      <c r="AE888" s="18">
        <f t="shared" si="3189"/>
        <v>8678</v>
      </c>
      <c r="AF888" s="18">
        <f t="shared" si="3189"/>
        <v>0</v>
      </c>
      <c r="AG888" s="11">
        <f t="shared" si="3190"/>
        <v>0</v>
      </c>
      <c r="AH888" s="11">
        <f t="shared" si="3190"/>
        <v>0</v>
      </c>
      <c r="AI888" s="11">
        <f t="shared" si="3190"/>
        <v>0</v>
      </c>
      <c r="AJ888" s="11">
        <f t="shared" si="3190"/>
        <v>0</v>
      </c>
      <c r="AK888" s="18">
        <f t="shared" si="3190"/>
        <v>8678</v>
      </c>
      <c r="AL888" s="18">
        <f t="shared" si="3190"/>
        <v>0</v>
      </c>
      <c r="AM888" s="11">
        <f t="shared" si="3190"/>
        <v>0</v>
      </c>
      <c r="AN888" s="11">
        <f t="shared" si="3190"/>
        <v>0</v>
      </c>
      <c r="AO888" s="11">
        <f t="shared" si="3190"/>
        <v>0</v>
      </c>
      <c r="AP888" s="11">
        <f t="shared" si="3190"/>
        <v>0</v>
      </c>
      <c r="AQ888" s="18">
        <f t="shared" si="3190"/>
        <v>8678</v>
      </c>
      <c r="AR888" s="18">
        <f t="shared" si="3190"/>
        <v>0</v>
      </c>
      <c r="AS888" s="11">
        <f t="shared" si="3191"/>
        <v>-22</v>
      </c>
      <c r="AT888" s="11">
        <f t="shared" si="3191"/>
        <v>0</v>
      </c>
      <c r="AU888" s="11">
        <f t="shared" si="3191"/>
        <v>0</v>
      </c>
      <c r="AV888" s="11">
        <f t="shared" si="3191"/>
        <v>0</v>
      </c>
      <c r="AW888" s="18">
        <f t="shared" si="3191"/>
        <v>8656</v>
      </c>
      <c r="AX888" s="18">
        <f t="shared" si="3191"/>
        <v>0</v>
      </c>
      <c r="AY888" s="11">
        <f t="shared" si="3191"/>
        <v>-4420</v>
      </c>
      <c r="AZ888" s="11">
        <f t="shared" si="3191"/>
        <v>0</v>
      </c>
      <c r="BA888" s="11">
        <f t="shared" si="3191"/>
        <v>0</v>
      </c>
      <c r="BB888" s="11">
        <f t="shared" si="3191"/>
        <v>0</v>
      </c>
      <c r="BC888" s="18">
        <f t="shared" si="3191"/>
        <v>4236</v>
      </c>
      <c r="BD888" s="18">
        <f t="shared" si="3191"/>
        <v>0</v>
      </c>
      <c r="BE888" s="11">
        <f t="shared" si="3192"/>
        <v>0</v>
      </c>
      <c r="BF888" s="11">
        <f t="shared" si="3192"/>
        <v>0</v>
      </c>
      <c r="BG888" s="11">
        <f t="shared" si="3192"/>
        <v>0</v>
      </c>
      <c r="BH888" s="11">
        <f t="shared" si="3192"/>
        <v>0</v>
      </c>
      <c r="BI888" s="18">
        <f t="shared" si="3192"/>
        <v>4236</v>
      </c>
      <c r="BJ888" s="18">
        <f t="shared" si="3192"/>
        <v>0</v>
      </c>
      <c r="BK888" s="11">
        <f t="shared" si="3192"/>
        <v>-467</v>
      </c>
      <c r="BL888" s="11">
        <f t="shared" si="3192"/>
        <v>0</v>
      </c>
      <c r="BM888" s="11">
        <f t="shared" si="3192"/>
        <v>0</v>
      </c>
      <c r="BN888" s="11">
        <f t="shared" si="3192"/>
        <v>0</v>
      </c>
      <c r="BO888" s="18">
        <f t="shared" si="3192"/>
        <v>3769</v>
      </c>
      <c r="BP888" s="18">
        <f t="shared" si="3192"/>
        <v>0</v>
      </c>
      <c r="BQ888" s="11">
        <f t="shared" si="3193"/>
        <v>0</v>
      </c>
      <c r="BR888" s="11">
        <f t="shared" si="3193"/>
        <v>0</v>
      </c>
      <c r="BS888" s="11">
        <f t="shared" si="3193"/>
        <v>0</v>
      </c>
      <c r="BT888" s="11">
        <f t="shared" si="3193"/>
        <v>0</v>
      </c>
      <c r="BU888" s="18">
        <f t="shared" si="3193"/>
        <v>3769</v>
      </c>
      <c r="BV888" s="18">
        <f t="shared" si="3193"/>
        <v>0</v>
      </c>
      <c r="BW888" s="11">
        <f t="shared" si="3193"/>
        <v>0</v>
      </c>
      <c r="BX888" s="11">
        <f t="shared" si="3193"/>
        <v>0</v>
      </c>
      <c r="BY888" s="11">
        <f t="shared" si="3193"/>
        <v>0</v>
      </c>
      <c r="BZ888" s="11">
        <f t="shared" si="3193"/>
        <v>0</v>
      </c>
      <c r="CA888" s="18">
        <f t="shared" si="3193"/>
        <v>3769</v>
      </c>
      <c r="CB888" s="18">
        <f t="shared" si="3193"/>
        <v>0</v>
      </c>
      <c r="CC888" s="11">
        <f t="shared" si="3194"/>
        <v>0</v>
      </c>
      <c r="CD888" s="11">
        <f t="shared" si="3194"/>
        <v>0</v>
      </c>
      <c r="CE888" s="11">
        <f t="shared" si="3194"/>
        <v>0</v>
      </c>
      <c r="CF888" s="11">
        <f t="shared" si="3194"/>
        <v>0</v>
      </c>
      <c r="CG888" s="18">
        <f t="shared" si="3194"/>
        <v>3769</v>
      </c>
      <c r="CH888" s="18">
        <f t="shared" si="3194"/>
        <v>0</v>
      </c>
      <c r="CI888" s="11">
        <f t="shared" si="3194"/>
        <v>0</v>
      </c>
      <c r="CJ888" s="11">
        <f t="shared" si="3194"/>
        <v>0</v>
      </c>
      <c r="CK888" s="11">
        <f t="shared" si="3194"/>
        <v>0</v>
      </c>
      <c r="CL888" s="11">
        <f t="shared" si="3194"/>
        <v>0</v>
      </c>
      <c r="CM888" s="18">
        <f t="shared" si="3194"/>
        <v>3769</v>
      </c>
      <c r="CN888" s="18">
        <f t="shared" si="3194"/>
        <v>0</v>
      </c>
      <c r="CO888" s="11">
        <f t="shared" si="3195"/>
        <v>0</v>
      </c>
      <c r="CP888" s="11">
        <f t="shared" si="3195"/>
        <v>0</v>
      </c>
      <c r="CQ888" s="11">
        <f t="shared" si="3195"/>
        <v>0</v>
      </c>
      <c r="CR888" s="11">
        <f t="shared" si="3195"/>
        <v>0</v>
      </c>
      <c r="CS888" s="18">
        <f t="shared" si="3195"/>
        <v>3769</v>
      </c>
      <c r="CT888" s="18">
        <f t="shared" si="3195"/>
        <v>0</v>
      </c>
      <c r="CU888" s="18">
        <f t="shared" si="3195"/>
        <v>3768</v>
      </c>
      <c r="CV888" s="18">
        <f t="shared" si="3195"/>
        <v>0</v>
      </c>
      <c r="CW888" s="34">
        <f t="shared" si="3122"/>
        <v>99.973467763332451</v>
      </c>
      <c r="CX888" s="34"/>
    </row>
    <row r="889" spans="1:102" ht="21" customHeight="1">
      <c r="A889" s="55" t="s">
        <v>137</v>
      </c>
      <c r="B889" s="22">
        <v>915</v>
      </c>
      <c r="C889" s="23" t="s">
        <v>22</v>
      </c>
      <c r="D889" s="23" t="s">
        <v>64</v>
      </c>
      <c r="E889" s="22" t="s">
        <v>284</v>
      </c>
      <c r="F889" s="23"/>
      <c r="G889" s="18">
        <f t="shared" si="3188"/>
        <v>9266</v>
      </c>
      <c r="H889" s="18">
        <f t="shared" si="3188"/>
        <v>0</v>
      </c>
      <c r="I889" s="11">
        <f t="shared" si="3188"/>
        <v>0</v>
      </c>
      <c r="J889" s="11">
        <f t="shared" si="3188"/>
        <v>0</v>
      </c>
      <c r="K889" s="11">
        <f t="shared" si="3188"/>
        <v>0</v>
      </c>
      <c r="L889" s="11">
        <f t="shared" si="3188"/>
        <v>0</v>
      </c>
      <c r="M889" s="18">
        <f t="shared" si="3188"/>
        <v>9266</v>
      </c>
      <c r="N889" s="18">
        <f t="shared" si="3188"/>
        <v>0</v>
      </c>
      <c r="O889" s="11">
        <f t="shared" si="3188"/>
        <v>0</v>
      </c>
      <c r="P889" s="11">
        <f t="shared" si="3188"/>
        <v>0</v>
      </c>
      <c r="Q889" s="11">
        <f t="shared" si="3188"/>
        <v>0</v>
      </c>
      <c r="R889" s="11">
        <f t="shared" si="3188"/>
        <v>0</v>
      </c>
      <c r="S889" s="18">
        <f t="shared" si="3189"/>
        <v>9266</v>
      </c>
      <c r="T889" s="18">
        <f t="shared" si="3189"/>
        <v>0</v>
      </c>
      <c r="U889" s="11">
        <f t="shared" si="3189"/>
        <v>0</v>
      </c>
      <c r="V889" s="11">
        <f t="shared" si="3189"/>
        <v>0</v>
      </c>
      <c r="W889" s="11">
        <f t="shared" si="3189"/>
        <v>0</v>
      </c>
      <c r="X889" s="11">
        <f t="shared" si="3189"/>
        <v>0</v>
      </c>
      <c r="Y889" s="18">
        <f t="shared" si="3189"/>
        <v>9266</v>
      </c>
      <c r="Z889" s="18">
        <f t="shared" si="3189"/>
        <v>0</v>
      </c>
      <c r="AA889" s="11">
        <f t="shared" si="3189"/>
        <v>0</v>
      </c>
      <c r="AB889" s="11">
        <f t="shared" si="3189"/>
        <v>0</v>
      </c>
      <c r="AC889" s="11">
        <f t="shared" si="3189"/>
        <v>0</v>
      </c>
      <c r="AD889" s="11">
        <f t="shared" si="3189"/>
        <v>-588</v>
      </c>
      <c r="AE889" s="18">
        <f t="shared" si="3189"/>
        <v>8678</v>
      </c>
      <c r="AF889" s="18">
        <f t="shared" si="3189"/>
        <v>0</v>
      </c>
      <c r="AG889" s="11">
        <f t="shared" si="3190"/>
        <v>0</v>
      </c>
      <c r="AH889" s="11">
        <f t="shared" si="3190"/>
        <v>0</v>
      </c>
      <c r="AI889" s="11">
        <f t="shared" si="3190"/>
        <v>0</v>
      </c>
      <c r="AJ889" s="11">
        <f t="shared" si="3190"/>
        <v>0</v>
      </c>
      <c r="AK889" s="18">
        <f t="shared" si="3190"/>
        <v>8678</v>
      </c>
      <c r="AL889" s="18">
        <f t="shared" si="3190"/>
        <v>0</v>
      </c>
      <c r="AM889" s="11">
        <f t="shared" si="3190"/>
        <v>0</v>
      </c>
      <c r="AN889" s="11">
        <f t="shared" si="3190"/>
        <v>0</v>
      </c>
      <c r="AO889" s="11">
        <f t="shared" si="3190"/>
        <v>0</v>
      </c>
      <c r="AP889" s="11">
        <f t="shared" si="3190"/>
        <v>0</v>
      </c>
      <c r="AQ889" s="18">
        <f t="shared" si="3190"/>
        <v>8678</v>
      </c>
      <c r="AR889" s="18">
        <f t="shared" si="3190"/>
        <v>0</v>
      </c>
      <c r="AS889" s="11">
        <f t="shared" si="3191"/>
        <v>-22</v>
      </c>
      <c r="AT889" s="11">
        <f t="shared" si="3191"/>
        <v>0</v>
      </c>
      <c r="AU889" s="11">
        <f t="shared" si="3191"/>
        <v>0</v>
      </c>
      <c r="AV889" s="11">
        <f t="shared" si="3191"/>
        <v>0</v>
      </c>
      <c r="AW889" s="18">
        <f t="shared" si="3191"/>
        <v>8656</v>
      </c>
      <c r="AX889" s="18">
        <f t="shared" si="3191"/>
        <v>0</v>
      </c>
      <c r="AY889" s="11">
        <f t="shared" si="3191"/>
        <v>-4420</v>
      </c>
      <c r="AZ889" s="11">
        <f t="shared" si="3191"/>
        <v>0</v>
      </c>
      <c r="BA889" s="11">
        <f t="shared" si="3191"/>
        <v>0</v>
      </c>
      <c r="BB889" s="11">
        <f t="shared" si="3191"/>
        <v>0</v>
      </c>
      <c r="BC889" s="18">
        <f t="shared" si="3191"/>
        <v>4236</v>
      </c>
      <c r="BD889" s="18">
        <f t="shared" si="3191"/>
        <v>0</v>
      </c>
      <c r="BE889" s="11">
        <f t="shared" si="3192"/>
        <v>0</v>
      </c>
      <c r="BF889" s="11">
        <f t="shared" si="3192"/>
        <v>0</v>
      </c>
      <c r="BG889" s="11">
        <f t="shared" si="3192"/>
        <v>0</v>
      </c>
      <c r="BH889" s="11">
        <f t="shared" si="3192"/>
        <v>0</v>
      </c>
      <c r="BI889" s="18">
        <f t="shared" si="3192"/>
        <v>4236</v>
      </c>
      <c r="BJ889" s="18">
        <f t="shared" si="3192"/>
        <v>0</v>
      </c>
      <c r="BK889" s="11">
        <f t="shared" si="3192"/>
        <v>-467</v>
      </c>
      <c r="BL889" s="11">
        <f t="shared" si="3192"/>
        <v>0</v>
      </c>
      <c r="BM889" s="11">
        <f t="shared" si="3192"/>
        <v>0</v>
      </c>
      <c r="BN889" s="11">
        <f t="shared" si="3192"/>
        <v>0</v>
      </c>
      <c r="BO889" s="18">
        <f t="shared" si="3192"/>
        <v>3769</v>
      </c>
      <c r="BP889" s="18">
        <f t="shared" si="3192"/>
        <v>0</v>
      </c>
      <c r="BQ889" s="11">
        <f t="shared" si="3193"/>
        <v>0</v>
      </c>
      <c r="BR889" s="11">
        <f t="shared" si="3193"/>
        <v>0</v>
      </c>
      <c r="BS889" s="11">
        <f t="shared" si="3193"/>
        <v>0</v>
      </c>
      <c r="BT889" s="11">
        <f t="shared" si="3193"/>
        <v>0</v>
      </c>
      <c r="BU889" s="18">
        <f t="shared" si="3193"/>
        <v>3769</v>
      </c>
      <c r="BV889" s="18">
        <f t="shared" si="3193"/>
        <v>0</v>
      </c>
      <c r="BW889" s="11">
        <f t="shared" si="3193"/>
        <v>0</v>
      </c>
      <c r="BX889" s="11">
        <f t="shared" si="3193"/>
        <v>0</v>
      </c>
      <c r="BY889" s="11">
        <f t="shared" si="3193"/>
        <v>0</v>
      </c>
      <c r="BZ889" s="11">
        <f t="shared" si="3193"/>
        <v>0</v>
      </c>
      <c r="CA889" s="18">
        <f t="shared" si="3193"/>
        <v>3769</v>
      </c>
      <c r="CB889" s="18">
        <f t="shared" si="3193"/>
        <v>0</v>
      </c>
      <c r="CC889" s="11">
        <f t="shared" si="3194"/>
        <v>0</v>
      </c>
      <c r="CD889" s="11">
        <f t="shared" si="3194"/>
        <v>0</v>
      </c>
      <c r="CE889" s="11">
        <f t="shared" si="3194"/>
        <v>0</v>
      </c>
      <c r="CF889" s="11">
        <f t="shared" si="3194"/>
        <v>0</v>
      </c>
      <c r="CG889" s="18">
        <f t="shared" si="3194"/>
        <v>3769</v>
      </c>
      <c r="CH889" s="18">
        <f t="shared" si="3194"/>
        <v>0</v>
      </c>
      <c r="CI889" s="11">
        <f t="shared" si="3194"/>
        <v>0</v>
      </c>
      <c r="CJ889" s="11">
        <f t="shared" si="3194"/>
        <v>0</v>
      </c>
      <c r="CK889" s="11">
        <f t="shared" si="3194"/>
        <v>0</v>
      </c>
      <c r="CL889" s="11">
        <f t="shared" si="3194"/>
        <v>0</v>
      </c>
      <c r="CM889" s="18">
        <f t="shared" si="3194"/>
        <v>3769</v>
      </c>
      <c r="CN889" s="18">
        <f t="shared" si="3194"/>
        <v>0</v>
      </c>
      <c r="CO889" s="11">
        <f t="shared" si="3195"/>
        <v>0</v>
      </c>
      <c r="CP889" s="11">
        <f t="shared" si="3195"/>
        <v>0</v>
      </c>
      <c r="CQ889" s="11">
        <f t="shared" si="3195"/>
        <v>0</v>
      </c>
      <c r="CR889" s="11">
        <f t="shared" si="3195"/>
        <v>0</v>
      </c>
      <c r="CS889" s="18">
        <f t="shared" si="3195"/>
        <v>3769</v>
      </c>
      <c r="CT889" s="18">
        <f t="shared" si="3195"/>
        <v>0</v>
      </c>
      <c r="CU889" s="18">
        <f t="shared" si="3195"/>
        <v>3768</v>
      </c>
      <c r="CV889" s="18">
        <f t="shared" si="3195"/>
        <v>0</v>
      </c>
      <c r="CW889" s="34">
        <f t="shared" si="3122"/>
        <v>99.973467763332451</v>
      </c>
      <c r="CX889" s="34"/>
    </row>
    <row r="890" spans="1:102" ht="33">
      <c r="A890" s="55" t="s">
        <v>285</v>
      </c>
      <c r="B890" s="22">
        <v>915</v>
      </c>
      <c r="C890" s="23" t="s">
        <v>22</v>
      </c>
      <c r="D890" s="23" t="s">
        <v>64</v>
      </c>
      <c r="E890" s="22" t="s">
        <v>286</v>
      </c>
      <c r="F890" s="23"/>
      <c r="G890" s="18">
        <f>G891+G893+G895</f>
        <v>9266</v>
      </c>
      <c r="H890" s="18">
        <f t="shared" ref="H890:N890" si="3196">H891+H893+H895</f>
        <v>0</v>
      </c>
      <c r="I890" s="11">
        <f t="shared" si="3196"/>
        <v>0</v>
      </c>
      <c r="J890" s="11">
        <f t="shared" si="3196"/>
        <v>0</v>
      </c>
      <c r="K890" s="11">
        <f t="shared" si="3196"/>
        <v>0</v>
      </c>
      <c r="L890" s="11">
        <f t="shared" si="3196"/>
        <v>0</v>
      </c>
      <c r="M890" s="18">
        <f t="shared" si="3196"/>
        <v>9266</v>
      </c>
      <c r="N890" s="18">
        <f t="shared" si="3196"/>
        <v>0</v>
      </c>
      <c r="O890" s="11">
        <f t="shared" ref="O890:T890" si="3197">O891+O893+O895</f>
        <v>0</v>
      </c>
      <c r="P890" s="11">
        <f t="shared" si="3197"/>
        <v>0</v>
      </c>
      <c r="Q890" s="11">
        <f t="shared" si="3197"/>
        <v>0</v>
      </c>
      <c r="R890" s="11">
        <f t="shared" si="3197"/>
        <v>0</v>
      </c>
      <c r="S890" s="18">
        <f t="shared" si="3197"/>
        <v>9266</v>
      </c>
      <c r="T890" s="18">
        <f t="shared" si="3197"/>
        <v>0</v>
      </c>
      <c r="U890" s="11">
        <f t="shared" ref="U890:Z890" si="3198">U891+U893+U895</f>
        <v>0</v>
      </c>
      <c r="V890" s="11">
        <f t="shared" si="3198"/>
        <v>0</v>
      </c>
      <c r="W890" s="11">
        <f t="shared" si="3198"/>
        <v>0</v>
      </c>
      <c r="X890" s="11">
        <f t="shared" si="3198"/>
        <v>0</v>
      </c>
      <c r="Y890" s="18">
        <f t="shared" si="3198"/>
        <v>9266</v>
      </c>
      <c r="Z890" s="18">
        <f t="shared" si="3198"/>
        <v>0</v>
      </c>
      <c r="AA890" s="11">
        <f t="shared" ref="AA890:AF890" si="3199">AA891+AA893+AA895</f>
        <v>0</v>
      </c>
      <c r="AB890" s="11">
        <f t="shared" si="3199"/>
        <v>0</v>
      </c>
      <c r="AC890" s="11">
        <f t="shared" si="3199"/>
        <v>0</v>
      </c>
      <c r="AD890" s="11">
        <f t="shared" si="3199"/>
        <v>-588</v>
      </c>
      <c r="AE890" s="18">
        <f t="shared" si="3199"/>
        <v>8678</v>
      </c>
      <c r="AF890" s="18">
        <f t="shared" si="3199"/>
        <v>0</v>
      </c>
      <c r="AG890" s="11">
        <f t="shared" ref="AG890:AL890" si="3200">AG891+AG893+AG895</f>
        <v>0</v>
      </c>
      <c r="AH890" s="11">
        <f t="shared" si="3200"/>
        <v>0</v>
      </c>
      <c r="AI890" s="11">
        <f t="shared" si="3200"/>
        <v>0</v>
      </c>
      <c r="AJ890" s="11">
        <f t="shared" si="3200"/>
        <v>0</v>
      </c>
      <c r="AK890" s="18">
        <f t="shared" si="3200"/>
        <v>8678</v>
      </c>
      <c r="AL890" s="18">
        <f t="shared" si="3200"/>
        <v>0</v>
      </c>
      <c r="AM890" s="11">
        <f t="shared" ref="AM890:AR890" si="3201">AM891+AM893+AM895</f>
        <v>0</v>
      </c>
      <c r="AN890" s="11">
        <f t="shared" si="3201"/>
        <v>0</v>
      </c>
      <c r="AO890" s="11">
        <f t="shared" si="3201"/>
        <v>0</v>
      </c>
      <c r="AP890" s="11">
        <f t="shared" si="3201"/>
        <v>0</v>
      </c>
      <c r="AQ890" s="18">
        <f t="shared" si="3201"/>
        <v>8678</v>
      </c>
      <c r="AR890" s="18">
        <f t="shared" si="3201"/>
        <v>0</v>
      </c>
      <c r="AS890" s="11">
        <f t="shared" ref="AS890:AX890" si="3202">AS891+AS893+AS895</f>
        <v>-22</v>
      </c>
      <c r="AT890" s="11">
        <f t="shared" si="3202"/>
        <v>0</v>
      </c>
      <c r="AU890" s="11">
        <f t="shared" si="3202"/>
        <v>0</v>
      </c>
      <c r="AV890" s="11">
        <f t="shared" si="3202"/>
        <v>0</v>
      </c>
      <c r="AW890" s="18">
        <f t="shared" si="3202"/>
        <v>8656</v>
      </c>
      <c r="AX890" s="18">
        <f t="shared" si="3202"/>
        <v>0</v>
      </c>
      <c r="AY890" s="11">
        <f t="shared" ref="AY890:BD890" si="3203">AY891+AY893+AY895</f>
        <v>-4420</v>
      </c>
      <c r="AZ890" s="11">
        <f t="shared" si="3203"/>
        <v>0</v>
      </c>
      <c r="BA890" s="11">
        <f t="shared" si="3203"/>
        <v>0</v>
      </c>
      <c r="BB890" s="11">
        <f t="shared" si="3203"/>
        <v>0</v>
      </c>
      <c r="BC890" s="18">
        <f t="shared" si="3203"/>
        <v>4236</v>
      </c>
      <c r="BD890" s="18">
        <f t="shared" si="3203"/>
        <v>0</v>
      </c>
      <c r="BE890" s="11">
        <f t="shared" ref="BE890:BJ890" si="3204">BE891+BE893+BE895</f>
        <v>0</v>
      </c>
      <c r="BF890" s="11">
        <f t="shared" si="3204"/>
        <v>0</v>
      </c>
      <c r="BG890" s="11">
        <f t="shared" si="3204"/>
        <v>0</v>
      </c>
      <c r="BH890" s="11">
        <f t="shared" si="3204"/>
        <v>0</v>
      </c>
      <c r="BI890" s="18">
        <f t="shared" si="3204"/>
        <v>4236</v>
      </c>
      <c r="BJ890" s="18">
        <f t="shared" si="3204"/>
        <v>0</v>
      </c>
      <c r="BK890" s="11">
        <f t="shared" ref="BK890:BP890" si="3205">BK891+BK893+BK895</f>
        <v>-467</v>
      </c>
      <c r="BL890" s="11">
        <f t="shared" si="3205"/>
        <v>0</v>
      </c>
      <c r="BM890" s="11">
        <f t="shared" si="3205"/>
        <v>0</v>
      </c>
      <c r="BN890" s="11">
        <f t="shared" si="3205"/>
        <v>0</v>
      </c>
      <c r="BO890" s="18">
        <f t="shared" si="3205"/>
        <v>3769</v>
      </c>
      <c r="BP890" s="18">
        <f t="shared" si="3205"/>
        <v>0</v>
      </c>
      <c r="BQ890" s="11">
        <f t="shared" ref="BQ890:BV890" si="3206">BQ891+BQ893+BQ895</f>
        <v>0</v>
      </c>
      <c r="BR890" s="11">
        <f t="shared" si="3206"/>
        <v>0</v>
      </c>
      <c r="BS890" s="11">
        <f t="shared" si="3206"/>
        <v>0</v>
      </c>
      <c r="BT890" s="11">
        <f t="shared" si="3206"/>
        <v>0</v>
      </c>
      <c r="BU890" s="18">
        <f t="shared" si="3206"/>
        <v>3769</v>
      </c>
      <c r="BV890" s="18">
        <f t="shared" si="3206"/>
        <v>0</v>
      </c>
      <c r="BW890" s="11">
        <f t="shared" ref="BW890:CB890" si="3207">BW891+BW893+BW895</f>
        <v>0</v>
      </c>
      <c r="BX890" s="11">
        <f t="shared" si="3207"/>
        <v>0</v>
      </c>
      <c r="BY890" s="11">
        <f t="shared" si="3207"/>
        <v>0</v>
      </c>
      <c r="BZ890" s="11">
        <f t="shared" si="3207"/>
        <v>0</v>
      </c>
      <c r="CA890" s="18">
        <f t="shared" si="3207"/>
        <v>3769</v>
      </c>
      <c r="CB890" s="18">
        <f t="shared" si="3207"/>
        <v>0</v>
      </c>
      <c r="CC890" s="11">
        <f t="shared" ref="CC890:CH890" si="3208">CC891+CC893+CC895</f>
        <v>0</v>
      </c>
      <c r="CD890" s="11">
        <f t="shared" si="3208"/>
        <v>0</v>
      </c>
      <c r="CE890" s="11">
        <f t="shared" si="3208"/>
        <v>0</v>
      </c>
      <c r="CF890" s="11">
        <f t="shared" si="3208"/>
        <v>0</v>
      </c>
      <c r="CG890" s="18">
        <f t="shared" si="3208"/>
        <v>3769</v>
      </c>
      <c r="CH890" s="18">
        <f t="shared" si="3208"/>
        <v>0</v>
      </c>
      <c r="CI890" s="11">
        <f t="shared" ref="CI890:CN890" si="3209">CI891+CI893+CI895</f>
        <v>0</v>
      </c>
      <c r="CJ890" s="11">
        <f t="shared" si="3209"/>
        <v>0</v>
      </c>
      <c r="CK890" s="11">
        <f t="shared" si="3209"/>
        <v>0</v>
      </c>
      <c r="CL890" s="11">
        <f t="shared" si="3209"/>
        <v>0</v>
      </c>
      <c r="CM890" s="18">
        <f t="shared" si="3209"/>
        <v>3769</v>
      </c>
      <c r="CN890" s="18">
        <f t="shared" si="3209"/>
        <v>0</v>
      </c>
      <c r="CO890" s="11">
        <f t="shared" ref="CO890:CT890" si="3210">CO891+CO893+CO895</f>
        <v>0</v>
      </c>
      <c r="CP890" s="11">
        <f t="shared" si="3210"/>
        <v>0</v>
      </c>
      <c r="CQ890" s="11">
        <f t="shared" si="3210"/>
        <v>0</v>
      </c>
      <c r="CR890" s="11">
        <f t="shared" si="3210"/>
        <v>0</v>
      </c>
      <c r="CS890" s="18">
        <f t="shared" si="3210"/>
        <v>3769</v>
      </c>
      <c r="CT890" s="18">
        <f t="shared" si="3210"/>
        <v>0</v>
      </c>
      <c r="CU890" s="18">
        <f t="shared" ref="CU890:CV890" si="3211">CU891+CU893+CU895</f>
        <v>3768</v>
      </c>
      <c r="CV890" s="18">
        <f t="shared" si="3211"/>
        <v>0</v>
      </c>
      <c r="CW890" s="34">
        <f t="shared" si="3122"/>
        <v>99.973467763332451</v>
      </c>
      <c r="CX890" s="34"/>
    </row>
    <row r="891" spans="1:102" ht="69.75" customHeight="1">
      <c r="A891" s="55" t="s">
        <v>511</v>
      </c>
      <c r="B891" s="22">
        <v>915</v>
      </c>
      <c r="C891" s="23" t="s">
        <v>22</v>
      </c>
      <c r="D891" s="23" t="s">
        <v>64</v>
      </c>
      <c r="E891" s="22" t="s">
        <v>286</v>
      </c>
      <c r="F891" s="23" t="s">
        <v>92</v>
      </c>
      <c r="G891" s="18">
        <f>G892</f>
        <v>4974</v>
      </c>
      <c r="H891" s="18">
        <f t="shared" ref="H891:R891" si="3212">H892</f>
        <v>0</v>
      </c>
      <c r="I891" s="11">
        <f t="shared" si="3212"/>
        <v>0</v>
      </c>
      <c r="J891" s="11">
        <f t="shared" si="3212"/>
        <v>0</v>
      </c>
      <c r="K891" s="11">
        <f t="shared" si="3212"/>
        <v>0</v>
      </c>
      <c r="L891" s="11">
        <f t="shared" si="3212"/>
        <v>0</v>
      </c>
      <c r="M891" s="18">
        <f t="shared" si="3212"/>
        <v>4974</v>
      </c>
      <c r="N891" s="18">
        <f t="shared" si="3212"/>
        <v>0</v>
      </c>
      <c r="O891" s="11">
        <f t="shared" si="3212"/>
        <v>0</v>
      </c>
      <c r="P891" s="11">
        <f t="shared" si="3212"/>
        <v>0</v>
      </c>
      <c r="Q891" s="11">
        <f t="shared" si="3212"/>
        <v>0</v>
      </c>
      <c r="R891" s="11">
        <f t="shared" si="3212"/>
        <v>0</v>
      </c>
      <c r="S891" s="18">
        <f t="shared" ref="S891:CD891" si="3213">S892</f>
        <v>4974</v>
      </c>
      <c r="T891" s="18">
        <f t="shared" si="3213"/>
        <v>0</v>
      </c>
      <c r="U891" s="11">
        <f t="shared" si="3213"/>
        <v>0</v>
      </c>
      <c r="V891" s="11">
        <f t="shared" si="3213"/>
        <v>0</v>
      </c>
      <c r="W891" s="11">
        <f t="shared" si="3213"/>
        <v>0</v>
      </c>
      <c r="X891" s="11">
        <f t="shared" si="3213"/>
        <v>0</v>
      </c>
      <c r="Y891" s="18">
        <f t="shared" si="3213"/>
        <v>4974</v>
      </c>
      <c r="Z891" s="18">
        <f t="shared" si="3213"/>
        <v>0</v>
      </c>
      <c r="AA891" s="11">
        <f t="shared" si="3213"/>
        <v>0</v>
      </c>
      <c r="AB891" s="11">
        <f t="shared" si="3213"/>
        <v>0</v>
      </c>
      <c r="AC891" s="11">
        <f t="shared" si="3213"/>
        <v>0</v>
      </c>
      <c r="AD891" s="11">
        <f t="shared" si="3213"/>
        <v>-200</v>
      </c>
      <c r="AE891" s="18">
        <f t="shared" si="3213"/>
        <v>4774</v>
      </c>
      <c r="AF891" s="18">
        <f t="shared" si="3213"/>
        <v>0</v>
      </c>
      <c r="AG891" s="11">
        <f t="shared" si="3213"/>
        <v>0</v>
      </c>
      <c r="AH891" s="11">
        <f t="shared" si="3213"/>
        <v>0</v>
      </c>
      <c r="AI891" s="11">
        <f t="shared" si="3213"/>
        <v>0</v>
      </c>
      <c r="AJ891" s="11">
        <f t="shared" si="3213"/>
        <v>0</v>
      </c>
      <c r="AK891" s="18">
        <f t="shared" si="3213"/>
        <v>4774</v>
      </c>
      <c r="AL891" s="18">
        <f t="shared" si="3213"/>
        <v>0</v>
      </c>
      <c r="AM891" s="11">
        <f t="shared" si="3213"/>
        <v>0</v>
      </c>
      <c r="AN891" s="11">
        <f t="shared" si="3213"/>
        <v>0</v>
      </c>
      <c r="AO891" s="11">
        <f t="shared" si="3213"/>
        <v>0</v>
      </c>
      <c r="AP891" s="11">
        <f t="shared" si="3213"/>
        <v>0</v>
      </c>
      <c r="AQ891" s="18">
        <f t="shared" si="3213"/>
        <v>4774</v>
      </c>
      <c r="AR891" s="18">
        <f t="shared" si="3213"/>
        <v>0</v>
      </c>
      <c r="AS891" s="11">
        <f t="shared" si="3213"/>
        <v>0</v>
      </c>
      <c r="AT891" s="11">
        <f t="shared" si="3213"/>
        <v>0</v>
      </c>
      <c r="AU891" s="11">
        <f t="shared" si="3213"/>
        <v>0</v>
      </c>
      <c r="AV891" s="11">
        <f t="shared" si="3213"/>
        <v>0</v>
      </c>
      <c r="AW891" s="18">
        <f t="shared" si="3213"/>
        <v>4774</v>
      </c>
      <c r="AX891" s="18">
        <f t="shared" si="3213"/>
        <v>0</v>
      </c>
      <c r="AY891" s="11">
        <f t="shared" si="3213"/>
        <v>-2237</v>
      </c>
      <c r="AZ891" s="11">
        <f t="shared" si="3213"/>
        <v>0</v>
      </c>
      <c r="BA891" s="11">
        <f t="shared" si="3213"/>
        <v>0</v>
      </c>
      <c r="BB891" s="11">
        <f t="shared" si="3213"/>
        <v>0</v>
      </c>
      <c r="BC891" s="18">
        <f t="shared" si="3213"/>
        <v>2537</v>
      </c>
      <c r="BD891" s="18">
        <f t="shared" si="3213"/>
        <v>0</v>
      </c>
      <c r="BE891" s="11">
        <f t="shared" si="3213"/>
        <v>0</v>
      </c>
      <c r="BF891" s="11">
        <f t="shared" si="3213"/>
        <v>0</v>
      </c>
      <c r="BG891" s="11">
        <f t="shared" si="3213"/>
        <v>0</v>
      </c>
      <c r="BH891" s="11">
        <f t="shared" si="3213"/>
        <v>0</v>
      </c>
      <c r="BI891" s="18">
        <f t="shared" si="3213"/>
        <v>2537</v>
      </c>
      <c r="BJ891" s="18">
        <f t="shared" si="3213"/>
        <v>0</v>
      </c>
      <c r="BK891" s="11">
        <f t="shared" si="3213"/>
        <v>-258</v>
      </c>
      <c r="BL891" s="11">
        <f t="shared" si="3213"/>
        <v>0</v>
      </c>
      <c r="BM891" s="11">
        <f t="shared" si="3213"/>
        <v>0</v>
      </c>
      <c r="BN891" s="11">
        <f t="shared" si="3213"/>
        <v>0</v>
      </c>
      <c r="BO891" s="18">
        <f t="shared" si="3213"/>
        <v>2279</v>
      </c>
      <c r="BP891" s="18">
        <f t="shared" si="3213"/>
        <v>0</v>
      </c>
      <c r="BQ891" s="11">
        <f t="shared" si="3213"/>
        <v>0</v>
      </c>
      <c r="BR891" s="11">
        <f t="shared" si="3213"/>
        <v>0</v>
      </c>
      <c r="BS891" s="11">
        <f t="shared" si="3213"/>
        <v>0</v>
      </c>
      <c r="BT891" s="11">
        <f t="shared" si="3213"/>
        <v>0</v>
      </c>
      <c r="BU891" s="18">
        <f t="shared" si="3213"/>
        <v>2279</v>
      </c>
      <c r="BV891" s="18">
        <f t="shared" si="3213"/>
        <v>0</v>
      </c>
      <c r="BW891" s="11">
        <f t="shared" si="3213"/>
        <v>0</v>
      </c>
      <c r="BX891" s="11">
        <f t="shared" si="3213"/>
        <v>0</v>
      </c>
      <c r="BY891" s="11">
        <f t="shared" si="3213"/>
        <v>0</v>
      </c>
      <c r="BZ891" s="11">
        <f t="shared" si="3213"/>
        <v>0</v>
      </c>
      <c r="CA891" s="18">
        <f t="shared" si="3213"/>
        <v>2279</v>
      </c>
      <c r="CB891" s="18">
        <f t="shared" si="3213"/>
        <v>0</v>
      </c>
      <c r="CC891" s="11">
        <f t="shared" si="3213"/>
        <v>0</v>
      </c>
      <c r="CD891" s="11">
        <f t="shared" si="3213"/>
        <v>0</v>
      </c>
      <c r="CE891" s="11">
        <f t="shared" ref="CE891:CV891" si="3214">CE892</f>
        <v>0</v>
      </c>
      <c r="CF891" s="11">
        <f t="shared" si="3214"/>
        <v>0</v>
      </c>
      <c r="CG891" s="18">
        <f t="shared" si="3214"/>
        <v>2279</v>
      </c>
      <c r="CH891" s="18">
        <f t="shared" si="3214"/>
        <v>0</v>
      </c>
      <c r="CI891" s="11">
        <f t="shared" si="3214"/>
        <v>0</v>
      </c>
      <c r="CJ891" s="11">
        <f t="shared" si="3214"/>
        <v>0</v>
      </c>
      <c r="CK891" s="11">
        <f t="shared" si="3214"/>
        <v>0</v>
      </c>
      <c r="CL891" s="11">
        <f t="shared" si="3214"/>
        <v>0</v>
      </c>
      <c r="CM891" s="18">
        <f t="shared" si="3214"/>
        <v>2279</v>
      </c>
      <c r="CN891" s="18">
        <f t="shared" si="3214"/>
        <v>0</v>
      </c>
      <c r="CO891" s="11">
        <f t="shared" si="3214"/>
        <v>0</v>
      </c>
      <c r="CP891" s="11">
        <f t="shared" si="3214"/>
        <v>0</v>
      </c>
      <c r="CQ891" s="11">
        <f t="shared" si="3214"/>
        <v>0</v>
      </c>
      <c r="CR891" s="11">
        <f t="shared" si="3214"/>
        <v>0</v>
      </c>
      <c r="CS891" s="18">
        <f t="shared" si="3214"/>
        <v>2279</v>
      </c>
      <c r="CT891" s="18">
        <f t="shared" si="3214"/>
        <v>0</v>
      </c>
      <c r="CU891" s="18">
        <f t="shared" si="3214"/>
        <v>2279</v>
      </c>
      <c r="CV891" s="18">
        <f t="shared" si="3214"/>
        <v>0</v>
      </c>
      <c r="CW891" s="34">
        <f t="shared" si="3122"/>
        <v>100</v>
      </c>
      <c r="CX891" s="34"/>
    </row>
    <row r="892" spans="1:102">
      <c r="A892" s="55" t="s">
        <v>120</v>
      </c>
      <c r="B892" s="22">
        <v>915</v>
      </c>
      <c r="C892" s="23" t="s">
        <v>22</v>
      </c>
      <c r="D892" s="23" t="s">
        <v>64</v>
      </c>
      <c r="E892" s="22" t="s">
        <v>286</v>
      </c>
      <c r="F892" s="23" t="s">
        <v>121</v>
      </c>
      <c r="G892" s="11">
        <v>4974</v>
      </c>
      <c r="H892" s="11"/>
      <c r="I892" s="11"/>
      <c r="J892" s="11"/>
      <c r="K892" s="11"/>
      <c r="L892" s="11"/>
      <c r="M892" s="11">
        <f>G892+I892+J892+K892+L892</f>
        <v>4974</v>
      </c>
      <c r="N892" s="11">
        <f>H892+J892</f>
        <v>0</v>
      </c>
      <c r="O892" s="11"/>
      <c r="P892" s="11"/>
      <c r="Q892" s="11"/>
      <c r="R892" s="11"/>
      <c r="S892" s="11">
        <f>M892+O892+P892+Q892+R892</f>
        <v>4974</v>
      </c>
      <c r="T892" s="11">
        <f>N892+P892</f>
        <v>0</v>
      </c>
      <c r="U892" s="11"/>
      <c r="V892" s="11"/>
      <c r="W892" s="11"/>
      <c r="X892" s="11"/>
      <c r="Y892" s="11">
        <f>S892+U892+V892+W892+X892</f>
        <v>4974</v>
      </c>
      <c r="Z892" s="11">
        <f>T892+V892</f>
        <v>0</v>
      </c>
      <c r="AA892" s="11"/>
      <c r="AB892" s="11"/>
      <c r="AC892" s="11"/>
      <c r="AD892" s="11">
        <v>-200</v>
      </c>
      <c r="AE892" s="11">
        <f>Y892+AA892+AB892+AC892+AD892</f>
        <v>4774</v>
      </c>
      <c r="AF892" s="11">
        <f>Z892+AB892</f>
        <v>0</v>
      </c>
      <c r="AG892" s="11"/>
      <c r="AH892" s="11"/>
      <c r="AI892" s="11"/>
      <c r="AJ892" s="11"/>
      <c r="AK892" s="11">
        <f>AE892+AG892+AH892+AI892+AJ892</f>
        <v>4774</v>
      </c>
      <c r="AL892" s="11">
        <f>AF892+AH892</f>
        <v>0</v>
      </c>
      <c r="AM892" s="11"/>
      <c r="AN892" s="11"/>
      <c r="AO892" s="11"/>
      <c r="AP892" s="11"/>
      <c r="AQ892" s="11">
        <f>AK892+AM892+AN892+AO892+AP892</f>
        <v>4774</v>
      </c>
      <c r="AR892" s="11">
        <f>AL892+AN892</f>
        <v>0</v>
      </c>
      <c r="AS892" s="11"/>
      <c r="AT892" s="11"/>
      <c r="AU892" s="11"/>
      <c r="AV892" s="11"/>
      <c r="AW892" s="11">
        <f>AQ892+AS892+AT892+AU892+AV892</f>
        <v>4774</v>
      </c>
      <c r="AX892" s="11">
        <f>AR892+AT892</f>
        <v>0</v>
      </c>
      <c r="AY892" s="11">
        <v>-2237</v>
      </c>
      <c r="AZ892" s="11"/>
      <c r="BA892" s="11"/>
      <c r="BB892" s="11"/>
      <c r="BC892" s="11">
        <f>AW892+AY892+AZ892+BA892+BB892</f>
        <v>2537</v>
      </c>
      <c r="BD892" s="11">
        <f>AX892+AZ892</f>
        <v>0</v>
      </c>
      <c r="BE892" s="11"/>
      <c r="BF892" s="11"/>
      <c r="BG892" s="11"/>
      <c r="BH892" s="11"/>
      <c r="BI892" s="11">
        <f>BC892+BE892+BF892+BG892+BH892</f>
        <v>2537</v>
      </c>
      <c r="BJ892" s="11">
        <f>BD892+BF892</f>
        <v>0</v>
      </c>
      <c r="BK892" s="11">
        <v>-258</v>
      </c>
      <c r="BL892" s="11"/>
      <c r="BM892" s="11"/>
      <c r="BN892" s="11"/>
      <c r="BO892" s="11">
        <f>BI892+BK892+BL892+BM892+BN892</f>
        <v>2279</v>
      </c>
      <c r="BP892" s="11">
        <f>BJ892+BL892</f>
        <v>0</v>
      </c>
      <c r="BQ892" s="11"/>
      <c r="BR892" s="11"/>
      <c r="BS892" s="11"/>
      <c r="BT892" s="11"/>
      <c r="BU892" s="11">
        <f>BO892+BQ892+BR892+BS892+BT892</f>
        <v>2279</v>
      </c>
      <c r="BV892" s="11">
        <f>BP892+BR892</f>
        <v>0</v>
      </c>
      <c r="BW892" s="11"/>
      <c r="BX892" s="11"/>
      <c r="BY892" s="11"/>
      <c r="BZ892" s="11"/>
      <c r="CA892" s="11">
        <f>BU892+BW892+BX892+BY892+BZ892</f>
        <v>2279</v>
      </c>
      <c r="CB892" s="11">
        <f>BV892+BX892</f>
        <v>0</v>
      </c>
      <c r="CC892" s="11"/>
      <c r="CD892" s="11"/>
      <c r="CE892" s="11"/>
      <c r="CF892" s="11"/>
      <c r="CG892" s="11">
        <f>CA892+CC892+CD892+CE892+CF892</f>
        <v>2279</v>
      </c>
      <c r="CH892" s="11">
        <f>CB892+CD892</f>
        <v>0</v>
      </c>
      <c r="CI892" s="11"/>
      <c r="CJ892" s="11"/>
      <c r="CK892" s="11"/>
      <c r="CL892" s="11"/>
      <c r="CM892" s="11">
        <f>CG892+CI892+CJ892+CK892+CL892</f>
        <v>2279</v>
      </c>
      <c r="CN892" s="11">
        <f>CH892+CJ892</f>
        <v>0</v>
      </c>
      <c r="CO892" s="11"/>
      <c r="CP892" s="11"/>
      <c r="CQ892" s="11"/>
      <c r="CR892" s="11"/>
      <c r="CS892" s="11">
        <f>CM892+CO892+CP892+CQ892+CR892</f>
        <v>2279</v>
      </c>
      <c r="CT892" s="11">
        <f>CN892+CP892</f>
        <v>0</v>
      </c>
      <c r="CU892" s="18">
        <v>2279</v>
      </c>
      <c r="CV892" s="18"/>
      <c r="CW892" s="34">
        <f t="shared" si="3122"/>
        <v>100</v>
      </c>
      <c r="CX892" s="34"/>
    </row>
    <row r="893" spans="1:102" ht="33">
      <c r="A893" s="55" t="s">
        <v>268</v>
      </c>
      <c r="B893" s="22">
        <v>915</v>
      </c>
      <c r="C893" s="23" t="s">
        <v>22</v>
      </c>
      <c r="D893" s="23" t="s">
        <v>64</v>
      </c>
      <c r="E893" s="22" t="s">
        <v>286</v>
      </c>
      <c r="F893" s="23" t="s">
        <v>33</v>
      </c>
      <c r="G893" s="18">
        <f>G894</f>
        <v>4064</v>
      </c>
      <c r="H893" s="18">
        <f t="shared" ref="H893:R893" si="3215">H894</f>
        <v>0</v>
      </c>
      <c r="I893" s="11">
        <f t="shared" si="3215"/>
        <v>0</v>
      </c>
      <c r="J893" s="11">
        <f t="shared" si="3215"/>
        <v>0</v>
      </c>
      <c r="K893" s="11">
        <f t="shared" si="3215"/>
        <v>0</v>
      </c>
      <c r="L893" s="11">
        <f t="shared" si="3215"/>
        <v>0</v>
      </c>
      <c r="M893" s="18">
        <f t="shared" si="3215"/>
        <v>4064</v>
      </c>
      <c r="N893" s="18">
        <f t="shared" si="3215"/>
        <v>0</v>
      </c>
      <c r="O893" s="11">
        <f t="shared" si="3215"/>
        <v>0</v>
      </c>
      <c r="P893" s="11">
        <f t="shared" si="3215"/>
        <v>0</v>
      </c>
      <c r="Q893" s="11">
        <f t="shared" si="3215"/>
        <v>0</v>
      </c>
      <c r="R893" s="11">
        <f t="shared" si="3215"/>
        <v>0</v>
      </c>
      <c r="S893" s="18">
        <f t="shared" ref="S893:CD893" si="3216">S894</f>
        <v>4064</v>
      </c>
      <c r="T893" s="18">
        <f t="shared" si="3216"/>
        <v>0</v>
      </c>
      <c r="U893" s="11">
        <f t="shared" si="3216"/>
        <v>0</v>
      </c>
      <c r="V893" s="11">
        <f t="shared" si="3216"/>
        <v>0</v>
      </c>
      <c r="W893" s="11">
        <f t="shared" si="3216"/>
        <v>0</v>
      </c>
      <c r="X893" s="11">
        <f t="shared" si="3216"/>
        <v>0</v>
      </c>
      <c r="Y893" s="18">
        <f t="shared" si="3216"/>
        <v>4064</v>
      </c>
      <c r="Z893" s="18">
        <f t="shared" si="3216"/>
        <v>0</v>
      </c>
      <c r="AA893" s="11">
        <f t="shared" si="3216"/>
        <v>0</v>
      </c>
      <c r="AB893" s="11">
        <f t="shared" si="3216"/>
        <v>0</v>
      </c>
      <c r="AC893" s="11">
        <f t="shared" si="3216"/>
        <v>0</v>
      </c>
      <c r="AD893" s="11">
        <f t="shared" si="3216"/>
        <v>-388</v>
      </c>
      <c r="AE893" s="18">
        <f t="shared" si="3216"/>
        <v>3676</v>
      </c>
      <c r="AF893" s="18">
        <f t="shared" si="3216"/>
        <v>0</v>
      </c>
      <c r="AG893" s="11">
        <f t="shared" si="3216"/>
        <v>0</v>
      </c>
      <c r="AH893" s="11">
        <f t="shared" si="3216"/>
        <v>0</v>
      </c>
      <c r="AI893" s="11">
        <f t="shared" si="3216"/>
        <v>0</v>
      </c>
      <c r="AJ893" s="11">
        <f t="shared" si="3216"/>
        <v>0</v>
      </c>
      <c r="AK893" s="18">
        <f t="shared" si="3216"/>
        <v>3676</v>
      </c>
      <c r="AL893" s="18">
        <f t="shared" si="3216"/>
        <v>0</v>
      </c>
      <c r="AM893" s="11">
        <f t="shared" si="3216"/>
        <v>0</v>
      </c>
      <c r="AN893" s="11">
        <f t="shared" si="3216"/>
        <v>0</v>
      </c>
      <c r="AO893" s="11">
        <f t="shared" si="3216"/>
        <v>0</v>
      </c>
      <c r="AP893" s="11">
        <f t="shared" si="3216"/>
        <v>0</v>
      </c>
      <c r="AQ893" s="18">
        <f t="shared" si="3216"/>
        <v>3676</v>
      </c>
      <c r="AR893" s="18">
        <f t="shared" si="3216"/>
        <v>0</v>
      </c>
      <c r="AS893" s="11">
        <f t="shared" si="3216"/>
        <v>-22</v>
      </c>
      <c r="AT893" s="11">
        <f t="shared" si="3216"/>
        <v>0</v>
      </c>
      <c r="AU893" s="11">
        <f t="shared" si="3216"/>
        <v>0</v>
      </c>
      <c r="AV893" s="11">
        <f t="shared" si="3216"/>
        <v>0</v>
      </c>
      <c r="AW893" s="18">
        <f t="shared" si="3216"/>
        <v>3654</v>
      </c>
      <c r="AX893" s="18">
        <f t="shared" si="3216"/>
        <v>0</v>
      </c>
      <c r="AY893" s="11">
        <f t="shared" si="3216"/>
        <v>-2043</v>
      </c>
      <c r="AZ893" s="11">
        <f t="shared" si="3216"/>
        <v>0</v>
      </c>
      <c r="BA893" s="11">
        <f t="shared" si="3216"/>
        <v>0</v>
      </c>
      <c r="BB893" s="11">
        <f t="shared" si="3216"/>
        <v>0</v>
      </c>
      <c r="BC893" s="18">
        <f t="shared" si="3216"/>
        <v>1611</v>
      </c>
      <c r="BD893" s="18">
        <f t="shared" si="3216"/>
        <v>0</v>
      </c>
      <c r="BE893" s="11">
        <f t="shared" si="3216"/>
        <v>0</v>
      </c>
      <c r="BF893" s="11">
        <f t="shared" si="3216"/>
        <v>0</v>
      </c>
      <c r="BG893" s="11">
        <f t="shared" si="3216"/>
        <v>0</v>
      </c>
      <c r="BH893" s="11">
        <f t="shared" si="3216"/>
        <v>0</v>
      </c>
      <c r="BI893" s="18">
        <f t="shared" si="3216"/>
        <v>1611</v>
      </c>
      <c r="BJ893" s="18">
        <f t="shared" si="3216"/>
        <v>0</v>
      </c>
      <c r="BK893" s="11">
        <f t="shared" si="3216"/>
        <v>-209</v>
      </c>
      <c r="BL893" s="11">
        <f t="shared" si="3216"/>
        <v>0</v>
      </c>
      <c r="BM893" s="11">
        <f t="shared" si="3216"/>
        <v>0</v>
      </c>
      <c r="BN893" s="11">
        <f t="shared" si="3216"/>
        <v>0</v>
      </c>
      <c r="BO893" s="18">
        <f t="shared" si="3216"/>
        <v>1402</v>
      </c>
      <c r="BP893" s="18">
        <f t="shared" si="3216"/>
        <v>0</v>
      </c>
      <c r="BQ893" s="11">
        <f t="shared" si="3216"/>
        <v>0</v>
      </c>
      <c r="BR893" s="11">
        <f t="shared" si="3216"/>
        <v>0</v>
      </c>
      <c r="BS893" s="11">
        <f t="shared" si="3216"/>
        <v>0</v>
      </c>
      <c r="BT893" s="11">
        <f t="shared" si="3216"/>
        <v>0</v>
      </c>
      <c r="BU893" s="18">
        <f t="shared" si="3216"/>
        <v>1402</v>
      </c>
      <c r="BV893" s="18">
        <f t="shared" si="3216"/>
        <v>0</v>
      </c>
      <c r="BW893" s="11">
        <f t="shared" si="3216"/>
        <v>0</v>
      </c>
      <c r="BX893" s="11">
        <f t="shared" si="3216"/>
        <v>0</v>
      </c>
      <c r="BY893" s="11">
        <f t="shared" si="3216"/>
        <v>0</v>
      </c>
      <c r="BZ893" s="11">
        <f t="shared" si="3216"/>
        <v>0</v>
      </c>
      <c r="CA893" s="18">
        <f t="shared" si="3216"/>
        <v>1402</v>
      </c>
      <c r="CB893" s="18">
        <f t="shared" si="3216"/>
        <v>0</v>
      </c>
      <c r="CC893" s="11">
        <f t="shared" si="3216"/>
        <v>0</v>
      </c>
      <c r="CD893" s="11">
        <f t="shared" si="3216"/>
        <v>0</v>
      </c>
      <c r="CE893" s="11">
        <f t="shared" ref="CE893:CV893" si="3217">CE894</f>
        <v>0</v>
      </c>
      <c r="CF893" s="11">
        <f t="shared" si="3217"/>
        <v>0</v>
      </c>
      <c r="CG893" s="18">
        <f t="shared" si="3217"/>
        <v>1402</v>
      </c>
      <c r="CH893" s="18">
        <f t="shared" si="3217"/>
        <v>0</v>
      </c>
      <c r="CI893" s="11">
        <f t="shared" si="3217"/>
        <v>0</v>
      </c>
      <c r="CJ893" s="11">
        <f t="shared" si="3217"/>
        <v>0</v>
      </c>
      <c r="CK893" s="11">
        <f t="shared" si="3217"/>
        <v>0</v>
      </c>
      <c r="CL893" s="11">
        <f t="shared" si="3217"/>
        <v>0</v>
      </c>
      <c r="CM893" s="18">
        <f t="shared" si="3217"/>
        <v>1402</v>
      </c>
      <c r="CN893" s="18">
        <f t="shared" si="3217"/>
        <v>0</v>
      </c>
      <c r="CO893" s="11">
        <f t="shared" si="3217"/>
        <v>0</v>
      </c>
      <c r="CP893" s="11">
        <f t="shared" si="3217"/>
        <v>0</v>
      </c>
      <c r="CQ893" s="11">
        <f t="shared" si="3217"/>
        <v>0</v>
      </c>
      <c r="CR893" s="11">
        <f t="shared" si="3217"/>
        <v>0</v>
      </c>
      <c r="CS893" s="18">
        <f t="shared" si="3217"/>
        <v>1402</v>
      </c>
      <c r="CT893" s="18">
        <f t="shared" si="3217"/>
        <v>0</v>
      </c>
      <c r="CU893" s="18">
        <f t="shared" si="3217"/>
        <v>1402</v>
      </c>
      <c r="CV893" s="18">
        <f t="shared" si="3217"/>
        <v>0</v>
      </c>
      <c r="CW893" s="34">
        <f t="shared" si="3122"/>
        <v>100</v>
      </c>
      <c r="CX893" s="34"/>
    </row>
    <row r="894" spans="1:102" ht="33">
      <c r="A894" s="55" t="s">
        <v>39</v>
      </c>
      <c r="B894" s="22">
        <v>915</v>
      </c>
      <c r="C894" s="23" t="s">
        <v>22</v>
      </c>
      <c r="D894" s="23" t="s">
        <v>64</v>
      </c>
      <c r="E894" s="22" t="s">
        <v>286</v>
      </c>
      <c r="F894" s="23" t="s">
        <v>40</v>
      </c>
      <c r="G894" s="11">
        <v>4064</v>
      </c>
      <c r="H894" s="11"/>
      <c r="I894" s="11"/>
      <c r="J894" s="11"/>
      <c r="K894" s="11"/>
      <c r="L894" s="11"/>
      <c r="M894" s="11">
        <f>G894+I894+J894+K894+L894</f>
        <v>4064</v>
      </c>
      <c r="N894" s="11">
        <f>H894+J894</f>
        <v>0</v>
      </c>
      <c r="O894" s="11"/>
      <c r="P894" s="11"/>
      <c r="Q894" s="11"/>
      <c r="R894" s="11"/>
      <c r="S894" s="11">
        <f>M894+O894+P894+Q894+R894</f>
        <v>4064</v>
      </c>
      <c r="T894" s="11">
        <f>N894+P894</f>
        <v>0</v>
      </c>
      <c r="U894" s="11"/>
      <c r="V894" s="11"/>
      <c r="W894" s="11"/>
      <c r="X894" s="11"/>
      <c r="Y894" s="11">
        <f>S894+U894+V894+W894+X894</f>
        <v>4064</v>
      </c>
      <c r="Z894" s="11">
        <f>T894+V894</f>
        <v>0</v>
      </c>
      <c r="AA894" s="11"/>
      <c r="AB894" s="11"/>
      <c r="AC894" s="11"/>
      <c r="AD894" s="11">
        <v>-388</v>
      </c>
      <c r="AE894" s="11">
        <f>Y894+AA894+AB894+AC894+AD894</f>
        <v>3676</v>
      </c>
      <c r="AF894" s="11">
        <f>Z894+AB894</f>
        <v>0</v>
      </c>
      <c r="AG894" s="11"/>
      <c r="AH894" s="11"/>
      <c r="AI894" s="11"/>
      <c r="AJ894" s="11"/>
      <c r="AK894" s="11">
        <f>AE894+AG894+AH894+AI894+AJ894</f>
        <v>3676</v>
      </c>
      <c r="AL894" s="11">
        <f>AF894+AH894</f>
        <v>0</v>
      </c>
      <c r="AM894" s="11"/>
      <c r="AN894" s="11"/>
      <c r="AO894" s="11"/>
      <c r="AP894" s="11"/>
      <c r="AQ894" s="11">
        <f>AK894+AM894+AN894+AO894+AP894</f>
        <v>3676</v>
      </c>
      <c r="AR894" s="11">
        <f>AL894+AN894</f>
        <v>0</v>
      </c>
      <c r="AS894" s="11">
        <v>-22</v>
      </c>
      <c r="AT894" s="11"/>
      <c r="AU894" s="11"/>
      <c r="AV894" s="11"/>
      <c r="AW894" s="11">
        <f>AQ894+AS894+AT894+AU894+AV894</f>
        <v>3654</v>
      </c>
      <c r="AX894" s="11">
        <f>AR894+AT894</f>
        <v>0</v>
      </c>
      <c r="AY894" s="11">
        <v>-2043</v>
      </c>
      <c r="AZ894" s="11"/>
      <c r="BA894" s="11"/>
      <c r="BB894" s="11"/>
      <c r="BC894" s="11">
        <f>AW894+AY894+AZ894+BA894+BB894</f>
        <v>1611</v>
      </c>
      <c r="BD894" s="11">
        <f>AX894+AZ894</f>
        <v>0</v>
      </c>
      <c r="BE894" s="11"/>
      <c r="BF894" s="11"/>
      <c r="BG894" s="11"/>
      <c r="BH894" s="11"/>
      <c r="BI894" s="11">
        <f>BC894+BE894+BF894+BG894+BH894</f>
        <v>1611</v>
      </c>
      <c r="BJ894" s="11">
        <f>BD894+BF894</f>
        <v>0</v>
      </c>
      <c r="BK894" s="11">
        <v>-209</v>
      </c>
      <c r="BL894" s="11"/>
      <c r="BM894" s="11"/>
      <c r="BN894" s="11"/>
      <c r="BO894" s="11">
        <f>BI894+BK894+BL894+BM894+BN894</f>
        <v>1402</v>
      </c>
      <c r="BP894" s="11">
        <f>BJ894+BL894</f>
        <v>0</v>
      </c>
      <c r="BQ894" s="11"/>
      <c r="BR894" s="11"/>
      <c r="BS894" s="11"/>
      <c r="BT894" s="11"/>
      <c r="BU894" s="11">
        <f>BO894+BQ894+BR894+BS894+BT894</f>
        <v>1402</v>
      </c>
      <c r="BV894" s="11">
        <f>BP894+BR894</f>
        <v>0</v>
      </c>
      <c r="BW894" s="11"/>
      <c r="BX894" s="11"/>
      <c r="BY894" s="11"/>
      <c r="BZ894" s="11"/>
      <c r="CA894" s="11">
        <f>BU894+BW894+BX894+BY894+BZ894</f>
        <v>1402</v>
      </c>
      <c r="CB894" s="11">
        <f>BV894+BX894</f>
        <v>0</v>
      </c>
      <c r="CC894" s="11"/>
      <c r="CD894" s="11"/>
      <c r="CE894" s="11"/>
      <c r="CF894" s="11"/>
      <c r="CG894" s="11">
        <f>CA894+CC894+CD894+CE894+CF894</f>
        <v>1402</v>
      </c>
      <c r="CH894" s="11">
        <f>CB894+CD894</f>
        <v>0</v>
      </c>
      <c r="CI894" s="11"/>
      <c r="CJ894" s="11"/>
      <c r="CK894" s="11"/>
      <c r="CL894" s="11"/>
      <c r="CM894" s="11">
        <f>CG894+CI894+CJ894+CK894+CL894</f>
        <v>1402</v>
      </c>
      <c r="CN894" s="11">
        <f>CH894+CJ894</f>
        <v>0</v>
      </c>
      <c r="CO894" s="11"/>
      <c r="CP894" s="11"/>
      <c r="CQ894" s="11"/>
      <c r="CR894" s="11"/>
      <c r="CS894" s="11">
        <f>CM894+CO894+CP894+CQ894+CR894</f>
        <v>1402</v>
      </c>
      <c r="CT894" s="11">
        <f>CN894+CP894</f>
        <v>0</v>
      </c>
      <c r="CU894" s="18">
        <v>1402</v>
      </c>
      <c r="CV894" s="18"/>
      <c r="CW894" s="34">
        <f t="shared" si="3122"/>
        <v>100</v>
      </c>
      <c r="CX894" s="34"/>
    </row>
    <row r="895" spans="1:102">
      <c r="A895" s="55" t="s">
        <v>70</v>
      </c>
      <c r="B895" s="22">
        <v>915</v>
      </c>
      <c r="C895" s="23" t="s">
        <v>22</v>
      </c>
      <c r="D895" s="23" t="s">
        <v>64</v>
      </c>
      <c r="E895" s="22" t="s">
        <v>286</v>
      </c>
      <c r="F895" s="23" t="s">
        <v>71</v>
      </c>
      <c r="G895" s="18">
        <f>G897</f>
        <v>228</v>
      </c>
      <c r="H895" s="18">
        <f t="shared" ref="H895:R895" si="3218">H897</f>
        <v>0</v>
      </c>
      <c r="I895" s="11">
        <f t="shared" si="3218"/>
        <v>0</v>
      </c>
      <c r="J895" s="11">
        <f t="shared" si="3218"/>
        <v>0</v>
      </c>
      <c r="K895" s="11">
        <f t="shared" si="3218"/>
        <v>0</v>
      </c>
      <c r="L895" s="11">
        <f t="shared" si="3218"/>
        <v>0</v>
      </c>
      <c r="M895" s="18">
        <f t="shared" si="3218"/>
        <v>228</v>
      </c>
      <c r="N895" s="18">
        <f t="shared" si="3218"/>
        <v>0</v>
      </c>
      <c r="O895" s="11">
        <f t="shared" si="3218"/>
        <v>0</v>
      </c>
      <c r="P895" s="11">
        <f t="shared" si="3218"/>
        <v>0</v>
      </c>
      <c r="Q895" s="11">
        <f t="shared" si="3218"/>
        <v>0</v>
      </c>
      <c r="R895" s="11">
        <f t="shared" si="3218"/>
        <v>0</v>
      </c>
      <c r="S895" s="18">
        <f t="shared" ref="S895:AF895" si="3219">S897</f>
        <v>228</v>
      </c>
      <c r="T895" s="18">
        <f t="shared" si="3219"/>
        <v>0</v>
      </c>
      <c r="U895" s="11">
        <f t="shared" si="3219"/>
        <v>0</v>
      </c>
      <c r="V895" s="11">
        <f t="shared" si="3219"/>
        <v>0</v>
      </c>
      <c r="W895" s="11">
        <f t="shared" si="3219"/>
        <v>0</v>
      </c>
      <c r="X895" s="11">
        <f t="shared" si="3219"/>
        <v>0</v>
      </c>
      <c r="Y895" s="18">
        <f t="shared" si="3219"/>
        <v>228</v>
      </c>
      <c r="Z895" s="18">
        <f t="shared" si="3219"/>
        <v>0</v>
      </c>
      <c r="AA895" s="11">
        <f t="shared" si="3219"/>
        <v>0</v>
      </c>
      <c r="AB895" s="11">
        <f t="shared" si="3219"/>
        <v>0</v>
      </c>
      <c r="AC895" s="11">
        <f t="shared" si="3219"/>
        <v>0</v>
      </c>
      <c r="AD895" s="11">
        <f t="shared" si="3219"/>
        <v>0</v>
      </c>
      <c r="AE895" s="18">
        <f t="shared" si="3219"/>
        <v>228</v>
      </c>
      <c r="AF895" s="18">
        <f t="shared" si="3219"/>
        <v>0</v>
      </c>
      <c r="AG895" s="11">
        <f t="shared" ref="AG895:AL895" si="3220">AG897+AG896</f>
        <v>0</v>
      </c>
      <c r="AH895" s="11">
        <f t="shared" si="3220"/>
        <v>0</v>
      </c>
      <c r="AI895" s="11">
        <f t="shared" si="3220"/>
        <v>0</v>
      </c>
      <c r="AJ895" s="11">
        <f t="shared" si="3220"/>
        <v>0</v>
      </c>
      <c r="AK895" s="11">
        <f t="shared" si="3220"/>
        <v>228</v>
      </c>
      <c r="AL895" s="11">
        <f t="shared" si="3220"/>
        <v>0</v>
      </c>
      <c r="AM895" s="11">
        <f t="shared" ref="AM895:AR895" si="3221">AM897+AM896</f>
        <v>0</v>
      </c>
      <c r="AN895" s="11">
        <f t="shared" si="3221"/>
        <v>0</v>
      </c>
      <c r="AO895" s="11">
        <f t="shared" si="3221"/>
        <v>0</v>
      </c>
      <c r="AP895" s="11">
        <f t="shared" si="3221"/>
        <v>0</v>
      </c>
      <c r="AQ895" s="11">
        <f t="shared" si="3221"/>
        <v>228</v>
      </c>
      <c r="AR895" s="11">
        <f t="shared" si="3221"/>
        <v>0</v>
      </c>
      <c r="AS895" s="11">
        <f t="shared" ref="AS895:AX895" si="3222">AS897+AS896</f>
        <v>0</v>
      </c>
      <c r="AT895" s="11">
        <f t="shared" si="3222"/>
        <v>0</v>
      </c>
      <c r="AU895" s="11">
        <f t="shared" si="3222"/>
        <v>0</v>
      </c>
      <c r="AV895" s="11">
        <f t="shared" si="3222"/>
        <v>0</v>
      </c>
      <c r="AW895" s="11">
        <f t="shared" si="3222"/>
        <v>228</v>
      </c>
      <c r="AX895" s="11">
        <f t="shared" si="3222"/>
        <v>0</v>
      </c>
      <c r="AY895" s="11">
        <f t="shared" ref="AY895:BD895" si="3223">AY897+AY896</f>
        <v>-140</v>
      </c>
      <c r="AZ895" s="11">
        <f t="shared" si="3223"/>
        <v>0</v>
      </c>
      <c r="BA895" s="11">
        <f t="shared" si="3223"/>
        <v>0</v>
      </c>
      <c r="BB895" s="11">
        <f t="shared" si="3223"/>
        <v>0</v>
      </c>
      <c r="BC895" s="11">
        <f t="shared" si="3223"/>
        <v>88</v>
      </c>
      <c r="BD895" s="11">
        <f t="shared" si="3223"/>
        <v>0</v>
      </c>
      <c r="BE895" s="11">
        <f t="shared" ref="BE895:BJ895" si="3224">BE897+BE896</f>
        <v>0</v>
      </c>
      <c r="BF895" s="11">
        <f t="shared" si="3224"/>
        <v>0</v>
      </c>
      <c r="BG895" s="11">
        <f t="shared" si="3224"/>
        <v>0</v>
      </c>
      <c r="BH895" s="11">
        <f t="shared" si="3224"/>
        <v>0</v>
      </c>
      <c r="BI895" s="11">
        <f t="shared" si="3224"/>
        <v>88</v>
      </c>
      <c r="BJ895" s="11">
        <f t="shared" si="3224"/>
        <v>0</v>
      </c>
      <c r="BK895" s="11">
        <f t="shared" ref="BK895:BP895" si="3225">BK897+BK896</f>
        <v>0</v>
      </c>
      <c r="BL895" s="11">
        <f t="shared" si="3225"/>
        <v>0</v>
      </c>
      <c r="BM895" s="11">
        <f t="shared" si="3225"/>
        <v>0</v>
      </c>
      <c r="BN895" s="11">
        <f t="shared" si="3225"/>
        <v>0</v>
      </c>
      <c r="BO895" s="11">
        <f t="shared" si="3225"/>
        <v>88</v>
      </c>
      <c r="BP895" s="11">
        <f t="shared" si="3225"/>
        <v>0</v>
      </c>
      <c r="BQ895" s="11">
        <f t="shared" ref="BQ895:BV895" si="3226">BQ897+BQ896</f>
        <v>0</v>
      </c>
      <c r="BR895" s="11">
        <f t="shared" si="3226"/>
        <v>0</v>
      </c>
      <c r="BS895" s="11">
        <f t="shared" si="3226"/>
        <v>0</v>
      </c>
      <c r="BT895" s="11">
        <f t="shared" si="3226"/>
        <v>0</v>
      </c>
      <c r="BU895" s="11">
        <f t="shared" si="3226"/>
        <v>88</v>
      </c>
      <c r="BV895" s="11">
        <f t="shared" si="3226"/>
        <v>0</v>
      </c>
      <c r="BW895" s="11">
        <f t="shared" ref="BW895:CB895" si="3227">BW897+BW896</f>
        <v>0</v>
      </c>
      <c r="BX895" s="11">
        <f t="shared" si="3227"/>
        <v>0</v>
      </c>
      <c r="BY895" s="11">
        <f t="shared" si="3227"/>
        <v>0</v>
      </c>
      <c r="BZ895" s="11">
        <f t="shared" si="3227"/>
        <v>0</v>
      </c>
      <c r="CA895" s="11">
        <f t="shared" si="3227"/>
        <v>88</v>
      </c>
      <c r="CB895" s="11">
        <f t="shared" si="3227"/>
        <v>0</v>
      </c>
      <c r="CC895" s="11">
        <f t="shared" ref="CC895:CH895" si="3228">CC897+CC896</f>
        <v>0</v>
      </c>
      <c r="CD895" s="11">
        <f t="shared" si="3228"/>
        <v>0</v>
      </c>
      <c r="CE895" s="11">
        <f t="shared" si="3228"/>
        <v>0</v>
      </c>
      <c r="CF895" s="11">
        <f t="shared" si="3228"/>
        <v>0</v>
      </c>
      <c r="CG895" s="11">
        <f t="shared" si="3228"/>
        <v>88</v>
      </c>
      <c r="CH895" s="11">
        <f t="shared" si="3228"/>
        <v>0</v>
      </c>
      <c r="CI895" s="11">
        <f t="shared" ref="CI895:CN895" si="3229">CI897+CI896</f>
        <v>0</v>
      </c>
      <c r="CJ895" s="11">
        <f t="shared" si="3229"/>
        <v>0</v>
      </c>
      <c r="CK895" s="11">
        <f t="shared" si="3229"/>
        <v>0</v>
      </c>
      <c r="CL895" s="11">
        <f t="shared" si="3229"/>
        <v>0</v>
      </c>
      <c r="CM895" s="11">
        <f t="shared" si="3229"/>
        <v>88</v>
      </c>
      <c r="CN895" s="11">
        <f t="shared" si="3229"/>
        <v>0</v>
      </c>
      <c r="CO895" s="11">
        <f t="shared" ref="CO895:CV895" si="3230">CO897+CO896</f>
        <v>0</v>
      </c>
      <c r="CP895" s="11">
        <f t="shared" si="3230"/>
        <v>0</v>
      </c>
      <c r="CQ895" s="11">
        <f t="shared" si="3230"/>
        <v>0</v>
      </c>
      <c r="CR895" s="11">
        <f t="shared" si="3230"/>
        <v>0</v>
      </c>
      <c r="CS895" s="11">
        <f t="shared" si="3230"/>
        <v>88</v>
      </c>
      <c r="CT895" s="11">
        <f t="shared" si="3230"/>
        <v>0</v>
      </c>
      <c r="CU895" s="11">
        <f t="shared" si="3230"/>
        <v>87</v>
      </c>
      <c r="CV895" s="11">
        <f t="shared" si="3230"/>
        <v>0</v>
      </c>
      <c r="CW895" s="34">
        <f t="shared" si="3122"/>
        <v>98.86363636363636</v>
      </c>
      <c r="CX895" s="34"/>
    </row>
    <row r="896" spans="1:102">
      <c r="A896" s="55" t="s">
        <v>175</v>
      </c>
      <c r="B896" s="22">
        <v>915</v>
      </c>
      <c r="C896" s="23" t="s">
        <v>22</v>
      </c>
      <c r="D896" s="23" t="s">
        <v>64</v>
      </c>
      <c r="E896" s="22" t="s">
        <v>286</v>
      </c>
      <c r="F896" s="23">
        <v>830</v>
      </c>
      <c r="G896" s="18"/>
      <c r="H896" s="18"/>
      <c r="I896" s="11"/>
      <c r="J896" s="11"/>
      <c r="K896" s="11"/>
      <c r="L896" s="11"/>
      <c r="M896" s="18"/>
      <c r="N896" s="18"/>
      <c r="O896" s="11"/>
      <c r="P896" s="11"/>
      <c r="Q896" s="11"/>
      <c r="R896" s="11"/>
      <c r="S896" s="18"/>
      <c r="T896" s="18"/>
      <c r="U896" s="11"/>
      <c r="V896" s="11"/>
      <c r="W896" s="11"/>
      <c r="X896" s="11"/>
      <c r="Y896" s="18"/>
      <c r="Z896" s="18"/>
      <c r="AA896" s="11"/>
      <c r="AB896" s="11"/>
      <c r="AC896" s="11"/>
      <c r="AD896" s="11"/>
      <c r="AE896" s="18"/>
      <c r="AF896" s="18"/>
      <c r="AG896" s="11">
        <v>15</v>
      </c>
      <c r="AH896" s="11"/>
      <c r="AI896" s="11"/>
      <c r="AJ896" s="11"/>
      <c r="AK896" s="11">
        <f>AE896+AG896+AH896+AI896+AJ896</f>
        <v>15</v>
      </c>
      <c r="AL896" s="11">
        <f>AF896+AH896</f>
        <v>0</v>
      </c>
      <c r="AM896" s="11"/>
      <c r="AN896" s="11"/>
      <c r="AO896" s="11"/>
      <c r="AP896" s="11"/>
      <c r="AQ896" s="11">
        <f>AK896+AM896+AN896+AO896+AP896</f>
        <v>15</v>
      </c>
      <c r="AR896" s="11">
        <f>AL896+AN896</f>
        <v>0</v>
      </c>
      <c r="AS896" s="11"/>
      <c r="AT896" s="11"/>
      <c r="AU896" s="11"/>
      <c r="AV896" s="11"/>
      <c r="AW896" s="11">
        <f>AQ896+AS896+AT896+AU896+AV896</f>
        <v>15</v>
      </c>
      <c r="AX896" s="11">
        <f>AR896+AT896</f>
        <v>0</v>
      </c>
      <c r="AY896" s="11">
        <v>-9</v>
      </c>
      <c r="AZ896" s="11"/>
      <c r="BA896" s="11"/>
      <c r="BB896" s="11"/>
      <c r="BC896" s="11">
        <f>AW896+AY896+AZ896+BA896+BB896</f>
        <v>6</v>
      </c>
      <c r="BD896" s="11">
        <f>AX896+AZ896</f>
        <v>0</v>
      </c>
      <c r="BE896" s="11"/>
      <c r="BF896" s="11"/>
      <c r="BG896" s="11"/>
      <c r="BH896" s="11"/>
      <c r="BI896" s="11">
        <f>BC896+BE896+BF896+BG896+BH896</f>
        <v>6</v>
      </c>
      <c r="BJ896" s="11">
        <f>BD896+BF896</f>
        <v>0</v>
      </c>
      <c r="BK896" s="11"/>
      <c r="BL896" s="11"/>
      <c r="BM896" s="11"/>
      <c r="BN896" s="11"/>
      <c r="BO896" s="11">
        <f>BI896+BK896+BL896+BM896+BN896</f>
        <v>6</v>
      </c>
      <c r="BP896" s="11">
        <f>BJ896+BL896</f>
        <v>0</v>
      </c>
      <c r="BQ896" s="11"/>
      <c r="BR896" s="11"/>
      <c r="BS896" s="11"/>
      <c r="BT896" s="11"/>
      <c r="BU896" s="11">
        <f>BO896+BQ896+BR896+BS896+BT896</f>
        <v>6</v>
      </c>
      <c r="BV896" s="11">
        <f>BP896+BR896</f>
        <v>0</v>
      </c>
      <c r="BW896" s="11"/>
      <c r="BX896" s="11"/>
      <c r="BY896" s="11"/>
      <c r="BZ896" s="11"/>
      <c r="CA896" s="11">
        <f>BU896+BW896+BX896+BY896+BZ896</f>
        <v>6</v>
      </c>
      <c r="CB896" s="11">
        <f>BV896+BX896</f>
        <v>0</v>
      </c>
      <c r="CC896" s="11"/>
      <c r="CD896" s="11"/>
      <c r="CE896" s="11"/>
      <c r="CF896" s="11"/>
      <c r="CG896" s="11">
        <f>CA896+CC896+CD896+CE896+CF896</f>
        <v>6</v>
      </c>
      <c r="CH896" s="11">
        <f>CB896+CD896</f>
        <v>0</v>
      </c>
      <c r="CI896" s="11"/>
      <c r="CJ896" s="11"/>
      <c r="CK896" s="11"/>
      <c r="CL896" s="11"/>
      <c r="CM896" s="11">
        <f>CG896+CI896+CJ896+CK896+CL896</f>
        <v>6</v>
      </c>
      <c r="CN896" s="11">
        <f>CH896+CJ896</f>
        <v>0</v>
      </c>
      <c r="CO896" s="11"/>
      <c r="CP896" s="11"/>
      <c r="CQ896" s="11"/>
      <c r="CR896" s="11"/>
      <c r="CS896" s="11">
        <f>CM896+CO896+CP896+CQ896+CR896</f>
        <v>6</v>
      </c>
      <c r="CT896" s="11">
        <f>CN896+CP896</f>
        <v>0</v>
      </c>
      <c r="CU896" s="18">
        <v>5</v>
      </c>
      <c r="CV896" s="18"/>
      <c r="CW896" s="34">
        <f t="shared" si="3122"/>
        <v>83.333333333333343</v>
      </c>
      <c r="CX896" s="34"/>
    </row>
    <row r="897" spans="1:102">
      <c r="A897" s="55" t="s">
        <v>72</v>
      </c>
      <c r="B897" s="22">
        <v>915</v>
      </c>
      <c r="C897" s="23" t="s">
        <v>22</v>
      </c>
      <c r="D897" s="23" t="s">
        <v>64</v>
      </c>
      <c r="E897" s="22" t="s">
        <v>286</v>
      </c>
      <c r="F897" s="23" t="s">
        <v>73</v>
      </c>
      <c r="G897" s="11">
        <v>228</v>
      </c>
      <c r="H897" s="11"/>
      <c r="I897" s="11"/>
      <c r="J897" s="11"/>
      <c r="K897" s="11"/>
      <c r="L897" s="11"/>
      <c r="M897" s="11">
        <f>G897+I897+J897+K897+L897</f>
        <v>228</v>
      </c>
      <c r="N897" s="11">
        <f>H897+J897</f>
        <v>0</v>
      </c>
      <c r="O897" s="11"/>
      <c r="P897" s="11"/>
      <c r="Q897" s="11"/>
      <c r="R897" s="11"/>
      <c r="S897" s="11">
        <f>M897+O897+P897+Q897+R897</f>
        <v>228</v>
      </c>
      <c r="T897" s="11">
        <f>N897+P897</f>
        <v>0</v>
      </c>
      <c r="U897" s="11"/>
      <c r="V897" s="11"/>
      <c r="W897" s="11"/>
      <c r="X897" s="11"/>
      <c r="Y897" s="11">
        <f>S897+U897+V897+W897+X897</f>
        <v>228</v>
      </c>
      <c r="Z897" s="11">
        <f>T897+V897</f>
        <v>0</v>
      </c>
      <c r="AA897" s="11"/>
      <c r="AB897" s="11"/>
      <c r="AC897" s="11"/>
      <c r="AD897" s="11"/>
      <c r="AE897" s="11">
        <f>Y897+AA897+AB897+AC897+AD897</f>
        <v>228</v>
      </c>
      <c r="AF897" s="11">
        <f>Z897+AB897</f>
        <v>0</v>
      </c>
      <c r="AG897" s="11">
        <v>-15</v>
      </c>
      <c r="AH897" s="11"/>
      <c r="AI897" s="11"/>
      <c r="AJ897" s="11"/>
      <c r="AK897" s="11">
        <f>AE897+AG897+AH897+AI897+AJ897</f>
        <v>213</v>
      </c>
      <c r="AL897" s="11">
        <f>AF897+AH897</f>
        <v>0</v>
      </c>
      <c r="AM897" s="11"/>
      <c r="AN897" s="11"/>
      <c r="AO897" s="11"/>
      <c r="AP897" s="11"/>
      <c r="AQ897" s="11">
        <f>AK897+AM897+AN897+AO897+AP897</f>
        <v>213</v>
      </c>
      <c r="AR897" s="11">
        <f>AL897+AN897</f>
        <v>0</v>
      </c>
      <c r="AS897" s="11"/>
      <c r="AT897" s="11"/>
      <c r="AU897" s="11"/>
      <c r="AV897" s="11"/>
      <c r="AW897" s="11">
        <f>AQ897+AS897+AT897+AU897+AV897</f>
        <v>213</v>
      </c>
      <c r="AX897" s="11">
        <f>AR897+AT897</f>
        <v>0</v>
      </c>
      <c r="AY897" s="11">
        <v>-131</v>
      </c>
      <c r="AZ897" s="11"/>
      <c r="BA897" s="11"/>
      <c r="BB897" s="11"/>
      <c r="BC897" s="11">
        <f>AW897+AY897+AZ897+BA897+BB897</f>
        <v>82</v>
      </c>
      <c r="BD897" s="11">
        <f>AX897+AZ897</f>
        <v>0</v>
      </c>
      <c r="BE897" s="11"/>
      <c r="BF897" s="11"/>
      <c r="BG897" s="11"/>
      <c r="BH897" s="11"/>
      <c r="BI897" s="11">
        <f>BC897+BE897+BF897+BG897+BH897</f>
        <v>82</v>
      </c>
      <c r="BJ897" s="11">
        <f>BD897+BF897</f>
        <v>0</v>
      </c>
      <c r="BK897" s="11"/>
      <c r="BL897" s="11"/>
      <c r="BM897" s="11"/>
      <c r="BN897" s="11"/>
      <c r="BO897" s="11">
        <f>BI897+BK897+BL897+BM897+BN897</f>
        <v>82</v>
      </c>
      <c r="BP897" s="11">
        <f>BJ897+BL897</f>
        <v>0</v>
      </c>
      <c r="BQ897" s="11"/>
      <c r="BR897" s="11"/>
      <c r="BS897" s="11"/>
      <c r="BT897" s="11"/>
      <c r="BU897" s="11">
        <f>BO897+BQ897+BR897+BS897+BT897</f>
        <v>82</v>
      </c>
      <c r="BV897" s="11">
        <f>BP897+BR897</f>
        <v>0</v>
      </c>
      <c r="BW897" s="11"/>
      <c r="BX897" s="11"/>
      <c r="BY897" s="11"/>
      <c r="BZ897" s="11"/>
      <c r="CA897" s="11">
        <f>BU897+BW897+BX897+BY897+BZ897</f>
        <v>82</v>
      </c>
      <c r="CB897" s="11">
        <f>BV897+BX897</f>
        <v>0</v>
      </c>
      <c r="CC897" s="11"/>
      <c r="CD897" s="11"/>
      <c r="CE897" s="11"/>
      <c r="CF897" s="11"/>
      <c r="CG897" s="11">
        <f>CA897+CC897+CD897+CE897+CF897</f>
        <v>82</v>
      </c>
      <c r="CH897" s="11">
        <f>CB897+CD897</f>
        <v>0</v>
      </c>
      <c r="CI897" s="11"/>
      <c r="CJ897" s="11"/>
      <c r="CK897" s="11"/>
      <c r="CL897" s="11"/>
      <c r="CM897" s="11">
        <f>CG897+CI897+CJ897+CK897+CL897</f>
        <v>82</v>
      </c>
      <c r="CN897" s="11">
        <f>CH897+CJ897</f>
        <v>0</v>
      </c>
      <c r="CO897" s="11"/>
      <c r="CP897" s="11"/>
      <c r="CQ897" s="11"/>
      <c r="CR897" s="11"/>
      <c r="CS897" s="11">
        <f>CM897+CO897+CP897+CQ897+CR897</f>
        <v>82</v>
      </c>
      <c r="CT897" s="11">
        <f>CN897+CP897</f>
        <v>0</v>
      </c>
      <c r="CU897" s="18">
        <v>82</v>
      </c>
      <c r="CV897" s="18"/>
      <c r="CW897" s="34">
        <f t="shared" si="3122"/>
        <v>100</v>
      </c>
      <c r="CX897" s="34"/>
    </row>
    <row r="898" spans="1:102">
      <c r="A898" s="55"/>
      <c r="B898" s="22"/>
      <c r="C898" s="23"/>
      <c r="D898" s="23"/>
      <c r="E898" s="22"/>
      <c r="F898" s="23"/>
      <c r="G898" s="11"/>
      <c r="H898" s="11"/>
      <c r="I898" s="11"/>
      <c r="J898" s="11"/>
      <c r="K898" s="11"/>
      <c r="L898" s="11"/>
      <c r="M898" s="11"/>
      <c r="N898" s="11"/>
      <c r="O898" s="11"/>
      <c r="P898" s="11"/>
      <c r="Q898" s="11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  <c r="AJ898" s="11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  <c r="AZ898" s="11"/>
      <c r="BA898" s="11"/>
      <c r="BB898" s="11"/>
      <c r="BC898" s="11"/>
      <c r="BD898" s="11"/>
      <c r="BE898" s="11"/>
      <c r="BF898" s="11"/>
      <c r="BG898" s="11"/>
      <c r="BH898" s="11"/>
      <c r="BI898" s="11"/>
      <c r="BJ898" s="11"/>
      <c r="BK898" s="11"/>
      <c r="BL898" s="11"/>
      <c r="BM898" s="11"/>
      <c r="BN898" s="11"/>
      <c r="BO898" s="11"/>
      <c r="BP898" s="11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  <c r="CC898" s="11"/>
      <c r="CD898" s="11"/>
      <c r="CE898" s="11"/>
      <c r="CF898" s="11"/>
      <c r="CG898" s="11"/>
      <c r="CH898" s="11"/>
      <c r="CI898" s="11"/>
      <c r="CJ898" s="11"/>
      <c r="CK898" s="11"/>
      <c r="CL898" s="11"/>
      <c r="CM898" s="11"/>
      <c r="CN898" s="11"/>
      <c r="CO898" s="11"/>
      <c r="CP898" s="11"/>
      <c r="CQ898" s="11"/>
      <c r="CR898" s="11"/>
      <c r="CS898" s="11"/>
      <c r="CT898" s="11"/>
      <c r="CU898" s="18"/>
      <c r="CV898" s="18"/>
      <c r="CW898" s="34"/>
      <c r="CX898" s="34"/>
    </row>
    <row r="899" spans="1:102" ht="18.75">
      <c r="A899" s="54" t="s">
        <v>190</v>
      </c>
      <c r="B899" s="12">
        <v>915</v>
      </c>
      <c r="C899" s="12" t="s">
        <v>35</v>
      </c>
      <c r="D899" s="12" t="s">
        <v>87</v>
      </c>
      <c r="E899" s="12"/>
      <c r="F899" s="41"/>
      <c r="G899" s="21">
        <f>G900</f>
        <v>6527</v>
      </c>
      <c r="H899" s="21">
        <f t="shared" ref="H899:R900" si="3231">H900</f>
        <v>0</v>
      </c>
      <c r="I899" s="11">
        <f t="shared" si="3231"/>
        <v>0</v>
      </c>
      <c r="J899" s="11">
        <f t="shared" si="3231"/>
        <v>0</v>
      </c>
      <c r="K899" s="11">
        <f t="shared" si="3231"/>
        <v>0</v>
      </c>
      <c r="L899" s="11">
        <f t="shared" si="3231"/>
        <v>0</v>
      </c>
      <c r="M899" s="21">
        <f t="shared" si="3231"/>
        <v>6527</v>
      </c>
      <c r="N899" s="21">
        <f t="shared" si="3231"/>
        <v>0</v>
      </c>
      <c r="O899" s="11">
        <f t="shared" si="3231"/>
        <v>0</v>
      </c>
      <c r="P899" s="11">
        <f t="shared" si="3231"/>
        <v>0</v>
      </c>
      <c r="Q899" s="11">
        <f t="shared" si="3231"/>
        <v>0</v>
      </c>
      <c r="R899" s="11">
        <f t="shared" si="3231"/>
        <v>0</v>
      </c>
      <c r="S899" s="21">
        <f>S900</f>
        <v>6527</v>
      </c>
      <c r="T899" s="21">
        <f>T900</f>
        <v>0</v>
      </c>
      <c r="U899" s="11">
        <f t="shared" ref="U899:X900" si="3232">U900</f>
        <v>0</v>
      </c>
      <c r="V899" s="11">
        <f t="shared" si="3232"/>
        <v>0</v>
      </c>
      <c r="W899" s="11">
        <f t="shared" si="3232"/>
        <v>0</v>
      </c>
      <c r="X899" s="11">
        <f t="shared" si="3232"/>
        <v>0</v>
      </c>
      <c r="Y899" s="21">
        <f>Y900</f>
        <v>6527</v>
      </c>
      <c r="Z899" s="21">
        <f>Z900</f>
        <v>0</v>
      </c>
      <c r="AA899" s="11">
        <f t="shared" ref="AA899:AD900" si="3233">AA900</f>
        <v>0</v>
      </c>
      <c r="AB899" s="11">
        <f t="shared" si="3233"/>
        <v>0</v>
      </c>
      <c r="AC899" s="11">
        <f t="shared" si="3233"/>
        <v>0</v>
      </c>
      <c r="AD899" s="11">
        <f t="shared" si="3233"/>
        <v>0</v>
      </c>
      <c r="AE899" s="21">
        <f>AE900</f>
        <v>6527</v>
      </c>
      <c r="AF899" s="21">
        <f>AF900</f>
        <v>0</v>
      </c>
      <c r="AG899" s="11">
        <f t="shared" ref="AG899:AJ900" si="3234">AG900</f>
        <v>0</v>
      </c>
      <c r="AH899" s="11">
        <f t="shared" si="3234"/>
        <v>0</v>
      </c>
      <c r="AI899" s="11">
        <f t="shared" si="3234"/>
        <v>0</v>
      </c>
      <c r="AJ899" s="11">
        <f t="shared" si="3234"/>
        <v>0</v>
      </c>
      <c r="AK899" s="21">
        <f>AK900</f>
        <v>6527</v>
      </c>
      <c r="AL899" s="21">
        <f>AL900</f>
        <v>0</v>
      </c>
      <c r="AM899" s="11">
        <f t="shared" ref="AM899:AP900" si="3235">AM900</f>
        <v>0</v>
      </c>
      <c r="AN899" s="11">
        <f t="shared" si="3235"/>
        <v>0</v>
      </c>
      <c r="AO899" s="11">
        <f t="shared" si="3235"/>
        <v>0</v>
      </c>
      <c r="AP899" s="11">
        <f t="shared" si="3235"/>
        <v>0</v>
      </c>
      <c r="AQ899" s="21">
        <f>AQ900</f>
        <v>6527</v>
      </c>
      <c r="AR899" s="21">
        <f>AR900</f>
        <v>0</v>
      </c>
      <c r="AS899" s="11">
        <f t="shared" ref="AS899:AV900" si="3236">AS900</f>
        <v>0</v>
      </c>
      <c r="AT899" s="11">
        <f t="shared" si="3236"/>
        <v>0</v>
      </c>
      <c r="AU899" s="11">
        <f t="shared" si="3236"/>
        <v>0</v>
      </c>
      <c r="AV899" s="11">
        <f t="shared" si="3236"/>
        <v>0</v>
      </c>
      <c r="AW899" s="21">
        <f>AW900</f>
        <v>6527</v>
      </c>
      <c r="AX899" s="21">
        <f>AX900</f>
        <v>0</v>
      </c>
      <c r="AY899" s="11">
        <f t="shared" ref="AY899:BB900" si="3237">AY900</f>
        <v>0</v>
      </c>
      <c r="AZ899" s="11">
        <f t="shared" si="3237"/>
        <v>0</v>
      </c>
      <c r="BA899" s="11">
        <f t="shared" si="3237"/>
        <v>0</v>
      </c>
      <c r="BB899" s="11">
        <f t="shared" si="3237"/>
        <v>0</v>
      </c>
      <c r="BC899" s="21">
        <f>BC900</f>
        <v>6527</v>
      </c>
      <c r="BD899" s="21">
        <f>BD900</f>
        <v>0</v>
      </c>
      <c r="BE899" s="11">
        <f t="shared" ref="BE899:BH900" si="3238">BE900</f>
        <v>0</v>
      </c>
      <c r="BF899" s="11">
        <f t="shared" si="3238"/>
        <v>0</v>
      </c>
      <c r="BG899" s="11">
        <f t="shared" si="3238"/>
        <v>0</v>
      </c>
      <c r="BH899" s="11">
        <f t="shared" si="3238"/>
        <v>0</v>
      </c>
      <c r="BI899" s="21">
        <f>BI900</f>
        <v>6527</v>
      </c>
      <c r="BJ899" s="21">
        <f>BJ900</f>
        <v>0</v>
      </c>
      <c r="BK899" s="11">
        <f t="shared" ref="BK899:BN900" si="3239">BK900</f>
        <v>0</v>
      </c>
      <c r="BL899" s="11">
        <f t="shared" si="3239"/>
        <v>0</v>
      </c>
      <c r="BM899" s="11">
        <f t="shared" si="3239"/>
        <v>0</v>
      </c>
      <c r="BN899" s="11">
        <f t="shared" si="3239"/>
        <v>0</v>
      </c>
      <c r="BO899" s="21">
        <f>BO900</f>
        <v>6527</v>
      </c>
      <c r="BP899" s="21">
        <f>BP900</f>
        <v>0</v>
      </c>
      <c r="BQ899" s="11">
        <f t="shared" ref="BQ899:BT900" si="3240">BQ900</f>
        <v>0</v>
      </c>
      <c r="BR899" s="11">
        <f t="shared" si="3240"/>
        <v>0</v>
      </c>
      <c r="BS899" s="11">
        <f t="shared" si="3240"/>
        <v>0</v>
      </c>
      <c r="BT899" s="11">
        <f t="shared" si="3240"/>
        <v>0</v>
      </c>
      <c r="BU899" s="21">
        <f>BU900</f>
        <v>6527</v>
      </c>
      <c r="BV899" s="21">
        <f>BV900</f>
        <v>0</v>
      </c>
      <c r="BW899" s="11">
        <f t="shared" ref="BW899:BZ900" si="3241">BW900</f>
        <v>0</v>
      </c>
      <c r="BX899" s="11">
        <f t="shared" si="3241"/>
        <v>0</v>
      </c>
      <c r="BY899" s="11">
        <f t="shared" si="3241"/>
        <v>0</v>
      </c>
      <c r="BZ899" s="11">
        <f t="shared" si="3241"/>
        <v>0</v>
      </c>
      <c r="CA899" s="21">
        <f>CA900</f>
        <v>6527</v>
      </c>
      <c r="CB899" s="21">
        <f>CB900</f>
        <v>0</v>
      </c>
      <c r="CC899" s="11">
        <f t="shared" ref="CC899:CF900" si="3242">CC900</f>
        <v>-280</v>
      </c>
      <c r="CD899" s="11">
        <f t="shared" si="3242"/>
        <v>0</v>
      </c>
      <c r="CE899" s="11">
        <f t="shared" si="3242"/>
        <v>661</v>
      </c>
      <c r="CF899" s="11">
        <f t="shared" si="3242"/>
        <v>0</v>
      </c>
      <c r="CG899" s="21">
        <f>CG900</f>
        <v>6908</v>
      </c>
      <c r="CH899" s="21">
        <f>CH900</f>
        <v>0</v>
      </c>
      <c r="CI899" s="11">
        <f t="shared" ref="CI899:CL900" si="3243">CI900</f>
        <v>0</v>
      </c>
      <c r="CJ899" s="11">
        <f t="shared" si="3243"/>
        <v>0</v>
      </c>
      <c r="CK899" s="11">
        <f t="shared" si="3243"/>
        <v>0</v>
      </c>
      <c r="CL899" s="11">
        <f t="shared" si="3243"/>
        <v>0</v>
      </c>
      <c r="CM899" s="21">
        <f>CM900</f>
        <v>6908</v>
      </c>
      <c r="CN899" s="21">
        <f>CN900</f>
        <v>0</v>
      </c>
      <c r="CO899" s="11">
        <f t="shared" ref="CO899:CR900" si="3244">CO900</f>
        <v>0</v>
      </c>
      <c r="CP899" s="11">
        <f t="shared" si="3244"/>
        <v>0</v>
      </c>
      <c r="CQ899" s="11">
        <f t="shared" si="3244"/>
        <v>0</v>
      </c>
      <c r="CR899" s="11">
        <f t="shared" si="3244"/>
        <v>0</v>
      </c>
      <c r="CS899" s="21">
        <f>CS900</f>
        <v>6908</v>
      </c>
      <c r="CT899" s="21">
        <f t="shared" ref="CT899:CV900" si="3245">CT900</f>
        <v>0</v>
      </c>
      <c r="CU899" s="21">
        <f t="shared" si="3245"/>
        <v>6845</v>
      </c>
      <c r="CV899" s="83">
        <f t="shared" si="3245"/>
        <v>0</v>
      </c>
      <c r="CW899" s="81">
        <f t="shared" si="3122"/>
        <v>99.088013896931088</v>
      </c>
      <c r="CX899" s="81"/>
    </row>
    <row r="900" spans="1:102" ht="33">
      <c r="A900" s="55" t="s">
        <v>266</v>
      </c>
      <c r="B900" s="14">
        <v>915</v>
      </c>
      <c r="C900" s="14" t="s">
        <v>35</v>
      </c>
      <c r="D900" s="14" t="s">
        <v>87</v>
      </c>
      <c r="E900" s="14" t="s">
        <v>267</v>
      </c>
      <c r="F900" s="42"/>
      <c r="G900" s="18">
        <f>G901</f>
        <v>6527</v>
      </c>
      <c r="H900" s="18">
        <f t="shared" si="3231"/>
        <v>0</v>
      </c>
      <c r="I900" s="11">
        <f t="shared" si="3231"/>
        <v>0</v>
      </c>
      <c r="J900" s="11">
        <f t="shared" si="3231"/>
        <v>0</v>
      </c>
      <c r="K900" s="11">
        <f t="shared" si="3231"/>
        <v>0</v>
      </c>
      <c r="L900" s="11">
        <f t="shared" si="3231"/>
        <v>0</v>
      </c>
      <c r="M900" s="18">
        <f t="shared" si="3231"/>
        <v>6527</v>
      </c>
      <c r="N900" s="18">
        <f t="shared" si="3231"/>
        <v>0</v>
      </c>
      <c r="O900" s="11">
        <f t="shared" si="3231"/>
        <v>0</v>
      </c>
      <c r="P900" s="11">
        <f t="shared" si="3231"/>
        <v>0</v>
      </c>
      <c r="Q900" s="11">
        <f t="shared" si="3231"/>
        <v>0</v>
      </c>
      <c r="R900" s="11">
        <f t="shared" si="3231"/>
        <v>0</v>
      </c>
      <c r="S900" s="18">
        <f>S901</f>
        <v>6527</v>
      </c>
      <c r="T900" s="18">
        <f>T901</f>
        <v>0</v>
      </c>
      <c r="U900" s="11">
        <f t="shared" si="3232"/>
        <v>0</v>
      </c>
      <c r="V900" s="11">
        <f t="shared" si="3232"/>
        <v>0</v>
      </c>
      <c r="W900" s="11">
        <f t="shared" si="3232"/>
        <v>0</v>
      </c>
      <c r="X900" s="11">
        <f t="shared" si="3232"/>
        <v>0</v>
      </c>
      <c r="Y900" s="18">
        <f>Y901</f>
        <v>6527</v>
      </c>
      <c r="Z900" s="18">
        <f>Z901</f>
        <v>0</v>
      </c>
      <c r="AA900" s="11">
        <f t="shared" si="3233"/>
        <v>0</v>
      </c>
      <c r="AB900" s="11">
        <f t="shared" si="3233"/>
        <v>0</v>
      </c>
      <c r="AC900" s="11">
        <f t="shared" si="3233"/>
        <v>0</v>
      </c>
      <c r="AD900" s="11">
        <f t="shared" si="3233"/>
        <v>0</v>
      </c>
      <c r="AE900" s="18">
        <f>AE901</f>
        <v>6527</v>
      </c>
      <c r="AF900" s="18">
        <f>AF901</f>
        <v>0</v>
      </c>
      <c r="AG900" s="11">
        <f t="shared" si="3234"/>
        <v>0</v>
      </c>
      <c r="AH900" s="11">
        <f t="shared" si="3234"/>
        <v>0</v>
      </c>
      <c r="AI900" s="11">
        <f t="shared" si="3234"/>
        <v>0</v>
      </c>
      <c r="AJ900" s="11">
        <f t="shared" si="3234"/>
        <v>0</v>
      </c>
      <c r="AK900" s="18">
        <f>AK901</f>
        <v>6527</v>
      </c>
      <c r="AL900" s="18">
        <f>AL901</f>
        <v>0</v>
      </c>
      <c r="AM900" s="11">
        <f t="shared" si="3235"/>
        <v>0</v>
      </c>
      <c r="AN900" s="11">
        <f t="shared" si="3235"/>
        <v>0</v>
      </c>
      <c r="AO900" s="11">
        <f t="shared" si="3235"/>
        <v>0</v>
      </c>
      <c r="AP900" s="11">
        <f t="shared" si="3235"/>
        <v>0</v>
      </c>
      <c r="AQ900" s="18">
        <f>AQ901</f>
        <v>6527</v>
      </c>
      <c r="AR900" s="18">
        <f>AR901</f>
        <v>0</v>
      </c>
      <c r="AS900" s="11">
        <f t="shared" si="3236"/>
        <v>0</v>
      </c>
      <c r="AT900" s="11">
        <f t="shared" si="3236"/>
        <v>0</v>
      </c>
      <c r="AU900" s="11">
        <f t="shared" si="3236"/>
        <v>0</v>
      </c>
      <c r="AV900" s="11">
        <f t="shared" si="3236"/>
        <v>0</v>
      </c>
      <c r="AW900" s="18">
        <f>AW901</f>
        <v>6527</v>
      </c>
      <c r="AX900" s="18">
        <f>AX901</f>
        <v>0</v>
      </c>
      <c r="AY900" s="11">
        <f t="shared" si="3237"/>
        <v>0</v>
      </c>
      <c r="AZ900" s="11">
        <f t="shared" si="3237"/>
        <v>0</v>
      </c>
      <c r="BA900" s="11">
        <f t="shared" si="3237"/>
        <v>0</v>
      </c>
      <c r="BB900" s="11">
        <f t="shared" si="3237"/>
        <v>0</v>
      </c>
      <c r="BC900" s="18">
        <f>BC901</f>
        <v>6527</v>
      </c>
      <c r="BD900" s="18">
        <f>BD901</f>
        <v>0</v>
      </c>
      <c r="BE900" s="11">
        <f t="shared" si="3238"/>
        <v>0</v>
      </c>
      <c r="BF900" s="11">
        <f t="shared" si="3238"/>
        <v>0</v>
      </c>
      <c r="BG900" s="11">
        <f t="shared" si="3238"/>
        <v>0</v>
      </c>
      <c r="BH900" s="11">
        <f t="shared" si="3238"/>
        <v>0</v>
      </c>
      <c r="BI900" s="18">
        <f>BI901</f>
        <v>6527</v>
      </c>
      <c r="BJ900" s="18">
        <f>BJ901</f>
        <v>0</v>
      </c>
      <c r="BK900" s="11">
        <f t="shared" si="3239"/>
        <v>0</v>
      </c>
      <c r="BL900" s="11">
        <f t="shared" si="3239"/>
        <v>0</v>
      </c>
      <c r="BM900" s="11">
        <f t="shared" si="3239"/>
        <v>0</v>
      </c>
      <c r="BN900" s="11">
        <f t="shared" si="3239"/>
        <v>0</v>
      </c>
      <c r="BO900" s="18">
        <f>BO901</f>
        <v>6527</v>
      </c>
      <c r="BP900" s="18">
        <f>BP901</f>
        <v>0</v>
      </c>
      <c r="BQ900" s="11">
        <f t="shared" si="3240"/>
        <v>0</v>
      </c>
      <c r="BR900" s="11">
        <f t="shared" si="3240"/>
        <v>0</v>
      </c>
      <c r="BS900" s="11">
        <f t="shared" si="3240"/>
        <v>0</v>
      </c>
      <c r="BT900" s="11">
        <f t="shared" si="3240"/>
        <v>0</v>
      </c>
      <c r="BU900" s="18">
        <f>BU901</f>
        <v>6527</v>
      </c>
      <c r="BV900" s="18">
        <f>BV901</f>
        <v>0</v>
      </c>
      <c r="BW900" s="11">
        <f t="shared" si="3241"/>
        <v>0</v>
      </c>
      <c r="BX900" s="11">
        <f t="shared" si="3241"/>
        <v>0</v>
      </c>
      <c r="BY900" s="11">
        <f t="shared" si="3241"/>
        <v>0</v>
      </c>
      <c r="BZ900" s="11">
        <f t="shared" si="3241"/>
        <v>0</v>
      </c>
      <c r="CA900" s="18">
        <f>CA901</f>
        <v>6527</v>
      </c>
      <c r="CB900" s="18">
        <f>CB901</f>
        <v>0</v>
      </c>
      <c r="CC900" s="11">
        <f t="shared" si="3242"/>
        <v>-280</v>
      </c>
      <c r="CD900" s="11">
        <f t="shared" si="3242"/>
        <v>0</v>
      </c>
      <c r="CE900" s="11">
        <f t="shared" si="3242"/>
        <v>661</v>
      </c>
      <c r="CF900" s="11">
        <f t="shared" si="3242"/>
        <v>0</v>
      </c>
      <c r="CG900" s="18">
        <f>CG901</f>
        <v>6908</v>
      </c>
      <c r="CH900" s="18">
        <f>CH901</f>
        <v>0</v>
      </c>
      <c r="CI900" s="11">
        <f t="shared" si="3243"/>
        <v>0</v>
      </c>
      <c r="CJ900" s="11">
        <f t="shared" si="3243"/>
        <v>0</v>
      </c>
      <c r="CK900" s="11">
        <f t="shared" si="3243"/>
        <v>0</v>
      </c>
      <c r="CL900" s="11">
        <f t="shared" si="3243"/>
        <v>0</v>
      </c>
      <c r="CM900" s="18">
        <f>CM901</f>
        <v>6908</v>
      </c>
      <c r="CN900" s="18">
        <f>CN901</f>
        <v>0</v>
      </c>
      <c r="CO900" s="11">
        <f t="shared" si="3244"/>
        <v>0</v>
      </c>
      <c r="CP900" s="11">
        <f t="shared" si="3244"/>
        <v>0</v>
      </c>
      <c r="CQ900" s="11">
        <f t="shared" si="3244"/>
        <v>0</v>
      </c>
      <c r="CR900" s="11">
        <f t="shared" si="3244"/>
        <v>0</v>
      </c>
      <c r="CS900" s="18">
        <f>CS901</f>
        <v>6908</v>
      </c>
      <c r="CT900" s="18">
        <f t="shared" si="3245"/>
        <v>0</v>
      </c>
      <c r="CU900" s="18">
        <f t="shared" si="3245"/>
        <v>6845</v>
      </c>
      <c r="CV900" s="18">
        <f t="shared" si="3245"/>
        <v>0</v>
      </c>
      <c r="CW900" s="34">
        <f t="shared" si="3122"/>
        <v>99.088013896931088</v>
      </c>
      <c r="CX900" s="34"/>
    </row>
    <row r="901" spans="1:102" ht="20.25" customHeight="1">
      <c r="A901" s="55" t="s">
        <v>305</v>
      </c>
      <c r="B901" s="14">
        <v>915</v>
      </c>
      <c r="C901" s="14" t="s">
        <v>35</v>
      </c>
      <c r="D901" s="14" t="s">
        <v>87</v>
      </c>
      <c r="E901" s="14" t="s">
        <v>269</v>
      </c>
      <c r="F901" s="42"/>
      <c r="G901" s="18">
        <f>G902+G905+G908+G911+G914+G917+G920</f>
        <v>6527</v>
      </c>
      <c r="H901" s="18">
        <f t="shared" ref="H901:N901" si="3246">H902+H905+H908+H911+H914+H917+H920</f>
        <v>0</v>
      </c>
      <c r="I901" s="11">
        <f t="shared" si="3246"/>
        <v>0</v>
      </c>
      <c r="J901" s="11">
        <f t="shared" si="3246"/>
        <v>0</v>
      </c>
      <c r="K901" s="11">
        <f t="shared" si="3246"/>
        <v>0</v>
      </c>
      <c r="L901" s="11">
        <f t="shared" si="3246"/>
        <v>0</v>
      </c>
      <c r="M901" s="18">
        <f t="shared" si="3246"/>
        <v>6527</v>
      </c>
      <c r="N901" s="18">
        <f t="shared" si="3246"/>
        <v>0</v>
      </c>
      <c r="O901" s="11">
        <f t="shared" ref="O901:T901" si="3247">O902+O905+O908+O911+O914+O917+O920</f>
        <v>0</v>
      </c>
      <c r="P901" s="11">
        <f t="shared" si="3247"/>
        <v>0</v>
      </c>
      <c r="Q901" s="11">
        <f t="shared" si="3247"/>
        <v>0</v>
      </c>
      <c r="R901" s="11">
        <f t="shared" si="3247"/>
        <v>0</v>
      </c>
      <c r="S901" s="18">
        <f t="shared" si="3247"/>
        <v>6527</v>
      </c>
      <c r="T901" s="18">
        <f t="shared" si="3247"/>
        <v>0</v>
      </c>
      <c r="U901" s="11">
        <f t="shared" ref="U901:Z901" si="3248">U902+U905+U908+U911+U914+U917+U920</f>
        <v>0</v>
      </c>
      <c r="V901" s="11">
        <f t="shared" si="3248"/>
        <v>0</v>
      </c>
      <c r="W901" s="11">
        <f t="shared" si="3248"/>
        <v>0</v>
      </c>
      <c r="X901" s="11">
        <f t="shared" si="3248"/>
        <v>0</v>
      </c>
      <c r="Y901" s="18">
        <f t="shared" si="3248"/>
        <v>6527</v>
      </c>
      <c r="Z901" s="18">
        <f t="shared" si="3248"/>
        <v>0</v>
      </c>
      <c r="AA901" s="11">
        <f t="shared" ref="AA901:AF901" si="3249">AA902+AA905+AA908+AA911+AA914+AA917+AA920</f>
        <v>0</v>
      </c>
      <c r="AB901" s="11">
        <f t="shared" si="3249"/>
        <v>0</v>
      </c>
      <c r="AC901" s="11">
        <f t="shared" si="3249"/>
        <v>0</v>
      </c>
      <c r="AD901" s="11">
        <f t="shared" si="3249"/>
        <v>0</v>
      </c>
      <c r="AE901" s="18">
        <f t="shared" si="3249"/>
        <v>6527</v>
      </c>
      <c r="AF901" s="18">
        <f t="shared" si="3249"/>
        <v>0</v>
      </c>
      <c r="AG901" s="11">
        <f t="shared" ref="AG901:AL901" si="3250">AG902+AG905+AG908+AG911+AG914+AG917+AG920</f>
        <v>0</v>
      </c>
      <c r="AH901" s="11">
        <f t="shared" si="3250"/>
        <v>0</v>
      </c>
      <c r="AI901" s="11">
        <f t="shared" si="3250"/>
        <v>0</v>
      </c>
      <c r="AJ901" s="11">
        <f t="shared" si="3250"/>
        <v>0</v>
      </c>
      <c r="AK901" s="18">
        <f t="shared" si="3250"/>
        <v>6527</v>
      </c>
      <c r="AL901" s="18">
        <f t="shared" si="3250"/>
        <v>0</v>
      </c>
      <c r="AM901" s="11">
        <f t="shared" ref="AM901:AR901" si="3251">AM902+AM905+AM908+AM911+AM914+AM917+AM920</f>
        <v>0</v>
      </c>
      <c r="AN901" s="11">
        <f t="shared" si="3251"/>
        <v>0</v>
      </c>
      <c r="AO901" s="11">
        <f t="shared" si="3251"/>
        <v>0</v>
      </c>
      <c r="AP901" s="11">
        <f t="shared" si="3251"/>
        <v>0</v>
      </c>
      <c r="AQ901" s="18">
        <f t="shared" si="3251"/>
        <v>6527</v>
      </c>
      <c r="AR901" s="18">
        <f t="shared" si="3251"/>
        <v>0</v>
      </c>
      <c r="AS901" s="11">
        <f t="shared" ref="AS901:AX901" si="3252">AS902+AS905+AS908+AS911+AS914+AS917+AS920</f>
        <v>0</v>
      </c>
      <c r="AT901" s="11">
        <f t="shared" si="3252"/>
        <v>0</v>
      </c>
      <c r="AU901" s="11">
        <f t="shared" si="3252"/>
        <v>0</v>
      </c>
      <c r="AV901" s="11">
        <f t="shared" si="3252"/>
        <v>0</v>
      </c>
      <c r="AW901" s="18">
        <f t="shared" si="3252"/>
        <v>6527</v>
      </c>
      <c r="AX901" s="18">
        <f t="shared" si="3252"/>
        <v>0</v>
      </c>
      <c r="AY901" s="11">
        <f t="shared" ref="AY901:BD901" si="3253">AY902+AY905+AY908+AY911+AY914+AY917+AY920</f>
        <v>0</v>
      </c>
      <c r="AZ901" s="11">
        <f t="shared" si="3253"/>
        <v>0</v>
      </c>
      <c r="BA901" s="11">
        <f t="shared" si="3253"/>
        <v>0</v>
      </c>
      <c r="BB901" s="11">
        <f t="shared" si="3253"/>
        <v>0</v>
      </c>
      <c r="BC901" s="18">
        <f t="shared" si="3253"/>
        <v>6527</v>
      </c>
      <c r="BD901" s="18">
        <f t="shared" si="3253"/>
        <v>0</v>
      </c>
      <c r="BE901" s="11">
        <f t="shared" ref="BE901:BJ901" si="3254">BE902+BE905+BE908+BE911+BE914+BE917+BE920</f>
        <v>0</v>
      </c>
      <c r="BF901" s="11">
        <f t="shared" si="3254"/>
        <v>0</v>
      </c>
      <c r="BG901" s="11">
        <f t="shared" si="3254"/>
        <v>0</v>
      </c>
      <c r="BH901" s="11">
        <f t="shared" si="3254"/>
        <v>0</v>
      </c>
      <c r="BI901" s="18">
        <f t="shared" si="3254"/>
        <v>6527</v>
      </c>
      <c r="BJ901" s="18">
        <f t="shared" si="3254"/>
        <v>0</v>
      </c>
      <c r="BK901" s="11">
        <f t="shared" ref="BK901:BP901" si="3255">BK902+BK905+BK908+BK911+BK914+BK917+BK920</f>
        <v>0</v>
      </c>
      <c r="BL901" s="11">
        <f t="shared" si="3255"/>
        <v>0</v>
      </c>
      <c r="BM901" s="11">
        <f t="shared" si="3255"/>
        <v>0</v>
      </c>
      <c r="BN901" s="11">
        <f t="shared" si="3255"/>
        <v>0</v>
      </c>
      <c r="BO901" s="18">
        <f t="shared" si="3255"/>
        <v>6527</v>
      </c>
      <c r="BP901" s="18">
        <f t="shared" si="3255"/>
        <v>0</v>
      </c>
      <c r="BQ901" s="11">
        <f t="shared" ref="BQ901:BV901" si="3256">BQ902+BQ905+BQ908+BQ911+BQ914+BQ917+BQ920</f>
        <v>0</v>
      </c>
      <c r="BR901" s="11">
        <f t="shared" si="3256"/>
        <v>0</v>
      </c>
      <c r="BS901" s="11">
        <f t="shared" si="3256"/>
        <v>0</v>
      </c>
      <c r="BT901" s="11">
        <f t="shared" si="3256"/>
        <v>0</v>
      </c>
      <c r="BU901" s="18">
        <f t="shared" si="3256"/>
        <v>6527</v>
      </c>
      <c r="BV901" s="18">
        <f t="shared" si="3256"/>
        <v>0</v>
      </c>
      <c r="BW901" s="11">
        <f t="shared" ref="BW901:CB901" si="3257">BW902+BW905+BW908+BW911+BW914+BW917+BW920</f>
        <v>0</v>
      </c>
      <c r="BX901" s="11">
        <f t="shared" si="3257"/>
        <v>0</v>
      </c>
      <c r="BY901" s="11">
        <f t="shared" si="3257"/>
        <v>0</v>
      </c>
      <c r="BZ901" s="11">
        <f t="shared" si="3257"/>
        <v>0</v>
      </c>
      <c r="CA901" s="18">
        <f t="shared" si="3257"/>
        <v>6527</v>
      </c>
      <c r="CB901" s="18">
        <f t="shared" si="3257"/>
        <v>0</v>
      </c>
      <c r="CC901" s="11">
        <f t="shared" ref="CC901:CH901" si="3258">CC902+CC905+CC908+CC911+CC914+CC917+CC920</f>
        <v>-280</v>
      </c>
      <c r="CD901" s="11">
        <f t="shared" si="3258"/>
        <v>0</v>
      </c>
      <c r="CE901" s="11">
        <f t="shared" si="3258"/>
        <v>661</v>
      </c>
      <c r="CF901" s="11">
        <f t="shared" si="3258"/>
        <v>0</v>
      </c>
      <c r="CG901" s="18">
        <f t="shared" si="3258"/>
        <v>6908</v>
      </c>
      <c r="CH901" s="18">
        <f t="shared" si="3258"/>
        <v>0</v>
      </c>
      <c r="CI901" s="11">
        <f t="shared" ref="CI901:CN901" si="3259">CI902+CI905+CI908+CI911+CI914+CI917+CI920</f>
        <v>0</v>
      </c>
      <c r="CJ901" s="11">
        <f t="shared" si="3259"/>
        <v>0</v>
      </c>
      <c r="CK901" s="11">
        <f t="shared" si="3259"/>
        <v>0</v>
      </c>
      <c r="CL901" s="11">
        <f t="shared" si="3259"/>
        <v>0</v>
      </c>
      <c r="CM901" s="18">
        <f t="shared" si="3259"/>
        <v>6908</v>
      </c>
      <c r="CN901" s="18">
        <f t="shared" si="3259"/>
        <v>0</v>
      </c>
      <c r="CO901" s="11">
        <f t="shared" ref="CO901:CS901" si="3260">CO902+CO905+CO908+CO911+CO914+CO917+CO920</f>
        <v>0</v>
      </c>
      <c r="CP901" s="11">
        <f t="shared" si="3260"/>
        <v>0</v>
      </c>
      <c r="CQ901" s="11">
        <f t="shared" si="3260"/>
        <v>0</v>
      </c>
      <c r="CR901" s="11">
        <f t="shared" si="3260"/>
        <v>0</v>
      </c>
      <c r="CS901" s="18">
        <f t="shared" si="3260"/>
        <v>6908</v>
      </c>
      <c r="CT901" s="18">
        <f t="shared" ref="CT901:CV901" si="3261">CT902+CT905+CT908+CT911+CT914+CT917+CT920</f>
        <v>0</v>
      </c>
      <c r="CU901" s="18">
        <f t="shared" si="3261"/>
        <v>6845</v>
      </c>
      <c r="CV901" s="18">
        <f t="shared" si="3261"/>
        <v>0</v>
      </c>
      <c r="CW901" s="34">
        <f t="shared" si="3122"/>
        <v>99.088013896931088</v>
      </c>
      <c r="CX901" s="34"/>
    </row>
    <row r="902" spans="1:102" ht="83.25" hidden="1">
      <c r="A902" s="55" t="s">
        <v>476</v>
      </c>
      <c r="B902" s="14">
        <v>915</v>
      </c>
      <c r="C902" s="14" t="s">
        <v>35</v>
      </c>
      <c r="D902" s="14" t="s">
        <v>87</v>
      </c>
      <c r="E902" s="14" t="s">
        <v>270</v>
      </c>
      <c r="F902" s="24"/>
      <c r="G902" s="18">
        <f>G903</f>
        <v>90</v>
      </c>
      <c r="H902" s="18">
        <f t="shared" ref="H902:R903" si="3262">H903</f>
        <v>0</v>
      </c>
      <c r="I902" s="11">
        <f t="shared" si="3262"/>
        <v>0</v>
      </c>
      <c r="J902" s="11">
        <f t="shared" si="3262"/>
        <v>0</v>
      </c>
      <c r="K902" s="11">
        <f t="shared" si="3262"/>
        <v>0</v>
      </c>
      <c r="L902" s="11">
        <f t="shared" si="3262"/>
        <v>0</v>
      </c>
      <c r="M902" s="18">
        <f t="shared" si="3262"/>
        <v>90</v>
      </c>
      <c r="N902" s="18">
        <f t="shared" si="3262"/>
        <v>0</v>
      </c>
      <c r="O902" s="11">
        <f t="shared" si="3262"/>
        <v>0</v>
      </c>
      <c r="P902" s="11">
        <f t="shared" si="3262"/>
        <v>0</v>
      </c>
      <c r="Q902" s="11">
        <f t="shared" si="3262"/>
        <v>0</v>
      </c>
      <c r="R902" s="11">
        <f t="shared" si="3262"/>
        <v>0</v>
      </c>
      <c r="S902" s="18">
        <f>S903</f>
        <v>90</v>
      </c>
      <c r="T902" s="18">
        <f>T903</f>
        <v>0</v>
      </c>
      <c r="U902" s="11">
        <f t="shared" ref="U902:X903" si="3263">U903</f>
        <v>0</v>
      </c>
      <c r="V902" s="11">
        <f t="shared" si="3263"/>
        <v>0</v>
      </c>
      <c r="W902" s="11">
        <f t="shared" si="3263"/>
        <v>0</v>
      </c>
      <c r="X902" s="11">
        <f t="shared" si="3263"/>
        <v>0</v>
      </c>
      <c r="Y902" s="18">
        <f>Y903</f>
        <v>90</v>
      </c>
      <c r="Z902" s="18">
        <f>Z903</f>
        <v>0</v>
      </c>
      <c r="AA902" s="11">
        <f t="shared" ref="AA902:AD903" si="3264">AA903</f>
        <v>0</v>
      </c>
      <c r="AB902" s="11">
        <f t="shared" si="3264"/>
        <v>0</v>
      </c>
      <c r="AC902" s="11">
        <f t="shared" si="3264"/>
        <v>0</v>
      </c>
      <c r="AD902" s="11">
        <f t="shared" si="3264"/>
        <v>0</v>
      </c>
      <c r="AE902" s="18">
        <f>AE903</f>
        <v>90</v>
      </c>
      <c r="AF902" s="18">
        <f>AF903</f>
        <v>0</v>
      </c>
      <c r="AG902" s="11">
        <f t="shared" ref="AG902:AJ903" si="3265">AG903</f>
        <v>0</v>
      </c>
      <c r="AH902" s="11">
        <f t="shared" si="3265"/>
        <v>0</v>
      </c>
      <c r="AI902" s="11">
        <f t="shared" si="3265"/>
        <v>0</v>
      </c>
      <c r="AJ902" s="11">
        <f t="shared" si="3265"/>
        <v>0</v>
      </c>
      <c r="AK902" s="18">
        <f>AK903</f>
        <v>90</v>
      </c>
      <c r="AL902" s="18">
        <f>AL903</f>
        <v>0</v>
      </c>
      <c r="AM902" s="11">
        <f t="shared" ref="AM902:AP903" si="3266">AM903</f>
        <v>0</v>
      </c>
      <c r="AN902" s="11">
        <f t="shared" si="3266"/>
        <v>0</v>
      </c>
      <c r="AO902" s="11">
        <f t="shared" si="3266"/>
        <v>0</v>
      </c>
      <c r="AP902" s="11">
        <f t="shared" si="3266"/>
        <v>0</v>
      </c>
      <c r="AQ902" s="18">
        <f>AQ903</f>
        <v>90</v>
      </c>
      <c r="AR902" s="18">
        <f>AR903</f>
        <v>0</v>
      </c>
      <c r="AS902" s="11">
        <f t="shared" ref="AS902:AV903" si="3267">AS903</f>
        <v>0</v>
      </c>
      <c r="AT902" s="11">
        <f t="shared" si="3267"/>
        <v>0</v>
      </c>
      <c r="AU902" s="11">
        <f t="shared" si="3267"/>
        <v>0</v>
      </c>
      <c r="AV902" s="11">
        <f t="shared" si="3267"/>
        <v>0</v>
      </c>
      <c r="AW902" s="18">
        <f>AW903</f>
        <v>90</v>
      </c>
      <c r="AX902" s="18">
        <f>AX903</f>
        <v>0</v>
      </c>
      <c r="AY902" s="11">
        <f t="shared" ref="AY902:BB903" si="3268">AY903</f>
        <v>0</v>
      </c>
      <c r="AZ902" s="11">
        <f t="shared" si="3268"/>
        <v>0</v>
      </c>
      <c r="BA902" s="11">
        <f t="shared" si="3268"/>
        <v>0</v>
      </c>
      <c r="BB902" s="11">
        <f t="shared" si="3268"/>
        <v>0</v>
      </c>
      <c r="BC902" s="18">
        <f>BC903</f>
        <v>90</v>
      </c>
      <c r="BD902" s="18">
        <f>BD903</f>
        <v>0</v>
      </c>
      <c r="BE902" s="11">
        <f t="shared" ref="BE902:BH903" si="3269">BE903</f>
        <v>0</v>
      </c>
      <c r="BF902" s="11">
        <f t="shared" si="3269"/>
        <v>0</v>
      </c>
      <c r="BG902" s="11">
        <f t="shared" si="3269"/>
        <v>0</v>
      </c>
      <c r="BH902" s="11">
        <f t="shared" si="3269"/>
        <v>0</v>
      </c>
      <c r="BI902" s="18">
        <f>BI903</f>
        <v>90</v>
      </c>
      <c r="BJ902" s="18">
        <f>BJ903</f>
        <v>0</v>
      </c>
      <c r="BK902" s="11">
        <f t="shared" ref="BK902:BN903" si="3270">BK903</f>
        <v>0</v>
      </c>
      <c r="BL902" s="11">
        <f t="shared" si="3270"/>
        <v>0</v>
      </c>
      <c r="BM902" s="11">
        <f t="shared" si="3270"/>
        <v>0</v>
      </c>
      <c r="BN902" s="11">
        <f t="shared" si="3270"/>
        <v>0</v>
      </c>
      <c r="BO902" s="18">
        <f>BO903</f>
        <v>90</v>
      </c>
      <c r="BP902" s="18">
        <f>BP903</f>
        <v>0</v>
      </c>
      <c r="BQ902" s="11">
        <f t="shared" ref="BQ902:BT903" si="3271">BQ903</f>
        <v>0</v>
      </c>
      <c r="BR902" s="11">
        <f t="shared" si="3271"/>
        <v>0</v>
      </c>
      <c r="BS902" s="11">
        <f t="shared" si="3271"/>
        <v>0</v>
      </c>
      <c r="BT902" s="11">
        <f t="shared" si="3271"/>
        <v>0</v>
      </c>
      <c r="BU902" s="18">
        <f>BU903</f>
        <v>90</v>
      </c>
      <c r="BV902" s="18">
        <f>BV903</f>
        <v>0</v>
      </c>
      <c r="BW902" s="11">
        <f t="shared" ref="BW902:BZ903" si="3272">BW903</f>
        <v>0</v>
      </c>
      <c r="BX902" s="11">
        <f t="shared" si="3272"/>
        <v>0</v>
      </c>
      <c r="BY902" s="11">
        <f t="shared" si="3272"/>
        <v>0</v>
      </c>
      <c r="BZ902" s="11">
        <f t="shared" si="3272"/>
        <v>0</v>
      </c>
      <c r="CA902" s="18">
        <f>CA903</f>
        <v>90</v>
      </c>
      <c r="CB902" s="18">
        <f>CB903</f>
        <v>0</v>
      </c>
      <c r="CC902" s="11">
        <f t="shared" ref="CC902:CF903" si="3273">CC903</f>
        <v>-90</v>
      </c>
      <c r="CD902" s="11">
        <f t="shared" si="3273"/>
        <v>0</v>
      </c>
      <c r="CE902" s="11">
        <f t="shared" si="3273"/>
        <v>0</v>
      </c>
      <c r="CF902" s="11">
        <f t="shared" si="3273"/>
        <v>0</v>
      </c>
      <c r="CG902" s="18">
        <f>CG903</f>
        <v>0</v>
      </c>
      <c r="CH902" s="18">
        <f>CH903</f>
        <v>0</v>
      </c>
      <c r="CI902" s="11">
        <f t="shared" ref="CI902:CL903" si="3274">CI903</f>
        <v>0</v>
      </c>
      <c r="CJ902" s="11">
        <f t="shared" si="3274"/>
        <v>0</v>
      </c>
      <c r="CK902" s="11">
        <f t="shared" si="3274"/>
        <v>0</v>
      </c>
      <c r="CL902" s="11">
        <f t="shared" si="3274"/>
        <v>0</v>
      </c>
      <c r="CM902" s="18">
        <f>CM903</f>
        <v>0</v>
      </c>
      <c r="CN902" s="18">
        <f>CN903</f>
        <v>0</v>
      </c>
      <c r="CO902" s="11">
        <f t="shared" ref="CO902:CR903" si="3275">CO903</f>
        <v>0</v>
      </c>
      <c r="CP902" s="11">
        <f t="shared" si="3275"/>
        <v>0</v>
      </c>
      <c r="CQ902" s="11">
        <f t="shared" si="3275"/>
        <v>0</v>
      </c>
      <c r="CR902" s="11">
        <f t="shared" si="3275"/>
        <v>0</v>
      </c>
      <c r="CS902" s="18">
        <f>CS903</f>
        <v>0</v>
      </c>
      <c r="CT902" s="18">
        <f t="shared" ref="CT902:CV903" si="3276">CT903</f>
        <v>0</v>
      </c>
      <c r="CU902" s="18">
        <f t="shared" si="3276"/>
        <v>0</v>
      </c>
      <c r="CV902" s="18">
        <f t="shared" si="3276"/>
        <v>0</v>
      </c>
      <c r="CW902" s="34" t="e">
        <f t="shared" si="3122"/>
        <v>#DIV/0!</v>
      </c>
      <c r="CX902" s="34"/>
    </row>
    <row r="903" spans="1:102" ht="33" hidden="1">
      <c r="A903" s="55" t="s">
        <v>112</v>
      </c>
      <c r="B903" s="14">
        <v>915</v>
      </c>
      <c r="C903" s="14" t="s">
        <v>35</v>
      </c>
      <c r="D903" s="14" t="s">
        <v>87</v>
      </c>
      <c r="E903" s="14" t="s">
        <v>270</v>
      </c>
      <c r="F903" s="24">
        <v>300</v>
      </c>
      <c r="G903" s="18">
        <f>G904</f>
        <v>90</v>
      </c>
      <c r="H903" s="18">
        <f t="shared" si="3262"/>
        <v>0</v>
      </c>
      <c r="I903" s="11">
        <f t="shared" si="3262"/>
        <v>0</v>
      </c>
      <c r="J903" s="11">
        <f t="shared" si="3262"/>
        <v>0</v>
      </c>
      <c r="K903" s="11">
        <f t="shared" si="3262"/>
        <v>0</v>
      </c>
      <c r="L903" s="11">
        <f t="shared" si="3262"/>
        <v>0</v>
      </c>
      <c r="M903" s="18">
        <f t="shared" si="3262"/>
        <v>90</v>
      </c>
      <c r="N903" s="18">
        <f t="shared" si="3262"/>
        <v>0</v>
      </c>
      <c r="O903" s="11">
        <f t="shared" si="3262"/>
        <v>0</v>
      </c>
      <c r="P903" s="11">
        <f t="shared" si="3262"/>
        <v>0</v>
      </c>
      <c r="Q903" s="11">
        <f t="shared" si="3262"/>
        <v>0</v>
      </c>
      <c r="R903" s="11">
        <f t="shared" si="3262"/>
        <v>0</v>
      </c>
      <c r="S903" s="18">
        <f>S904</f>
        <v>90</v>
      </c>
      <c r="T903" s="18">
        <f>T904</f>
        <v>0</v>
      </c>
      <c r="U903" s="11">
        <f t="shared" si="3263"/>
        <v>0</v>
      </c>
      <c r="V903" s="11">
        <f t="shared" si="3263"/>
        <v>0</v>
      </c>
      <c r="W903" s="11">
        <f t="shared" si="3263"/>
        <v>0</v>
      </c>
      <c r="X903" s="11">
        <f t="shared" si="3263"/>
        <v>0</v>
      </c>
      <c r="Y903" s="18">
        <f>Y904</f>
        <v>90</v>
      </c>
      <c r="Z903" s="18">
        <f>Z904</f>
        <v>0</v>
      </c>
      <c r="AA903" s="11">
        <f t="shared" si="3264"/>
        <v>0</v>
      </c>
      <c r="AB903" s="11">
        <f t="shared" si="3264"/>
        <v>0</v>
      </c>
      <c r="AC903" s="11">
        <f t="shared" si="3264"/>
        <v>0</v>
      </c>
      <c r="AD903" s="11">
        <f t="shared" si="3264"/>
        <v>0</v>
      </c>
      <c r="AE903" s="18">
        <f>AE904</f>
        <v>90</v>
      </c>
      <c r="AF903" s="18">
        <f>AF904</f>
        <v>0</v>
      </c>
      <c r="AG903" s="11">
        <f t="shared" si="3265"/>
        <v>0</v>
      </c>
      <c r="AH903" s="11">
        <f t="shared" si="3265"/>
        <v>0</v>
      </c>
      <c r="AI903" s="11">
        <f t="shared" si="3265"/>
        <v>0</v>
      </c>
      <c r="AJ903" s="11">
        <f t="shared" si="3265"/>
        <v>0</v>
      </c>
      <c r="AK903" s="18">
        <f>AK904</f>
        <v>90</v>
      </c>
      <c r="AL903" s="18">
        <f>AL904</f>
        <v>0</v>
      </c>
      <c r="AM903" s="11">
        <f t="shared" si="3266"/>
        <v>0</v>
      </c>
      <c r="AN903" s="11">
        <f t="shared" si="3266"/>
        <v>0</v>
      </c>
      <c r="AO903" s="11">
        <f t="shared" si="3266"/>
        <v>0</v>
      </c>
      <c r="AP903" s="11">
        <f t="shared" si="3266"/>
        <v>0</v>
      </c>
      <c r="AQ903" s="18">
        <f>AQ904</f>
        <v>90</v>
      </c>
      <c r="AR903" s="18">
        <f>AR904</f>
        <v>0</v>
      </c>
      <c r="AS903" s="11">
        <f t="shared" si="3267"/>
        <v>0</v>
      </c>
      <c r="AT903" s="11">
        <f t="shared" si="3267"/>
        <v>0</v>
      </c>
      <c r="AU903" s="11">
        <f t="shared" si="3267"/>
        <v>0</v>
      </c>
      <c r="AV903" s="11">
        <f t="shared" si="3267"/>
        <v>0</v>
      </c>
      <c r="AW903" s="18">
        <f>AW904</f>
        <v>90</v>
      </c>
      <c r="AX903" s="18">
        <f>AX904</f>
        <v>0</v>
      </c>
      <c r="AY903" s="11">
        <f t="shared" si="3268"/>
        <v>0</v>
      </c>
      <c r="AZ903" s="11">
        <f t="shared" si="3268"/>
        <v>0</v>
      </c>
      <c r="BA903" s="11">
        <f t="shared" si="3268"/>
        <v>0</v>
      </c>
      <c r="BB903" s="11">
        <f t="shared" si="3268"/>
        <v>0</v>
      </c>
      <c r="BC903" s="18">
        <f>BC904</f>
        <v>90</v>
      </c>
      <c r="BD903" s="18">
        <f>BD904</f>
        <v>0</v>
      </c>
      <c r="BE903" s="11">
        <f t="shared" si="3269"/>
        <v>0</v>
      </c>
      <c r="BF903" s="11">
        <f t="shared" si="3269"/>
        <v>0</v>
      </c>
      <c r="BG903" s="11">
        <f t="shared" si="3269"/>
        <v>0</v>
      </c>
      <c r="BH903" s="11">
        <f t="shared" si="3269"/>
        <v>0</v>
      </c>
      <c r="BI903" s="18">
        <f>BI904</f>
        <v>90</v>
      </c>
      <c r="BJ903" s="18">
        <f>BJ904</f>
        <v>0</v>
      </c>
      <c r="BK903" s="11">
        <f t="shared" si="3270"/>
        <v>0</v>
      </c>
      <c r="BL903" s="11">
        <f t="shared" si="3270"/>
        <v>0</v>
      </c>
      <c r="BM903" s="11">
        <f t="shared" si="3270"/>
        <v>0</v>
      </c>
      <c r="BN903" s="11">
        <f t="shared" si="3270"/>
        <v>0</v>
      </c>
      <c r="BO903" s="18">
        <f>BO904</f>
        <v>90</v>
      </c>
      <c r="BP903" s="18">
        <f>BP904</f>
        <v>0</v>
      </c>
      <c r="BQ903" s="11">
        <f t="shared" si="3271"/>
        <v>0</v>
      </c>
      <c r="BR903" s="11">
        <f t="shared" si="3271"/>
        <v>0</v>
      </c>
      <c r="BS903" s="11">
        <f t="shared" si="3271"/>
        <v>0</v>
      </c>
      <c r="BT903" s="11">
        <f t="shared" si="3271"/>
        <v>0</v>
      </c>
      <c r="BU903" s="18">
        <f>BU904</f>
        <v>90</v>
      </c>
      <c r="BV903" s="18">
        <f>BV904</f>
        <v>0</v>
      </c>
      <c r="BW903" s="11">
        <f t="shared" si="3272"/>
        <v>0</v>
      </c>
      <c r="BX903" s="11">
        <f t="shared" si="3272"/>
        <v>0</v>
      </c>
      <c r="BY903" s="11">
        <f t="shared" si="3272"/>
        <v>0</v>
      </c>
      <c r="BZ903" s="11">
        <f t="shared" si="3272"/>
        <v>0</v>
      </c>
      <c r="CA903" s="18">
        <f>CA904</f>
        <v>90</v>
      </c>
      <c r="CB903" s="18">
        <f>CB904</f>
        <v>0</v>
      </c>
      <c r="CC903" s="11">
        <f t="shared" si="3273"/>
        <v>-90</v>
      </c>
      <c r="CD903" s="11">
        <f t="shared" si="3273"/>
        <v>0</v>
      </c>
      <c r="CE903" s="11">
        <f t="shared" si="3273"/>
        <v>0</v>
      </c>
      <c r="CF903" s="11">
        <f t="shared" si="3273"/>
        <v>0</v>
      </c>
      <c r="CG903" s="18">
        <f>CG904</f>
        <v>0</v>
      </c>
      <c r="CH903" s="18">
        <f>CH904</f>
        <v>0</v>
      </c>
      <c r="CI903" s="11">
        <f t="shared" si="3274"/>
        <v>0</v>
      </c>
      <c r="CJ903" s="11">
        <f t="shared" si="3274"/>
        <v>0</v>
      </c>
      <c r="CK903" s="11">
        <f t="shared" si="3274"/>
        <v>0</v>
      </c>
      <c r="CL903" s="11">
        <f t="shared" si="3274"/>
        <v>0</v>
      </c>
      <c r="CM903" s="18">
        <f>CM904</f>
        <v>0</v>
      </c>
      <c r="CN903" s="18">
        <f>CN904</f>
        <v>0</v>
      </c>
      <c r="CO903" s="11">
        <f t="shared" si="3275"/>
        <v>0</v>
      </c>
      <c r="CP903" s="11">
        <f t="shared" si="3275"/>
        <v>0</v>
      </c>
      <c r="CQ903" s="11">
        <f t="shared" si="3275"/>
        <v>0</v>
      </c>
      <c r="CR903" s="11">
        <f t="shared" si="3275"/>
        <v>0</v>
      </c>
      <c r="CS903" s="18">
        <f>CS904</f>
        <v>0</v>
      </c>
      <c r="CT903" s="18">
        <f t="shared" si="3276"/>
        <v>0</v>
      </c>
      <c r="CU903" s="18">
        <f t="shared" si="3276"/>
        <v>0</v>
      </c>
      <c r="CV903" s="18">
        <f t="shared" si="3276"/>
        <v>0</v>
      </c>
      <c r="CW903" s="34" t="e">
        <f t="shared" si="3122"/>
        <v>#DIV/0!</v>
      </c>
      <c r="CX903" s="34"/>
    </row>
    <row r="904" spans="1:102" ht="33" hidden="1">
      <c r="A904" s="55" t="s">
        <v>309</v>
      </c>
      <c r="B904" s="14">
        <v>915</v>
      </c>
      <c r="C904" s="14" t="s">
        <v>35</v>
      </c>
      <c r="D904" s="14" t="s">
        <v>87</v>
      </c>
      <c r="E904" s="14" t="s">
        <v>270</v>
      </c>
      <c r="F904" s="24">
        <v>310</v>
      </c>
      <c r="G904" s="11">
        <v>90</v>
      </c>
      <c r="H904" s="11"/>
      <c r="I904" s="11"/>
      <c r="J904" s="11"/>
      <c r="K904" s="11"/>
      <c r="L904" s="11"/>
      <c r="M904" s="11">
        <f>G904+I904+J904+K904+L904</f>
        <v>90</v>
      </c>
      <c r="N904" s="11">
        <f>H904+J904</f>
        <v>0</v>
      </c>
      <c r="O904" s="11"/>
      <c r="P904" s="11"/>
      <c r="Q904" s="11"/>
      <c r="R904" s="11"/>
      <c r="S904" s="11">
        <f>M904+O904+P904+Q904+R904</f>
        <v>90</v>
      </c>
      <c r="T904" s="11">
        <f>N904+P904</f>
        <v>0</v>
      </c>
      <c r="U904" s="11"/>
      <c r="V904" s="11"/>
      <c r="W904" s="11"/>
      <c r="X904" s="11"/>
      <c r="Y904" s="11">
        <f>S904+U904+V904+W904+X904</f>
        <v>90</v>
      </c>
      <c r="Z904" s="11">
        <f>T904+V904</f>
        <v>0</v>
      </c>
      <c r="AA904" s="11"/>
      <c r="AB904" s="11"/>
      <c r="AC904" s="11"/>
      <c r="AD904" s="11"/>
      <c r="AE904" s="11">
        <f>Y904+AA904+AB904+AC904+AD904</f>
        <v>90</v>
      </c>
      <c r="AF904" s="11">
        <f>Z904+AB904</f>
        <v>0</v>
      </c>
      <c r="AG904" s="11"/>
      <c r="AH904" s="11"/>
      <c r="AI904" s="11"/>
      <c r="AJ904" s="11"/>
      <c r="AK904" s="11">
        <f>AE904+AG904+AH904+AI904+AJ904</f>
        <v>90</v>
      </c>
      <c r="AL904" s="11">
        <f>AF904+AH904</f>
        <v>0</v>
      </c>
      <c r="AM904" s="11"/>
      <c r="AN904" s="11"/>
      <c r="AO904" s="11"/>
      <c r="AP904" s="11"/>
      <c r="AQ904" s="11">
        <f>AK904+AM904+AN904+AO904+AP904</f>
        <v>90</v>
      </c>
      <c r="AR904" s="11">
        <f>AL904+AN904</f>
        <v>0</v>
      </c>
      <c r="AS904" s="11"/>
      <c r="AT904" s="11"/>
      <c r="AU904" s="11"/>
      <c r="AV904" s="11"/>
      <c r="AW904" s="11">
        <f>AQ904+AS904+AT904+AU904+AV904</f>
        <v>90</v>
      </c>
      <c r="AX904" s="11">
        <f>AR904+AT904</f>
        <v>0</v>
      </c>
      <c r="AY904" s="11"/>
      <c r="AZ904" s="11"/>
      <c r="BA904" s="11"/>
      <c r="BB904" s="11"/>
      <c r="BC904" s="11">
        <f>AW904+AY904+AZ904+BA904+BB904</f>
        <v>90</v>
      </c>
      <c r="BD904" s="11">
        <f>AX904+AZ904</f>
        <v>0</v>
      </c>
      <c r="BE904" s="11"/>
      <c r="BF904" s="11"/>
      <c r="BG904" s="11"/>
      <c r="BH904" s="11"/>
      <c r="BI904" s="11">
        <f>BC904+BE904+BF904+BG904+BH904</f>
        <v>90</v>
      </c>
      <c r="BJ904" s="11">
        <f>BD904+BF904</f>
        <v>0</v>
      </c>
      <c r="BK904" s="11"/>
      <c r="BL904" s="11"/>
      <c r="BM904" s="11"/>
      <c r="BN904" s="11"/>
      <c r="BO904" s="11">
        <f>BI904+BK904+BL904+BM904+BN904</f>
        <v>90</v>
      </c>
      <c r="BP904" s="11">
        <f>BJ904+BL904</f>
        <v>0</v>
      </c>
      <c r="BQ904" s="11"/>
      <c r="BR904" s="11"/>
      <c r="BS904" s="11"/>
      <c r="BT904" s="11"/>
      <c r="BU904" s="11">
        <f>BO904+BQ904+BR904+BS904+BT904</f>
        <v>90</v>
      </c>
      <c r="BV904" s="11">
        <f>BP904+BR904</f>
        <v>0</v>
      </c>
      <c r="BW904" s="11"/>
      <c r="BX904" s="11"/>
      <c r="BY904" s="11"/>
      <c r="BZ904" s="11"/>
      <c r="CA904" s="11">
        <f>BU904+BW904+BX904+BY904+BZ904</f>
        <v>90</v>
      </c>
      <c r="CB904" s="11">
        <f>BV904+BX904</f>
        <v>0</v>
      </c>
      <c r="CC904" s="11">
        <v>-90</v>
      </c>
      <c r="CD904" s="11"/>
      <c r="CE904" s="11"/>
      <c r="CF904" s="11"/>
      <c r="CG904" s="11">
        <f>CA904+CC904+CD904+CE904+CF904</f>
        <v>0</v>
      </c>
      <c r="CH904" s="11">
        <f>CB904+CD904</f>
        <v>0</v>
      </c>
      <c r="CI904" s="11"/>
      <c r="CJ904" s="11"/>
      <c r="CK904" s="11"/>
      <c r="CL904" s="11"/>
      <c r="CM904" s="11">
        <f>CG904+CI904+CJ904+CK904+CL904</f>
        <v>0</v>
      </c>
      <c r="CN904" s="11">
        <f>CH904+CJ904</f>
        <v>0</v>
      </c>
      <c r="CO904" s="11"/>
      <c r="CP904" s="11"/>
      <c r="CQ904" s="11"/>
      <c r="CR904" s="11"/>
      <c r="CS904" s="11">
        <f>CM904+CO904+CP904+CQ904+CR904</f>
        <v>0</v>
      </c>
      <c r="CT904" s="11">
        <f t="shared" ref="CT904:CV904" si="3277">CN904+CP904+CQ904+CR904+CS904</f>
        <v>0</v>
      </c>
      <c r="CU904" s="11">
        <f t="shared" si="3277"/>
        <v>0</v>
      </c>
      <c r="CV904" s="11">
        <f t="shared" si="3277"/>
        <v>0</v>
      </c>
      <c r="CW904" s="34" t="e">
        <f t="shared" si="3122"/>
        <v>#DIV/0!</v>
      </c>
      <c r="CX904" s="34"/>
    </row>
    <row r="905" spans="1:102" ht="23.25" customHeight="1">
      <c r="A905" s="55" t="s">
        <v>271</v>
      </c>
      <c r="B905" s="14">
        <v>915</v>
      </c>
      <c r="C905" s="14" t="s">
        <v>35</v>
      </c>
      <c r="D905" s="14" t="s">
        <v>87</v>
      </c>
      <c r="E905" s="14" t="s">
        <v>272</v>
      </c>
      <c r="F905" s="24"/>
      <c r="G905" s="11">
        <f>G906</f>
        <v>655</v>
      </c>
      <c r="H905" s="11">
        <f t="shared" ref="H905:R906" si="3278">H906</f>
        <v>0</v>
      </c>
      <c r="I905" s="11">
        <f t="shared" si="3278"/>
        <v>0</v>
      </c>
      <c r="J905" s="11">
        <f t="shared" si="3278"/>
        <v>0</v>
      </c>
      <c r="K905" s="11">
        <f t="shared" si="3278"/>
        <v>0</v>
      </c>
      <c r="L905" s="11">
        <f t="shared" si="3278"/>
        <v>0</v>
      </c>
      <c r="M905" s="11">
        <f t="shared" si="3278"/>
        <v>655</v>
      </c>
      <c r="N905" s="11">
        <f t="shared" si="3278"/>
        <v>0</v>
      </c>
      <c r="O905" s="11">
        <f t="shared" si="3278"/>
        <v>0</v>
      </c>
      <c r="P905" s="11">
        <f t="shared" si="3278"/>
        <v>0</v>
      </c>
      <c r="Q905" s="11">
        <f t="shared" si="3278"/>
        <v>0</v>
      </c>
      <c r="R905" s="11">
        <f t="shared" si="3278"/>
        <v>0</v>
      </c>
      <c r="S905" s="11">
        <f>S906</f>
        <v>655</v>
      </c>
      <c r="T905" s="11">
        <f>T906</f>
        <v>0</v>
      </c>
      <c r="U905" s="11">
        <f t="shared" ref="U905:X906" si="3279">U906</f>
        <v>0</v>
      </c>
      <c r="V905" s="11">
        <f t="shared" si="3279"/>
        <v>0</v>
      </c>
      <c r="W905" s="11">
        <f t="shared" si="3279"/>
        <v>0</v>
      </c>
      <c r="X905" s="11">
        <f t="shared" si="3279"/>
        <v>0</v>
      </c>
      <c r="Y905" s="11">
        <f>Y906</f>
        <v>655</v>
      </c>
      <c r="Z905" s="11">
        <f>Z906</f>
        <v>0</v>
      </c>
      <c r="AA905" s="11">
        <f t="shared" ref="AA905:AD906" si="3280">AA906</f>
        <v>0</v>
      </c>
      <c r="AB905" s="11">
        <f t="shared" si="3280"/>
        <v>0</v>
      </c>
      <c r="AC905" s="11">
        <f t="shared" si="3280"/>
        <v>0</v>
      </c>
      <c r="AD905" s="11">
        <f t="shared" si="3280"/>
        <v>0</v>
      </c>
      <c r="AE905" s="11">
        <f>AE906</f>
        <v>655</v>
      </c>
      <c r="AF905" s="11">
        <f>AF906</f>
        <v>0</v>
      </c>
      <c r="AG905" s="11">
        <f t="shared" ref="AG905:AJ906" si="3281">AG906</f>
        <v>0</v>
      </c>
      <c r="AH905" s="11">
        <f t="shared" si="3281"/>
        <v>0</v>
      </c>
      <c r="AI905" s="11">
        <f t="shared" si="3281"/>
        <v>0</v>
      </c>
      <c r="AJ905" s="11">
        <f t="shared" si="3281"/>
        <v>0</v>
      </c>
      <c r="AK905" s="11">
        <f>AK906</f>
        <v>655</v>
      </c>
      <c r="AL905" s="11">
        <f>AL906</f>
        <v>0</v>
      </c>
      <c r="AM905" s="11">
        <f t="shared" ref="AM905:AP906" si="3282">AM906</f>
        <v>0</v>
      </c>
      <c r="AN905" s="11">
        <f t="shared" si="3282"/>
        <v>0</v>
      </c>
      <c r="AO905" s="11">
        <f t="shared" si="3282"/>
        <v>0</v>
      </c>
      <c r="AP905" s="11">
        <f t="shared" si="3282"/>
        <v>0</v>
      </c>
      <c r="AQ905" s="11">
        <f>AQ906</f>
        <v>655</v>
      </c>
      <c r="AR905" s="11">
        <f>AR906</f>
        <v>0</v>
      </c>
      <c r="AS905" s="11">
        <f t="shared" ref="AS905:AV906" si="3283">AS906</f>
        <v>0</v>
      </c>
      <c r="AT905" s="11">
        <f t="shared" si="3283"/>
        <v>0</v>
      </c>
      <c r="AU905" s="11">
        <f t="shared" si="3283"/>
        <v>0</v>
      </c>
      <c r="AV905" s="11">
        <f t="shared" si="3283"/>
        <v>0</v>
      </c>
      <c r="AW905" s="11">
        <f>AW906</f>
        <v>655</v>
      </c>
      <c r="AX905" s="11">
        <f>AX906</f>
        <v>0</v>
      </c>
      <c r="AY905" s="11">
        <f t="shared" ref="AY905:BB906" si="3284">AY906</f>
        <v>0</v>
      </c>
      <c r="AZ905" s="11">
        <f t="shared" si="3284"/>
        <v>0</v>
      </c>
      <c r="BA905" s="11">
        <f t="shared" si="3284"/>
        <v>0</v>
      </c>
      <c r="BB905" s="11">
        <f t="shared" si="3284"/>
        <v>0</v>
      </c>
      <c r="BC905" s="11">
        <f>BC906</f>
        <v>655</v>
      </c>
      <c r="BD905" s="11">
        <f>BD906</f>
        <v>0</v>
      </c>
      <c r="BE905" s="11">
        <f t="shared" ref="BE905:BH906" si="3285">BE906</f>
        <v>0</v>
      </c>
      <c r="BF905" s="11">
        <f t="shared" si="3285"/>
        <v>0</v>
      </c>
      <c r="BG905" s="11">
        <f t="shared" si="3285"/>
        <v>0</v>
      </c>
      <c r="BH905" s="11">
        <f t="shared" si="3285"/>
        <v>0</v>
      </c>
      <c r="BI905" s="11">
        <f>BI906</f>
        <v>655</v>
      </c>
      <c r="BJ905" s="11">
        <f>BJ906</f>
        <v>0</v>
      </c>
      <c r="BK905" s="11">
        <f t="shared" ref="BK905:BN906" si="3286">BK906</f>
        <v>0</v>
      </c>
      <c r="BL905" s="11">
        <f t="shared" si="3286"/>
        <v>0</v>
      </c>
      <c r="BM905" s="11">
        <f t="shared" si="3286"/>
        <v>0</v>
      </c>
      <c r="BN905" s="11">
        <f t="shared" si="3286"/>
        <v>0</v>
      </c>
      <c r="BO905" s="11">
        <f>BO906</f>
        <v>655</v>
      </c>
      <c r="BP905" s="11">
        <f>BP906</f>
        <v>0</v>
      </c>
      <c r="BQ905" s="11">
        <f t="shared" ref="BQ905:BT906" si="3287">BQ906</f>
        <v>0</v>
      </c>
      <c r="BR905" s="11">
        <f t="shared" si="3287"/>
        <v>0</v>
      </c>
      <c r="BS905" s="11">
        <f t="shared" si="3287"/>
        <v>0</v>
      </c>
      <c r="BT905" s="11">
        <f t="shared" si="3287"/>
        <v>0</v>
      </c>
      <c r="BU905" s="11">
        <f>BU906</f>
        <v>655</v>
      </c>
      <c r="BV905" s="11">
        <f>BV906</f>
        <v>0</v>
      </c>
      <c r="BW905" s="11">
        <f t="shared" ref="BW905:BZ906" si="3288">BW906</f>
        <v>0</v>
      </c>
      <c r="BX905" s="11">
        <f t="shared" si="3288"/>
        <v>0</v>
      </c>
      <c r="BY905" s="11">
        <f t="shared" si="3288"/>
        <v>0</v>
      </c>
      <c r="BZ905" s="11">
        <f t="shared" si="3288"/>
        <v>0</v>
      </c>
      <c r="CA905" s="11">
        <f>CA906</f>
        <v>655</v>
      </c>
      <c r="CB905" s="11">
        <f>CB906</f>
        <v>0</v>
      </c>
      <c r="CC905" s="11">
        <f t="shared" ref="CC905:CF906" si="3289">CC906</f>
        <v>-100</v>
      </c>
      <c r="CD905" s="11">
        <f t="shared" si="3289"/>
        <v>0</v>
      </c>
      <c r="CE905" s="11">
        <f t="shared" si="3289"/>
        <v>0</v>
      </c>
      <c r="CF905" s="11">
        <f t="shared" si="3289"/>
        <v>0</v>
      </c>
      <c r="CG905" s="11">
        <f>CG906</f>
        <v>555</v>
      </c>
      <c r="CH905" s="11">
        <f>CH906</f>
        <v>0</v>
      </c>
      <c r="CI905" s="11">
        <f t="shared" ref="CI905:CL906" si="3290">CI906</f>
        <v>0</v>
      </c>
      <c r="CJ905" s="11">
        <f t="shared" si="3290"/>
        <v>0</v>
      </c>
      <c r="CK905" s="11">
        <f t="shared" si="3290"/>
        <v>0</v>
      </c>
      <c r="CL905" s="11">
        <f t="shared" si="3290"/>
        <v>0</v>
      </c>
      <c r="CM905" s="11">
        <f>CM906</f>
        <v>555</v>
      </c>
      <c r="CN905" s="11">
        <f>CN906</f>
        <v>0</v>
      </c>
      <c r="CO905" s="11">
        <f t="shared" ref="CO905:CR906" si="3291">CO906</f>
        <v>0</v>
      </c>
      <c r="CP905" s="11">
        <f t="shared" si="3291"/>
        <v>0</v>
      </c>
      <c r="CQ905" s="11">
        <f t="shared" si="3291"/>
        <v>0</v>
      </c>
      <c r="CR905" s="11">
        <f t="shared" si="3291"/>
        <v>0</v>
      </c>
      <c r="CS905" s="11">
        <f>CS906</f>
        <v>555</v>
      </c>
      <c r="CT905" s="11">
        <f t="shared" ref="CT905:CV906" si="3292">CT906</f>
        <v>0</v>
      </c>
      <c r="CU905" s="11">
        <f t="shared" si="3292"/>
        <v>555</v>
      </c>
      <c r="CV905" s="11">
        <f t="shared" si="3292"/>
        <v>0</v>
      </c>
      <c r="CW905" s="34">
        <f t="shared" si="3122"/>
        <v>100</v>
      </c>
      <c r="CX905" s="34"/>
    </row>
    <row r="906" spans="1:102" ht="22.5" customHeight="1">
      <c r="A906" s="55" t="s">
        <v>112</v>
      </c>
      <c r="B906" s="14">
        <v>915</v>
      </c>
      <c r="C906" s="14" t="s">
        <v>35</v>
      </c>
      <c r="D906" s="14" t="s">
        <v>87</v>
      </c>
      <c r="E906" s="14" t="s">
        <v>272</v>
      </c>
      <c r="F906" s="24">
        <v>300</v>
      </c>
      <c r="G906" s="11">
        <f>G907</f>
        <v>655</v>
      </c>
      <c r="H906" s="11">
        <f t="shared" si="3278"/>
        <v>0</v>
      </c>
      <c r="I906" s="11">
        <f t="shared" si="3278"/>
        <v>0</v>
      </c>
      <c r="J906" s="11">
        <f t="shared" si="3278"/>
        <v>0</v>
      </c>
      <c r="K906" s="11">
        <f t="shared" si="3278"/>
        <v>0</v>
      </c>
      <c r="L906" s="11">
        <f t="shared" si="3278"/>
        <v>0</v>
      </c>
      <c r="M906" s="11">
        <f t="shared" si="3278"/>
        <v>655</v>
      </c>
      <c r="N906" s="11">
        <f t="shared" si="3278"/>
        <v>0</v>
      </c>
      <c r="O906" s="11">
        <f t="shared" si="3278"/>
        <v>0</v>
      </c>
      <c r="P906" s="11">
        <f t="shared" si="3278"/>
        <v>0</v>
      </c>
      <c r="Q906" s="11">
        <f t="shared" si="3278"/>
        <v>0</v>
      </c>
      <c r="R906" s="11">
        <f t="shared" si="3278"/>
        <v>0</v>
      </c>
      <c r="S906" s="11">
        <f>S907</f>
        <v>655</v>
      </c>
      <c r="T906" s="11">
        <f>T907</f>
        <v>0</v>
      </c>
      <c r="U906" s="11">
        <f t="shared" si="3279"/>
        <v>0</v>
      </c>
      <c r="V906" s="11">
        <f t="shared" si="3279"/>
        <v>0</v>
      </c>
      <c r="W906" s="11">
        <f t="shared" si="3279"/>
        <v>0</v>
      </c>
      <c r="X906" s="11">
        <f t="shared" si="3279"/>
        <v>0</v>
      </c>
      <c r="Y906" s="11">
        <f>Y907</f>
        <v>655</v>
      </c>
      <c r="Z906" s="11">
        <f>Z907</f>
        <v>0</v>
      </c>
      <c r="AA906" s="11">
        <f t="shared" si="3280"/>
        <v>0</v>
      </c>
      <c r="AB906" s="11">
        <f t="shared" si="3280"/>
        <v>0</v>
      </c>
      <c r="AC906" s="11">
        <f t="shared" si="3280"/>
        <v>0</v>
      </c>
      <c r="AD906" s="11">
        <f t="shared" si="3280"/>
        <v>0</v>
      </c>
      <c r="AE906" s="11">
        <f>AE907</f>
        <v>655</v>
      </c>
      <c r="AF906" s="11">
        <f>AF907</f>
        <v>0</v>
      </c>
      <c r="AG906" s="11">
        <f t="shared" si="3281"/>
        <v>0</v>
      </c>
      <c r="AH906" s="11">
        <f t="shared" si="3281"/>
        <v>0</v>
      </c>
      <c r="AI906" s="11">
        <f t="shared" si="3281"/>
        <v>0</v>
      </c>
      <c r="AJ906" s="11">
        <f t="shared" si="3281"/>
        <v>0</v>
      </c>
      <c r="AK906" s="11">
        <f>AK907</f>
        <v>655</v>
      </c>
      <c r="AL906" s="11">
        <f>AL907</f>
        <v>0</v>
      </c>
      <c r="AM906" s="11">
        <f t="shared" si="3282"/>
        <v>0</v>
      </c>
      <c r="AN906" s="11">
        <f t="shared" si="3282"/>
        <v>0</v>
      </c>
      <c r="AO906" s="11">
        <f t="shared" si="3282"/>
        <v>0</v>
      </c>
      <c r="AP906" s="11">
        <f t="shared" si="3282"/>
        <v>0</v>
      </c>
      <c r="AQ906" s="11">
        <f>AQ907</f>
        <v>655</v>
      </c>
      <c r="AR906" s="11">
        <f>AR907</f>
        <v>0</v>
      </c>
      <c r="AS906" s="11">
        <f t="shared" si="3283"/>
        <v>0</v>
      </c>
      <c r="AT906" s="11">
        <f t="shared" si="3283"/>
        <v>0</v>
      </c>
      <c r="AU906" s="11">
        <f t="shared" si="3283"/>
        <v>0</v>
      </c>
      <c r="AV906" s="11">
        <f t="shared" si="3283"/>
        <v>0</v>
      </c>
      <c r="AW906" s="11">
        <f>AW907</f>
        <v>655</v>
      </c>
      <c r="AX906" s="11">
        <f>AX907</f>
        <v>0</v>
      </c>
      <c r="AY906" s="11">
        <f t="shared" si="3284"/>
        <v>0</v>
      </c>
      <c r="AZ906" s="11">
        <f t="shared" si="3284"/>
        <v>0</v>
      </c>
      <c r="BA906" s="11">
        <f t="shared" si="3284"/>
        <v>0</v>
      </c>
      <c r="BB906" s="11">
        <f t="shared" si="3284"/>
        <v>0</v>
      </c>
      <c r="BC906" s="11">
        <f>BC907</f>
        <v>655</v>
      </c>
      <c r="BD906" s="11">
        <f>BD907</f>
        <v>0</v>
      </c>
      <c r="BE906" s="11">
        <f t="shared" si="3285"/>
        <v>0</v>
      </c>
      <c r="BF906" s="11">
        <f t="shared" si="3285"/>
        <v>0</v>
      </c>
      <c r="BG906" s="11">
        <f t="shared" si="3285"/>
        <v>0</v>
      </c>
      <c r="BH906" s="11">
        <f t="shared" si="3285"/>
        <v>0</v>
      </c>
      <c r="BI906" s="11">
        <f>BI907</f>
        <v>655</v>
      </c>
      <c r="BJ906" s="11">
        <f>BJ907</f>
        <v>0</v>
      </c>
      <c r="BK906" s="11">
        <f t="shared" si="3286"/>
        <v>0</v>
      </c>
      <c r="BL906" s="11">
        <f t="shared" si="3286"/>
        <v>0</v>
      </c>
      <c r="BM906" s="11">
        <f t="shared" si="3286"/>
        <v>0</v>
      </c>
      <c r="BN906" s="11">
        <f t="shared" si="3286"/>
        <v>0</v>
      </c>
      <c r="BO906" s="11">
        <f>BO907</f>
        <v>655</v>
      </c>
      <c r="BP906" s="11">
        <f>BP907</f>
        <v>0</v>
      </c>
      <c r="BQ906" s="11">
        <f t="shared" si="3287"/>
        <v>0</v>
      </c>
      <c r="BR906" s="11">
        <f t="shared" si="3287"/>
        <v>0</v>
      </c>
      <c r="BS906" s="11">
        <f t="shared" si="3287"/>
        <v>0</v>
      </c>
      <c r="BT906" s="11">
        <f t="shared" si="3287"/>
        <v>0</v>
      </c>
      <c r="BU906" s="11">
        <f>BU907</f>
        <v>655</v>
      </c>
      <c r="BV906" s="11">
        <f>BV907</f>
        <v>0</v>
      </c>
      <c r="BW906" s="11">
        <f t="shared" si="3288"/>
        <v>0</v>
      </c>
      <c r="BX906" s="11">
        <f t="shared" si="3288"/>
        <v>0</v>
      </c>
      <c r="BY906" s="11">
        <f t="shared" si="3288"/>
        <v>0</v>
      </c>
      <c r="BZ906" s="11">
        <f t="shared" si="3288"/>
        <v>0</v>
      </c>
      <c r="CA906" s="11">
        <f>CA907</f>
        <v>655</v>
      </c>
      <c r="CB906" s="11">
        <f>CB907</f>
        <v>0</v>
      </c>
      <c r="CC906" s="11">
        <f t="shared" si="3289"/>
        <v>-100</v>
      </c>
      <c r="CD906" s="11">
        <f t="shared" si="3289"/>
        <v>0</v>
      </c>
      <c r="CE906" s="11">
        <f t="shared" si="3289"/>
        <v>0</v>
      </c>
      <c r="CF906" s="11">
        <f t="shared" si="3289"/>
        <v>0</v>
      </c>
      <c r="CG906" s="11">
        <f>CG907</f>
        <v>555</v>
      </c>
      <c r="CH906" s="11">
        <f>CH907</f>
        <v>0</v>
      </c>
      <c r="CI906" s="11">
        <f t="shared" si="3290"/>
        <v>0</v>
      </c>
      <c r="CJ906" s="11">
        <f t="shared" si="3290"/>
        <v>0</v>
      </c>
      <c r="CK906" s="11">
        <f t="shared" si="3290"/>
        <v>0</v>
      </c>
      <c r="CL906" s="11">
        <f t="shared" si="3290"/>
        <v>0</v>
      </c>
      <c r="CM906" s="11">
        <f>CM907</f>
        <v>555</v>
      </c>
      <c r="CN906" s="11">
        <f>CN907</f>
        <v>0</v>
      </c>
      <c r="CO906" s="11">
        <f t="shared" si="3291"/>
        <v>0</v>
      </c>
      <c r="CP906" s="11">
        <f t="shared" si="3291"/>
        <v>0</v>
      </c>
      <c r="CQ906" s="11">
        <f t="shared" si="3291"/>
        <v>0</v>
      </c>
      <c r="CR906" s="11">
        <f t="shared" si="3291"/>
        <v>0</v>
      </c>
      <c r="CS906" s="11">
        <f>CS907</f>
        <v>555</v>
      </c>
      <c r="CT906" s="11">
        <f t="shared" si="3292"/>
        <v>0</v>
      </c>
      <c r="CU906" s="11">
        <f t="shared" si="3292"/>
        <v>555</v>
      </c>
      <c r="CV906" s="11">
        <f t="shared" si="3292"/>
        <v>0</v>
      </c>
      <c r="CW906" s="34">
        <f t="shared" si="3122"/>
        <v>100</v>
      </c>
      <c r="CX906" s="34"/>
    </row>
    <row r="907" spans="1:102" ht="22.5" customHeight="1">
      <c r="A907" s="55" t="s">
        <v>309</v>
      </c>
      <c r="B907" s="14">
        <v>915</v>
      </c>
      <c r="C907" s="14" t="s">
        <v>35</v>
      </c>
      <c r="D907" s="14" t="s">
        <v>87</v>
      </c>
      <c r="E907" s="14" t="s">
        <v>272</v>
      </c>
      <c r="F907" s="24">
        <v>310</v>
      </c>
      <c r="G907" s="11">
        <v>655</v>
      </c>
      <c r="H907" s="11"/>
      <c r="I907" s="11"/>
      <c r="J907" s="11"/>
      <c r="K907" s="11"/>
      <c r="L907" s="11"/>
      <c r="M907" s="11">
        <f>G907+I907+J907+K907+L907</f>
        <v>655</v>
      </c>
      <c r="N907" s="11">
        <f>H907+J907</f>
        <v>0</v>
      </c>
      <c r="O907" s="11"/>
      <c r="P907" s="11"/>
      <c r="Q907" s="11"/>
      <c r="R907" s="11"/>
      <c r="S907" s="11">
        <f>M907+O907+P907+Q907+R907</f>
        <v>655</v>
      </c>
      <c r="T907" s="11">
        <f>N907+P907</f>
        <v>0</v>
      </c>
      <c r="U907" s="11"/>
      <c r="V907" s="11"/>
      <c r="W907" s="11"/>
      <c r="X907" s="11"/>
      <c r="Y907" s="11">
        <f>S907+U907+V907+W907+X907</f>
        <v>655</v>
      </c>
      <c r="Z907" s="11">
        <f>T907+V907</f>
        <v>0</v>
      </c>
      <c r="AA907" s="11"/>
      <c r="AB907" s="11"/>
      <c r="AC907" s="11"/>
      <c r="AD907" s="11"/>
      <c r="AE907" s="11">
        <f>Y907+AA907+AB907+AC907+AD907</f>
        <v>655</v>
      </c>
      <c r="AF907" s="11">
        <f>Z907+AB907</f>
        <v>0</v>
      </c>
      <c r="AG907" s="11"/>
      <c r="AH907" s="11"/>
      <c r="AI907" s="11"/>
      <c r="AJ907" s="11"/>
      <c r="AK907" s="11">
        <f>AE907+AG907+AH907+AI907+AJ907</f>
        <v>655</v>
      </c>
      <c r="AL907" s="11">
        <f>AF907+AH907</f>
        <v>0</v>
      </c>
      <c r="AM907" s="11"/>
      <c r="AN907" s="11"/>
      <c r="AO907" s="11"/>
      <c r="AP907" s="11"/>
      <c r="AQ907" s="11">
        <f>AK907+AM907+AN907+AO907+AP907</f>
        <v>655</v>
      </c>
      <c r="AR907" s="11">
        <f>AL907+AN907</f>
        <v>0</v>
      </c>
      <c r="AS907" s="11"/>
      <c r="AT907" s="11"/>
      <c r="AU907" s="11"/>
      <c r="AV907" s="11"/>
      <c r="AW907" s="11">
        <f>AQ907+AS907+AT907+AU907+AV907</f>
        <v>655</v>
      </c>
      <c r="AX907" s="11">
        <f>AR907+AT907</f>
        <v>0</v>
      </c>
      <c r="AY907" s="11"/>
      <c r="AZ907" s="11"/>
      <c r="BA907" s="11"/>
      <c r="BB907" s="11"/>
      <c r="BC907" s="11">
        <f>AW907+AY907+AZ907+BA907+BB907</f>
        <v>655</v>
      </c>
      <c r="BD907" s="11">
        <f>AX907+AZ907</f>
        <v>0</v>
      </c>
      <c r="BE907" s="11"/>
      <c r="BF907" s="11"/>
      <c r="BG907" s="11"/>
      <c r="BH907" s="11"/>
      <c r="BI907" s="11">
        <f>BC907+BE907+BF907+BG907+BH907</f>
        <v>655</v>
      </c>
      <c r="BJ907" s="11">
        <f>BD907+BF907</f>
        <v>0</v>
      </c>
      <c r="BK907" s="11"/>
      <c r="BL907" s="11"/>
      <c r="BM907" s="11"/>
      <c r="BN907" s="11"/>
      <c r="BO907" s="11">
        <f>BI907+BK907+BL907+BM907+BN907</f>
        <v>655</v>
      </c>
      <c r="BP907" s="11">
        <f>BJ907+BL907</f>
        <v>0</v>
      </c>
      <c r="BQ907" s="11"/>
      <c r="BR907" s="11"/>
      <c r="BS907" s="11"/>
      <c r="BT907" s="11"/>
      <c r="BU907" s="11">
        <f>BO907+BQ907+BR907+BS907+BT907</f>
        <v>655</v>
      </c>
      <c r="BV907" s="11">
        <f>BP907+BR907</f>
        <v>0</v>
      </c>
      <c r="BW907" s="11"/>
      <c r="BX907" s="11"/>
      <c r="BY907" s="11"/>
      <c r="BZ907" s="11"/>
      <c r="CA907" s="11">
        <f>BU907+BW907+BX907+BY907+BZ907</f>
        <v>655</v>
      </c>
      <c r="CB907" s="11">
        <f>BV907+BX907</f>
        <v>0</v>
      </c>
      <c r="CC907" s="11">
        <v>-100</v>
      </c>
      <c r="CD907" s="11"/>
      <c r="CE907" s="11"/>
      <c r="CF907" s="11"/>
      <c r="CG907" s="11">
        <f>CA907+CC907+CD907+CE907+CF907</f>
        <v>555</v>
      </c>
      <c r="CH907" s="11">
        <f>CB907+CD907</f>
        <v>0</v>
      </c>
      <c r="CI907" s="11"/>
      <c r="CJ907" s="11"/>
      <c r="CK907" s="11"/>
      <c r="CL907" s="11"/>
      <c r="CM907" s="11">
        <f>CG907+CI907+CJ907+CK907+CL907</f>
        <v>555</v>
      </c>
      <c r="CN907" s="11">
        <f>CH907+CJ907</f>
        <v>0</v>
      </c>
      <c r="CO907" s="11"/>
      <c r="CP907" s="11"/>
      <c r="CQ907" s="11"/>
      <c r="CR907" s="11"/>
      <c r="CS907" s="11">
        <f>CM907+CO907+CP907+CQ907+CR907</f>
        <v>555</v>
      </c>
      <c r="CT907" s="11">
        <f>CN907+CP907</f>
        <v>0</v>
      </c>
      <c r="CU907" s="18">
        <v>555</v>
      </c>
      <c r="CV907" s="18"/>
      <c r="CW907" s="34">
        <f t="shared" si="3122"/>
        <v>100</v>
      </c>
      <c r="CX907" s="34"/>
    </row>
    <row r="908" spans="1:102" ht="82.5">
      <c r="A908" s="55" t="s">
        <v>477</v>
      </c>
      <c r="B908" s="14">
        <v>915</v>
      </c>
      <c r="C908" s="14" t="s">
        <v>35</v>
      </c>
      <c r="D908" s="14" t="s">
        <v>87</v>
      </c>
      <c r="E908" s="14" t="s">
        <v>273</v>
      </c>
      <c r="F908" s="24"/>
      <c r="G908" s="18">
        <f>G909</f>
        <v>200</v>
      </c>
      <c r="H908" s="18">
        <f t="shared" ref="H908:R909" si="3293">H909</f>
        <v>0</v>
      </c>
      <c r="I908" s="11">
        <f t="shared" si="3293"/>
        <v>0</v>
      </c>
      <c r="J908" s="11">
        <f t="shared" si="3293"/>
        <v>0</v>
      </c>
      <c r="K908" s="11">
        <f t="shared" si="3293"/>
        <v>0</v>
      </c>
      <c r="L908" s="11">
        <f t="shared" si="3293"/>
        <v>0</v>
      </c>
      <c r="M908" s="18">
        <f t="shared" si="3293"/>
        <v>200</v>
      </c>
      <c r="N908" s="18">
        <f t="shared" si="3293"/>
        <v>0</v>
      </c>
      <c r="O908" s="11">
        <f t="shared" si="3293"/>
        <v>0</v>
      </c>
      <c r="P908" s="11">
        <f t="shared" si="3293"/>
        <v>0</v>
      </c>
      <c r="Q908" s="11">
        <f t="shared" si="3293"/>
        <v>0</v>
      </c>
      <c r="R908" s="11">
        <f t="shared" si="3293"/>
        <v>0</v>
      </c>
      <c r="S908" s="18">
        <f>S909</f>
        <v>200</v>
      </c>
      <c r="T908" s="18">
        <f>T909</f>
        <v>0</v>
      </c>
      <c r="U908" s="11">
        <f t="shared" ref="U908:X909" si="3294">U909</f>
        <v>0</v>
      </c>
      <c r="V908" s="11">
        <f t="shared" si="3294"/>
        <v>0</v>
      </c>
      <c r="W908" s="11">
        <f t="shared" si="3294"/>
        <v>0</v>
      </c>
      <c r="X908" s="11">
        <f t="shared" si="3294"/>
        <v>0</v>
      </c>
      <c r="Y908" s="18">
        <f>Y909</f>
        <v>200</v>
      </c>
      <c r="Z908" s="18">
        <f>Z909</f>
        <v>0</v>
      </c>
      <c r="AA908" s="11">
        <f t="shared" ref="AA908:AD909" si="3295">AA909</f>
        <v>0</v>
      </c>
      <c r="AB908" s="11">
        <f t="shared" si="3295"/>
        <v>0</v>
      </c>
      <c r="AC908" s="11">
        <f t="shared" si="3295"/>
        <v>0</v>
      </c>
      <c r="AD908" s="11">
        <f t="shared" si="3295"/>
        <v>0</v>
      </c>
      <c r="AE908" s="18">
        <f>AE909</f>
        <v>200</v>
      </c>
      <c r="AF908" s="18">
        <f>AF909</f>
        <v>0</v>
      </c>
      <c r="AG908" s="11">
        <f t="shared" ref="AG908:AJ909" si="3296">AG909</f>
        <v>0</v>
      </c>
      <c r="AH908" s="11">
        <f t="shared" si="3296"/>
        <v>0</v>
      </c>
      <c r="AI908" s="11">
        <f t="shared" si="3296"/>
        <v>0</v>
      </c>
      <c r="AJ908" s="11">
        <f t="shared" si="3296"/>
        <v>0</v>
      </c>
      <c r="AK908" s="18">
        <f>AK909</f>
        <v>200</v>
      </c>
      <c r="AL908" s="18">
        <f>AL909</f>
        <v>0</v>
      </c>
      <c r="AM908" s="11">
        <f t="shared" ref="AM908:AP909" si="3297">AM909</f>
        <v>0</v>
      </c>
      <c r="AN908" s="11">
        <f t="shared" si="3297"/>
        <v>0</v>
      </c>
      <c r="AO908" s="11">
        <f t="shared" si="3297"/>
        <v>0</v>
      </c>
      <c r="AP908" s="11">
        <f t="shared" si="3297"/>
        <v>0</v>
      </c>
      <c r="AQ908" s="18">
        <f>AQ909</f>
        <v>200</v>
      </c>
      <c r="AR908" s="18">
        <f>AR909</f>
        <v>0</v>
      </c>
      <c r="AS908" s="11">
        <f t="shared" ref="AS908:AV909" si="3298">AS909</f>
        <v>0</v>
      </c>
      <c r="AT908" s="11">
        <f t="shared" si="3298"/>
        <v>0</v>
      </c>
      <c r="AU908" s="11">
        <f t="shared" si="3298"/>
        <v>0</v>
      </c>
      <c r="AV908" s="11">
        <f t="shared" si="3298"/>
        <v>0</v>
      </c>
      <c r="AW908" s="18">
        <f>AW909</f>
        <v>200</v>
      </c>
      <c r="AX908" s="18">
        <f>AX909</f>
        <v>0</v>
      </c>
      <c r="AY908" s="11">
        <f t="shared" ref="AY908:BB909" si="3299">AY909</f>
        <v>0</v>
      </c>
      <c r="AZ908" s="11">
        <f t="shared" si="3299"/>
        <v>0</v>
      </c>
      <c r="BA908" s="11">
        <f t="shared" si="3299"/>
        <v>0</v>
      </c>
      <c r="BB908" s="11">
        <f t="shared" si="3299"/>
        <v>0</v>
      </c>
      <c r="BC908" s="18">
        <f>BC909</f>
        <v>200</v>
      </c>
      <c r="BD908" s="18">
        <f>BD909</f>
        <v>0</v>
      </c>
      <c r="BE908" s="11">
        <f t="shared" ref="BE908:BH909" si="3300">BE909</f>
        <v>0</v>
      </c>
      <c r="BF908" s="11">
        <f t="shared" si="3300"/>
        <v>0</v>
      </c>
      <c r="BG908" s="11">
        <f t="shared" si="3300"/>
        <v>0</v>
      </c>
      <c r="BH908" s="11">
        <f t="shared" si="3300"/>
        <v>0</v>
      </c>
      <c r="BI908" s="18">
        <f>BI909</f>
        <v>200</v>
      </c>
      <c r="BJ908" s="18">
        <f>BJ909</f>
        <v>0</v>
      </c>
      <c r="BK908" s="11">
        <f t="shared" ref="BK908:BN909" si="3301">BK909</f>
        <v>0</v>
      </c>
      <c r="BL908" s="11">
        <f t="shared" si="3301"/>
        <v>0</v>
      </c>
      <c r="BM908" s="11">
        <f t="shared" si="3301"/>
        <v>0</v>
      </c>
      <c r="BN908" s="11">
        <f t="shared" si="3301"/>
        <v>0</v>
      </c>
      <c r="BO908" s="18">
        <f>BO909</f>
        <v>200</v>
      </c>
      <c r="BP908" s="18">
        <f>BP909</f>
        <v>0</v>
      </c>
      <c r="BQ908" s="11">
        <f t="shared" ref="BQ908:BT909" si="3302">BQ909</f>
        <v>0</v>
      </c>
      <c r="BR908" s="11">
        <f t="shared" si="3302"/>
        <v>0</v>
      </c>
      <c r="BS908" s="11">
        <f t="shared" si="3302"/>
        <v>0</v>
      </c>
      <c r="BT908" s="11">
        <f t="shared" si="3302"/>
        <v>0</v>
      </c>
      <c r="BU908" s="18">
        <f>BU909</f>
        <v>200</v>
      </c>
      <c r="BV908" s="18">
        <f>BV909</f>
        <v>0</v>
      </c>
      <c r="BW908" s="11">
        <f t="shared" ref="BW908:BZ909" si="3303">BW909</f>
        <v>0</v>
      </c>
      <c r="BX908" s="11">
        <f t="shared" si="3303"/>
        <v>0</v>
      </c>
      <c r="BY908" s="11">
        <f t="shared" si="3303"/>
        <v>0</v>
      </c>
      <c r="BZ908" s="11">
        <f t="shared" si="3303"/>
        <v>0</v>
      </c>
      <c r="CA908" s="18">
        <f>CA909</f>
        <v>200</v>
      </c>
      <c r="CB908" s="18">
        <f>CB909</f>
        <v>0</v>
      </c>
      <c r="CC908" s="11">
        <f t="shared" ref="CC908:CF909" si="3304">CC909</f>
        <v>-60</v>
      </c>
      <c r="CD908" s="11">
        <f t="shared" si="3304"/>
        <v>0</v>
      </c>
      <c r="CE908" s="11">
        <f t="shared" si="3304"/>
        <v>0</v>
      </c>
      <c r="CF908" s="11">
        <f t="shared" si="3304"/>
        <v>0</v>
      </c>
      <c r="CG908" s="18">
        <f>CG909</f>
        <v>140</v>
      </c>
      <c r="CH908" s="18">
        <f>CH909</f>
        <v>0</v>
      </c>
      <c r="CI908" s="11">
        <f t="shared" ref="CI908:CL909" si="3305">CI909</f>
        <v>0</v>
      </c>
      <c r="CJ908" s="11">
        <f t="shared" si="3305"/>
        <v>0</v>
      </c>
      <c r="CK908" s="11">
        <f t="shared" si="3305"/>
        <v>0</v>
      </c>
      <c r="CL908" s="11">
        <f t="shared" si="3305"/>
        <v>0</v>
      </c>
      <c r="CM908" s="18">
        <f>CM909</f>
        <v>140</v>
      </c>
      <c r="CN908" s="18">
        <f>CN909</f>
        <v>0</v>
      </c>
      <c r="CO908" s="11">
        <f t="shared" ref="CO908:CR909" si="3306">CO909</f>
        <v>0</v>
      </c>
      <c r="CP908" s="11">
        <f t="shared" si="3306"/>
        <v>0</v>
      </c>
      <c r="CQ908" s="11">
        <f t="shared" si="3306"/>
        <v>0</v>
      </c>
      <c r="CR908" s="11">
        <f t="shared" si="3306"/>
        <v>0</v>
      </c>
      <c r="CS908" s="18">
        <f>CS909</f>
        <v>140</v>
      </c>
      <c r="CT908" s="18">
        <f t="shared" ref="CT908:CV909" si="3307">CT909</f>
        <v>0</v>
      </c>
      <c r="CU908" s="18">
        <f t="shared" si="3307"/>
        <v>140</v>
      </c>
      <c r="CV908" s="18">
        <f t="shared" si="3307"/>
        <v>0</v>
      </c>
      <c r="CW908" s="34">
        <f t="shared" si="3122"/>
        <v>100</v>
      </c>
      <c r="CX908" s="34"/>
    </row>
    <row r="909" spans="1:102" ht="21.75" customHeight="1">
      <c r="A909" s="55" t="s">
        <v>112</v>
      </c>
      <c r="B909" s="14">
        <v>915</v>
      </c>
      <c r="C909" s="14" t="s">
        <v>35</v>
      </c>
      <c r="D909" s="14" t="s">
        <v>87</v>
      </c>
      <c r="E909" s="14" t="s">
        <v>273</v>
      </c>
      <c r="F909" s="24">
        <v>300</v>
      </c>
      <c r="G909" s="18">
        <f>G910</f>
        <v>200</v>
      </c>
      <c r="H909" s="18">
        <f t="shared" si="3293"/>
        <v>0</v>
      </c>
      <c r="I909" s="11">
        <f t="shared" si="3293"/>
        <v>0</v>
      </c>
      <c r="J909" s="11">
        <f t="shared" si="3293"/>
        <v>0</v>
      </c>
      <c r="K909" s="11">
        <f t="shared" si="3293"/>
        <v>0</v>
      </c>
      <c r="L909" s="11">
        <f t="shared" si="3293"/>
        <v>0</v>
      </c>
      <c r="M909" s="18">
        <f t="shared" si="3293"/>
        <v>200</v>
      </c>
      <c r="N909" s="18">
        <f t="shared" si="3293"/>
        <v>0</v>
      </c>
      <c r="O909" s="11">
        <f t="shared" si="3293"/>
        <v>0</v>
      </c>
      <c r="P909" s="11">
        <f t="shared" si="3293"/>
        <v>0</v>
      </c>
      <c r="Q909" s="11">
        <f t="shared" si="3293"/>
        <v>0</v>
      </c>
      <c r="R909" s="11">
        <f t="shared" si="3293"/>
        <v>0</v>
      </c>
      <c r="S909" s="18">
        <f>S910</f>
        <v>200</v>
      </c>
      <c r="T909" s="18">
        <f>T910</f>
        <v>0</v>
      </c>
      <c r="U909" s="11">
        <f t="shared" si="3294"/>
        <v>0</v>
      </c>
      <c r="V909" s="11">
        <f t="shared" si="3294"/>
        <v>0</v>
      </c>
      <c r="W909" s="11">
        <f t="shared" si="3294"/>
        <v>0</v>
      </c>
      <c r="X909" s="11">
        <f t="shared" si="3294"/>
        <v>0</v>
      </c>
      <c r="Y909" s="18">
        <f>Y910</f>
        <v>200</v>
      </c>
      <c r="Z909" s="18">
        <f>Z910</f>
        <v>0</v>
      </c>
      <c r="AA909" s="11">
        <f t="shared" si="3295"/>
        <v>0</v>
      </c>
      <c r="AB909" s="11">
        <f t="shared" si="3295"/>
        <v>0</v>
      </c>
      <c r="AC909" s="11">
        <f t="shared" si="3295"/>
        <v>0</v>
      </c>
      <c r="AD909" s="11">
        <f t="shared" si="3295"/>
        <v>0</v>
      </c>
      <c r="AE909" s="18">
        <f>AE910</f>
        <v>200</v>
      </c>
      <c r="AF909" s="18">
        <f>AF910</f>
        <v>0</v>
      </c>
      <c r="AG909" s="11">
        <f t="shared" si="3296"/>
        <v>0</v>
      </c>
      <c r="AH909" s="11">
        <f t="shared" si="3296"/>
        <v>0</v>
      </c>
      <c r="AI909" s="11">
        <f t="shared" si="3296"/>
        <v>0</v>
      </c>
      <c r="AJ909" s="11">
        <f t="shared" si="3296"/>
        <v>0</v>
      </c>
      <c r="AK909" s="18">
        <f>AK910</f>
        <v>200</v>
      </c>
      <c r="AL909" s="18">
        <f>AL910</f>
        <v>0</v>
      </c>
      <c r="AM909" s="11">
        <f t="shared" si="3297"/>
        <v>0</v>
      </c>
      <c r="AN909" s="11">
        <f t="shared" si="3297"/>
        <v>0</v>
      </c>
      <c r="AO909" s="11">
        <f t="shared" si="3297"/>
        <v>0</v>
      </c>
      <c r="AP909" s="11">
        <f t="shared" si="3297"/>
        <v>0</v>
      </c>
      <c r="AQ909" s="18">
        <f>AQ910</f>
        <v>200</v>
      </c>
      <c r="AR909" s="18">
        <f>AR910</f>
        <v>0</v>
      </c>
      <c r="AS909" s="11">
        <f t="shared" si="3298"/>
        <v>0</v>
      </c>
      <c r="AT909" s="11">
        <f t="shared" si="3298"/>
        <v>0</v>
      </c>
      <c r="AU909" s="11">
        <f t="shared" si="3298"/>
        <v>0</v>
      </c>
      <c r="AV909" s="11">
        <f t="shared" si="3298"/>
        <v>0</v>
      </c>
      <c r="AW909" s="18">
        <f>AW910</f>
        <v>200</v>
      </c>
      <c r="AX909" s="18">
        <f>AX910</f>
        <v>0</v>
      </c>
      <c r="AY909" s="11">
        <f t="shared" si="3299"/>
        <v>0</v>
      </c>
      <c r="AZ909" s="11">
        <f t="shared" si="3299"/>
        <v>0</v>
      </c>
      <c r="BA909" s="11">
        <f t="shared" si="3299"/>
        <v>0</v>
      </c>
      <c r="BB909" s="11">
        <f t="shared" si="3299"/>
        <v>0</v>
      </c>
      <c r="BC909" s="18">
        <f>BC910</f>
        <v>200</v>
      </c>
      <c r="BD909" s="18">
        <f>BD910</f>
        <v>0</v>
      </c>
      <c r="BE909" s="11">
        <f t="shared" si="3300"/>
        <v>0</v>
      </c>
      <c r="BF909" s="11">
        <f t="shared" si="3300"/>
        <v>0</v>
      </c>
      <c r="BG909" s="11">
        <f t="shared" si="3300"/>
        <v>0</v>
      </c>
      <c r="BH909" s="11">
        <f t="shared" si="3300"/>
        <v>0</v>
      </c>
      <c r="BI909" s="18">
        <f>BI910</f>
        <v>200</v>
      </c>
      <c r="BJ909" s="18">
        <f>BJ910</f>
        <v>0</v>
      </c>
      <c r="BK909" s="11">
        <f t="shared" si="3301"/>
        <v>0</v>
      </c>
      <c r="BL909" s="11">
        <f t="shared" si="3301"/>
        <v>0</v>
      </c>
      <c r="BM909" s="11">
        <f t="shared" si="3301"/>
        <v>0</v>
      </c>
      <c r="BN909" s="11">
        <f t="shared" si="3301"/>
        <v>0</v>
      </c>
      <c r="BO909" s="18">
        <f>BO910</f>
        <v>200</v>
      </c>
      <c r="BP909" s="18">
        <f>BP910</f>
        <v>0</v>
      </c>
      <c r="BQ909" s="11">
        <f t="shared" si="3302"/>
        <v>0</v>
      </c>
      <c r="BR909" s="11">
        <f t="shared" si="3302"/>
        <v>0</v>
      </c>
      <c r="BS909" s="11">
        <f t="shared" si="3302"/>
        <v>0</v>
      </c>
      <c r="BT909" s="11">
        <f t="shared" si="3302"/>
        <v>0</v>
      </c>
      <c r="BU909" s="18">
        <f>BU910</f>
        <v>200</v>
      </c>
      <c r="BV909" s="18">
        <f>BV910</f>
        <v>0</v>
      </c>
      <c r="BW909" s="11">
        <f t="shared" si="3303"/>
        <v>0</v>
      </c>
      <c r="BX909" s="11">
        <f t="shared" si="3303"/>
        <v>0</v>
      </c>
      <c r="BY909" s="11">
        <f t="shared" si="3303"/>
        <v>0</v>
      </c>
      <c r="BZ909" s="11">
        <f t="shared" si="3303"/>
        <v>0</v>
      </c>
      <c r="CA909" s="18">
        <f>CA910</f>
        <v>200</v>
      </c>
      <c r="CB909" s="18">
        <f>CB910</f>
        <v>0</v>
      </c>
      <c r="CC909" s="11">
        <f t="shared" si="3304"/>
        <v>-60</v>
      </c>
      <c r="CD909" s="11">
        <f t="shared" si="3304"/>
        <v>0</v>
      </c>
      <c r="CE909" s="11">
        <f t="shared" si="3304"/>
        <v>0</v>
      </c>
      <c r="CF909" s="11">
        <f t="shared" si="3304"/>
        <v>0</v>
      </c>
      <c r="CG909" s="18">
        <f>CG910</f>
        <v>140</v>
      </c>
      <c r="CH909" s="18">
        <f>CH910</f>
        <v>0</v>
      </c>
      <c r="CI909" s="11">
        <f t="shared" si="3305"/>
        <v>0</v>
      </c>
      <c r="CJ909" s="11">
        <f t="shared" si="3305"/>
        <v>0</v>
      </c>
      <c r="CK909" s="11">
        <f t="shared" si="3305"/>
        <v>0</v>
      </c>
      <c r="CL909" s="11">
        <f t="shared" si="3305"/>
        <v>0</v>
      </c>
      <c r="CM909" s="18">
        <f>CM910</f>
        <v>140</v>
      </c>
      <c r="CN909" s="18">
        <f>CN910</f>
        <v>0</v>
      </c>
      <c r="CO909" s="11">
        <f t="shared" si="3306"/>
        <v>0</v>
      </c>
      <c r="CP909" s="11">
        <f t="shared" si="3306"/>
        <v>0</v>
      </c>
      <c r="CQ909" s="11">
        <f t="shared" si="3306"/>
        <v>0</v>
      </c>
      <c r="CR909" s="11">
        <f t="shared" si="3306"/>
        <v>0</v>
      </c>
      <c r="CS909" s="18">
        <f>CS910</f>
        <v>140</v>
      </c>
      <c r="CT909" s="18">
        <f t="shared" si="3307"/>
        <v>0</v>
      </c>
      <c r="CU909" s="18">
        <f t="shared" si="3307"/>
        <v>140</v>
      </c>
      <c r="CV909" s="18">
        <f t="shared" si="3307"/>
        <v>0</v>
      </c>
      <c r="CW909" s="34">
        <f t="shared" si="3122"/>
        <v>100</v>
      </c>
      <c r="CX909" s="34"/>
    </row>
    <row r="910" spans="1:102" ht="24" customHeight="1">
      <c r="A910" s="55" t="s">
        <v>309</v>
      </c>
      <c r="B910" s="14">
        <v>915</v>
      </c>
      <c r="C910" s="14" t="s">
        <v>35</v>
      </c>
      <c r="D910" s="14" t="s">
        <v>87</v>
      </c>
      <c r="E910" s="14" t="s">
        <v>273</v>
      </c>
      <c r="F910" s="24">
        <v>310</v>
      </c>
      <c r="G910" s="11">
        <v>200</v>
      </c>
      <c r="H910" s="11"/>
      <c r="I910" s="11"/>
      <c r="J910" s="11"/>
      <c r="K910" s="11"/>
      <c r="L910" s="11"/>
      <c r="M910" s="11">
        <f>G910+I910+J910+K910+L910</f>
        <v>200</v>
      </c>
      <c r="N910" s="11">
        <f>H910+J910</f>
        <v>0</v>
      </c>
      <c r="O910" s="11"/>
      <c r="P910" s="11"/>
      <c r="Q910" s="11"/>
      <c r="R910" s="11"/>
      <c r="S910" s="11">
        <f>M910+O910+P910+Q910+R910</f>
        <v>200</v>
      </c>
      <c r="T910" s="11">
        <f>N910+P910</f>
        <v>0</v>
      </c>
      <c r="U910" s="11"/>
      <c r="V910" s="11"/>
      <c r="W910" s="11"/>
      <c r="X910" s="11"/>
      <c r="Y910" s="11">
        <f>S910+U910+V910+W910+X910</f>
        <v>200</v>
      </c>
      <c r="Z910" s="11">
        <f>T910+V910</f>
        <v>0</v>
      </c>
      <c r="AA910" s="11"/>
      <c r="AB910" s="11"/>
      <c r="AC910" s="11"/>
      <c r="AD910" s="11"/>
      <c r="AE910" s="11">
        <f>Y910+AA910+AB910+AC910+AD910</f>
        <v>200</v>
      </c>
      <c r="AF910" s="11">
        <f>Z910+AB910</f>
        <v>0</v>
      </c>
      <c r="AG910" s="11"/>
      <c r="AH910" s="11"/>
      <c r="AI910" s="11"/>
      <c r="AJ910" s="11"/>
      <c r="AK910" s="11">
        <f>AE910+AG910+AH910+AI910+AJ910</f>
        <v>200</v>
      </c>
      <c r="AL910" s="11">
        <f>AF910+AH910</f>
        <v>0</v>
      </c>
      <c r="AM910" s="11"/>
      <c r="AN910" s="11"/>
      <c r="AO910" s="11"/>
      <c r="AP910" s="11"/>
      <c r="AQ910" s="11">
        <f>AK910+AM910+AN910+AO910+AP910</f>
        <v>200</v>
      </c>
      <c r="AR910" s="11">
        <f>AL910+AN910</f>
        <v>0</v>
      </c>
      <c r="AS910" s="11"/>
      <c r="AT910" s="11"/>
      <c r="AU910" s="11"/>
      <c r="AV910" s="11"/>
      <c r="AW910" s="11">
        <f>AQ910+AS910+AT910+AU910+AV910</f>
        <v>200</v>
      </c>
      <c r="AX910" s="11">
        <f>AR910+AT910</f>
        <v>0</v>
      </c>
      <c r="AY910" s="11"/>
      <c r="AZ910" s="11"/>
      <c r="BA910" s="11"/>
      <c r="BB910" s="11"/>
      <c r="BC910" s="11">
        <f>AW910+AY910+AZ910+BA910+BB910</f>
        <v>200</v>
      </c>
      <c r="BD910" s="11">
        <f>AX910+AZ910</f>
        <v>0</v>
      </c>
      <c r="BE910" s="11"/>
      <c r="BF910" s="11"/>
      <c r="BG910" s="11"/>
      <c r="BH910" s="11"/>
      <c r="BI910" s="11">
        <f>BC910+BE910+BF910+BG910+BH910</f>
        <v>200</v>
      </c>
      <c r="BJ910" s="11">
        <f>BD910+BF910</f>
        <v>0</v>
      </c>
      <c r="BK910" s="11"/>
      <c r="BL910" s="11"/>
      <c r="BM910" s="11"/>
      <c r="BN910" s="11"/>
      <c r="BO910" s="11">
        <f>BI910+BK910+BL910+BM910+BN910</f>
        <v>200</v>
      </c>
      <c r="BP910" s="11">
        <f>BJ910+BL910</f>
        <v>0</v>
      </c>
      <c r="BQ910" s="11"/>
      <c r="BR910" s="11"/>
      <c r="BS910" s="11"/>
      <c r="BT910" s="11"/>
      <c r="BU910" s="11">
        <f>BO910+BQ910+BR910+BS910+BT910</f>
        <v>200</v>
      </c>
      <c r="BV910" s="11">
        <f>BP910+BR910</f>
        <v>0</v>
      </c>
      <c r="BW910" s="11"/>
      <c r="BX910" s="11"/>
      <c r="BY910" s="11"/>
      <c r="BZ910" s="11"/>
      <c r="CA910" s="11">
        <f>BU910+BW910+BX910+BY910+BZ910</f>
        <v>200</v>
      </c>
      <c r="CB910" s="11">
        <f>BV910+BX910</f>
        <v>0</v>
      </c>
      <c r="CC910" s="11">
        <v>-60</v>
      </c>
      <c r="CD910" s="11"/>
      <c r="CE910" s="11"/>
      <c r="CF910" s="11"/>
      <c r="CG910" s="11">
        <f>CA910+CC910+CD910+CE910+CF910</f>
        <v>140</v>
      </c>
      <c r="CH910" s="11">
        <f>CB910+CD910</f>
        <v>0</v>
      </c>
      <c r="CI910" s="11"/>
      <c r="CJ910" s="11"/>
      <c r="CK910" s="11"/>
      <c r="CL910" s="11"/>
      <c r="CM910" s="11">
        <f>CG910+CI910+CJ910+CK910+CL910</f>
        <v>140</v>
      </c>
      <c r="CN910" s="11">
        <f>CH910+CJ910</f>
        <v>0</v>
      </c>
      <c r="CO910" s="11"/>
      <c r="CP910" s="11"/>
      <c r="CQ910" s="11"/>
      <c r="CR910" s="11"/>
      <c r="CS910" s="11">
        <f>CM910+CO910+CP910+CQ910+CR910</f>
        <v>140</v>
      </c>
      <c r="CT910" s="11">
        <f>CN910+CP910</f>
        <v>0</v>
      </c>
      <c r="CU910" s="18">
        <v>140</v>
      </c>
      <c r="CV910" s="18"/>
      <c r="CW910" s="34">
        <f t="shared" si="3122"/>
        <v>100</v>
      </c>
      <c r="CX910" s="34"/>
    </row>
    <row r="911" spans="1:102" ht="72.75" customHeight="1">
      <c r="A911" s="55" t="s">
        <v>602</v>
      </c>
      <c r="B911" s="14">
        <v>915</v>
      </c>
      <c r="C911" s="14" t="s">
        <v>35</v>
      </c>
      <c r="D911" s="14" t="s">
        <v>87</v>
      </c>
      <c r="E911" s="14" t="s">
        <v>274</v>
      </c>
      <c r="F911" s="24"/>
      <c r="G911" s="18">
        <f>G912</f>
        <v>43</v>
      </c>
      <c r="H911" s="18">
        <f t="shared" ref="H911:R912" si="3308">H912</f>
        <v>0</v>
      </c>
      <c r="I911" s="11">
        <f t="shared" si="3308"/>
        <v>0</v>
      </c>
      <c r="J911" s="11">
        <f t="shared" si="3308"/>
        <v>0</v>
      </c>
      <c r="K911" s="11">
        <f t="shared" si="3308"/>
        <v>0</v>
      </c>
      <c r="L911" s="11">
        <f t="shared" si="3308"/>
        <v>0</v>
      </c>
      <c r="M911" s="18">
        <f t="shared" si="3308"/>
        <v>43</v>
      </c>
      <c r="N911" s="18">
        <f t="shared" si="3308"/>
        <v>0</v>
      </c>
      <c r="O911" s="11">
        <f t="shared" si="3308"/>
        <v>0</v>
      </c>
      <c r="P911" s="11">
        <f t="shared" si="3308"/>
        <v>0</v>
      </c>
      <c r="Q911" s="11">
        <f t="shared" si="3308"/>
        <v>0</v>
      </c>
      <c r="R911" s="11">
        <f t="shared" si="3308"/>
        <v>0</v>
      </c>
      <c r="S911" s="18">
        <f>S912</f>
        <v>43</v>
      </c>
      <c r="T911" s="18">
        <f>T912</f>
        <v>0</v>
      </c>
      <c r="U911" s="11">
        <f t="shared" ref="U911:X912" si="3309">U912</f>
        <v>0</v>
      </c>
      <c r="V911" s="11">
        <f t="shared" si="3309"/>
        <v>0</v>
      </c>
      <c r="W911" s="11">
        <f t="shared" si="3309"/>
        <v>0</v>
      </c>
      <c r="X911" s="11">
        <f t="shared" si="3309"/>
        <v>0</v>
      </c>
      <c r="Y911" s="18">
        <f>Y912</f>
        <v>43</v>
      </c>
      <c r="Z911" s="18">
        <f>Z912</f>
        <v>0</v>
      </c>
      <c r="AA911" s="11">
        <f t="shared" ref="AA911:AD912" si="3310">AA912</f>
        <v>0</v>
      </c>
      <c r="AB911" s="11">
        <f t="shared" si="3310"/>
        <v>0</v>
      </c>
      <c r="AC911" s="11">
        <f t="shared" si="3310"/>
        <v>0</v>
      </c>
      <c r="AD911" s="11">
        <f t="shared" si="3310"/>
        <v>0</v>
      </c>
      <c r="AE911" s="18">
        <f>AE912</f>
        <v>43</v>
      </c>
      <c r="AF911" s="18">
        <f>AF912</f>
        <v>0</v>
      </c>
      <c r="AG911" s="11">
        <f t="shared" ref="AG911:AJ912" si="3311">AG912</f>
        <v>0</v>
      </c>
      <c r="AH911" s="11">
        <f t="shared" si="3311"/>
        <v>0</v>
      </c>
      <c r="AI911" s="11">
        <f t="shared" si="3311"/>
        <v>0</v>
      </c>
      <c r="AJ911" s="11">
        <f t="shared" si="3311"/>
        <v>0</v>
      </c>
      <c r="AK911" s="18">
        <f>AK912</f>
        <v>43</v>
      </c>
      <c r="AL911" s="18">
        <f>AL912</f>
        <v>0</v>
      </c>
      <c r="AM911" s="11">
        <f t="shared" ref="AM911:AP912" si="3312">AM912</f>
        <v>0</v>
      </c>
      <c r="AN911" s="11">
        <f t="shared" si="3312"/>
        <v>0</v>
      </c>
      <c r="AO911" s="11">
        <f t="shared" si="3312"/>
        <v>0</v>
      </c>
      <c r="AP911" s="11">
        <f t="shared" si="3312"/>
        <v>0</v>
      </c>
      <c r="AQ911" s="18">
        <f>AQ912</f>
        <v>43</v>
      </c>
      <c r="AR911" s="18">
        <f>AR912</f>
        <v>0</v>
      </c>
      <c r="AS911" s="11">
        <f t="shared" ref="AS911:AV912" si="3313">AS912</f>
        <v>0</v>
      </c>
      <c r="AT911" s="11">
        <f t="shared" si="3313"/>
        <v>0</v>
      </c>
      <c r="AU911" s="11">
        <f t="shared" si="3313"/>
        <v>0</v>
      </c>
      <c r="AV911" s="11">
        <f t="shared" si="3313"/>
        <v>0</v>
      </c>
      <c r="AW911" s="18">
        <f>AW912</f>
        <v>43</v>
      </c>
      <c r="AX911" s="18">
        <f>AX912</f>
        <v>0</v>
      </c>
      <c r="AY911" s="11">
        <f t="shared" ref="AY911:BB912" si="3314">AY912</f>
        <v>0</v>
      </c>
      <c r="AZ911" s="11">
        <f t="shared" si="3314"/>
        <v>0</v>
      </c>
      <c r="BA911" s="11">
        <f t="shared" si="3314"/>
        <v>0</v>
      </c>
      <c r="BB911" s="11">
        <f t="shared" si="3314"/>
        <v>0</v>
      </c>
      <c r="BC911" s="18">
        <f>BC912</f>
        <v>43</v>
      </c>
      <c r="BD911" s="18">
        <f>BD912</f>
        <v>0</v>
      </c>
      <c r="BE911" s="11">
        <f t="shared" ref="BE911:BH912" si="3315">BE912</f>
        <v>0</v>
      </c>
      <c r="BF911" s="11">
        <f t="shared" si="3315"/>
        <v>0</v>
      </c>
      <c r="BG911" s="11">
        <f t="shared" si="3315"/>
        <v>0</v>
      </c>
      <c r="BH911" s="11">
        <f t="shared" si="3315"/>
        <v>0</v>
      </c>
      <c r="BI911" s="18">
        <f>BI912</f>
        <v>43</v>
      </c>
      <c r="BJ911" s="18">
        <f>BJ912</f>
        <v>0</v>
      </c>
      <c r="BK911" s="11">
        <f t="shared" ref="BK911:BN912" si="3316">BK912</f>
        <v>0</v>
      </c>
      <c r="BL911" s="11">
        <f t="shared" si="3316"/>
        <v>0</v>
      </c>
      <c r="BM911" s="11">
        <f t="shared" si="3316"/>
        <v>0</v>
      </c>
      <c r="BN911" s="11">
        <f t="shared" si="3316"/>
        <v>0</v>
      </c>
      <c r="BO911" s="18">
        <f>BO912</f>
        <v>43</v>
      </c>
      <c r="BP911" s="18">
        <f>BP912</f>
        <v>0</v>
      </c>
      <c r="BQ911" s="11">
        <f t="shared" ref="BQ911:BT912" si="3317">BQ912</f>
        <v>0</v>
      </c>
      <c r="BR911" s="11">
        <f t="shared" si="3317"/>
        <v>0</v>
      </c>
      <c r="BS911" s="11">
        <f t="shared" si="3317"/>
        <v>0</v>
      </c>
      <c r="BT911" s="11">
        <f t="shared" si="3317"/>
        <v>0</v>
      </c>
      <c r="BU911" s="18">
        <f>BU912</f>
        <v>43</v>
      </c>
      <c r="BV911" s="18">
        <f>BV912</f>
        <v>0</v>
      </c>
      <c r="BW911" s="11">
        <f t="shared" ref="BW911:BZ912" si="3318">BW912</f>
        <v>0</v>
      </c>
      <c r="BX911" s="11">
        <f t="shared" si="3318"/>
        <v>0</v>
      </c>
      <c r="BY911" s="11">
        <f t="shared" si="3318"/>
        <v>0</v>
      </c>
      <c r="BZ911" s="11">
        <f t="shared" si="3318"/>
        <v>0</v>
      </c>
      <c r="CA911" s="18">
        <f>CA912</f>
        <v>43</v>
      </c>
      <c r="CB911" s="18">
        <f>CB912</f>
        <v>0</v>
      </c>
      <c r="CC911" s="11">
        <f t="shared" ref="CC911:CF912" si="3319">CC912</f>
        <v>0</v>
      </c>
      <c r="CD911" s="11">
        <f t="shared" si="3319"/>
        <v>0</v>
      </c>
      <c r="CE911" s="11">
        <f t="shared" si="3319"/>
        <v>10</v>
      </c>
      <c r="CF911" s="11">
        <f t="shared" si="3319"/>
        <v>0</v>
      </c>
      <c r="CG911" s="18">
        <f>CG912</f>
        <v>53</v>
      </c>
      <c r="CH911" s="18">
        <f>CH912</f>
        <v>0</v>
      </c>
      <c r="CI911" s="11">
        <f t="shared" ref="CI911:CL912" si="3320">CI912</f>
        <v>0</v>
      </c>
      <c r="CJ911" s="11">
        <f t="shared" si="3320"/>
        <v>0</v>
      </c>
      <c r="CK911" s="11">
        <f t="shared" si="3320"/>
        <v>0</v>
      </c>
      <c r="CL911" s="11">
        <f t="shared" si="3320"/>
        <v>0</v>
      </c>
      <c r="CM911" s="18">
        <f>CM912</f>
        <v>53</v>
      </c>
      <c r="CN911" s="18">
        <f>CN912</f>
        <v>0</v>
      </c>
      <c r="CO911" s="11">
        <f t="shared" ref="CO911:CR912" si="3321">CO912</f>
        <v>0</v>
      </c>
      <c r="CP911" s="11">
        <f t="shared" si="3321"/>
        <v>0</v>
      </c>
      <c r="CQ911" s="11">
        <f t="shared" si="3321"/>
        <v>0</v>
      </c>
      <c r="CR911" s="11">
        <f t="shared" si="3321"/>
        <v>0</v>
      </c>
      <c r="CS911" s="18">
        <f>CS912</f>
        <v>53</v>
      </c>
      <c r="CT911" s="18">
        <f t="shared" ref="CT911:CV912" si="3322">CT912</f>
        <v>0</v>
      </c>
      <c r="CU911" s="18">
        <f t="shared" si="3322"/>
        <v>53</v>
      </c>
      <c r="CV911" s="18">
        <f t="shared" si="3322"/>
        <v>0</v>
      </c>
      <c r="CW911" s="34">
        <f t="shared" si="3122"/>
        <v>100</v>
      </c>
      <c r="CX911" s="34"/>
    </row>
    <row r="912" spans="1:102" ht="22.5" customHeight="1">
      <c r="A912" s="55" t="s">
        <v>112</v>
      </c>
      <c r="B912" s="14">
        <v>915</v>
      </c>
      <c r="C912" s="14" t="s">
        <v>35</v>
      </c>
      <c r="D912" s="14" t="s">
        <v>87</v>
      </c>
      <c r="E912" s="14" t="s">
        <v>274</v>
      </c>
      <c r="F912" s="24">
        <v>300</v>
      </c>
      <c r="G912" s="18">
        <f>G913</f>
        <v>43</v>
      </c>
      <c r="H912" s="18">
        <f t="shared" si="3308"/>
        <v>0</v>
      </c>
      <c r="I912" s="11">
        <f t="shared" si="3308"/>
        <v>0</v>
      </c>
      <c r="J912" s="11">
        <f t="shared" si="3308"/>
        <v>0</v>
      </c>
      <c r="K912" s="11">
        <f t="shared" si="3308"/>
        <v>0</v>
      </c>
      <c r="L912" s="11">
        <f t="shared" si="3308"/>
        <v>0</v>
      </c>
      <c r="M912" s="18">
        <f t="shared" si="3308"/>
        <v>43</v>
      </c>
      <c r="N912" s="18">
        <f t="shared" si="3308"/>
        <v>0</v>
      </c>
      <c r="O912" s="11">
        <f t="shared" si="3308"/>
        <v>0</v>
      </c>
      <c r="P912" s="11">
        <f t="shared" si="3308"/>
        <v>0</v>
      </c>
      <c r="Q912" s="11">
        <f t="shared" si="3308"/>
        <v>0</v>
      </c>
      <c r="R912" s="11">
        <f t="shared" si="3308"/>
        <v>0</v>
      </c>
      <c r="S912" s="18">
        <f>S913</f>
        <v>43</v>
      </c>
      <c r="T912" s="18">
        <f>T913</f>
        <v>0</v>
      </c>
      <c r="U912" s="11">
        <f t="shared" si="3309"/>
        <v>0</v>
      </c>
      <c r="V912" s="11">
        <f t="shared" si="3309"/>
        <v>0</v>
      </c>
      <c r="W912" s="11">
        <f t="shared" si="3309"/>
        <v>0</v>
      </c>
      <c r="X912" s="11">
        <f t="shared" si="3309"/>
        <v>0</v>
      </c>
      <c r="Y912" s="18">
        <f>Y913</f>
        <v>43</v>
      </c>
      <c r="Z912" s="18">
        <f>Z913</f>
        <v>0</v>
      </c>
      <c r="AA912" s="11">
        <f t="shared" si="3310"/>
        <v>0</v>
      </c>
      <c r="AB912" s="11">
        <f t="shared" si="3310"/>
        <v>0</v>
      </c>
      <c r="AC912" s="11">
        <f t="shared" si="3310"/>
        <v>0</v>
      </c>
      <c r="AD912" s="11">
        <f t="shared" si="3310"/>
        <v>0</v>
      </c>
      <c r="AE912" s="18">
        <f>AE913</f>
        <v>43</v>
      </c>
      <c r="AF912" s="18">
        <f>AF913</f>
        <v>0</v>
      </c>
      <c r="AG912" s="11">
        <f t="shared" si="3311"/>
        <v>0</v>
      </c>
      <c r="AH912" s="11">
        <f t="shared" si="3311"/>
        <v>0</v>
      </c>
      <c r="AI912" s="11">
        <f t="shared" si="3311"/>
        <v>0</v>
      </c>
      <c r="AJ912" s="11">
        <f t="shared" si="3311"/>
        <v>0</v>
      </c>
      <c r="AK912" s="18">
        <f>AK913</f>
        <v>43</v>
      </c>
      <c r="AL912" s="18">
        <f>AL913</f>
        <v>0</v>
      </c>
      <c r="AM912" s="11">
        <f t="shared" si="3312"/>
        <v>0</v>
      </c>
      <c r="AN912" s="11">
        <f t="shared" si="3312"/>
        <v>0</v>
      </c>
      <c r="AO912" s="11">
        <f t="shared" si="3312"/>
        <v>0</v>
      </c>
      <c r="AP912" s="11">
        <f t="shared" si="3312"/>
        <v>0</v>
      </c>
      <c r="AQ912" s="18">
        <f>AQ913</f>
        <v>43</v>
      </c>
      <c r="AR912" s="18">
        <f>AR913</f>
        <v>0</v>
      </c>
      <c r="AS912" s="11">
        <f t="shared" si="3313"/>
        <v>0</v>
      </c>
      <c r="AT912" s="11">
        <f t="shared" si="3313"/>
        <v>0</v>
      </c>
      <c r="AU912" s="11">
        <f t="shared" si="3313"/>
        <v>0</v>
      </c>
      <c r="AV912" s="11">
        <f t="shared" si="3313"/>
        <v>0</v>
      </c>
      <c r="AW912" s="18">
        <f>AW913</f>
        <v>43</v>
      </c>
      <c r="AX912" s="18">
        <f>AX913</f>
        <v>0</v>
      </c>
      <c r="AY912" s="11">
        <f t="shared" si="3314"/>
        <v>0</v>
      </c>
      <c r="AZ912" s="11">
        <f t="shared" si="3314"/>
        <v>0</v>
      </c>
      <c r="BA912" s="11">
        <f t="shared" si="3314"/>
        <v>0</v>
      </c>
      <c r="BB912" s="11">
        <f t="shared" si="3314"/>
        <v>0</v>
      </c>
      <c r="BC912" s="18">
        <f>BC913</f>
        <v>43</v>
      </c>
      <c r="BD912" s="18">
        <f>BD913</f>
        <v>0</v>
      </c>
      <c r="BE912" s="11">
        <f t="shared" si="3315"/>
        <v>0</v>
      </c>
      <c r="BF912" s="11">
        <f t="shared" si="3315"/>
        <v>0</v>
      </c>
      <c r="BG912" s="11">
        <f t="shared" si="3315"/>
        <v>0</v>
      </c>
      <c r="BH912" s="11">
        <f t="shared" si="3315"/>
        <v>0</v>
      </c>
      <c r="BI912" s="18">
        <f>BI913</f>
        <v>43</v>
      </c>
      <c r="BJ912" s="18">
        <f>BJ913</f>
        <v>0</v>
      </c>
      <c r="BK912" s="11">
        <f t="shared" si="3316"/>
        <v>0</v>
      </c>
      <c r="BL912" s="11">
        <f t="shared" si="3316"/>
        <v>0</v>
      </c>
      <c r="BM912" s="11">
        <f t="shared" si="3316"/>
        <v>0</v>
      </c>
      <c r="BN912" s="11">
        <f t="shared" si="3316"/>
        <v>0</v>
      </c>
      <c r="BO912" s="18">
        <f>BO913</f>
        <v>43</v>
      </c>
      <c r="BP912" s="18">
        <f>BP913</f>
        <v>0</v>
      </c>
      <c r="BQ912" s="11">
        <f t="shared" si="3317"/>
        <v>0</v>
      </c>
      <c r="BR912" s="11">
        <f t="shared" si="3317"/>
        <v>0</v>
      </c>
      <c r="BS912" s="11">
        <f t="shared" si="3317"/>
        <v>0</v>
      </c>
      <c r="BT912" s="11">
        <f t="shared" si="3317"/>
        <v>0</v>
      </c>
      <c r="BU912" s="18">
        <f>BU913</f>
        <v>43</v>
      </c>
      <c r="BV912" s="18">
        <f>BV913</f>
        <v>0</v>
      </c>
      <c r="BW912" s="11">
        <f t="shared" si="3318"/>
        <v>0</v>
      </c>
      <c r="BX912" s="11">
        <f t="shared" si="3318"/>
        <v>0</v>
      </c>
      <c r="BY912" s="11">
        <f t="shared" si="3318"/>
        <v>0</v>
      </c>
      <c r="BZ912" s="11">
        <f t="shared" si="3318"/>
        <v>0</v>
      </c>
      <c r="CA912" s="18">
        <f>CA913</f>
        <v>43</v>
      </c>
      <c r="CB912" s="18">
        <f>CB913</f>
        <v>0</v>
      </c>
      <c r="CC912" s="11">
        <f t="shared" si="3319"/>
        <v>0</v>
      </c>
      <c r="CD912" s="11">
        <f t="shared" si="3319"/>
        <v>0</v>
      </c>
      <c r="CE912" s="11">
        <f t="shared" si="3319"/>
        <v>10</v>
      </c>
      <c r="CF912" s="11">
        <f t="shared" si="3319"/>
        <v>0</v>
      </c>
      <c r="CG912" s="18">
        <f>CG913</f>
        <v>53</v>
      </c>
      <c r="CH912" s="18">
        <f>CH913</f>
        <v>0</v>
      </c>
      <c r="CI912" s="11">
        <f t="shared" si="3320"/>
        <v>0</v>
      </c>
      <c r="CJ912" s="11">
        <f t="shared" si="3320"/>
        <v>0</v>
      </c>
      <c r="CK912" s="11">
        <f t="shared" si="3320"/>
        <v>0</v>
      </c>
      <c r="CL912" s="11">
        <f t="shared" si="3320"/>
        <v>0</v>
      </c>
      <c r="CM912" s="18">
        <f>CM913</f>
        <v>53</v>
      </c>
      <c r="CN912" s="18">
        <f>CN913</f>
        <v>0</v>
      </c>
      <c r="CO912" s="11">
        <f t="shared" si="3321"/>
        <v>0</v>
      </c>
      <c r="CP912" s="11">
        <f t="shared" si="3321"/>
        <v>0</v>
      </c>
      <c r="CQ912" s="11">
        <f t="shared" si="3321"/>
        <v>0</v>
      </c>
      <c r="CR912" s="11">
        <f t="shared" si="3321"/>
        <v>0</v>
      </c>
      <c r="CS912" s="18">
        <f>CS913</f>
        <v>53</v>
      </c>
      <c r="CT912" s="18">
        <f t="shared" si="3322"/>
        <v>0</v>
      </c>
      <c r="CU912" s="18">
        <f t="shared" si="3322"/>
        <v>53</v>
      </c>
      <c r="CV912" s="18">
        <f t="shared" si="3322"/>
        <v>0</v>
      </c>
      <c r="CW912" s="34">
        <f t="shared" si="3122"/>
        <v>100</v>
      </c>
      <c r="CX912" s="34"/>
    </row>
    <row r="913" spans="1:102" ht="23.25" customHeight="1">
      <c r="A913" s="55" t="s">
        <v>309</v>
      </c>
      <c r="B913" s="14">
        <v>915</v>
      </c>
      <c r="C913" s="14" t="s">
        <v>35</v>
      </c>
      <c r="D913" s="14" t="s">
        <v>87</v>
      </c>
      <c r="E913" s="14" t="s">
        <v>274</v>
      </c>
      <c r="F913" s="24">
        <v>310</v>
      </c>
      <c r="G913" s="11">
        <v>43</v>
      </c>
      <c r="H913" s="11"/>
      <c r="I913" s="11"/>
      <c r="J913" s="11"/>
      <c r="K913" s="11"/>
      <c r="L913" s="11"/>
      <c r="M913" s="11">
        <f>G913+I913+J913+K913+L913</f>
        <v>43</v>
      </c>
      <c r="N913" s="11">
        <f>H913+J913</f>
        <v>0</v>
      </c>
      <c r="O913" s="11"/>
      <c r="P913" s="11"/>
      <c r="Q913" s="11"/>
      <c r="R913" s="11"/>
      <c r="S913" s="11">
        <f>M913+O913+P913+Q913+R913</f>
        <v>43</v>
      </c>
      <c r="T913" s="11">
        <f>N913+P913</f>
        <v>0</v>
      </c>
      <c r="U913" s="11"/>
      <c r="V913" s="11"/>
      <c r="W913" s="11"/>
      <c r="X913" s="11"/>
      <c r="Y913" s="11">
        <f>S913+U913+V913+W913+X913</f>
        <v>43</v>
      </c>
      <c r="Z913" s="11">
        <f>T913+V913</f>
        <v>0</v>
      </c>
      <c r="AA913" s="11"/>
      <c r="AB913" s="11"/>
      <c r="AC913" s="11"/>
      <c r="AD913" s="11"/>
      <c r="AE913" s="11">
        <f>Y913+AA913+AB913+AC913+AD913</f>
        <v>43</v>
      </c>
      <c r="AF913" s="11">
        <f>Z913+AB913</f>
        <v>0</v>
      </c>
      <c r="AG913" s="11"/>
      <c r="AH913" s="11"/>
      <c r="AI913" s="11"/>
      <c r="AJ913" s="11"/>
      <c r="AK913" s="11">
        <f>AE913+AG913+AH913+AI913+AJ913</f>
        <v>43</v>
      </c>
      <c r="AL913" s="11">
        <f>AF913+AH913</f>
        <v>0</v>
      </c>
      <c r="AM913" s="11"/>
      <c r="AN913" s="11"/>
      <c r="AO913" s="11"/>
      <c r="AP913" s="11"/>
      <c r="AQ913" s="11">
        <f>AK913+AM913+AN913+AO913+AP913</f>
        <v>43</v>
      </c>
      <c r="AR913" s="11">
        <f>AL913+AN913</f>
        <v>0</v>
      </c>
      <c r="AS913" s="11"/>
      <c r="AT913" s="11"/>
      <c r="AU913" s="11"/>
      <c r="AV913" s="11"/>
      <c r="AW913" s="11">
        <f>AQ913+AS913+AT913+AU913+AV913</f>
        <v>43</v>
      </c>
      <c r="AX913" s="11">
        <f>AR913+AT913</f>
        <v>0</v>
      </c>
      <c r="AY913" s="11"/>
      <c r="AZ913" s="11"/>
      <c r="BA913" s="11"/>
      <c r="BB913" s="11"/>
      <c r="BC913" s="11">
        <f>AW913+AY913+AZ913+BA913+BB913</f>
        <v>43</v>
      </c>
      <c r="BD913" s="11">
        <f>AX913+AZ913</f>
        <v>0</v>
      </c>
      <c r="BE913" s="11"/>
      <c r="BF913" s="11"/>
      <c r="BG913" s="11"/>
      <c r="BH913" s="11"/>
      <c r="BI913" s="11">
        <f>BC913+BE913+BF913+BG913+BH913</f>
        <v>43</v>
      </c>
      <c r="BJ913" s="11">
        <f>BD913+BF913</f>
        <v>0</v>
      </c>
      <c r="BK913" s="11"/>
      <c r="BL913" s="11"/>
      <c r="BM913" s="11"/>
      <c r="BN913" s="11"/>
      <c r="BO913" s="11">
        <f>BI913+BK913+BL913+BM913+BN913</f>
        <v>43</v>
      </c>
      <c r="BP913" s="11">
        <f>BJ913+BL913</f>
        <v>0</v>
      </c>
      <c r="BQ913" s="11"/>
      <c r="BR913" s="11"/>
      <c r="BS913" s="11"/>
      <c r="BT913" s="11"/>
      <c r="BU913" s="11">
        <f>BO913+BQ913+BR913+BS913+BT913</f>
        <v>43</v>
      </c>
      <c r="BV913" s="11">
        <f>BP913+BR913</f>
        <v>0</v>
      </c>
      <c r="BW913" s="11"/>
      <c r="BX913" s="11"/>
      <c r="BY913" s="11"/>
      <c r="BZ913" s="11"/>
      <c r="CA913" s="11">
        <f>BU913+BW913+BX913+BY913+BZ913</f>
        <v>43</v>
      </c>
      <c r="CB913" s="11">
        <f>BV913+BX913</f>
        <v>0</v>
      </c>
      <c r="CC913" s="11"/>
      <c r="CD913" s="11"/>
      <c r="CE913" s="11">
        <v>10</v>
      </c>
      <c r="CF913" s="11"/>
      <c r="CG913" s="11">
        <f>CA913+CC913+CD913+CE913+CF913</f>
        <v>53</v>
      </c>
      <c r="CH913" s="11">
        <f>CB913+CD913</f>
        <v>0</v>
      </c>
      <c r="CI913" s="11"/>
      <c r="CJ913" s="11"/>
      <c r="CK913" s="11"/>
      <c r="CL913" s="11"/>
      <c r="CM913" s="11">
        <f>CG913+CI913+CJ913+CK913+CL913</f>
        <v>53</v>
      </c>
      <c r="CN913" s="11">
        <f>CH913+CJ913</f>
        <v>0</v>
      </c>
      <c r="CO913" s="11"/>
      <c r="CP913" s="11"/>
      <c r="CQ913" s="11"/>
      <c r="CR913" s="11"/>
      <c r="CS913" s="11">
        <f>CM913+CO913+CP913+CQ913+CR913</f>
        <v>53</v>
      </c>
      <c r="CT913" s="11">
        <f>CN913+CP913</f>
        <v>0</v>
      </c>
      <c r="CU913" s="18">
        <v>53</v>
      </c>
      <c r="CV913" s="18"/>
      <c r="CW913" s="34">
        <f t="shared" si="3122"/>
        <v>100</v>
      </c>
      <c r="CX913" s="34"/>
    </row>
    <row r="914" spans="1:102" ht="39" customHeight="1">
      <c r="A914" s="55" t="s">
        <v>275</v>
      </c>
      <c r="B914" s="14">
        <v>915</v>
      </c>
      <c r="C914" s="14" t="s">
        <v>35</v>
      </c>
      <c r="D914" s="14" t="s">
        <v>87</v>
      </c>
      <c r="E914" s="14" t="s">
        <v>276</v>
      </c>
      <c r="F914" s="24"/>
      <c r="G914" s="11">
        <f>G915</f>
        <v>154</v>
      </c>
      <c r="H914" s="11">
        <f t="shared" ref="H914:R915" si="3323">H915</f>
        <v>0</v>
      </c>
      <c r="I914" s="11">
        <f t="shared" si="3323"/>
        <v>0</v>
      </c>
      <c r="J914" s="11">
        <f t="shared" si="3323"/>
        <v>0</v>
      </c>
      <c r="K914" s="11">
        <f t="shared" si="3323"/>
        <v>0</v>
      </c>
      <c r="L914" s="11">
        <f t="shared" si="3323"/>
        <v>0</v>
      </c>
      <c r="M914" s="11">
        <f t="shared" si="3323"/>
        <v>154</v>
      </c>
      <c r="N914" s="11">
        <f t="shared" si="3323"/>
        <v>0</v>
      </c>
      <c r="O914" s="11">
        <f t="shared" si="3323"/>
        <v>0</v>
      </c>
      <c r="P914" s="11">
        <f t="shared" si="3323"/>
        <v>0</v>
      </c>
      <c r="Q914" s="11">
        <f t="shared" si="3323"/>
        <v>0</v>
      </c>
      <c r="R914" s="11">
        <f t="shared" si="3323"/>
        <v>0</v>
      </c>
      <c r="S914" s="11">
        <f>S915</f>
        <v>154</v>
      </c>
      <c r="T914" s="11">
        <f>T915</f>
        <v>0</v>
      </c>
      <c r="U914" s="11">
        <f t="shared" ref="U914:X915" si="3324">U915</f>
        <v>0</v>
      </c>
      <c r="V914" s="11">
        <f t="shared" si="3324"/>
        <v>0</v>
      </c>
      <c r="W914" s="11">
        <f t="shared" si="3324"/>
        <v>0</v>
      </c>
      <c r="X914" s="11">
        <f t="shared" si="3324"/>
        <v>0</v>
      </c>
      <c r="Y914" s="11">
        <f>Y915</f>
        <v>154</v>
      </c>
      <c r="Z914" s="11">
        <f>Z915</f>
        <v>0</v>
      </c>
      <c r="AA914" s="11">
        <f t="shared" ref="AA914:AD915" si="3325">AA915</f>
        <v>0</v>
      </c>
      <c r="AB914" s="11">
        <f t="shared" si="3325"/>
        <v>0</v>
      </c>
      <c r="AC914" s="11">
        <f t="shared" si="3325"/>
        <v>0</v>
      </c>
      <c r="AD914" s="11">
        <f t="shared" si="3325"/>
        <v>0</v>
      </c>
      <c r="AE914" s="11">
        <f>AE915</f>
        <v>154</v>
      </c>
      <c r="AF914" s="11">
        <f>AF915</f>
        <v>0</v>
      </c>
      <c r="AG914" s="11">
        <f t="shared" ref="AG914:AJ915" si="3326">AG915</f>
        <v>0</v>
      </c>
      <c r="AH914" s="11">
        <f t="shared" si="3326"/>
        <v>0</v>
      </c>
      <c r="AI914" s="11">
        <f t="shared" si="3326"/>
        <v>0</v>
      </c>
      <c r="AJ914" s="11">
        <f t="shared" si="3326"/>
        <v>0</v>
      </c>
      <c r="AK914" s="11">
        <f>AK915</f>
        <v>154</v>
      </c>
      <c r="AL914" s="11">
        <f>AL915</f>
        <v>0</v>
      </c>
      <c r="AM914" s="11">
        <f t="shared" ref="AM914:AP915" si="3327">AM915</f>
        <v>0</v>
      </c>
      <c r="AN914" s="11">
        <f t="shared" si="3327"/>
        <v>0</v>
      </c>
      <c r="AO914" s="11">
        <f t="shared" si="3327"/>
        <v>0</v>
      </c>
      <c r="AP914" s="11">
        <f t="shared" si="3327"/>
        <v>0</v>
      </c>
      <c r="AQ914" s="11">
        <f>AQ915</f>
        <v>154</v>
      </c>
      <c r="AR914" s="11">
        <f>AR915</f>
        <v>0</v>
      </c>
      <c r="AS914" s="11">
        <f t="shared" ref="AS914:AV915" si="3328">AS915</f>
        <v>0</v>
      </c>
      <c r="AT914" s="11">
        <f t="shared" si="3328"/>
        <v>0</v>
      </c>
      <c r="AU914" s="11">
        <f t="shared" si="3328"/>
        <v>0</v>
      </c>
      <c r="AV914" s="11">
        <f t="shared" si="3328"/>
        <v>0</v>
      </c>
      <c r="AW914" s="11">
        <f>AW915</f>
        <v>154</v>
      </c>
      <c r="AX914" s="11">
        <f>AX915</f>
        <v>0</v>
      </c>
      <c r="AY914" s="11">
        <f t="shared" ref="AY914:BB915" si="3329">AY915</f>
        <v>0</v>
      </c>
      <c r="AZ914" s="11">
        <f t="shared" si="3329"/>
        <v>0</v>
      </c>
      <c r="BA914" s="11">
        <f t="shared" si="3329"/>
        <v>0</v>
      </c>
      <c r="BB914" s="11">
        <f t="shared" si="3329"/>
        <v>0</v>
      </c>
      <c r="BC914" s="11">
        <f>BC915</f>
        <v>154</v>
      </c>
      <c r="BD914" s="11">
        <f>BD915</f>
        <v>0</v>
      </c>
      <c r="BE914" s="11">
        <f t="shared" ref="BE914:BH915" si="3330">BE915</f>
        <v>0</v>
      </c>
      <c r="BF914" s="11">
        <f t="shared" si="3330"/>
        <v>0</v>
      </c>
      <c r="BG914" s="11">
        <f t="shared" si="3330"/>
        <v>0</v>
      </c>
      <c r="BH914" s="11">
        <f t="shared" si="3330"/>
        <v>0</v>
      </c>
      <c r="BI914" s="11">
        <f>BI915</f>
        <v>154</v>
      </c>
      <c r="BJ914" s="11">
        <f>BJ915</f>
        <v>0</v>
      </c>
      <c r="BK914" s="11">
        <f t="shared" ref="BK914:BN915" si="3331">BK915</f>
        <v>0</v>
      </c>
      <c r="BL914" s="11">
        <f t="shared" si="3331"/>
        <v>0</v>
      </c>
      <c r="BM914" s="11">
        <f t="shared" si="3331"/>
        <v>0</v>
      </c>
      <c r="BN914" s="11">
        <f t="shared" si="3331"/>
        <v>0</v>
      </c>
      <c r="BO914" s="11">
        <f>BO915</f>
        <v>154</v>
      </c>
      <c r="BP914" s="11">
        <f>BP915</f>
        <v>0</v>
      </c>
      <c r="BQ914" s="11">
        <f t="shared" ref="BQ914:BT915" si="3332">BQ915</f>
        <v>0</v>
      </c>
      <c r="BR914" s="11">
        <f t="shared" si="3332"/>
        <v>0</v>
      </c>
      <c r="BS914" s="11">
        <f t="shared" si="3332"/>
        <v>0</v>
      </c>
      <c r="BT914" s="11">
        <f t="shared" si="3332"/>
        <v>0</v>
      </c>
      <c r="BU914" s="11">
        <f>BU915</f>
        <v>154</v>
      </c>
      <c r="BV914" s="11">
        <f>BV915</f>
        <v>0</v>
      </c>
      <c r="BW914" s="11">
        <f t="shared" ref="BW914:BZ915" si="3333">BW915</f>
        <v>0</v>
      </c>
      <c r="BX914" s="11">
        <f t="shared" si="3333"/>
        <v>0</v>
      </c>
      <c r="BY914" s="11">
        <f t="shared" si="3333"/>
        <v>0</v>
      </c>
      <c r="BZ914" s="11">
        <f t="shared" si="3333"/>
        <v>0</v>
      </c>
      <c r="CA914" s="11">
        <f>CA915</f>
        <v>154</v>
      </c>
      <c r="CB914" s="11">
        <f>CB915</f>
        <v>0</v>
      </c>
      <c r="CC914" s="11">
        <f t="shared" ref="CC914:CF915" si="3334">CC915</f>
        <v>0</v>
      </c>
      <c r="CD914" s="11">
        <f t="shared" si="3334"/>
        <v>0</v>
      </c>
      <c r="CE914" s="11">
        <f t="shared" si="3334"/>
        <v>0</v>
      </c>
      <c r="CF914" s="11">
        <f t="shared" si="3334"/>
        <v>0</v>
      </c>
      <c r="CG914" s="11">
        <f>CG915</f>
        <v>154</v>
      </c>
      <c r="CH914" s="11">
        <f>CH915</f>
        <v>0</v>
      </c>
      <c r="CI914" s="11">
        <f t="shared" ref="CI914:CL915" si="3335">CI915</f>
        <v>0</v>
      </c>
      <c r="CJ914" s="11">
        <f t="shared" si="3335"/>
        <v>0</v>
      </c>
      <c r="CK914" s="11">
        <f t="shared" si="3335"/>
        <v>0</v>
      </c>
      <c r="CL914" s="11">
        <f t="shared" si="3335"/>
        <v>0</v>
      </c>
      <c r="CM914" s="11">
        <f>CM915</f>
        <v>154</v>
      </c>
      <c r="CN914" s="11">
        <f>CN915</f>
        <v>0</v>
      </c>
      <c r="CO914" s="11">
        <f t="shared" ref="CO914:CR915" si="3336">CO915</f>
        <v>0</v>
      </c>
      <c r="CP914" s="11">
        <f t="shared" si="3336"/>
        <v>0</v>
      </c>
      <c r="CQ914" s="11">
        <f t="shared" si="3336"/>
        <v>0</v>
      </c>
      <c r="CR914" s="11">
        <f t="shared" si="3336"/>
        <v>0</v>
      </c>
      <c r="CS914" s="11">
        <f>CS915</f>
        <v>154</v>
      </c>
      <c r="CT914" s="11">
        <f t="shared" ref="CT914:CV915" si="3337">CT915</f>
        <v>0</v>
      </c>
      <c r="CU914" s="11">
        <f t="shared" si="3337"/>
        <v>154</v>
      </c>
      <c r="CV914" s="11">
        <f t="shared" si="3337"/>
        <v>0</v>
      </c>
      <c r="CW914" s="34">
        <f t="shared" si="3122"/>
        <v>100</v>
      </c>
      <c r="CX914" s="34"/>
    </row>
    <row r="915" spans="1:102" ht="21.75" customHeight="1">
      <c r="A915" s="55" t="s">
        <v>112</v>
      </c>
      <c r="B915" s="14">
        <v>915</v>
      </c>
      <c r="C915" s="14" t="s">
        <v>35</v>
      </c>
      <c r="D915" s="14" t="s">
        <v>87</v>
      </c>
      <c r="E915" s="14" t="s">
        <v>276</v>
      </c>
      <c r="F915" s="24">
        <v>300</v>
      </c>
      <c r="G915" s="11">
        <f>G916</f>
        <v>154</v>
      </c>
      <c r="H915" s="11">
        <f t="shared" si="3323"/>
        <v>0</v>
      </c>
      <c r="I915" s="11">
        <f t="shared" si="3323"/>
        <v>0</v>
      </c>
      <c r="J915" s="11">
        <f t="shared" si="3323"/>
        <v>0</v>
      </c>
      <c r="K915" s="11">
        <f t="shared" si="3323"/>
        <v>0</v>
      </c>
      <c r="L915" s="11">
        <f t="shared" si="3323"/>
        <v>0</v>
      </c>
      <c r="M915" s="11">
        <f t="shared" si="3323"/>
        <v>154</v>
      </c>
      <c r="N915" s="11">
        <f t="shared" si="3323"/>
        <v>0</v>
      </c>
      <c r="O915" s="11">
        <f t="shared" si="3323"/>
        <v>0</v>
      </c>
      <c r="P915" s="11">
        <f t="shared" si="3323"/>
        <v>0</v>
      </c>
      <c r="Q915" s="11">
        <f t="shared" si="3323"/>
        <v>0</v>
      </c>
      <c r="R915" s="11">
        <f t="shared" si="3323"/>
        <v>0</v>
      </c>
      <c r="S915" s="11">
        <f>S916</f>
        <v>154</v>
      </c>
      <c r="T915" s="11">
        <f>T916</f>
        <v>0</v>
      </c>
      <c r="U915" s="11">
        <f t="shared" si="3324"/>
        <v>0</v>
      </c>
      <c r="V915" s="11">
        <f t="shared" si="3324"/>
        <v>0</v>
      </c>
      <c r="W915" s="11">
        <f t="shared" si="3324"/>
        <v>0</v>
      </c>
      <c r="X915" s="11">
        <f t="shared" si="3324"/>
        <v>0</v>
      </c>
      <c r="Y915" s="11">
        <f>Y916</f>
        <v>154</v>
      </c>
      <c r="Z915" s="11">
        <f>Z916</f>
        <v>0</v>
      </c>
      <c r="AA915" s="11">
        <f t="shared" si="3325"/>
        <v>0</v>
      </c>
      <c r="AB915" s="11">
        <f t="shared" si="3325"/>
        <v>0</v>
      </c>
      <c r="AC915" s="11">
        <f t="shared" si="3325"/>
        <v>0</v>
      </c>
      <c r="AD915" s="11">
        <f t="shared" si="3325"/>
        <v>0</v>
      </c>
      <c r="AE915" s="11">
        <f>AE916</f>
        <v>154</v>
      </c>
      <c r="AF915" s="11">
        <f>AF916</f>
        <v>0</v>
      </c>
      <c r="AG915" s="11">
        <f t="shared" si="3326"/>
        <v>0</v>
      </c>
      <c r="AH915" s="11">
        <f t="shared" si="3326"/>
        <v>0</v>
      </c>
      <c r="AI915" s="11">
        <f t="shared" si="3326"/>
        <v>0</v>
      </c>
      <c r="AJ915" s="11">
        <f t="shared" si="3326"/>
        <v>0</v>
      </c>
      <c r="AK915" s="11">
        <f>AK916</f>
        <v>154</v>
      </c>
      <c r="AL915" s="11">
        <f>AL916</f>
        <v>0</v>
      </c>
      <c r="AM915" s="11">
        <f t="shared" si="3327"/>
        <v>0</v>
      </c>
      <c r="AN915" s="11">
        <f t="shared" si="3327"/>
        <v>0</v>
      </c>
      <c r="AO915" s="11">
        <f t="shared" si="3327"/>
        <v>0</v>
      </c>
      <c r="AP915" s="11">
        <f t="shared" si="3327"/>
        <v>0</v>
      </c>
      <c r="AQ915" s="11">
        <f>AQ916</f>
        <v>154</v>
      </c>
      <c r="AR915" s="11">
        <f>AR916</f>
        <v>0</v>
      </c>
      <c r="AS915" s="11">
        <f t="shared" si="3328"/>
        <v>0</v>
      </c>
      <c r="AT915" s="11">
        <f t="shared" si="3328"/>
        <v>0</v>
      </c>
      <c r="AU915" s="11">
        <f t="shared" si="3328"/>
        <v>0</v>
      </c>
      <c r="AV915" s="11">
        <f t="shared" si="3328"/>
        <v>0</v>
      </c>
      <c r="AW915" s="11">
        <f>AW916</f>
        <v>154</v>
      </c>
      <c r="AX915" s="11">
        <f>AX916</f>
        <v>0</v>
      </c>
      <c r="AY915" s="11">
        <f t="shared" si="3329"/>
        <v>0</v>
      </c>
      <c r="AZ915" s="11">
        <f t="shared" si="3329"/>
        <v>0</v>
      </c>
      <c r="BA915" s="11">
        <f t="shared" si="3329"/>
        <v>0</v>
      </c>
      <c r="BB915" s="11">
        <f t="shared" si="3329"/>
        <v>0</v>
      </c>
      <c r="BC915" s="11">
        <f>BC916</f>
        <v>154</v>
      </c>
      <c r="BD915" s="11">
        <f>BD916</f>
        <v>0</v>
      </c>
      <c r="BE915" s="11">
        <f t="shared" si="3330"/>
        <v>0</v>
      </c>
      <c r="BF915" s="11">
        <f t="shared" si="3330"/>
        <v>0</v>
      </c>
      <c r="BG915" s="11">
        <f t="shared" si="3330"/>
        <v>0</v>
      </c>
      <c r="BH915" s="11">
        <f t="shared" si="3330"/>
        <v>0</v>
      </c>
      <c r="BI915" s="11">
        <f>BI916</f>
        <v>154</v>
      </c>
      <c r="BJ915" s="11">
        <f>BJ916</f>
        <v>0</v>
      </c>
      <c r="BK915" s="11">
        <f t="shared" si="3331"/>
        <v>0</v>
      </c>
      <c r="BL915" s="11">
        <f t="shared" si="3331"/>
        <v>0</v>
      </c>
      <c r="BM915" s="11">
        <f t="shared" si="3331"/>
        <v>0</v>
      </c>
      <c r="BN915" s="11">
        <f t="shared" si="3331"/>
        <v>0</v>
      </c>
      <c r="BO915" s="11">
        <f>BO916</f>
        <v>154</v>
      </c>
      <c r="BP915" s="11">
        <f>BP916</f>
        <v>0</v>
      </c>
      <c r="BQ915" s="11">
        <f t="shared" si="3332"/>
        <v>0</v>
      </c>
      <c r="BR915" s="11">
        <f t="shared" si="3332"/>
        <v>0</v>
      </c>
      <c r="BS915" s="11">
        <f t="shared" si="3332"/>
        <v>0</v>
      </c>
      <c r="BT915" s="11">
        <f t="shared" si="3332"/>
        <v>0</v>
      </c>
      <c r="BU915" s="11">
        <f>BU916</f>
        <v>154</v>
      </c>
      <c r="BV915" s="11">
        <f>BV916</f>
        <v>0</v>
      </c>
      <c r="BW915" s="11">
        <f t="shared" si="3333"/>
        <v>0</v>
      </c>
      <c r="BX915" s="11">
        <f t="shared" si="3333"/>
        <v>0</v>
      </c>
      <c r="BY915" s="11">
        <f t="shared" si="3333"/>
        <v>0</v>
      </c>
      <c r="BZ915" s="11">
        <f t="shared" si="3333"/>
        <v>0</v>
      </c>
      <c r="CA915" s="11">
        <f>CA916</f>
        <v>154</v>
      </c>
      <c r="CB915" s="11">
        <f>CB916</f>
        <v>0</v>
      </c>
      <c r="CC915" s="11">
        <f t="shared" si="3334"/>
        <v>0</v>
      </c>
      <c r="CD915" s="11">
        <f t="shared" si="3334"/>
        <v>0</v>
      </c>
      <c r="CE915" s="11">
        <f t="shared" si="3334"/>
        <v>0</v>
      </c>
      <c r="CF915" s="11">
        <f t="shared" si="3334"/>
        <v>0</v>
      </c>
      <c r="CG915" s="11">
        <f>CG916</f>
        <v>154</v>
      </c>
      <c r="CH915" s="11">
        <f>CH916</f>
        <v>0</v>
      </c>
      <c r="CI915" s="11">
        <f t="shared" si="3335"/>
        <v>0</v>
      </c>
      <c r="CJ915" s="11">
        <f t="shared" si="3335"/>
        <v>0</v>
      </c>
      <c r="CK915" s="11">
        <f t="shared" si="3335"/>
        <v>0</v>
      </c>
      <c r="CL915" s="11">
        <f t="shared" si="3335"/>
        <v>0</v>
      </c>
      <c r="CM915" s="11">
        <f>CM916</f>
        <v>154</v>
      </c>
      <c r="CN915" s="11">
        <f>CN916</f>
        <v>0</v>
      </c>
      <c r="CO915" s="11">
        <f t="shared" si="3336"/>
        <v>0</v>
      </c>
      <c r="CP915" s="11">
        <f t="shared" si="3336"/>
        <v>0</v>
      </c>
      <c r="CQ915" s="11">
        <f t="shared" si="3336"/>
        <v>0</v>
      </c>
      <c r="CR915" s="11">
        <f t="shared" si="3336"/>
        <v>0</v>
      </c>
      <c r="CS915" s="11">
        <f>CS916</f>
        <v>154</v>
      </c>
      <c r="CT915" s="11">
        <f t="shared" si="3337"/>
        <v>0</v>
      </c>
      <c r="CU915" s="11">
        <f t="shared" si="3337"/>
        <v>154</v>
      </c>
      <c r="CV915" s="11">
        <f t="shared" si="3337"/>
        <v>0</v>
      </c>
      <c r="CW915" s="34">
        <f t="shared" si="3122"/>
        <v>100</v>
      </c>
      <c r="CX915" s="34"/>
    </row>
    <row r="916" spans="1:102" ht="22.5" customHeight="1">
      <c r="A916" s="55" t="s">
        <v>309</v>
      </c>
      <c r="B916" s="14">
        <v>915</v>
      </c>
      <c r="C916" s="14" t="s">
        <v>35</v>
      </c>
      <c r="D916" s="14" t="s">
        <v>87</v>
      </c>
      <c r="E916" s="14" t="s">
        <v>276</v>
      </c>
      <c r="F916" s="24">
        <v>310</v>
      </c>
      <c r="G916" s="11">
        <v>154</v>
      </c>
      <c r="H916" s="11"/>
      <c r="I916" s="11"/>
      <c r="J916" s="11"/>
      <c r="K916" s="11"/>
      <c r="L916" s="11"/>
      <c r="M916" s="11">
        <f>G916+I916+J916+K916+L916</f>
        <v>154</v>
      </c>
      <c r="N916" s="11">
        <f>H916+J916</f>
        <v>0</v>
      </c>
      <c r="O916" s="11"/>
      <c r="P916" s="11"/>
      <c r="Q916" s="11"/>
      <c r="R916" s="11"/>
      <c r="S916" s="11">
        <f>M916+O916+P916+Q916+R916</f>
        <v>154</v>
      </c>
      <c r="T916" s="11">
        <f>N916+P916</f>
        <v>0</v>
      </c>
      <c r="U916" s="11"/>
      <c r="V916" s="11"/>
      <c r="W916" s="11"/>
      <c r="X916" s="11"/>
      <c r="Y916" s="11">
        <f>S916+U916+V916+W916+X916</f>
        <v>154</v>
      </c>
      <c r="Z916" s="11">
        <f>T916+V916</f>
        <v>0</v>
      </c>
      <c r="AA916" s="11"/>
      <c r="AB916" s="11"/>
      <c r="AC916" s="11"/>
      <c r="AD916" s="11"/>
      <c r="AE916" s="11">
        <f>Y916+AA916+AB916+AC916+AD916</f>
        <v>154</v>
      </c>
      <c r="AF916" s="11">
        <f>Z916+AB916</f>
        <v>0</v>
      </c>
      <c r="AG916" s="11"/>
      <c r="AH916" s="11"/>
      <c r="AI916" s="11"/>
      <c r="AJ916" s="11"/>
      <c r="AK916" s="11">
        <f>AE916+AG916+AH916+AI916+AJ916</f>
        <v>154</v>
      </c>
      <c r="AL916" s="11">
        <f>AF916+AH916</f>
        <v>0</v>
      </c>
      <c r="AM916" s="11"/>
      <c r="AN916" s="11"/>
      <c r="AO916" s="11"/>
      <c r="AP916" s="11"/>
      <c r="AQ916" s="11">
        <f>AK916+AM916+AN916+AO916+AP916</f>
        <v>154</v>
      </c>
      <c r="AR916" s="11">
        <f>AL916+AN916</f>
        <v>0</v>
      </c>
      <c r="AS916" s="11"/>
      <c r="AT916" s="11"/>
      <c r="AU916" s="11"/>
      <c r="AV916" s="11"/>
      <c r="AW916" s="11">
        <f>AQ916+AS916+AT916+AU916+AV916</f>
        <v>154</v>
      </c>
      <c r="AX916" s="11">
        <f>AR916+AT916</f>
        <v>0</v>
      </c>
      <c r="AY916" s="11"/>
      <c r="AZ916" s="11"/>
      <c r="BA916" s="11"/>
      <c r="BB916" s="11"/>
      <c r="BC916" s="11">
        <f>AW916+AY916+AZ916+BA916+BB916</f>
        <v>154</v>
      </c>
      <c r="BD916" s="11">
        <f>AX916+AZ916</f>
        <v>0</v>
      </c>
      <c r="BE916" s="11"/>
      <c r="BF916" s="11"/>
      <c r="BG916" s="11"/>
      <c r="BH916" s="11"/>
      <c r="BI916" s="11">
        <f>BC916+BE916+BF916+BG916+BH916</f>
        <v>154</v>
      </c>
      <c r="BJ916" s="11">
        <f>BD916+BF916</f>
        <v>0</v>
      </c>
      <c r="BK916" s="11"/>
      <c r="BL916" s="11"/>
      <c r="BM916" s="11"/>
      <c r="BN916" s="11"/>
      <c r="BO916" s="11">
        <f>BI916+BK916+BL916+BM916+BN916</f>
        <v>154</v>
      </c>
      <c r="BP916" s="11">
        <f>BJ916+BL916</f>
        <v>0</v>
      </c>
      <c r="BQ916" s="11"/>
      <c r="BR916" s="11"/>
      <c r="BS916" s="11"/>
      <c r="BT916" s="11"/>
      <c r="BU916" s="11">
        <f>BO916+BQ916+BR916+BS916+BT916</f>
        <v>154</v>
      </c>
      <c r="BV916" s="11">
        <f>BP916+BR916</f>
        <v>0</v>
      </c>
      <c r="BW916" s="11"/>
      <c r="BX916" s="11"/>
      <c r="BY916" s="11"/>
      <c r="BZ916" s="11"/>
      <c r="CA916" s="11">
        <f>BU916+BW916+BX916+BY916+BZ916</f>
        <v>154</v>
      </c>
      <c r="CB916" s="11">
        <f>BV916+BX916</f>
        <v>0</v>
      </c>
      <c r="CC916" s="11"/>
      <c r="CD916" s="11"/>
      <c r="CE916" s="11"/>
      <c r="CF916" s="11"/>
      <c r="CG916" s="11">
        <f>CA916+CC916+CD916+CE916+CF916</f>
        <v>154</v>
      </c>
      <c r="CH916" s="11">
        <f>CB916+CD916</f>
        <v>0</v>
      </c>
      <c r="CI916" s="11"/>
      <c r="CJ916" s="11"/>
      <c r="CK916" s="11"/>
      <c r="CL916" s="11"/>
      <c r="CM916" s="11">
        <f>CG916+CI916+CJ916+CK916+CL916</f>
        <v>154</v>
      </c>
      <c r="CN916" s="11">
        <f>CH916+CJ916</f>
        <v>0</v>
      </c>
      <c r="CO916" s="11"/>
      <c r="CP916" s="11"/>
      <c r="CQ916" s="11"/>
      <c r="CR916" s="11"/>
      <c r="CS916" s="11">
        <f>CM916+CO916+CP916+CQ916+CR916</f>
        <v>154</v>
      </c>
      <c r="CT916" s="11">
        <f>CN916+CP916</f>
        <v>0</v>
      </c>
      <c r="CU916" s="18">
        <v>154</v>
      </c>
      <c r="CV916" s="18"/>
      <c r="CW916" s="34">
        <f t="shared" si="3122"/>
        <v>100</v>
      </c>
      <c r="CX916" s="34"/>
    </row>
    <row r="917" spans="1:102" ht="54" customHeight="1">
      <c r="A917" s="55" t="s">
        <v>466</v>
      </c>
      <c r="B917" s="14">
        <v>915</v>
      </c>
      <c r="C917" s="14" t="s">
        <v>35</v>
      </c>
      <c r="D917" s="14" t="s">
        <v>87</v>
      </c>
      <c r="E917" s="14" t="s">
        <v>277</v>
      </c>
      <c r="F917" s="24"/>
      <c r="G917" s="11">
        <f>G918</f>
        <v>300</v>
      </c>
      <c r="H917" s="11">
        <f t="shared" ref="H917:R918" si="3338">H918</f>
        <v>0</v>
      </c>
      <c r="I917" s="11">
        <f t="shared" si="3338"/>
        <v>0</v>
      </c>
      <c r="J917" s="11">
        <f t="shared" si="3338"/>
        <v>0</v>
      </c>
      <c r="K917" s="11">
        <f t="shared" si="3338"/>
        <v>0</v>
      </c>
      <c r="L917" s="11">
        <f t="shared" si="3338"/>
        <v>0</v>
      </c>
      <c r="M917" s="11">
        <f t="shared" si="3338"/>
        <v>300</v>
      </c>
      <c r="N917" s="11">
        <f t="shared" si="3338"/>
        <v>0</v>
      </c>
      <c r="O917" s="11">
        <f t="shared" si="3338"/>
        <v>0</v>
      </c>
      <c r="P917" s="11">
        <f t="shared" si="3338"/>
        <v>0</v>
      </c>
      <c r="Q917" s="11">
        <f t="shared" si="3338"/>
        <v>0</v>
      </c>
      <c r="R917" s="11">
        <f t="shared" si="3338"/>
        <v>0</v>
      </c>
      <c r="S917" s="11">
        <f>S918</f>
        <v>300</v>
      </c>
      <c r="T917" s="11">
        <f>T918</f>
        <v>0</v>
      </c>
      <c r="U917" s="11">
        <f t="shared" ref="U917:X918" si="3339">U918</f>
        <v>0</v>
      </c>
      <c r="V917" s="11">
        <f t="shared" si="3339"/>
        <v>0</v>
      </c>
      <c r="W917" s="11">
        <f t="shared" si="3339"/>
        <v>0</v>
      </c>
      <c r="X917" s="11">
        <f t="shared" si="3339"/>
        <v>0</v>
      </c>
      <c r="Y917" s="11">
        <f>Y918</f>
        <v>300</v>
      </c>
      <c r="Z917" s="11">
        <f>Z918</f>
        <v>0</v>
      </c>
      <c r="AA917" s="11">
        <f t="shared" ref="AA917:AD918" si="3340">AA918</f>
        <v>0</v>
      </c>
      <c r="AB917" s="11">
        <f t="shared" si="3340"/>
        <v>0</v>
      </c>
      <c r="AC917" s="11">
        <f t="shared" si="3340"/>
        <v>0</v>
      </c>
      <c r="AD917" s="11">
        <f t="shared" si="3340"/>
        <v>0</v>
      </c>
      <c r="AE917" s="11">
        <f>AE918</f>
        <v>300</v>
      </c>
      <c r="AF917" s="11">
        <f>AF918</f>
        <v>0</v>
      </c>
      <c r="AG917" s="11">
        <f t="shared" ref="AG917:AJ918" si="3341">AG918</f>
        <v>0</v>
      </c>
      <c r="AH917" s="11">
        <f t="shared" si="3341"/>
        <v>0</v>
      </c>
      <c r="AI917" s="11">
        <f t="shared" si="3341"/>
        <v>0</v>
      </c>
      <c r="AJ917" s="11">
        <f t="shared" si="3341"/>
        <v>0</v>
      </c>
      <c r="AK917" s="11">
        <f>AK918</f>
        <v>300</v>
      </c>
      <c r="AL917" s="11">
        <f>AL918</f>
        <v>0</v>
      </c>
      <c r="AM917" s="11">
        <f t="shared" ref="AM917:AP918" si="3342">AM918</f>
        <v>0</v>
      </c>
      <c r="AN917" s="11">
        <f t="shared" si="3342"/>
        <v>0</v>
      </c>
      <c r="AO917" s="11">
        <f t="shared" si="3342"/>
        <v>0</v>
      </c>
      <c r="AP917" s="11">
        <f t="shared" si="3342"/>
        <v>0</v>
      </c>
      <c r="AQ917" s="11">
        <f>AQ918</f>
        <v>300</v>
      </c>
      <c r="AR917" s="11">
        <f>AR918</f>
        <v>0</v>
      </c>
      <c r="AS917" s="11">
        <f t="shared" ref="AS917:AV918" si="3343">AS918</f>
        <v>0</v>
      </c>
      <c r="AT917" s="11">
        <f t="shared" si="3343"/>
        <v>0</v>
      </c>
      <c r="AU917" s="11">
        <f t="shared" si="3343"/>
        <v>0</v>
      </c>
      <c r="AV917" s="11">
        <f t="shared" si="3343"/>
        <v>0</v>
      </c>
      <c r="AW917" s="11">
        <f>AW918</f>
        <v>300</v>
      </c>
      <c r="AX917" s="11">
        <f>AX918</f>
        <v>0</v>
      </c>
      <c r="AY917" s="11">
        <f t="shared" ref="AY917:BB918" si="3344">AY918</f>
        <v>0</v>
      </c>
      <c r="AZ917" s="11">
        <f t="shared" si="3344"/>
        <v>0</v>
      </c>
      <c r="BA917" s="11">
        <f t="shared" si="3344"/>
        <v>0</v>
      </c>
      <c r="BB917" s="11">
        <f t="shared" si="3344"/>
        <v>0</v>
      </c>
      <c r="BC917" s="11">
        <f>BC918</f>
        <v>300</v>
      </c>
      <c r="BD917" s="11">
        <f>BD918</f>
        <v>0</v>
      </c>
      <c r="BE917" s="11">
        <f t="shared" ref="BE917:BH918" si="3345">BE918</f>
        <v>0</v>
      </c>
      <c r="BF917" s="11">
        <f t="shared" si="3345"/>
        <v>0</v>
      </c>
      <c r="BG917" s="11">
        <f t="shared" si="3345"/>
        <v>0</v>
      </c>
      <c r="BH917" s="11">
        <f t="shared" si="3345"/>
        <v>0</v>
      </c>
      <c r="BI917" s="11">
        <f>BI918</f>
        <v>300</v>
      </c>
      <c r="BJ917" s="11">
        <f>BJ918</f>
        <v>0</v>
      </c>
      <c r="BK917" s="11">
        <f t="shared" ref="BK917:BN918" si="3346">BK918</f>
        <v>0</v>
      </c>
      <c r="BL917" s="11">
        <f t="shared" si="3346"/>
        <v>0</v>
      </c>
      <c r="BM917" s="11">
        <f t="shared" si="3346"/>
        <v>0</v>
      </c>
      <c r="BN917" s="11">
        <f t="shared" si="3346"/>
        <v>0</v>
      </c>
      <c r="BO917" s="11">
        <f>BO918</f>
        <v>300</v>
      </c>
      <c r="BP917" s="11">
        <f>BP918</f>
        <v>0</v>
      </c>
      <c r="BQ917" s="11">
        <f t="shared" ref="BQ917:BT918" si="3347">BQ918</f>
        <v>0</v>
      </c>
      <c r="BR917" s="11">
        <f t="shared" si="3347"/>
        <v>0</v>
      </c>
      <c r="BS917" s="11">
        <f t="shared" si="3347"/>
        <v>0</v>
      </c>
      <c r="BT917" s="11">
        <f t="shared" si="3347"/>
        <v>0</v>
      </c>
      <c r="BU917" s="11">
        <f>BU918</f>
        <v>300</v>
      </c>
      <c r="BV917" s="11">
        <f>BV918</f>
        <v>0</v>
      </c>
      <c r="BW917" s="11">
        <f t="shared" ref="BW917:BZ918" si="3348">BW918</f>
        <v>0</v>
      </c>
      <c r="BX917" s="11">
        <f t="shared" si="3348"/>
        <v>0</v>
      </c>
      <c r="BY917" s="11">
        <f t="shared" si="3348"/>
        <v>0</v>
      </c>
      <c r="BZ917" s="11">
        <f t="shared" si="3348"/>
        <v>0</v>
      </c>
      <c r="CA917" s="11">
        <f>CA918</f>
        <v>300</v>
      </c>
      <c r="CB917" s="11">
        <f>CB918</f>
        <v>0</v>
      </c>
      <c r="CC917" s="11">
        <f t="shared" ref="CC917:CF918" si="3349">CC918</f>
        <v>-30</v>
      </c>
      <c r="CD917" s="11">
        <f t="shared" si="3349"/>
        <v>0</v>
      </c>
      <c r="CE917" s="11">
        <f t="shared" si="3349"/>
        <v>0</v>
      </c>
      <c r="CF917" s="11">
        <f t="shared" si="3349"/>
        <v>0</v>
      </c>
      <c r="CG917" s="11">
        <f>CG918</f>
        <v>270</v>
      </c>
      <c r="CH917" s="11">
        <f>CH918</f>
        <v>0</v>
      </c>
      <c r="CI917" s="11">
        <f t="shared" ref="CI917:CL918" si="3350">CI918</f>
        <v>0</v>
      </c>
      <c r="CJ917" s="11">
        <f t="shared" si="3350"/>
        <v>0</v>
      </c>
      <c r="CK917" s="11">
        <f t="shared" si="3350"/>
        <v>0</v>
      </c>
      <c r="CL917" s="11">
        <f t="shared" si="3350"/>
        <v>0</v>
      </c>
      <c r="CM917" s="11">
        <f>CM918</f>
        <v>270</v>
      </c>
      <c r="CN917" s="11">
        <f>CN918</f>
        <v>0</v>
      </c>
      <c r="CO917" s="11">
        <f t="shared" ref="CO917:CR918" si="3351">CO918</f>
        <v>0</v>
      </c>
      <c r="CP917" s="11">
        <f t="shared" si="3351"/>
        <v>0</v>
      </c>
      <c r="CQ917" s="11">
        <f t="shared" si="3351"/>
        <v>0</v>
      </c>
      <c r="CR917" s="11">
        <f t="shared" si="3351"/>
        <v>0</v>
      </c>
      <c r="CS917" s="11">
        <f>CS918</f>
        <v>270</v>
      </c>
      <c r="CT917" s="11">
        <f t="shared" ref="CT917:CV918" si="3352">CT918</f>
        <v>0</v>
      </c>
      <c r="CU917" s="11">
        <f t="shared" si="3352"/>
        <v>270</v>
      </c>
      <c r="CV917" s="11">
        <f t="shared" si="3352"/>
        <v>0</v>
      </c>
      <c r="CW917" s="34">
        <f t="shared" si="3122"/>
        <v>100</v>
      </c>
      <c r="CX917" s="34"/>
    </row>
    <row r="918" spans="1:102" ht="19.5" customHeight="1">
      <c r="A918" s="55" t="s">
        <v>112</v>
      </c>
      <c r="B918" s="14">
        <v>915</v>
      </c>
      <c r="C918" s="14" t="s">
        <v>35</v>
      </c>
      <c r="D918" s="14" t="s">
        <v>87</v>
      </c>
      <c r="E918" s="14" t="s">
        <v>277</v>
      </c>
      <c r="F918" s="24">
        <v>300</v>
      </c>
      <c r="G918" s="11">
        <f>G919</f>
        <v>300</v>
      </c>
      <c r="H918" s="11">
        <f t="shared" si="3338"/>
        <v>0</v>
      </c>
      <c r="I918" s="11">
        <f t="shared" si="3338"/>
        <v>0</v>
      </c>
      <c r="J918" s="11">
        <f t="shared" si="3338"/>
        <v>0</v>
      </c>
      <c r="K918" s="11">
        <f t="shared" si="3338"/>
        <v>0</v>
      </c>
      <c r="L918" s="11">
        <f t="shared" si="3338"/>
        <v>0</v>
      </c>
      <c r="M918" s="11">
        <f t="shared" si="3338"/>
        <v>300</v>
      </c>
      <c r="N918" s="11">
        <f t="shared" si="3338"/>
        <v>0</v>
      </c>
      <c r="O918" s="11">
        <f t="shared" si="3338"/>
        <v>0</v>
      </c>
      <c r="P918" s="11">
        <f t="shared" si="3338"/>
        <v>0</v>
      </c>
      <c r="Q918" s="11">
        <f t="shared" si="3338"/>
        <v>0</v>
      </c>
      <c r="R918" s="11">
        <f t="shared" si="3338"/>
        <v>0</v>
      </c>
      <c r="S918" s="11">
        <f>S919</f>
        <v>300</v>
      </c>
      <c r="T918" s="11">
        <f>T919</f>
        <v>0</v>
      </c>
      <c r="U918" s="11">
        <f t="shared" si="3339"/>
        <v>0</v>
      </c>
      <c r="V918" s="11">
        <f t="shared" si="3339"/>
        <v>0</v>
      </c>
      <c r="W918" s="11">
        <f t="shared" si="3339"/>
        <v>0</v>
      </c>
      <c r="X918" s="11">
        <f t="shared" si="3339"/>
        <v>0</v>
      </c>
      <c r="Y918" s="11">
        <f>Y919</f>
        <v>300</v>
      </c>
      <c r="Z918" s="11">
        <f>Z919</f>
        <v>0</v>
      </c>
      <c r="AA918" s="11">
        <f t="shared" si="3340"/>
        <v>0</v>
      </c>
      <c r="AB918" s="11">
        <f t="shared" si="3340"/>
        <v>0</v>
      </c>
      <c r="AC918" s="11">
        <f t="shared" si="3340"/>
        <v>0</v>
      </c>
      <c r="AD918" s="11">
        <f t="shared" si="3340"/>
        <v>0</v>
      </c>
      <c r="AE918" s="11">
        <f>AE919</f>
        <v>300</v>
      </c>
      <c r="AF918" s="11">
        <f>AF919</f>
        <v>0</v>
      </c>
      <c r="AG918" s="11">
        <f t="shared" si="3341"/>
        <v>0</v>
      </c>
      <c r="AH918" s="11">
        <f t="shared" si="3341"/>
        <v>0</v>
      </c>
      <c r="AI918" s="11">
        <f t="shared" si="3341"/>
        <v>0</v>
      </c>
      <c r="AJ918" s="11">
        <f t="shared" si="3341"/>
        <v>0</v>
      </c>
      <c r="AK918" s="11">
        <f>AK919</f>
        <v>300</v>
      </c>
      <c r="AL918" s="11">
        <f>AL919</f>
        <v>0</v>
      </c>
      <c r="AM918" s="11">
        <f t="shared" si="3342"/>
        <v>0</v>
      </c>
      <c r="AN918" s="11">
        <f t="shared" si="3342"/>
        <v>0</v>
      </c>
      <c r="AO918" s="11">
        <f t="shared" si="3342"/>
        <v>0</v>
      </c>
      <c r="AP918" s="11">
        <f t="shared" si="3342"/>
        <v>0</v>
      </c>
      <c r="AQ918" s="11">
        <f>AQ919</f>
        <v>300</v>
      </c>
      <c r="AR918" s="11">
        <f>AR919</f>
        <v>0</v>
      </c>
      <c r="AS918" s="11">
        <f t="shared" si="3343"/>
        <v>0</v>
      </c>
      <c r="AT918" s="11">
        <f t="shared" si="3343"/>
        <v>0</v>
      </c>
      <c r="AU918" s="11">
        <f t="shared" si="3343"/>
        <v>0</v>
      </c>
      <c r="AV918" s="11">
        <f t="shared" si="3343"/>
        <v>0</v>
      </c>
      <c r="AW918" s="11">
        <f>AW919</f>
        <v>300</v>
      </c>
      <c r="AX918" s="11">
        <f>AX919</f>
        <v>0</v>
      </c>
      <c r="AY918" s="11">
        <f t="shared" si="3344"/>
        <v>0</v>
      </c>
      <c r="AZ918" s="11">
        <f t="shared" si="3344"/>
        <v>0</v>
      </c>
      <c r="BA918" s="11">
        <f t="shared" si="3344"/>
        <v>0</v>
      </c>
      <c r="BB918" s="11">
        <f t="shared" si="3344"/>
        <v>0</v>
      </c>
      <c r="BC918" s="11">
        <f>BC919</f>
        <v>300</v>
      </c>
      <c r="BD918" s="11">
        <f>BD919</f>
        <v>0</v>
      </c>
      <c r="BE918" s="11">
        <f t="shared" si="3345"/>
        <v>0</v>
      </c>
      <c r="BF918" s="11">
        <f t="shared" si="3345"/>
        <v>0</v>
      </c>
      <c r="BG918" s="11">
        <f t="shared" si="3345"/>
        <v>0</v>
      </c>
      <c r="BH918" s="11">
        <f t="shared" si="3345"/>
        <v>0</v>
      </c>
      <c r="BI918" s="11">
        <f>BI919</f>
        <v>300</v>
      </c>
      <c r="BJ918" s="11">
        <f>BJ919</f>
        <v>0</v>
      </c>
      <c r="BK918" s="11">
        <f t="shared" si="3346"/>
        <v>0</v>
      </c>
      <c r="BL918" s="11">
        <f t="shared" si="3346"/>
        <v>0</v>
      </c>
      <c r="BM918" s="11">
        <f t="shared" si="3346"/>
        <v>0</v>
      </c>
      <c r="BN918" s="11">
        <f t="shared" si="3346"/>
        <v>0</v>
      </c>
      <c r="BO918" s="11">
        <f>BO919</f>
        <v>300</v>
      </c>
      <c r="BP918" s="11">
        <f>BP919</f>
        <v>0</v>
      </c>
      <c r="BQ918" s="11">
        <f t="shared" si="3347"/>
        <v>0</v>
      </c>
      <c r="BR918" s="11">
        <f t="shared" si="3347"/>
        <v>0</v>
      </c>
      <c r="BS918" s="11">
        <f t="shared" si="3347"/>
        <v>0</v>
      </c>
      <c r="BT918" s="11">
        <f t="shared" si="3347"/>
        <v>0</v>
      </c>
      <c r="BU918" s="11">
        <f>BU919</f>
        <v>300</v>
      </c>
      <c r="BV918" s="11">
        <f>BV919</f>
        <v>0</v>
      </c>
      <c r="BW918" s="11">
        <f t="shared" si="3348"/>
        <v>0</v>
      </c>
      <c r="BX918" s="11">
        <f t="shared" si="3348"/>
        <v>0</v>
      </c>
      <c r="BY918" s="11">
        <f t="shared" si="3348"/>
        <v>0</v>
      </c>
      <c r="BZ918" s="11">
        <f t="shared" si="3348"/>
        <v>0</v>
      </c>
      <c r="CA918" s="11">
        <f>CA919</f>
        <v>300</v>
      </c>
      <c r="CB918" s="11">
        <f>CB919</f>
        <v>0</v>
      </c>
      <c r="CC918" s="11">
        <f t="shared" si="3349"/>
        <v>-30</v>
      </c>
      <c r="CD918" s="11">
        <f t="shared" si="3349"/>
        <v>0</v>
      </c>
      <c r="CE918" s="11">
        <f t="shared" si="3349"/>
        <v>0</v>
      </c>
      <c r="CF918" s="11">
        <f t="shared" si="3349"/>
        <v>0</v>
      </c>
      <c r="CG918" s="11">
        <f>CG919</f>
        <v>270</v>
      </c>
      <c r="CH918" s="11">
        <f>CH919</f>
        <v>0</v>
      </c>
      <c r="CI918" s="11">
        <f t="shared" si="3350"/>
        <v>0</v>
      </c>
      <c r="CJ918" s="11">
        <f t="shared" si="3350"/>
        <v>0</v>
      </c>
      <c r="CK918" s="11">
        <f t="shared" si="3350"/>
        <v>0</v>
      </c>
      <c r="CL918" s="11">
        <f t="shared" si="3350"/>
        <v>0</v>
      </c>
      <c r="CM918" s="11">
        <f>CM919</f>
        <v>270</v>
      </c>
      <c r="CN918" s="11">
        <f>CN919</f>
        <v>0</v>
      </c>
      <c r="CO918" s="11">
        <f t="shared" si="3351"/>
        <v>0</v>
      </c>
      <c r="CP918" s="11">
        <f t="shared" si="3351"/>
        <v>0</v>
      </c>
      <c r="CQ918" s="11">
        <f t="shared" si="3351"/>
        <v>0</v>
      </c>
      <c r="CR918" s="11">
        <f t="shared" si="3351"/>
        <v>0</v>
      </c>
      <c r="CS918" s="11">
        <f>CS919</f>
        <v>270</v>
      </c>
      <c r="CT918" s="11">
        <f t="shared" si="3352"/>
        <v>0</v>
      </c>
      <c r="CU918" s="11">
        <f t="shared" si="3352"/>
        <v>270</v>
      </c>
      <c r="CV918" s="11">
        <f t="shared" si="3352"/>
        <v>0</v>
      </c>
      <c r="CW918" s="34">
        <f t="shared" si="3122"/>
        <v>100</v>
      </c>
      <c r="CX918" s="34"/>
    </row>
    <row r="919" spans="1:102" ht="25.5" customHeight="1">
      <c r="A919" s="55" t="s">
        <v>309</v>
      </c>
      <c r="B919" s="14">
        <v>915</v>
      </c>
      <c r="C919" s="14" t="s">
        <v>35</v>
      </c>
      <c r="D919" s="14" t="s">
        <v>87</v>
      </c>
      <c r="E919" s="14" t="s">
        <v>277</v>
      </c>
      <c r="F919" s="24">
        <v>310</v>
      </c>
      <c r="G919" s="11">
        <v>300</v>
      </c>
      <c r="H919" s="11"/>
      <c r="I919" s="11"/>
      <c r="J919" s="11"/>
      <c r="K919" s="11"/>
      <c r="L919" s="11"/>
      <c r="M919" s="11">
        <f>G919+I919+J919+K919+L919</f>
        <v>300</v>
      </c>
      <c r="N919" s="11">
        <f>H919+J919</f>
        <v>0</v>
      </c>
      <c r="O919" s="11"/>
      <c r="P919" s="11"/>
      <c r="Q919" s="11"/>
      <c r="R919" s="11"/>
      <c r="S919" s="11">
        <f>M919+O919+P919+Q919+R919</f>
        <v>300</v>
      </c>
      <c r="T919" s="11">
        <f>N919+P919</f>
        <v>0</v>
      </c>
      <c r="U919" s="11"/>
      <c r="V919" s="11"/>
      <c r="W919" s="11"/>
      <c r="X919" s="11"/>
      <c r="Y919" s="11">
        <f>S919+U919+V919+W919+X919</f>
        <v>300</v>
      </c>
      <c r="Z919" s="11">
        <f>T919+V919</f>
        <v>0</v>
      </c>
      <c r="AA919" s="11"/>
      <c r="AB919" s="11"/>
      <c r="AC919" s="11"/>
      <c r="AD919" s="11"/>
      <c r="AE919" s="11">
        <f>Y919+AA919+AB919+AC919+AD919</f>
        <v>300</v>
      </c>
      <c r="AF919" s="11">
        <f>Z919+AB919</f>
        <v>0</v>
      </c>
      <c r="AG919" s="11"/>
      <c r="AH919" s="11"/>
      <c r="AI919" s="11"/>
      <c r="AJ919" s="11"/>
      <c r="AK919" s="11">
        <f>AE919+AG919+AH919+AI919+AJ919</f>
        <v>300</v>
      </c>
      <c r="AL919" s="11">
        <f>AF919+AH919</f>
        <v>0</v>
      </c>
      <c r="AM919" s="11"/>
      <c r="AN919" s="11"/>
      <c r="AO919" s="11"/>
      <c r="AP919" s="11"/>
      <c r="AQ919" s="11">
        <f>AK919+AM919+AN919+AO919+AP919</f>
        <v>300</v>
      </c>
      <c r="AR919" s="11">
        <f>AL919+AN919</f>
        <v>0</v>
      </c>
      <c r="AS919" s="11"/>
      <c r="AT919" s="11"/>
      <c r="AU919" s="11"/>
      <c r="AV919" s="11"/>
      <c r="AW919" s="11">
        <f>AQ919+AS919+AT919+AU919+AV919</f>
        <v>300</v>
      </c>
      <c r="AX919" s="11">
        <f>AR919+AT919</f>
        <v>0</v>
      </c>
      <c r="AY919" s="11"/>
      <c r="AZ919" s="11"/>
      <c r="BA919" s="11"/>
      <c r="BB919" s="11"/>
      <c r="BC919" s="11">
        <f>AW919+AY919+AZ919+BA919+BB919</f>
        <v>300</v>
      </c>
      <c r="BD919" s="11">
        <f>AX919+AZ919</f>
        <v>0</v>
      </c>
      <c r="BE919" s="11"/>
      <c r="BF919" s="11"/>
      <c r="BG919" s="11"/>
      <c r="BH919" s="11"/>
      <c r="BI919" s="11">
        <f>BC919+BE919+BF919+BG919+BH919</f>
        <v>300</v>
      </c>
      <c r="BJ919" s="11">
        <f>BD919+BF919</f>
        <v>0</v>
      </c>
      <c r="BK919" s="11"/>
      <c r="BL919" s="11"/>
      <c r="BM919" s="11"/>
      <c r="BN919" s="11"/>
      <c r="BO919" s="11">
        <f>BI919+BK919+BL919+BM919+BN919</f>
        <v>300</v>
      </c>
      <c r="BP919" s="11">
        <f>BJ919+BL919</f>
        <v>0</v>
      </c>
      <c r="BQ919" s="11"/>
      <c r="BR919" s="11"/>
      <c r="BS919" s="11"/>
      <c r="BT919" s="11"/>
      <c r="BU919" s="11">
        <f>BO919+BQ919+BR919+BS919+BT919</f>
        <v>300</v>
      </c>
      <c r="BV919" s="11">
        <f>BP919+BR919</f>
        <v>0</v>
      </c>
      <c r="BW919" s="11"/>
      <c r="BX919" s="11"/>
      <c r="BY919" s="11"/>
      <c r="BZ919" s="11"/>
      <c r="CA919" s="11">
        <f>BU919+BW919+BX919+BY919+BZ919</f>
        <v>300</v>
      </c>
      <c r="CB919" s="11">
        <f>BV919+BX919</f>
        <v>0</v>
      </c>
      <c r="CC919" s="11">
        <v>-30</v>
      </c>
      <c r="CD919" s="11"/>
      <c r="CE919" s="11"/>
      <c r="CF919" s="11"/>
      <c r="CG919" s="11">
        <f>CA919+CC919+CD919+CE919+CF919</f>
        <v>270</v>
      </c>
      <c r="CH919" s="11">
        <f>CB919+CD919</f>
        <v>0</v>
      </c>
      <c r="CI919" s="11"/>
      <c r="CJ919" s="11"/>
      <c r="CK919" s="11"/>
      <c r="CL919" s="11"/>
      <c r="CM919" s="11">
        <f>CG919+CI919+CJ919+CK919+CL919</f>
        <v>270</v>
      </c>
      <c r="CN919" s="11">
        <f>CH919+CJ919</f>
        <v>0</v>
      </c>
      <c r="CO919" s="11"/>
      <c r="CP919" s="11"/>
      <c r="CQ919" s="11"/>
      <c r="CR919" s="11"/>
      <c r="CS919" s="11">
        <f>CM919+CO919+CP919+CQ919+CR919</f>
        <v>270</v>
      </c>
      <c r="CT919" s="11">
        <f>CN919+CP919</f>
        <v>0</v>
      </c>
      <c r="CU919" s="18">
        <v>270</v>
      </c>
      <c r="CV919" s="18"/>
      <c r="CW919" s="34">
        <f t="shared" si="3122"/>
        <v>100</v>
      </c>
      <c r="CX919" s="34"/>
    </row>
    <row r="920" spans="1:102" ht="45" customHeight="1">
      <c r="A920" s="55" t="s">
        <v>278</v>
      </c>
      <c r="B920" s="14">
        <v>915</v>
      </c>
      <c r="C920" s="14" t="s">
        <v>35</v>
      </c>
      <c r="D920" s="14" t="s">
        <v>87</v>
      </c>
      <c r="E920" s="14" t="s">
        <v>279</v>
      </c>
      <c r="F920" s="24"/>
      <c r="G920" s="11">
        <f>G921</f>
        <v>5085</v>
      </c>
      <c r="H920" s="11">
        <f t="shared" ref="H920:R921" si="3353">H921</f>
        <v>0</v>
      </c>
      <c r="I920" s="11">
        <f t="shared" si="3353"/>
        <v>0</v>
      </c>
      <c r="J920" s="11">
        <f t="shared" si="3353"/>
        <v>0</v>
      </c>
      <c r="K920" s="11">
        <f t="shared" si="3353"/>
        <v>0</v>
      </c>
      <c r="L920" s="11">
        <f t="shared" si="3353"/>
        <v>0</v>
      </c>
      <c r="M920" s="11">
        <f t="shared" si="3353"/>
        <v>5085</v>
      </c>
      <c r="N920" s="11">
        <f t="shared" si="3353"/>
        <v>0</v>
      </c>
      <c r="O920" s="11">
        <f t="shared" si="3353"/>
        <v>0</v>
      </c>
      <c r="P920" s="11">
        <f t="shared" si="3353"/>
        <v>0</v>
      </c>
      <c r="Q920" s="11">
        <f t="shared" si="3353"/>
        <v>0</v>
      </c>
      <c r="R920" s="11">
        <f t="shared" si="3353"/>
        <v>0</v>
      </c>
      <c r="S920" s="11">
        <f>S921</f>
        <v>5085</v>
      </c>
      <c r="T920" s="11">
        <f>T921</f>
        <v>0</v>
      </c>
      <c r="U920" s="11">
        <f t="shared" ref="U920:X921" si="3354">U921</f>
        <v>0</v>
      </c>
      <c r="V920" s="11">
        <f t="shared" si="3354"/>
        <v>0</v>
      </c>
      <c r="W920" s="11">
        <f t="shared" si="3354"/>
        <v>0</v>
      </c>
      <c r="X920" s="11">
        <f t="shared" si="3354"/>
        <v>0</v>
      </c>
      <c r="Y920" s="11">
        <f>Y921</f>
        <v>5085</v>
      </c>
      <c r="Z920" s="11">
        <f>Z921</f>
        <v>0</v>
      </c>
      <c r="AA920" s="11">
        <f t="shared" ref="AA920:AD921" si="3355">AA921</f>
        <v>0</v>
      </c>
      <c r="AB920" s="11">
        <f t="shared" si="3355"/>
        <v>0</v>
      </c>
      <c r="AC920" s="11">
        <f t="shared" si="3355"/>
        <v>0</v>
      </c>
      <c r="AD920" s="11">
        <f t="shared" si="3355"/>
        <v>0</v>
      </c>
      <c r="AE920" s="11">
        <f>AE921</f>
        <v>5085</v>
      </c>
      <c r="AF920" s="11">
        <f>AF921</f>
        <v>0</v>
      </c>
      <c r="AG920" s="11">
        <f t="shared" ref="AG920:AJ921" si="3356">AG921</f>
        <v>0</v>
      </c>
      <c r="AH920" s="11">
        <f t="shared" si="3356"/>
        <v>0</v>
      </c>
      <c r="AI920" s="11">
        <f t="shared" si="3356"/>
        <v>0</v>
      </c>
      <c r="AJ920" s="11">
        <f t="shared" si="3356"/>
        <v>0</v>
      </c>
      <c r="AK920" s="11">
        <f>AK921</f>
        <v>5085</v>
      </c>
      <c r="AL920" s="11">
        <f>AL921</f>
        <v>0</v>
      </c>
      <c r="AM920" s="11">
        <f t="shared" ref="AM920:AP921" si="3357">AM921</f>
        <v>0</v>
      </c>
      <c r="AN920" s="11">
        <f t="shared" si="3357"/>
        <v>0</v>
      </c>
      <c r="AO920" s="11">
        <f t="shared" si="3357"/>
        <v>0</v>
      </c>
      <c r="AP920" s="11">
        <f t="shared" si="3357"/>
        <v>0</v>
      </c>
      <c r="AQ920" s="11">
        <f>AQ921</f>
        <v>5085</v>
      </c>
      <c r="AR920" s="11">
        <f>AR921</f>
        <v>0</v>
      </c>
      <c r="AS920" s="11">
        <f t="shared" ref="AS920:AV921" si="3358">AS921</f>
        <v>0</v>
      </c>
      <c r="AT920" s="11">
        <f t="shared" si="3358"/>
        <v>0</v>
      </c>
      <c r="AU920" s="11">
        <f t="shared" si="3358"/>
        <v>0</v>
      </c>
      <c r="AV920" s="11">
        <f t="shared" si="3358"/>
        <v>0</v>
      </c>
      <c r="AW920" s="11">
        <f>AW921</f>
        <v>5085</v>
      </c>
      <c r="AX920" s="11">
        <f>AX921</f>
        <v>0</v>
      </c>
      <c r="AY920" s="11">
        <f t="shared" ref="AY920:BB921" si="3359">AY921</f>
        <v>0</v>
      </c>
      <c r="AZ920" s="11">
        <f t="shared" si="3359"/>
        <v>0</v>
      </c>
      <c r="BA920" s="11">
        <f t="shared" si="3359"/>
        <v>0</v>
      </c>
      <c r="BB920" s="11">
        <f t="shared" si="3359"/>
        <v>0</v>
      </c>
      <c r="BC920" s="11">
        <f>BC921</f>
        <v>5085</v>
      </c>
      <c r="BD920" s="11">
        <f>BD921</f>
        <v>0</v>
      </c>
      <c r="BE920" s="11">
        <f t="shared" ref="BE920:BH921" si="3360">BE921</f>
        <v>0</v>
      </c>
      <c r="BF920" s="11">
        <f t="shared" si="3360"/>
        <v>0</v>
      </c>
      <c r="BG920" s="11">
        <f t="shared" si="3360"/>
        <v>0</v>
      </c>
      <c r="BH920" s="11">
        <f t="shared" si="3360"/>
        <v>0</v>
      </c>
      <c r="BI920" s="11">
        <f>BI921</f>
        <v>5085</v>
      </c>
      <c r="BJ920" s="11">
        <f>BJ921</f>
        <v>0</v>
      </c>
      <c r="BK920" s="11">
        <f t="shared" ref="BK920:BN921" si="3361">BK921</f>
        <v>0</v>
      </c>
      <c r="BL920" s="11">
        <f t="shared" si="3361"/>
        <v>0</v>
      </c>
      <c r="BM920" s="11">
        <f t="shared" si="3361"/>
        <v>0</v>
      </c>
      <c r="BN920" s="11">
        <f t="shared" si="3361"/>
        <v>0</v>
      </c>
      <c r="BO920" s="11">
        <f>BO921</f>
        <v>5085</v>
      </c>
      <c r="BP920" s="11">
        <f>BP921</f>
        <v>0</v>
      </c>
      <c r="BQ920" s="11">
        <f t="shared" ref="BQ920:BT921" si="3362">BQ921</f>
        <v>0</v>
      </c>
      <c r="BR920" s="11">
        <f t="shared" si="3362"/>
        <v>0</v>
      </c>
      <c r="BS920" s="11">
        <f t="shared" si="3362"/>
        <v>0</v>
      </c>
      <c r="BT920" s="11">
        <f t="shared" si="3362"/>
        <v>0</v>
      </c>
      <c r="BU920" s="11">
        <f>BU921</f>
        <v>5085</v>
      </c>
      <c r="BV920" s="11">
        <f>BV921</f>
        <v>0</v>
      </c>
      <c r="BW920" s="11">
        <f t="shared" ref="BW920:BZ921" si="3363">BW921</f>
        <v>0</v>
      </c>
      <c r="BX920" s="11">
        <f t="shared" si="3363"/>
        <v>0</v>
      </c>
      <c r="BY920" s="11">
        <f t="shared" si="3363"/>
        <v>0</v>
      </c>
      <c r="BZ920" s="11">
        <f t="shared" si="3363"/>
        <v>0</v>
      </c>
      <c r="CA920" s="11">
        <f>CA921</f>
        <v>5085</v>
      </c>
      <c r="CB920" s="11">
        <f>CB921</f>
        <v>0</v>
      </c>
      <c r="CC920" s="11">
        <f t="shared" ref="CC920:CF921" si="3364">CC921</f>
        <v>0</v>
      </c>
      <c r="CD920" s="11">
        <f t="shared" si="3364"/>
        <v>0</v>
      </c>
      <c r="CE920" s="11">
        <f t="shared" si="3364"/>
        <v>651</v>
      </c>
      <c r="CF920" s="11">
        <f t="shared" si="3364"/>
        <v>0</v>
      </c>
      <c r="CG920" s="11">
        <f>CG921</f>
        <v>5736</v>
      </c>
      <c r="CH920" s="11">
        <f>CH921</f>
        <v>0</v>
      </c>
      <c r="CI920" s="11">
        <f t="shared" ref="CI920:CL921" si="3365">CI921</f>
        <v>0</v>
      </c>
      <c r="CJ920" s="11">
        <f t="shared" si="3365"/>
        <v>0</v>
      </c>
      <c r="CK920" s="11">
        <f t="shared" si="3365"/>
        <v>0</v>
      </c>
      <c r="CL920" s="11">
        <f t="shared" si="3365"/>
        <v>0</v>
      </c>
      <c r="CM920" s="11">
        <f>CM921</f>
        <v>5736</v>
      </c>
      <c r="CN920" s="11">
        <f>CN921</f>
        <v>0</v>
      </c>
      <c r="CO920" s="11">
        <f t="shared" ref="CO920:CR921" si="3366">CO921</f>
        <v>0</v>
      </c>
      <c r="CP920" s="11">
        <f t="shared" si="3366"/>
        <v>0</v>
      </c>
      <c r="CQ920" s="11">
        <f t="shared" si="3366"/>
        <v>0</v>
      </c>
      <c r="CR920" s="11">
        <f t="shared" si="3366"/>
        <v>0</v>
      </c>
      <c r="CS920" s="11">
        <f>CS921</f>
        <v>5736</v>
      </c>
      <c r="CT920" s="11">
        <f t="shared" ref="CT920:CV921" si="3367">CT921</f>
        <v>0</v>
      </c>
      <c r="CU920" s="11">
        <f t="shared" si="3367"/>
        <v>5673</v>
      </c>
      <c r="CV920" s="11">
        <f t="shared" si="3367"/>
        <v>0</v>
      </c>
      <c r="CW920" s="34">
        <f t="shared" si="3122"/>
        <v>98.90167364016736</v>
      </c>
      <c r="CX920" s="34"/>
    </row>
    <row r="921" spans="1:102" ht="23.25" customHeight="1">
      <c r="A921" s="55" t="s">
        <v>112</v>
      </c>
      <c r="B921" s="14">
        <v>915</v>
      </c>
      <c r="C921" s="14" t="s">
        <v>35</v>
      </c>
      <c r="D921" s="14" t="s">
        <v>87</v>
      </c>
      <c r="E921" s="14" t="s">
        <v>279</v>
      </c>
      <c r="F921" s="24">
        <v>300</v>
      </c>
      <c r="G921" s="11">
        <f>G922</f>
        <v>5085</v>
      </c>
      <c r="H921" s="11">
        <f t="shared" si="3353"/>
        <v>0</v>
      </c>
      <c r="I921" s="11">
        <f t="shared" si="3353"/>
        <v>0</v>
      </c>
      <c r="J921" s="11">
        <f t="shared" si="3353"/>
        <v>0</v>
      </c>
      <c r="K921" s="11">
        <f t="shared" si="3353"/>
        <v>0</v>
      </c>
      <c r="L921" s="11">
        <f t="shared" si="3353"/>
        <v>0</v>
      </c>
      <c r="M921" s="11">
        <f t="shared" si="3353"/>
        <v>5085</v>
      </c>
      <c r="N921" s="11">
        <f t="shared" si="3353"/>
        <v>0</v>
      </c>
      <c r="O921" s="11">
        <f t="shared" si="3353"/>
        <v>0</v>
      </c>
      <c r="P921" s="11">
        <f t="shared" si="3353"/>
        <v>0</v>
      </c>
      <c r="Q921" s="11">
        <f t="shared" si="3353"/>
        <v>0</v>
      </c>
      <c r="R921" s="11">
        <f t="shared" si="3353"/>
        <v>0</v>
      </c>
      <c r="S921" s="11">
        <f>S922</f>
        <v>5085</v>
      </c>
      <c r="T921" s="11">
        <f>T922</f>
        <v>0</v>
      </c>
      <c r="U921" s="11">
        <f t="shared" si="3354"/>
        <v>0</v>
      </c>
      <c r="V921" s="11">
        <f t="shared" si="3354"/>
        <v>0</v>
      </c>
      <c r="W921" s="11">
        <f t="shared" si="3354"/>
        <v>0</v>
      </c>
      <c r="X921" s="11">
        <f t="shared" si="3354"/>
        <v>0</v>
      </c>
      <c r="Y921" s="11">
        <f>Y922</f>
        <v>5085</v>
      </c>
      <c r="Z921" s="11">
        <f>Z922</f>
        <v>0</v>
      </c>
      <c r="AA921" s="11">
        <f t="shared" si="3355"/>
        <v>0</v>
      </c>
      <c r="AB921" s="11">
        <f t="shared" si="3355"/>
        <v>0</v>
      </c>
      <c r="AC921" s="11">
        <f t="shared" si="3355"/>
        <v>0</v>
      </c>
      <c r="AD921" s="11">
        <f t="shared" si="3355"/>
        <v>0</v>
      </c>
      <c r="AE921" s="11">
        <f>AE922</f>
        <v>5085</v>
      </c>
      <c r="AF921" s="11">
        <f>AF922</f>
        <v>0</v>
      </c>
      <c r="AG921" s="11">
        <f t="shared" si="3356"/>
        <v>0</v>
      </c>
      <c r="AH921" s="11">
        <f t="shared" si="3356"/>
        <v>0</v>
      </c>
      <c r="AI921" s="11">
        <f t="shared" si="3356"/>
        <v>0</v>
      </c>
      <c r="AJ921" s="11">
        <f t="shared" si="3356"/>
        <v>0</v>
      </c>
      <c r="AK921" s="11">
        <f>AK922</f>
        <v>5085</v>
      </c>
      <c r="AL921" s="11">
        <f>AL922</f>
        <v>0</v>
      </c>
      <c r="AM921" s="11">
        <f t="shared" si="3357"/>
        <v>0</v>
      </c>
      <c r="AN921" s="11">
        <f t="shared" si="3357"/>
        <v>0</v>
      </c>
      <c r="AO921" s="11">
        <f t="shared" si="3357"/>
        <v>0</v>
      </c>
      <c r="AP921" s="11">
        <f t="shared" si="3357"/>
        <v>0</v>
      </c>
      <c r="AQ921" s="11">
        <f>AQ922</f>
        <v>5085</v>
      </c>
      <c r="AR921" s="11">
        <f>AR922</f>
        <v>0</v>
      </c>
      <c r="AS921" s="11">
        <f t="shared" si="3358"/>
        <v>0</v>
      </c>
      <c r="AT921" s="11">
        <f t="shared" si="3358"/>
        <v>0</v>
      </c>
      <c r="AU921" s="11">
        <f t="shared" si="3358"/>
        <v>0</v>
      </c>
      <c r="AV921" s="11">
        <f t="shared" si="3358"/>
        <v>0</v>
      </c>
      <c r="AW921" s="11">
        <f>AW922</f>
        <v>5085</v>
      </c>
      <c r="AX921" s="11">
        <f>AX922</f>
        <v>0</v>
      </c>
      <c r="AY921" s="11">
        <f t="shared" si="3359"/>
        <v>0</v>
      </c>
      <c r="AZ921" s="11">
        <f t="shared" si="3359"/>
        <v>0</v>
      </c>
      <c r="BA921" s="11">
        <f t="shared" si="3359"/>
        <v>0</v>
      </c>
      <c r="BB921" s="11">
        <f t="shared" si="3359"/>
        <v>0</v>
      </c>
      <c r="BC921" s="11">
        <f>BC922</f>
        <v>5085</v>
      </c>
      <c r="BD921" s="11">
        <f>BD922</f>
        <v>0</v>
      </c>
      <c r="BE921" s="11">
        <f t="shared" si="3360"/>
        <v>0</v>
      </c>
      <c r="BF921" s="11">
        <f t="shared" si="3360"/>
        <v>0</v>
      </c>
      <c r="BG921" s="11">
        <f t="shared" si="3360"/>
        <v>0</v>
      </c>
      <c r="BH921" s="11">
        <f t="shared" si="3360"/>
        <v>0</v>
      </c>
      <c r="BI921" s="11">
        <f>BI922</f>
        <v>5085</v>
      </c>
      <c r="BJ921" s="11">
        <f>BJ922</f>
        <v>0</v>
      </c>
      <c r="BK921" s="11">
        <f t="shared" si="3361"/>
        <v>0</v>
      </c>
      <c r="BL921" s="11">
        <f t="shared" si="3361"/>
        <v>0</v>
      </c>
      <c r="BM921" s="11">
        <f t="shared" si="3361"/>
        <v>0</v>
      </c>
      <c r="BN921" s="11">
        <f t="shared" si="3361"/>
        <v>0</v>
      </c>
      <c r="BO921" s="11">
        <f>BO922</f>
        <v>5085</v>
      </c>
      <c r="BP921" s="11">
        <f>BP922</f>
        <v>0</v>
      </c>
      <c r="BQ921" s="11">
        <f t="shared" si="3362"/>
        <v>0</v>
      </c>
      <c r="BR921" s="11">
        <f t="shared" si="3362"/>
        <v>0</v>
      </c>
      <c r="BS921" s="11">
        <f t="shared" si="3362"/>
        <v>0</v>
      </c>
      <c r="BT921" s="11">
        <f t="shared" si="3362"/>
        <v>0</v>
      </c>
      <c r="BU921" s="11">
        <f>BU922</f>
        <v>5085</v>
      </c>
      <c r="BV921" s="11">
        <f>BV922</f>
        <v>0</v>
      </c>
      <c r="BW921" s="11">
        <f t="shared" si="3363"/>
        <v>0</v>
      </c>
      <c r="BX921" s="11">
        <f t="shared" si="3363"/>
        <v>0</v>
      </c>
      <c r="BY921" s="11">
        <f t="shared" si="3363"/>
        <v>0</v>
      </c>
      <c r="BZ921" s="11">
        <f t="shared" si="3363"/>
        <v>0</v>
      </c>
      <c r="CA921" s="11">
        <f>CA922</f>
        <v>5085</v>
      </c>
      <c r="CB921" s="11">
        <f>CB922</f>
        <v>0</v>
      </c>
      <c r="CC921" s="11">
        <f t="shared" si="3364"/>
        <v>0</v>
      </c>
      <c r="CD921" s="11">
        <f t="shared" si="3364"/>
        <v>0</v>
      </c>
      <c r="CE921" s="11">
        <f t="shared" si="3364"/>
        <v>651</v>
      </c>
      <c r="CF921" s="11">
        <f t="shared" si="3364"/>
        <v>0</v>
      </c>
      <c r="CG921" s="11">
        <f>CG922</f>
        <v>5736</v>
      </c>
      <c r="CH921" s="11">
        <f>CH922</f>
        <v>0</v>
      </c>
      <c r="CI921" s="11">
        <f t="shared" si="3365"/>
        <v>0</v>
      </c>
      <c r="CJ921" s="11">
        <f t="shared" si="3365"/>
        <v>0</v>
      </c>
      <c r="CK921" s="11">
        <f t="shared" si="3365"/>
        <v>0</v>
      </c>
      <c r="CL921" s="11">
        <f t="shared" si="3365"/>
        <v>0</v>
      </c>
      <c r="CM921" s="11">
        <f>CM922</f>
        <v>5736</v>
      </c>
      <c r="CN921" s="11">
        <f>CN922</f>
        <v>0</v>
      </c>
      <c r="CO921" s="11">
        <f t="shared" si="3366"/>
        <v>0</v>
      </c>
      <c r="CP921" s="11">
        <f t="shared" si="3366"/>
        <v>0</v>
      </c>
      <c r="CQ921" s="11">
        <f t="shared" si="3366"/>
        <v>0</v>
      </c>
      <c r="CR921" s="11">
        <f t="shared" si="3366"/>
        <v>0</v>
      </c>
      <c r="CS921" s="11">
        <f>CS922</f>
        <v>5736</v>
      </c>
      <c r="CT921" s="11">
        <f t="shared" si="3367"/>
        <v>0</v>
      </c>
      <c r="CU921" s="11">
        <f t="shared" si="3367"/>
        <v>5673</v>
      </c>
      <c r="CV921" s="11">
        <f t="shared" si="3367"/>
        <v>0</v>
      </c>
      <c r="CW921" s="34">
        <f t="shared" si="3122"/>
        <v>98.90167364016736</v>
      </c>
      <c r="CX921" s="34"/>
    </row>
    <row r="922" spans="1:102" ht="24" customHeight="1">
      <c r="A922" s="55" t="s">
        <v>309</v>
      </c>
      <c r="B922" s="14">
        <v>915</v>
      </c>
      <c r="C922" s="14" t="s">
        <v>35</v>
      </c>
      <c r="D922" s="14" t="s">
        <v>87</v>
      </c>
      <c r="E922" s="14" t="s">
        <v>279</v>
      </c>
      <c r="F922" s="24">
        <v>310</v>
      </c>
      <c r="G922" s="11">
        <v>5085</v>
      </c>
      <c r="H922" s="11"/>
      <c r="I922" s="11"/>
      <c r="J922" s="11"/>
      <c r="K922" s="11"/>
      <c r="L922" s="11"/>
      <c r="M922" s="11">
        <f>G922+I922+J922+K922+L922</f>
        <v>5085</v>
      </c>
      <c r="N922" s="11">
        <f>H922+J922</f>
        <v>0</v>
      </c>
      <c r="O922" s="11"/>
      <c r="P922" s="11"/>
      <c r="Q922" s="11"/>
      <c r="R922" s="11"/>
      <c r="S922" s="11">
        <f>M922+O922+P922+Q922+R922</f>
        <v>5085</v>
      </c>
      <c r="T922" s="11">
        <f>N922+P922</f>
        <v>0</v>
      </c>
      <c r="U922" s="11"/>
      <c r="V922" s="11"/>
      <c r="W922" s="11"/>
      <c r="X922" s="11"/>
      <c r="Y922" s="11">
        <f>S922+U922+V922+W922+X922</f>
        <v>5085</v>
      </c>
      <c r="Z922" s="11">
        <f>T922+V922</f>
        <v>0</v>
      </c>
      <c r="AA922" s="11"/>
      <c r="AB922" s="11"/>
      <c r="AC922" s="11"/>
      <c r="AD922" s="11"/>
      <c r="AE922" s="11">
        <f>Y922+AA922+AB922+AC922+AD922</f>
        <v>5085</v>
      </c>
      <c r="AF922" s="11">
        <f>Z922+AB922</f>
        <v>0</v>
      </c>
      <c r="AG922" s="11"/>
      <c r="AH922" s="11"/>
      <c r="AI922" s="11"/>
      <c r="AJ922" s="11"/>
      <c r="AK922" s="11">
        <f>AE922+AG922+AH922+AI922+AJ922</f>
        <v>5085</v>
      </c>
      <c r="AL922" s="11">
        <f>AF922+AH922</f>
        <v>0</v>
      </c>
      <c r="AM922" s="11"/>
      <c r="AN922" s="11"/>
      <c r="AO922" s="11"/>
      <c r="AP922" s="11"/>
      <c r="AQ922" s="11">
        <f>AK922+AM922+AN922+AO922+AP922</f>
        <v>5085</v>
      </c>
      <c r="AR922" s="11">
        <f>AL922+AN922</f>
        <v>0</v>
      </c>
      <c r="AS922" s="11"/>
      <c r="AT922" s="11"/>
      <c r="AU922" s="11"/>
      <c r="AV922" s="11"/>
      <c r="AW922" s="11">
        <f>AQ922+AS922+AT922+AU922+AV922</f>
        <v>5085</v>
      </c>
      <c r="AX922" s="11">
        <f>AR922+AT922</f>
        <v>0</v>
      </c>
      <c r="AY922" s="11"/>
      <c r="AZ922" s="11"/>
      <c r="BA922" s="11"/>
      <c r="BB922" s="11"/>
      <c r="BC922" s="11">
        <f>AW922+AY922+AZ922+BA922+BB922</f>
        <v>5085</v>
      </c>
      <c r="BD922" s="11">
        <f>AX922+AZ922</f>
        <v>0</v>
      </c>
      <c r="BE922" s="11"/>
      <c r="BF922" s="11"/>
      <c r="BG922" s="11"/>
      <c r="BH922" s="11"/>
      <c r="BI922" s="11">
        <f>BC922+BE922+BF922+BG922+BH922</f>
        <v>5085</v>
      </c>
      <c r="BJ922" s="11">
        <f>BD922+BF922</f>
        <v>0</v>
      </c>
      <c r="BK922" s="11"/>
      <c r="BL922" s="11"/>
      <c r="BM922" s="11"/>
      <c r="BN922" s="11"/>
      <c r="BO922" s="11">
        <f>BI922+BK922+BL922+BM922+BN922</f>
        <v>5085</v>
      </c>
      <c r="BP922" s="11">
        <f>BJ922+BL922</f>
        <v>0</v>
      </c>
      <c r="BQ922" s="11"/>
      <c r="BR922" s="11"/>
      <c r="BS922" s="11"/>
      <c r="BT922" s="11"/>
      <c r="BU922" s="11">
        <f>BO922+BQ922+BR922+BS922+BT922</f>
        <v>5085</v>
      </c>
      <c r="BV922" s="11">
        <f>BP922+BR922</f>
        <v>0</v>
      </c>
      <c r="BW922" s="11"/>
      <c r="BX922" s="11"/>
      <c r="BY922" s="11"/>
      <c r="BZ922" s="11"/>
      <c r="CA922" s="11">
        <f>BU922+BW922+BX922+BY922+BZ922</f>
        <v>5085</v>
      </c>
      <c r="CB922" s="11">
        <f>BV922+BX922</f>
        <v>0</v>
      </c>
      <c r="CC922" s="11"/>
      <c r="CD922" s="11"/>
      <c r="CE922" s="11">
        <v>651</v>
      </c>
      <c r="CF922" s="11"/>
      <c r="CG922" s="11">
        <f>CA922+CC922+CD922+CE922+CF922</f>
        <v>5736</v>
      </c>
      <c r="CH922" s="11">
        <f>CB922+CD922</f>
        <v>0</v>
      </c>
      <c r="CI922" s="11"/>
      <c r="CJ922" s="11"/>
      <c r="CK922" s="11"/>
      <c r="CL922" s="11"/>
      <c r="CM922" s="11">
        <f>CG922+CI922+CJ922+CK922+CL922</f>
        <v>5736</v>
      </c>
      <c r="CN922" s="11">
        <f>CH922+CJ922</f>
        <v>0</v>
      </c>
      <c r="CO922" s="11"/>
      <c r="CP922" s="11"/>
      <c r="CQ922" s="11"/>
      <c r="CR922" s="11"/>
      <c r="CS922" s="11">
        <f>CM922+CO922+CP922+CQ922+CR922</f>
        <v>5736</v>
      </c>
      <c r="CT922" s="11">
        <f>CN922+CP922</f>
        <v>0</v>
      </c>
      <c r="CU922" s="18">
        <v>5673</v>
      </c>
      <c r="CV922" s="18"/>
      <c r="CW922" s="34">
        <f t="shared" si="3122"/>
        <v>98.90167364016736</v>
      </c>
      <c r="CX922" s="34"/>
    </row>
    <row r="923" spans="1:102">
      <c r="A923" s="55"/>
      <c r="B923" s="14"/>
      <c r="C923" s="14"/>
      <c r="D923" s="14"/>
      <c r="E923" s="14"/>
      <c r="F923" s="24"/>
      <c r="G923" s="11"/>
      <c r="H923" s="11"/>
      <c r="I923" s="11"/>
      <c r="J923" s="11"/>
      <c r="K923" s="11"/>
      <c r="L923" s="11"/>
      <c r="M923" s="11"/>
      <c r="N923" s="11"/>
      <c r="O923" s="11"/>
      <c r="P923" s="11"/>
      <c r="Q923" s="11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  <c r="AJ923" s="11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  <c r="AZ923" s="11"/>
      <c r="BA923" s="11"/>
      <c r="BB923" s="11"/>
      <c r="BC923" s="11"/>
      <c r="BD923" s="11"/>
      <c r="BE923" s="11"/>
      <c r="BF923" s="11"/>
      <c r="BG923" s="11"/>
      <c r="BH923" s="11"/>
      <c r="BI923" s="11"/>
      <c r="BJ923" s="11"/>
      <c r="BK923" s="11"/>
      <c r="BL923" s="11"/>
      <c r="BM923" s="11"/>
      <c r="BN923" s="11"/>
      <c r="BO923" s="11"/>
      <c r="BP923" s="11"/>
      <c r="BQ923" s="11"/>
      <c r="BR923" s="11"/>
      <c r="BS923" s="11"/>
      <c r="BT923" s="11"/>
      <c r="BU923" s="11"/>
      <c r="BV923" s="11"/>
      <c r="BW923" s="11"/>
      <c r="BX923" s="11"/>
      <c r="BY923" s="11"/>
      <c r="BZ923" s="11"/>
      <c r="CA923" s="11"/>
      <c r="CB923" s="11"/>
      <c r="CC923" s="11"/>
      <c r="CD923" s="11"/>
      <c r="CE923" s="11"/>
      <c r="CF923" s="11"/>
      <c r="CG923" s="11"/>
      <c r="CH923" s="11"/>
      <c r="CI923" s="11"/>
      <c r="CJ923" s="11"/>
      <c r="CK923" s="11"/>
      <c r="CL923" s="11"/>
      <c r="CM923" s="11"/>
      <c r="CN923" s="11"/>
      <c r="CO923" s="11"/>
      <c r="CP923" s="11"/>
      <c r="CQ923" s="11"/>
      <c r="CR923" s="11"/>
      <c r="CS923" s="11"/>
      <c r="CT923" s="11"/>
      <c r="CU923" s="18"/>
      <c r="CV923" s="18"/>
      <c r="CW923" s="34"/>
      <c r="CX923" s="34"/>
    </row>
    <row r="924" spans="1:102" ht="18.75">
      <c r="A924" s="54" t="s">
        <v>592</v>
      </c>
      <c r="B924" s="29">
        <v>915</v>
      </c>
      <c r="C924" s="12" t="s">
        <v>35</v>
      </c>
      <c r="D924" s="12" t="s">
        <v>30</v>
      </c>
      <c r="E924" s="12"/>
      <c r="F924" s="41"/>
      <c r="G924" s="11"/>
      <c r="H924" s="11"/>
      <c r="I924" s="11"/>
      <c r="J924" s="11"/>
      <c r="K924" s="11"/>
      <c r="L924" s="11"/>
      <c r="M924" s="11"/>
      <c r="N924" s="11"/>
      <c r="O924" s="21">
        <f>O925</f>
        <v>0</v>
      </c>
      <c r="P924" s="21">
        <f t="shared" ref="P924:AG928" si="3368">P925</f>
        <v>16292</v>
      </c>
      <c r="Q924" s="21">
        <f t="shared" si="3368"/>
        <v>0</v>
      </c>
      <c r="R924" s="21">
        <f t="shared" si="3368"/>
        <v>0</v>
      </c>
      <c r="S924" s="21">
        <f t="shared" si="3368"/>
        <v>16292</v>
      </c>
      <c r="T924" s="21">
        <f t="shared" si="3368"/>
        <v>16292</v>
      </c>
      <c r="U924" s="21">
        <f t="shared" si="3368"/>
        <v>0</v>
      </c>
      <c r="V924" s="21">
        <f t="shared" si="3368"/>
        <v>0</v>
      </c>
      <c r="W924" s="21">
        <f t="shared" si="3368"/>
        <v>0</v>
      </c>
      <c r="X924" s="21">
        <f t="shared" si="3368"/>
        <v>0</v>
      </c>
      <c r="Y924" s="21">
        <f t="shared" si="3368"/>
        <v>16292</v>
      </c>
      <c r="Z924" s="21">
        <f t="shared" si="3368"/>
        <v>16292</v>
      </c>
      <c r="AA924" s="21">
        <f t="shared" si="3368"/>
        <v>0</v>
      </c>
      <c r="AB924" s="21">
        <f t="shared" si="3368"/>
        <v>0</v>
      </c>
      <c r="AC924" s="21">
        <f t="shared" si="3368"/>
        <v>0</v>
      </c>
      <c r="AD924" s="21">
        <f t="shared" si="3368"/>
        <v>0</v>
      </c>
      <c r="AE924" s="21">
        <f t="shared" si="3368"/>
        <v>16292</v>
      </c>
      <c r="AF924" s="21">
        <f t="shared" ref="AA924:AF928" si="3369">AF925</f>
        <v>16292</v>
      </c>
      <c r="AG924" s="21">
        <f t="shared" si="3368"/>
        <v>0</v>
      </c>
      <c r="AH924" s="21">
        <f t="shared" ref="AG924:AV928" si="3370">AH925</f>
        <v>0</v>
      </c>
      <c r="AI924" s="21">
        <f t="shared" si="3370"/>
        <v>0</v>
      </c>
      <c r="AJ924" s="21">
        <f t="shared" si="3370"/>
        <v>0</v>
      </c>
      <c r="AK924" s="21">
        <f t="shared" si="3370"/>
        <v>16292</v>
      </c>
      <c r="AL924" s="21">
        <f t="shared" si="3370"/>
        <v>16292</v>
      </c>
      <c r="AM924" s="21">
        <f t="shared" si="3370"/>
        <v>0</v>
      </c>
      <c r="AN924" s="21">
        <f t="shared" si="3370"/>
        <v>0</v>
      </c>
      <c r="AO924" s="21">
        <f t="shared" si="3370"/>
        <v>0</v>
      </c>
      <c r="AP924" s="21">
        <f t="shared" si="3370"/>
        <v>0</v>
      </c>
      <c r="AQ924" s="21">
        <f t="shared" si="3370"/>
        <v>16292</v>
      </c>
      <c r="AR924" s="21">
        <f t="shared" si="3370"/>
        <v>16292</v>
      </c>
      <c r="AS924" s="21">
        <f t="shared" si="3370"/>
        <v>0</v>
      </c>
      <c r="AT924" s="21">
        <f t="shared" si="3370"/>
        <v>0</v>
      </c>
      <c r="AU924" s="21">
        <f t="shared" si="3370"/>
        <v>0</v>
      </c>
      <c r="AV924" s="21">
        <f t="shared" si="3370"/>
        <v>0</v>
      </c>
      <c r="AW924" s="21">
        <f t="shared" ref="AS924:BH928" si="3371">AW925</f>
        <v>16292</v>
      </c>
      <c r="AX924" s="21">
        <f t="shared" si="3371"/>
        <v>16292</v>
      </c>
      <c r="AY924" s="21">
        <f t="shared" si="3371"/>
        <v>0</v>
      </c>
      <c r="AZ924" s="21">
        <f t="shared" si="3371"/>
        <v>0</v>
      </c>
      <c r="BA924" s="21">
        <f t="shared" si="3371"/>
        <v>0</v>
      </c>
      <c r="BB924" s="21">
        <f t="shared" si="3371"/>
        <v>0</v>
      </c>
      <c r="BC924" s="21">
        <f t="shared" si="3371"/>
        <v>16292</v>
      </c>
      <c r="BD924" s="21">
        <f t="shared" si="3371"/>
        <v>16292</v>
      </c>
      <c r="BE924" s="21">
        <f t="shared" si="3371"/>
        <v>0</v>
      </c>
      <c r="BF924" s="21">
        <f t="shared" si="3371"/>
        <v>0</v>
      </c>
      <c r="BG924" s="21">
        <f t="shared" si="3371"/>
        <v>0</v>
      </c>
      <c r="BH924" s="21">
        <f t="shared" si="3371"/>
        <v>0</v>
      </c>
      <c r="BI924" s="21">
        <f t="shared" ref="BE924:BT928" si="3372">BI925</f>
        <v>16292</v>
      </c>
      <c r="BJ924" s="21">
        <f t="shared" si="3372"/>
        <v>16292</v>
      </c>
      <c r="BK924" s="21">
        <f t="shared" si="3372"/>
        <v>0</v>
      </c>
      <c r="BL924" s="21">
        <f t="shared" si="3372"/>
        <v>667</v>
      </c>
      <c r="BM924" s="21">
        <f t="shared" si="3372"/>
        <v>0</v>
      </c>
      <c r="BN924" s="21">
        <f t="shared" si="3372"/>
        <v>0</v>
      </c>
      <c r="BO924" s="21">
        <f t="shared" si="3372"/>
        <v>16959</v>
      </c>
      <c r="BP924" s="21">
        <f t="shared" si="3372"/>
        <v>16959</v>
      </c>
      <c r="BQ924" s="21">
        <f t="shared" si="3372"/>
        <v>0</v>
      </c>
      <c r="BR924" s="21">
        <f t="shared" si="3372"/>
        <v>0</v>
      </c>
      <c r="BS924" s="21">
        <f t="shared" si="3372"/>
        <v>0</v>
      </c>
      <c r="BT924" s="21">
        <f t="shared" si="3372"/>
        <v>0</v>
      </c>
      <c r="BU924" s="21">
        <f t="shared" ref="BQ924:CF928" si="3373">BU925</f>
        <v>16959</v>
      </c>
      <c r="BV924" s="21">
        <f t="shared" si="3373"/>
        <v>16959</v>
      </c>
      <c r="BW924" s="21">
        <f t="shared" si="3373"/>
        <v>0</v>
      </c>
      <c r="BX924" s="21">
        <f t="shared" si="3373"/>
        <v>0</v>
      </c>
      <c r="BY924" s="21">
        <f t="shared" si="3373"/>
        <v>0</v>
      </c>
      <c r="BZ924" s="21">
        <f t="shared" si="3373"/>
        <v>0</v>
      </c>
      <c r="CA924" s="21">
        <f t="shared" si="3373"/>
        <v>16959</v>
      </c>
      <c r="CB924" s="21">
        <f t="shared" si="3373"/>
        <v>16959</v>
      </c>
      <c r="CC924" s="21">
        <f t="shared" si="3373"/>
        <v>0</v>
      </c>
      <c r="CD924" s="21">
        <f t="shared" si="3373"/>
        <v>0</v>
      </c>
      <c r="CE924" s="21">
        <f t="shared" si="3373"/>
        <v>0</v>
      </c>
      <c r="CF924" s="21">
        <f t="shared" si="3373"/>
        <v>0</v>
      </c>
      <c r="CG924" s="21">
        <f t="shared" ref="CC924:CR928" si="3374">CG925</f>
        <v>16959</v>
      </c>
      <c r="CH924" s="21">
        <f t="shared" si="3374"/>
        <v>16959</v>
      </c>
      <c r="CI924" s="21">
        <f t="shared" si="3374"/>
        <v>0</v>
      </c>
      <c r="CJ924" s="21">
        <f t="shared" si="3374"/>
        <v>2310</v>
      </c>
      <c r="CK924" s="21">
        <f t="shared" si="3374"/>
        <v>0</v>
      </c>
      <c r="CL924" s="21">
        <f t="shared" si="3374"/>
        <v>0</v>
      </c>
      <c r="CM924" s="21">
        <f t="shared" si="3374"/>
        <v>19269</v>
      </c>
      <c r="CN924" s="21">
        <f t="shared" si="3374"/>
        <v>19269</v>
      </c>
      <c r="CO924" s="21">
        <f t="shared" si="3374"/>
        <v>0</v>
      </c>
      <c r="CP924" s="21">
        <f t="shared" si="3374"/>
        <v>0</v>
      </c>
      <c r="CQ924" s="21">
        <f t="shared" si="3374"/>
        <v>0</v>
      </c>
      <c r="CR924" s="21">
        <f t="shared" si="3374"/>
        <v>0</v>
      </c>
      <c r="CS924" s="21">
        <f t="shared" ref="CO924:CV928" si="3375">CS925</f>
        <v>19269</v>
      </c>
      <c r="CT924" s="21">
        <f t="shared" si="3375"/>
        <v>19269</v>
      </c>
      <c r="CU924" s="21">
        <f t="shared" si="3375"/>
        <v>19144</v>
      </c>
      <c r="CV924" s="21">
        <f t="shared" si="3375"/>
        <v>19144</v>
      </c>
      <c r="CW924" s="81">
        <f t="shared" si="3122"/>
        <v>99.351289636203234</v>
      </c>
      <c r="CX924" s="81">
        <f t="shared" si="3163"/>
        <v>99.351289636203234</v>
      </c>
    </row>
    <row r="925" spans="1:102" ht="33">
      <c r="A925" s="51" t="s">
        <v>593</v>
      </c>
      <c r="B925" s="31">
        <v>915</v>
      </c>
      <c r="C925" s="14" t="s">
        <v>35</v>
      </c>
      <c r="D925" s="14" t="s">
        <v>30</v>
      </c>
      <c r="E925" s="14" t="s">
        <v>267</v>
      </c>
      <c r="F925" s="24"/>
      <c r="G925" s="11"/>
      <c r="H925" s="11"/>
      <c r="I925" s="11"/>
      <c r="J925" s="11"/>
      <c r="K925" s="11"/>
      <c r="L925" s="11"/>
      <c r="M925" s="11"/>
      <c r="N925" s="11"/>
      <c r="O925" s="11">
        <f>O926</f>
        <v>0</v>
      </c>
      <c r="P925" s="11">
        <f t="shared" si="3368"/>
        <v>16292</v>
      </c>
      <c r="Q925" s="11">
        <f t="shared" si="3368"/>
        <v>0</v>
      </c>
      <c r="R925" s="11">
        <f t="shared" si="3368"/>
        <v>0</v>
      </c>
      <c r="S925" s="11">
        <f t="shared" si="3368"/>
        <v>16292</v>
      </c>
      <c r="T925" s="11">
        <f t="shared" si="3368"/>
        <v>16292</v>
      </c>
      <c r="U925" s="11">
        <f t="shared" si="3368"/>
        <v>0</v>
      </c>
      <c r="V925" s="11">
        <f t="shared" si="3368"/>
        <v>0</v>
      </c>
      <c r="W925" s="11">
        <f t="shared" si="3368"/>
        <v>0</v>
      </c>
      <c r="X925" s="11">
        <f t="shared" si="3368"/>
        <v>0</v>
      </c>
      <c r="Y925" s="11">
        <f t="shared" si="3368"/>
        <v>16292</v>
      </c>
      <c r="Z925" s="11">
        <f t="shared" si="3368"/>
        <v>16292</v>
      </c>
      <c r="AA925" s="11">
        <f t="shared" si="3369"/>
        <v>0</v>
      </c>
      <c r="AB925" s="11">
        <f t="shared" si="3369"/>
        <v>0</v>
      </c>
      <c r="AC925" s="11">
        <f t="shared" si="3369"/>
        <v>0</v>
      </c>
      <c r="AD925" s="11">
        <f t="shared" si="3369"/>
        <v>0</v>
      </c>
      <c r="AE925" s="11">
        <f t="shared" si="3369"/>
        <v>16292</v>
      </c>
      <c r="AF925" s="11">
        <f t="shared" si="3369"/>
        <v>16292</v>
      </c>
      <c r="AG925" s="11">
        <f t="shared" si="3370"/>
        <v>0</v>
      </c>
      <c r="AH925" s="11">
        <f t="shared" si="3370"/>
        <v>0</v>
      </c>
      <c r="AI925" s="11">
        <f t="shared" si="3370"/>
        <v>0</v>
      </c>
      <c r="AJ925" s="11">
        <f t="shared" si="3370"/>
        <v>0</v>
      </c>
      <c r="AK925" s="11">
        <f t="shared" si="3370"/>
        <v>16292</v>
      </c>
      <c r="AL925" s="11">
        <f t="shared" si="3370"/>
        <v>16292</v>
      </c>
      <c r="AM925" s="11">
        <f t="shared" si="3370"/>
        <v>0</v>
      </c>
      <c r="AN925" s="11">
        <f t="shared" si="3370"/>
        <v>0</v>
      </c>
      <c r="AO925" s="11">
        <f t="shared" si="3370"/>
        <v>0</v>
      </c>
      <c r="AP925" s="11">
        <f t="shared" si="3370"/>
        <v>0</v>
      </c>
      <c r="AQ925" s="11">
        <f t="shared" si="3370"/>
        <v>16292</v>
      </c>
      <c r="AR925" s="11">
        <f t="shared" si="3370"/>
        <v>16292</v>
      </c>
      <c r="AS925" s="11">
        <f t="shared" si="3371"/>
        <v>0</v>
      </c>
      <c r="AT925" s="11">
        <f t="shared" si="3371"/>
        <v>0</v>
      </c>
      <c r="AU925" s="11">
        <f t="shared" si="3371"/>
        <v>0</v>
      </c>
      <c r="AV925" s="11">
        <f t="shared" si="3371"/>
        <v>0</v>
      </c>
      <c r="AW925" s="11">
        <f t="shared" si="3371"/>
        <v>16292</v>
      </c>
      <c r="AX925" s="11">
        <f t="shared" si="3371"/>
        <v>16292</v>
      </c>
      <c r="AY925" s="11">
        <f t="shared" si="3371"/>
        <v>0</v>
      </c>
      <c r="AZ925" s="11">
        <f t="shared" si="3371"/>
        <v>0</v>
      </c>
      <c r="BA925" s="11">
        <f t="shared" si="3371"/>
        <v>0</v>
      </c>
      <c r="BB925" s="11">
        <f t="shared" si="3371"/>
        <v>0</v>
      </c>
      <c r="BC925" s="11">
        <f t="shared" si="3371"/>
        <v>16292</v>
      </c>
      <c r="BD925" s="11">
        <f t="shared" si="3371"/>
        <v>16292</v>
      </c>
      <c r="BE925" s="11">
        <f t="shared" si="3372"/>
        <v>0</v>
      </c>
      <c r="BF925" s="11">
        <f t="shared" si="3372"/>
        <v>0</v>
      </c>
      <c r="BG925" s="11">
        <f t="shared" si="3372"/>
        <v>0</v>
      </c>
      <c r="BH925" s="11">
        <f t="shared" si="3372"/>
        <v>0</v>
      </c>
      <c r="BI925" s="11">
        <f t="shared" si="3372"/>
        <v>16292</v>
      </c>
      <c r="BJ925" s="11">
        <f t="shared" si="3372"/>
        <v>16292</v>
      </c>
      <c r="BK925" s="11">
        <f t="shared" si="3372"/>
        <v>0</v>
      </c>
      <c r="BL925" s="11">
        <f t="shared" si="3372"/>
        <v>667</v>
      </c>
      <c r="BM925" s="11">
        <f t="shared" si="3372"/>
        <v>0</v>
      </c>
      <c r="BN925" s="11">
        <f t="shared" si="3372"/>
        <v>0</v>
      </c>
      <c r="BO925" s="11">
        <f t="shared" si="3372"/>
        <v>16959</v>
      </c>
      <c r="BP925" s="11">
        <f t="shared" si="3372"/>
        <v>16959</v>
      </c>
      <c r="BQ925" s="11">
        <f t="shared" si="3373"/>
        <v>0</v>
      </c>
      <c r="BR925" s="11">
        <f t="shared" si="3373"/>
        <v>0</v>
      </c>
      <c r="BS925" s="11">
        <f t="shared" si="3373"/>
        <v>0</v>
      </c>
      <c r="BT925" s="11">
        <f t="shared" si="3373"/>
        <v>0</v>
      </c>
      <c r="BU925" s="11">
        <f t="shared" si="3373"/>
        <v>16959</v>
      </c>
      <c r="BV925" s="11">
        <f t="shared" si="3373"/>
        <v>16959</v>
      </c>
      <c r="BW925" s="11">
        <f t="shared" si="3373"/>
        <v>0</v>
      </c>
      <c r="BX925" s="11">
        <f t="shared" si="3373"/>
        <v>0</v>
      </c>
      <c r="BY925" s="11">
        <f t="shared" si="3373"/>
        <v>0</v>
      </c>
      <c r="BZ925" s="11">
        <f t="shared" si="3373"/>
        <v>0</v>
      </c>
      <c r="CA925" s="11">
        <f t="shared" si="3373"/>
        <v>16959</v>
      </c>
      <c r="CB925" s="11">
        <f t="shared" si="3373"/>
        <v>16959</v>
      </c>
      <c r="CC925" s="11">
        <f t="shared" si="3374"/>
        <v>0</v>
      </c>
      <c r="CD925" s="11">
        <f t="shared" si="3374"/>
        <v>0</v>
      </c>
      <c r="CE925" s="11">
        <f t="shared" si="3374"/>
        <v>0</v>
      </c>
      <c r="CF925" s="11">
        <f t="shared" si="3374"/>
        <v>0</v>
      </c>
      <c r="CG925" s="11">
        <f t="shared" si="3374"/>
        <v>16959</v>
      </c>
      <c r="CH925" s="11">
        <f t="shared" si="3374"/>
        <v>16959</v>
      </c>
      <c r="CI925" s="11">
        <f t="shared" si="3374"/>
        <v>0</v>
      </c>
      <c r="CJ925" s="11">
        <f t="shared" si="3374"/>
        <v>2310</v>
      </c>
      <c r="CK925" s="11">
        <f t="shared" si="3374"/>
        <v>0</v>
      </c>
      <c r="CL925" s="11">
        <f t="shared" si="3374"/>
        <v>0</v>
      </c>
      <c r="CM925" s="11">
        <f t="shared" si="3374"/>
        <v>19269</v>
      </c>
      <c r="CN925" s="11">
        <f t="shared" si="3374"/>
        <v>19269</v>
      </c>
      <c r="CO925" s="11">
        <f t="shared" si="3375"/>
        <v>0</v>
      </c>
      <c r="CP925" s="11">
        <f t="shared" si="3375"/>
        <v>0</v>
      </c>
      <c r="CQ925" s="11">
        <f t="shared" si="3375"/>
        <v>0</v>
      </c>
      <c r="CR925" s="11">
        <f t="shared" si="3375"/>
        <v>0</v>
      </c>
      <c r="CS925" s="11">
        <f t="shared" si="3375"/>
        <v>19269</v>
      </c>
      <c r="CT925" s="11">
        <f t="shared" si="3375"/>
        <v>19269</v>
      </c>
      <c r="CU925" s="11">
        <f t="shared" si="3375"/>
        <v>19144</v>
      </c>
      <c r="CV925" s="11">
        <f t="shared" si="3375"/>
        <v>19144</v>
      </c>
      <c r="CW925" s="34">
        <f t="shared" ref="CW925:CW988" si="3376">CU925/CS925*100</f>
        <v>99.351289636203234</v>
      </c>
      <c r="CX925" s="34">
        <f t="shared" ref="CX925:CX981" si="3377">CV925/CT925*100</f>
        <v>99.351289636203234</v>
      </c>
    </row>
    <row r="926" spans="1:102" ht="23.25" customHeight="1">
      <c r="A926" s="51" t="s">
        <v>581</v>
      </c>
      <c r="B926" s="31">
        <v>915</v>
      </c>
      <c r="C926" s="14" t="s">
        <v>35</v>
      </c>
      <c r="D926" s="14" t="s">
        <v>30</v>
      </c>
      <c r="E926" s="14" t="s">
        <v>594</v>
      </c>
      <c r="F926" s="24"/>
      <c r="G926" s="11"/>
      <c r="H926" s="11"/>
      <c r="I926" s="11"/>
      <c r="J926" s="11"/>
      <c r="K926" s="11"/>
      <c r="L926" s="11"/>
      <c r="M926" s="11"/>
      <c r="N926" s="11"/>
      <c r="O926" s="11">
        <f>O927</f>
        <v>0</v>
      </c>
      <c r="P926" s="11">
        <f t="shared" si="3368"/>
        <v>16292</v>
      </c>
      <c r="Q926" s="11">
        <f t="shared" si="3368"/>
        <v>0</v>
      </c>
      <c r="R926" s="11">
        <f t="shared" si="3368"/>
        <v>0</v>
      </c>
      <c r="S926" s="11">
        <f t="shared" si="3368"/>
        <v>16292</v>
      </c>
      <c r="T926" s="11">
        <f t="shared" si="3368"/>
        <v>16292</v>
      </c>
      <c r="U926" s="11">
        <f t="shared" si="3368"/>
        <v>0</v>
      </c>
      <c r="V926" s="11">
        <f t="shared" si="3368"/>
        <v>0</v>
      </c>
      <c r="W926" s="11">
        <f t="shared" si="3368"/>
        <v>0</v>
      </c>
      <c r="X926" s="11">
        <f t="shared" si="3368"/>
        <v>0</v>
      </c>
      <c r="Y926" s="11">
        <f t="shared" si="3368"/>
        <v>16292</v>
      </c>
      <c r="Z926" s="11">
        <f t="shared" si="3368"/>
        <v>16292</v>
      </c>
      <c r="AA926" s="11">
        <f t="shared" si="3369"/>
        <v>0</v>
      </c>
      <c r="AB926" s="11">
        <f t="shared" si="3369"/>
        <v>0</v>
      </c>
      <c r="AC926" s="11">
        <f t="shared" si="3369"/>
        <v>0</v>
      </c>
      <c r="AD926" s="11">
        <f t="shared" si="3369"/>
        <v>0</v>
      </c>
      <c r="AE926" s="11">
        <f t="shared" si="3369"/>
        <v>16292</v>
      </c>
      <c r="AF926" s="11">
        <f t="shared" si="3369"/>
        <v>16292</v>
      </c>
      <c r="AG926" s="11">
        <f t="shared" si="3370"/>
        <v>0</v>
      </c>
      <c r="AH926" s="11">
        <f t="shared" si="3370"/>
        <v>0</v>
      </c>
      <c r="AI926" s="11">
        <f t="shared" si="3370"/>
        <v>0</v>
      </c>
      <c r="AJ926" s="11">
        <f t="shared" si="3370"/>
        <v>0</v>
      </c>
      <c r="AK926" s="11">
        <f t="shared" si="3370"/>
        <v>16292</v>
      </c>
      <c r="AL926" s="11">
        <f t="shared" si="3370"/>
        <v>16292</v>
      </c>
      <c r="AM926" s="11">
        <f t="shared" si="3370"/>
        <v>0</v>
      </c>
      <c r="AN926" s="11">
        <f t="shared" si="3370"/>
        <v>0</v>
      </c>
      <c r="AO926" s="11">
        <f t="shared" si="3370"/>
        <v>0</v>
      </c>
      <c r="AP926" s="11">
        <f t="shared" si="3370"/>
        <v>0</v>
      </c>
      <c r="AQ926" s="11">
        <f t="shared" si="3370"/>
        <v>16292</v>
      </c>
      <c r="AR926" s="11">
        <f t="shared" si="3370"/>
        <v>16292</v>
      </c>
      <c r="AS926" s="11">
        <f t="shared" si="3371"/>
        <v>0</v>
      </c>
      <c r="AT926" s="11">
        <f t="shared" si="3371"/>
        <v>0</v>
      </c>
      <c r="AU926" s="11">
        <f t="shared" si="3371"/>
        <v>0</v>
      </c>
      <c r="AV926" s="11">
        <f t="shared" si="3371"/>
        <v>0</v>
      </c>
      <c r="AW926" s="11">
        <f t="shared" si="3371"/>
        <v>16292</v>
      </c>
      <c r="AX926" s="11">
        <f t="shared" si="3371"/>
        <v>16292</v>
      </c>
      <c r="AY926" s="11">
        <f t="shared" si="3371"/>
        <v>0</v>
      </c>
      <c r="AZ926" s="11">
        <f t="shared" si="3371"/>
        <v>0</v>
      </c>
      <c r="BA926" s="11">
        <f t="shared" si="3371"/>
        <v>0</v>
      </c>
      <c r="BB926" s="11">
        <f t="shared" si="3371"/>
        <v>0</v>
      </c>
      <c r="BC926" s="11">
        <f t="shared" si="3371"/>
        <v>16292</v>
      </c>
      <c r="BD926" s="11">
        <f t="shared" si="3371"/>
        <v>16292</v>
      </c>
      <c r="BE926" s="11">
        <f t="shared" si="3372"/>
        <v>0</v>
      </c>
      <c r="BF926" s="11">
        <f t="shared" si="3372"/>
        <v>0</v>
      </c>
      <c r="BG926" s="11">
        <f t="shared" si="3372"/>
        <v>0</v>
      </c>
      <c r="BH926" s="11">
        <f t="shared" si="3372"/>
        <v>0</v>
      </c>
      <c r="BI926" s="11">
        <f t="shared" si="3372"/>
        <v>16292</v>
      </c>
      <c r="BJ926" s="11">
        <f t="shared" si="3372"/>
        <v>16292</v>
      </c>
      <c r="BK926" s="11">
        <f t="shared" si="3372"/>
        <v>0</v>
      </c>
      <c r="BL926" s="11">
        <f t="shared" si="3372"/>
        <v>667</v>
      </c>
      <c r="BM926" s="11">
        <f t="shared" si="3372"/>
        <v>0</v>
      </c>
      <c r="BN926" s="11">
        <f t="shared" si="3372"/>
        <v>0</v>
      </c>
      <c r="BO926" s="11">
        <f t="shared" si="3372"/>
        <v>16959</v>
      </c>
      <c r="BP926" s="11">
        <f t="shared" si="3372"/>
        <v>16959</v>
      </c>
      <c r="BQ926" s="11">
        <f t="shared" si="3373"/>
        <v>0</v>
      </c>
      <c r="BR926" s="11">
        <f t="shared" si="3373"/>
        <v>0</v>
      </c>
      <c r="BS926" s="11">
        <f t="shared" si="3373"/>
        <v>0</v>
      </c>
      <c r="BT926" s="11">
        <f t="shared" si="3373"/>
        <v>0</v>
      </c>
      <c r="BU926" s="11">
        <f t="shared" si="3373"/>
        <v>16959</v>
      </c>
      <c r="BV926" s="11">
        <f t="shared" si="3373"/>
        <v>16959</v>
      </c>
      <c r="BW926" s="11">
        <f t="shared" si="3373"/>
        <v>0</v>
      </c>
      <c r="BX926" s="11">
        <f t="shared" si="3373"/>
        <v>0</v>
      </c>
      <c r="BY926" s="11">
        <f t="shared" si="3373"/>
        <v>0</v>
      </c>
      <c r="BZ926" s="11">
        <f t="shared" si="3373"/>
        <v>0</v>
      </c>
      <c r="CA926" s="11">
        <f t="shared" si="3373"/>
        <v>16959</v>
      </c>
      <c r="CB926" s="11">
        <f t="shared" si="3373"/>
        <v>16959</v>
      </c>
      <c r="CC926" s="11">
        <f t="shared" si="3374"/>
        <v>0</v>
      </c>
      <c r="CD926" s="11">
        <f t="shared" si="3374"/>
        <v>0</v>
      </c>
      <c r="CE926" s="11">
        <f t="shared" si="3374"/>
        <v>0</v>
      </c>
      <c r="CF926" s="11">
        <f t="shared" si="3374"/>
        <v>0</v>
      </c>
      <c r="CG926" s="11">
        <f t="shared" si="3374"/>
        <v>16959</v>
      </c>
      <c r="CH926" s="11">
        <f t="shared" si="3374"/>
        <v>16959</v>
      </c>
      <c r="CI926" s="11">
        <f t="shared" si="3374"/>
        <v>0</v>
      </c>
      <c r="CJ926" s="11">
        <f t="shared" si="3374"/>
        <v>2310</v>
      </c>
      <c r="CK926" s="11">
        <f t="shared" si="3374"/>
        <v>0</v>
      </c>
      <c r="CL926" s="11">
        <f t="shared" si="3374"/>
        <v>0</v>
      </c>
      <c r="CM926" s="11">
        <f t="shared" si="3374"/>
        <v>19269</v>
      </c>
      <c r="CN926" s="11">
        <f t="shared" si="3374"/>
        <v>19269</v>
      </c>
      <c r="CO926" s="11">
        <f t="shared" si="3375"/>
        <v>0</v>
      </c>
      <c r="CP926" s="11">
        <f t="shared" si="3375"/>
        <v>0</v>
      </c>
      <c r="CQ926" s="11">
        <f t="shared" si="3375"/>
        <v>0</v>
      </c>
      <c r="CR926" s="11">
        <f t="shared" si="3375"/>
        <v>0</v>
      </c>
      <c r="CS926" s="11">
        <f t="shared" si="3375"/>
        <v>19269</v>
      </c>
      <c r="CT926" s="11">
        <f t="shared" si="3375"/>
        <v>19269</v>
      </c>
      <c r="CU926" s="11">
        <f t="shared" si="3375"/>
        <v>19144</v>
      </c>
      <c r="CV926" s="11">
        <f t="shared" si="3375"/>
        <v>19144</v>
      </c>
      <c r="CW926" s="34">
        <f t="shared" si="3376"/>
        <v>99.351289636203234</v>
      </c>
      <c r="CX926" s="34">
        <f t="shared" si="3377"/>
        <v>99.351289636203234</v>
      </c>
    </row>
    <row r="927" spans="1:102" ht="33">
      <c r="A927" s="51" t="s">
        <v>595</v>
      </c>
      <c r="B927" s="31">
        <v>915</v>
      </c>
      <c r="C927" s="14" t="s">
        <v>35</v>
      </c>
      <c r="D927" s="14" t="s">
        <v>30</v>
      </c>
      <c r="E927" s="14" t="s">
        <v>596</v>
      </c>
      <c r="F927" s="24"/>
      <c r="G927" s="11"/>
      <c r="H927" s="11"/>
      <c r="I927" s="11"/>
      <c r="J927" s="11"/>
      <c r="K927" s="11"/>
      <c r="L927" s="11"/>
      <c r="M927" s="11"/>
      <c r="N927" s="11"/>
      <c r="O927" s="11">
        <f>O928</f>
        <v>0</v>
      </c>
      <c r="P927" s="11">
        <f t="shared" si="3368"/>
        <v>16292</v>
      </c>
      <c r="Q927" s="11">
        <f t="shared" si="3368"/>
        <v>0</v>
      </c>
      <c r="R927" s="11">
        <f t="shared" si="3368"/>
        <v>0</v>
      </c>
      <c r="S927" s="11">
        <f t="shared" si="3368"/>
        <v>16292</v>
      </c>
      <c r="T927" s="11">
        <f t="shared" si="3368"/>
        <v>16292</v>
      </c>
      <c r="U927" s="11">
        <f t="shared" si="3368"/>
        <v>0</v>
      </c>
      <c r="V927" s="11">
        <f t="shared" si="3368"/>
        <v>0</v>
      </c>
      <c r="W927" s="11">
        <f t="shared" si="3368"/>
        <v>0</v>
      </c>
      <c r="X927" s="11">
        <f t="shared" si="3368"/>
        <v>0</v>
      </c>
      <c r="Y927" s="11">
        <f t="shared" si="3368"/>
        <v>16292</v>
      </c>
      <c r="Z927" s="11">
        <f t="shared" si="3368"/>
        <v>16292</v>
      </c>
      <c r="AA927" s="11">
        <f t="shared" si="3369"/>
        <v>0</v>
      </c>
      <c r="AB927" s="11">
        <f t="shared" si="3369"/>
        <v>0</v>
      </c>
      <c r="AC927" s="11">
        <f t="shared" si="3369"/>
        <v>0</v>
      </c>
      <c r="AD927" s="11">
        <f t="shared" si="3369"/>
        <v>0</v>
      </c>
      <c r="AE927" s="11">
        <f t="shared" si="3369"/>
        <v>16292</v>
      </c>
      <c r="AF927" s="11">
        <f t="shared" si="3369"/>
        <v>16292</v>
      </c>
      <c r="AG927" s="11">
        <f t="shared" si="3370"/>
        <v>0</v>
      </c>
      <c r="AH927" s="11">
        <f t="shared" si="3370"/>
        <v>0</v>
      </c>
      <c r="AI927" s="11">
        <f t="shared" si="3370"/>
        <v>0</v>
      </c>
      <c r="AJ927" s="11">
        <f t="shared" si="3370"/>
        <v>0</v>
      </c>
      <c r="AK927" s="11">
        <f t="shared" si="3370"/>
        <v>16292</v>
      </c>
      <c r="AL927" s="11">
        <f t="shared" si="3370"/>
        <v>16292</v>
      </c>
      <c r="AM927" s="11">
        <f t="shared" si="3370"/>
        <v>0</v>
      </c>
      <c r="AN927" s="11">
        <f t="shared" si="3370"/>
        <v>0</v>
      </c>
      <c r="AO927" s="11">
        <f t="shared" si="3370"/>
        <v>0</v>
      </c>
      <c r="AP927" s="11">
        <f t="shared" si="3370"/>
        <v>0</v>
      </c>
      <c r="AQ927" s="11">
        <f t="shared" si="3370"/>
        <v>16292</v>
      </c>
      <c r="AR927" s="11">
        <f t="shared" si="3370"/>
        <v>16292</v>
      </c>
      <c r="AS927" s="11">
        <f t="shared" si="3371"/>
        <v>0</v>
      </c>
      <c r="AT927" s="11">
        <f t="shared" si="3371"/>
        <v>0</v>
      </c>
      <c r="AU927" s="11">
        <f t="shared" si="3371"/>
        <v>0</v>
      </c>
      <c r="AV927" s="11">
        <f t="shared" si="3371"/>
        <v>0</v>
      </c>
      <c r="AW927" s="11">
        <f t="shared" si="3371"/>
        <v>16292</v>
      </c>
      <c r="AX927" s="11">
        <f t="shared" si="3371"/>
        <v>16292</v>
      </c>
      <c r="AY927" s="11">
        <f t="shared" si="3371"/>
        <v>0</v>
      </c>
      <c r="AZ927" s="11">
        <f t="shared" si="3371"/>
        <v>0</v>
      </c>
      <c r="BA927" s="11">
        <f t="shared" si="3371"/>
        <v>0</v>
      </c>
      <c r="BB927" s="11">
        <f t="shared" si="3371"/>
        <v>0</v>
      </c>
      <c r="BC927" s="11">
        <f t="shared" si="3371"/>
        <v>16292</v>
      </c>
      <c r="BD927" s="11">
        <f t="shared" si="3371"/>
        <v>16292</v>
      </c>
      <c r="BE927" s="11">
        <f t="shared" si="3372"/>
        <v>0</v>
      </c>
      <c r="BF927" s="11">
        <f t="shared" si="3372"/>
        <v>0</v>
      </c>
      <c r="BG927" s="11">
        <f t="shared" si="3372"/>
        <v>0</v>
      </c>
      <c r="BH927" s="11">
        <f t="shared" si="3372"/>
        <v>0</v>
      </c>
      <c r="BI927" s="11">
        <f t="shared" si="3372"/>
        <v>16292</v>
      </c>
      <c r="BJ927" s="11">
        <f t="shared" si="3372"/>
        <v>16292</v>
      </c>
      <c r="BK927" s="11">
        <f t="shared" si="3372"/>
        <v>0</v>
      </c>
      <c r="BL927" s="11">
        <f t="shared" si="3372"/>
        <v>667</v>
      </c>
      <c r="BM927" s="11">
        <f t="shared" si="3372"/>
        <v>0</v>
      </c>
      <c r="BN927" s="11">
        <f t="shared" si="3372"/>
        <v>0</v>
      </c>
      <c r="BO927" s="11">
        <f t="shared" si="3372"/>
        <v>16959</v>
      </c>
      <c r="BP927" s="11">
        <f t="shared" si="3372"/>
        <v>16959</v>
      </c>
      <c r="BQ927" s="11">
        <f t="shared" si="3373"/>
        <v>0</v>
      </c>
      <c r="BR927" s="11">
        <f t="shared" si="3373"/>
        <v>0</v>
      </c>
      <c r="BS927" s="11">
        <f t="shared" si="3373"/>
        <v>0</v>
      </c>
      <c r="BT927" s="11">
        <f t="shared" si="3373"/>
        <v>0</v>
      </c>
      <c r="BU927" s="11">
        <f t="shared" si="3373"/>
        <v>16959</v>
      </c>
      <c r="BV927" s="11">
        <f t="shared" si="3373"/>
        <v>16959</v>
      </c>
      <c r="BW927" s="11">
        <f t="shared" si="3373"/>
        <v>0</v>
      </c>
      <c r="BX927" s="11">
        <f t="shared" si="3373"/>
        <v>0</v>
      </c>
      <c r="BY927" s="11">
        <f t="shared" si="3373"/>
        <v>0</v>
      </c>
      <c r="BZ927" s="11">
        <f t="shared" si="3373"/>
        <v>0</v>
      </c>
      <c r="CA927" s="11">
        <f t="shared" si="3373"/>
        <v>16959</v>
      </c>
      <c r="CB927" s="11">
        <f t="shared" si="3373"/>
        <v>16959</v>
      </c>
      <c r="CC927" s="11">
        <f t="shared" si="3374"/>
        <v>0</v>
      </c>
      <c r="CD927" s="11">
        <f t="shared" si="3374"/>
        <v>0</v>
      </c>
      <c r="CE927" s="11">
        <f t="shared" si="3374"/>
        <v>0</v>
      </c>
      <c r="CF927" s="11">
        <f t="shared" si="3374"/>
        <v>0</v>
      </c>
      <c r="CG927" s="11">
        <f t="shared" si="3374"/>
        <v>16959</v>
      </c>
      <c r="CH927" s="11">
        <f t="shared" si="3374"/>
        <v>16959</v>
      </c>
      <c r="CI927" s="11">
        <f t="shared" si="3374"/>
        <v>0</v>
      </c>
      <c r="CJ927" s="11">
        <f t="shared" si="3374"/>
        <v>2310</v>
      </c>
      <c r="CK927" s="11">
        <f t="shared" si="3374"/>
        <v>0</v>
      </c>
      <c r="CL927" s="11">
        <f t="shared" si="3374"/>
        <v>0</v>
      </c>
      <c r="CM927" s="11">
        <f t="shared" si="3374"/>
        <v>19269</v>
      </c>
      <c r="CN927" s="11">
        <f t="shared" si="3374"/>
        <v>19269</v>
      </c>
      <c r="CO927" s="11">
        <f t="shared" si="3375"/>
        <v>0</v>
      </c>
      <c r="CP927" s="11">
        <f t="shared" si="3375"/>
        <v>0</v>
      </c>
      <c r="CQ927" s="11">
        <f t="shared" si="3375"/>
        <v>0</v>
      </c>
      <c r="CR927" s="11">
        <f t="shared" si="3375"/>
        <v>0</v>
      </c>
      <c r="CS927" s="11">
        <f t="shared" si="3375"/>
        <v>19269</v>
      </c>
      <c r="CT927" s="11">
        <f t="shared" si="3375"/>
        <v>19269</v>
      </c>
      <c r="CU927" s="11">
        <f t="shared" si="3375"/>
        <v>19144</v>
      </c>
      <c r="CV927" s="11">
        <f t="shared" si="3375"/>
        <v>19144</v>
      </c>
      <c r="CW927" s="34">
        <f t="shared" si="3376"/>
        <v>99.351289636203234</v>
      </c>
      <c r="CX927" s="34">
        <f t="shared" si="3377"/>
        <v>99.351289636203234</v>
      </c>
    </row>
    <row r="928" spans="1:102" ht="21" customHeight="1">
      <c r="A928" s="55" t="s">
        <v>112</v>
      </c>
      <c r="B928" s="31">
        <v>915</v>
      </c>
      <c r="C928" s="14" t="s">
        <v>35</v>
      </c>
      <c r="D928" s="14" t="s">
        <v>30</v>
      </c>
      <c r="E928" s="14" t="s">
        <v>596</v>
      </c>
      <c r="F928" s="24">
        <v>300</v>
      </c>
      <c r="G928" s="11"/>
      <c r="H928" s="11"/>
      <c r="I928" s="11"/>
      <c r="J928" s="11"/>
      <c r="K928" s="11"/>
      <c r="L928" s="11"/>
      <c r="M928" s="11"/>
      <c r="N928" s="11"/>
      <c r="O928" s="11">
        <f>O929</f>
        <v>0</v>
      </c>
      <c r="P928" s="11">
        <f t="shared" si="3368"/>
        <v>16292</v>
      </c>
      <c r="Q928" s="11">
        <f t="shared" si="3368"/>
        <v>0</v>
      </c>
      <c r="R928" s="11">
        <f t="shared" si="3368"/>
        <v>0</v>
      </c>
      <c r="S928" s="11">
        <f t="shared" si="3368"/>
        <v>16292</v>
      </c>
      <c r="T928" s="11">
        <f t="shared" si="3368"/>
        <v>16292</v>
      </c>
      <c r="U928" s="11">
        <f t="shared" si="3368"/>
        <v>0</v>
      </c>
      <c r="V928" s="11">
        <f t="shared" si="3368"/>
        <v>0</v>
      </c>
      <c r="W928" s="11">
        <f t="shared" si="3368"/>
        <v>0</v>
      </c>
      <c r="X928" s="11">
        <f t="shared" si="3368"/>
        <v>0</v>
      </c>
      <c r="Y928" s="11">
        <f t="shared" si="3368"/>
        <v>16292</v>
      </c>
      <c r="Z928" s="11">
        <f t="shared" si="3368"/>
        <v>16292</v>
      </c>
      <c r="AA928" s="11">
        <f t="shared" si="3369"/>
        <v>0</v>
      </c>
      <c r="AB928" s="11">
        <f t="shared" si="3369"/>
        <v>0</v>
      </c>
      <c r="AC928" s="11">
        <f t="shared" si="3369"/>
        <v>0</v>
      </c>
      <c r="AD928" s="11">
        <f t="shared" si="3369"/>
        <v>0</v>
      </c>
      <c r="AE928" s="11">
        <f t="shared" si="3369"/>
        <v>16292</v>
      </c>
      <c r="AF928" s="11">
        <f t="shared" si="3369"/>
        <v>16292</v>
      </c>
      <c r="AG928" s="11">
        <f t="shared" si="3370"/>
        <v>0</v>
      </c>
      <c r="AH928" s="11">
        <f t="shared" si="3370"/>
        <v>0</v>
      </c>
      <c r="AI928" s="11">
        <f t="shared" si="3370"/>
        <v>0</v>
      </c>
      <c r="AJ928" s="11">
        <f t="shared" si="3370"/>
        <v>0</v>
      </c>
      <c r="AK928" s="11">
        <f t="shared" si="3370"/>
        <v>16292</v>
      </c>
      <c r="AL928" s="11">
        <f t="shared" si="3370"/>
        <v>16292</v>
      </c>
      <c r="AM928" s="11">
        <f t="shared" si="3370"/>
        <v>0</v>
      </c>
      <c r="AN928" s="11">
        <f t="shared" si="3370"/>
        <v>0</v>
      </c>
      <c r="AO928" s="11">
        <f t="shared" si="3370"/>
        <v>0</v>
      </c>
      <c r="AP928" s="11">
        <f t="shared" si="3370"/>
        <v>0</v>
      </c>
      <c r="AQ928" s="11">
        <f t="shared" si="3370"/>
        <v>16292</v>
      </c>
      <c r="AR928" s="11">
        <f t="shared" si="3370"/>
        <v>16292</v>
      </c>
      <c r="AS928" s="11">
        <f t="shared" si="3371"/>
        <v>0</v>
      </c>
      <c r="AT928" s="11">
        <f t="shared" si="3371"/>
        <v>0</v>
      </c>
      <c r="AU928" s="11">
        <f t="shared" si="3371"/>
        <v>0</v>
      </c>
      <c r="AV928" s="11">
        <f t="shared" si="3371"/>
        <v>0</v>
      </c>
      <c r="AW928" s="11">
        <f t="shared" si="3371"/>
        <v>16292</v>
      </c>
      <c r="AX928" s="11">
        <f t="shared" si="3371"/>
        <v>16292</v>
      </c>
      <c r="AY928" s="11">
        <f t="shared" si="3371"/>
        <v>0</v>
      </c>
      <c r="AZ928" s="11">
        <f t="shared" si="3371"/>
        <v>0</v>
      </c>
      <c r="BA928" s="11">
        <f t="shared" si="3371"/>
        <v>0</v>
      </c>
      <c r="BB928" s="11">
        <f t="shared" si="3371"/>
        <v>0</v>
      </c>
      <c r="BC928" s="11">
        <f t="shared" si="3371"/>
        <v>16292</v>
      </c>
      <c r="BD928" s="11">
        <f t="shared" si="3371"/>
        <v>16292</v>
      </c>
      <c r="BE928" s="11">
        <f t="shared" si="3372"/>
        <v>0</v>
      </c>
      <c r="BF928" s="11">
        <f t="shared" si="3372"/>
        <v>0</v>
      </c>
      <c r="BG928" s="11">
        <f t="shared" si="3372"/>
        <v>0</v>
      </c>
      <c r="BH928" s="11">
        <f t="shared" si="3372"/>
        <v>0</v>
      </c>
      <c r="BI928" s="11">
        <f t="shared" si="3372"/>
        <v>16292</v>
      </c>
      <c r="BJ928" s="11">
        <f t="shared" si="3372"/>
        <v>16292</v>
      </c>
      <c r="BK928" s="11">
        <f t="shared" si="3372"/>
        <v>0</v>
      </c>
      <c r="BL928" s="11">
        <f t="shared" si="3372"/>
        <v>667</v>
      </c>
      <c r="BM928" s="11">
        <f t="shared" si="3372"/>
        <v>0</v>
      </c>
      <c r="BN928" s="11">
        <f t="shared" si="3372"/>
        <v>0</v>
      </c>
      <c r="BO928" s="11">
        <f t="shared" si="3372"/>
        <v>16959</v>
      </c>
      <c r="BP928" s="11">
        <f t="shared" si="3372"/>
        <v>16959</v>
      </c>
      <c r="BQ928" s="11">
        <f t="shared" si="3373"/>
        <v>0</v>
      </c>
      <c r="BR928" s="11">
        <f t="shared" si="3373"/>
        <v>0</v>
      </c>
      <c r="BS928" s="11">
        <f t="shared" si="3373"/>
        <v>0</v>
      </c>
      <c r="BT928" s="11">
        <f t="shared" si="3373"/>
        <v>0</v>
      </c>
      <c r="BU928" s="11">
        <f t="shared" si="3373"/>
        <v>16959</v>
      </c>
      <c r="BV928" s="11">
        <f t="shared" si="3373"/>
        <v>16959</v>
      </c>
      <c r="BW928" s="11">
        <f t="shared" si="3373"/>
        <v>0</v>
      </c>
      <c r="BX928" s="11">
        <f t="shared" si="3373"/>
        <v>0</v>
      </c>
      <c r="BY928" s="11">
        <f t="shared" si="3373"/>
        <v>0</v>
      </c>
      <c r="BZ928" s="11">
        <f t="shared" si="3373"/>
        <v>0</v>
      </c>
      <c r="CA928" s="11">
        <f t="shared" si="3373"/>
        <v>16959</v>
      </c>
      <c r="CB928" s="11">
        <f t="shared" si="3373"/>
        <v>16959</v>
      </c>
      <c r="CC928" s="11">
        <f t="shared" si="3374"/>
        <v>0</v>
      </c>
      <c r="CD928" s="11">
        <f t="shared" si="3374"/>
        <v>0</v>
      </c>
      <c r="CE928" s="11">
        <f t="shared" si="3374"/>
        <v>0</v>
      </c>
      <c r="CF928" s="11">
        <f t="shared" si="3374"/>
        <v>0</v>
      </c>
      <c r="CG928" s="11">
        <f t="shared" si="3374"/>
        <v>16959</v>
      </c>
      <c r="CH928" s="11">
        <f t="shared" si="3374"/>
        <v>16959</v>
      </c>
      <c r="CI928" s="11">
        <f t="shared" si="3374"/>
        <v>0</v>
      </c>
      <c r="CJ928" s="11">
        <f t="shared" si="3374"/>
        <v>2310</v>
      </c>
      <c r="CK928" s="11">
        <f t="shared" si="3374"/>
        <v>0</v>
      </c>
      <c r="CL928" s="11">
        <f t="shared" si="3374"/>
        <v>0</v>
      </c>
      <c r="CM928" s="11">
        <f t="shared" si="3374"/>
        <v>19269</v>
      </c>
      <c r="CN928" s="11">
        <f t="shared" si="3374"/>
        <v>19269</v>
      </c>
      <c r="CO928" s="11">
        <f t="shared" si="3375"/>
        <v>0</v>
      </c>
      <c r="CP928" s="11">
        <f t="shared" si="3375"/>
        <v>0</v>
      </c>
      <c r="CQ928" s="11">
        <f t="shared" si="3375"/>
        <v>0</v>
      </c>
      <c r="CR928" s="11">
        <f t="shared" si="3375"/>
        <v>0</v>
      </c>
      <c r="CS928" s="11">
        <f t="shared" si="3375"/>
        <v>19269</v>
      </c>
      <c r="CT928" s="11">
        <f t="shared" si="3375"/>
        <v>19269</v>
      </c>
      <c r="CU928" s="11">
        <f t="shared" si="3375"/>
        <v>19144</v>
      </c>
      <c r="CV928" s="11">
        <f t="shared" si="3375"/>
        <v>19144</v>
      </c>
      <c r="CW928" s="34">
        <f t="shared" si="3376"/>
        <v>99.351289636203234</v>
      </c>
      <c r="CX928" s="34">
        <f t="shared" si="3377"/>
        <v>99.351289636203234</v>
      </c>
    </row>
    <row r="929" spans="1:102" ht="33">
      <c r="A929" s="51" t="s">
        <v>192</v>
      </c>
      <c r="B929" s="31">
        <v>915</v>
      </c>
      <c r="C929" s="14" t="s">
        <v>35</v>
      </c>
      <c r="D929" s="14" t="s">
        <v>30</v>
      </c>
      <c r="E929" s="14" t="s">
        <v>596</v>
      </c>
      <c r="F929" s="24">
        <v>320</v>
      </c>
      <c r="G929" s="11"/>
      <c r="H929" s="11"/>
      <c r="I929" s="11"/>
      <c r="J929" s="11"/>
      <c r="K929" s="11"/>
      <c r="L929" s="11"/>
      <c r="M929" s="11"/>
      <c r="N929" s="11"/>
      <c r="O929" s="11"/>
      <c r="P929" s="11">
        <v>16292</v>
      </c>
      <c r="Q929" s="11"/>
      <c r="R929" s="11"/>
      <c r="S929" s="11">
        <f>M929+O929+P929+Q929+R929</f>
        <v>16292</v>
      </c>
      <c r="T929" s="11">
        <f>N929+P929</f>
        <v>16292</v>
      </c>
      <c r="U929" s="11"/>
      <c r="V929" s="11"/>
      <c r="W929" s="11"/>
      <c r="X929" s="11"/>
      <c r="Y929" s="11">
        <f>S929+U929+V929+W929+X929</f>
        <v>16292</v>
      </c>
      <c r="Z929" s="11">
        <f>T929+V929</f>
        <v>16292</v>
      </c>
      <c r="AA929" s="11"/>
      <c r="AB929" s="11"/>
      <c r="AC929" s="11"/>
      <c r="AD929" s="11"/>
      <c r="AE929" s="11">
        <f>Y929+AA929+AB929+AC929+AD929</f>
        <v>16292</v>
      </c>
      <c r="AF929" s="11">
        <f>Z929+AB929</f>
        <v>16292</v>
      </c>
      <c r="AG929" s="11"/>
      <c r="AH929" s="11"/>
      <c r="AI929" s="11"/>
      <c r="AJ929" s="11"/>
      <c r="AK929" s="11">
        <f>AE929+AG929+AH929+AI929+AJ929</f>
        <v>16292</v>
      </c>
      <c r="AL929" s="11">
        <f>AF929+AH929</f>
        <v>16292</v>
      </c>
      <c r="AM929" s="11"/>
      <c r="AN929" s="11"/>
      <c r="AO929" s="11"/>
      <c r="AP929" s="11"/>
      <c r="AQ929" s="11">
        <f>AK929+AM929+AN929+AO929+AP929</f>
        <v>16292</v>
      </c>
      <c r="AR929" s="11">
        <f>AL929+AN929</f>
        <v>16292</v>
      </c>
      <c r="AS929" s="11"/>
      <c r="AT929" s="11"/>
      <c r="AU929" s="11"/>
      <c r="AV929" s="11"/>
      <c r="AW929" s="11">
        <f>AQ929+AS929+AT929+AU929+AV929</f>
        <v>16292</v>
      </c>
      <c r="AX929" s="11">
        <f>AR929+AT929</f>
        <v>16292</v>
      </c>
      <c r="AY929" s="11"/>
      <c r="AZ929" s="11"/>
      <c r="BA929" s="11"/>
      <c r="BB929" s="11"/>
      <c r="BC929" s="11">
        <f>AW929+AY929+AZ929+BA929+BB929</f>
        <v>16292</v>
      </c>
      <c r="BD929" s="11">
        <f>AX929+AZ929</f>
        <v>16292</v>
      </c>
      <c r="BE929" s="11"/>
      <c r="BF929" s="11"/>
      <c r="BG929" s="11"/>
      <c r="BH929" s="11"/>
      <c r="BI929" s="11">
        <f>BC929+BE929+BF929+BG929+BH929</f>
        <v>16292</v>
      </c>
      <c r="BJ929" s="11">
        <f>BD929+BF929</f>
        <v>16292</v>
      </c>
      <c r="BK929" s="11"/>
      <c r="BL929" s="11">
        <v>667</v>
      </c>
      <c r="BM929" s="11"/>
      <c r="BN929" s="11"/>
      <c r="BO929" s="11">
        <f>BI929+BK929+BL929+BM929+BN929</f>
        <v>16959</v>
      </c>
      <c r="BP929" s="11">
        <f>BJ929+BL929</f>
        <v>16959</v>
      </c>
      <c r="BQ929" s="11"/>
      <c r="BR929" s="11"/>
      <c r="BS929" s="11"/>
      <c r="BT929" s="11"/>
      <c r="BU929" s="11">
        <f>BO929+BQ929+BR929+BS929+BT929</f>
        <v>16959</v>
      </c>
      <c r="BV929" s="11">
        <f>BP929+BR929</f>
        <v>16959</v>
      </c>
      <c r="BW929" s="11"/>
      <c r="BX929" s="11"/>
      <c r="BY929" s="11"/>
      <c r="BZ929" s="11"/>
      <c r="CA929" s="11">
        <f>BU929+BW929+BX929+BY929+BZ929</f>
        <v>16959</v>
      </c>
      <c r="CB929" s="11">
        <f>BV929+BX929</f>
        <v>16959</v>
      </c>
      <c r="CC929" s="11"/>
      <c r="CD929" s="11"/>
      <c r="CE929" s="11"/>
      <c r="CF929" s="11"/>
      <c r="CG929" s="11">
        <f>CA929+CC929+CD929+CE929+CF929</f>
        <v>16959</v>
      </c>
      <c r="CH929" s="11">
        <f>CB929+CD929</f>
        <v>16959</v>
      </c>
      <c r="CI929" s="11"/>
      <c r="CJ929" s="11">
        <v>2310</v>
      </c>
      <c r="CK929" s="11"/>
      <c r="CL929" s="11"/>
      <c r="CM929" s="11">
        <f>CG929+CI929+CJ929+CK929+CL929</f>
        <v>19269</v>
      </c>
      <c r="CN929" s="11">
        <f>CH929+CJ929</f>
        <v>19269</v>
      </c>
      <c r="CO929" s="11"/>
      <c r="CP929" s="11"/>
      <c r="CQ929" s="11"/>
      <c r="CR929" s="11"/>
      <c r="CS929" s="11">
        <f>CM929+CO929+CP929+CQ929+CR929</f>
        <v>19269</v>
      </c>
      <c r="CT929" s="11">
        <f>CN929+CP929</f>
        <v>19269</v>
      </c>
      <c r="CU929" s="18">
        <v>19144</v>
      </c>
      <c r="CV929" s="18">
        <v>19144</v>
      </c>
      <c r="CW929" s="34">
        <f t="shared" si="3376"/>
        <v>99.351289636203234</v>
      </c>
      <c r="CX929" s="34">
        <f t="shared" si="3377"/>
        <v>99.351289636203234</v>
      </c>
    </row>
    <row r="930" spans="1:102">
      <c r="A930" s="51"/>
      <c r="B930" s="31"/>
      <c r="C930" s="14"/>
      <c r="D930" s="14"/>
      <c r="E930" s="14"/>
      <c r="F930" s="24"/>
      <c r="G930" s="11"/>
      <c r="H930" s="11"/>
      <c r="I930" s="11"/>
      <c r="J930" s="11"/>
      <c r="K930" s="11"/>
      <c r="L930" s="11"/>
      <c r="M930" s="11"/>
      <c r="N930" s="11"/>
      <c r="O930" s="11"/>
      <c r="P930" s="11"/>
      <c r="Q930" s="11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  <c r="AJ930" s="11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  <c r="AZ930" s="11"/>
      <c r="BA930" s="11"/>
      <c r="BB930" s="11"/>
      <c r="BC930" s="11"/>
      <c r="BD930" s="11"/>
      <c r="BE930" s="11"/>
      <c r="BF930" s="11"/>
      <c r="BG930" s="11"/>
      <c r="BH930" s="11"/>
      <c r="BI930" s="11"/>
      <c r="BJ930" s="11"/>
      <c r="BK930" s="11"/>
      <c r="BL930" s="11"/>
      <c r="BM930" s="11"/>
      <c r="BN930" s="11"/>
      <c r="BO930" s="11"/>
      <c r="BP930" s="11"/>
      <c r="BQ930" s="11"/>
      <c r="BR930" s="11"/>
      <c r="BS930" s="11"/>
      <c r="BT930" s="11"/>
      <c r="BU930" s="11"/>
      <c r="BV930" s="11"/>
      <c r="BW930" s="11"/>
      <c r="BX930" s="11"/>
      <c r="BY930" s="11"/>
      <c r="BZ930" s="11"/>
      <c r="CA930" s="11"/>
      <c r="CB930" s="11"/>
      <c r="CC930" s="11"/>
      <c r="CD930" s="11"/>
      <c r="CE930" s="11"/>
      <c r="CF930" s="11"/>
      <c r="CG930" s="11"/>
      <c r="CH930" s="11"/>
      <c r="CI930" s="11"/>
      <c r="CJ930" s="11"/>
      <c r="CK930" s="11"/>
      <c r="CL930" s="11"/>
      <c r="CM930" s="11"/>
      <c r="CN930" s="11"/>
      <c r="CO930" s="11"/>
      <c r="CP930" s="11"/>
      <c r="CQ930" s="11"/>
      <c r="CR930" s="11"/>
      <c r="CS930" s="11"/>
      <c r="CT930" s="11"/>
      <c r="CU930" s="18"/>
      <c r="CV930" s="18"/>
      <c r="CW930" s="34"/>
      <c r="CX930" s="34"/>
    </row>
    <row r="931" spans="1:102" ht="23.25" customHeight="1">
      <c r="A931" s="54" t="s">
        <v>34</v>
      </c>
      <c r="B931" s="12">
        <v>915</v>
      </c>
      <c r="C931" s="12" t="s">
        <v>35</v>
      </c>
      <c r="D931" s="12" t="s">
        <v>17</v>
      </c>
      <c r="E931" s="12"/>
      <c r="F931" s="41"/>
      <c r="G931" s="21">
        <f>G932+G945+G953</f>
        <v>16891</v>
      </c>
      <c r="H931" s="21">
        <f t="shared" ref="H931:N931" si="3378">H932+H945+H953</f>
        <v>0</v>
      </c>
      <c r="I931" s="11">
        <f t="shared" si="3378"/>
        <v>0</v>
      </c>
      <c r="J931" s="11">
        <f t="shared" si="3378"/>
        <v>0</v>
      </c>
      <c r="K931" s="11">
        <f t="shared" si="3378"/>
        <v>0</v>
      </c>
      <c r="L931" s="11">
        <f t="shared" si="3378"/>
        <v>0</v>
      </c>
      <c r="M931" s="21">
        <f t="shared" si="3378"/>
        <v>16891</v>
      </c>
      <c r="N931" s="21">
        <f t="shared" si="3378"/>
        <v>0</v>
      </c>
      <c r="O931" s="11">
        <f t="shared" ref="O931:T931" si="3379">O932+O945+O953</f>
        <v>0</v>
      </c>
      <c r="P931" s="11">
        <f t="shared" si="3379"/>
        <v>0</v>
      </c>
      <c r="Q931" s="11">
        <f t="shared" si="3379"/>
        <v>0</v>
      </c>
      <c r="R931" s="11">
        <f t="shared" si="3379"/>
        <v>0</v>
      </c>
      <c r="S931" s="21">
        <f t="shared" si="3379"/>
        <v>16891</v>
      </c>
      <c r="T931" s="21">
        <f t="shared" si="3379"/>
        <v>0</v>
      </c>
      <c r="U931" s="11">
        <f t="shared" ref="U931:Z931" si="3380">U932+U945+U953</f>
        <v>0</v>
      </c>
      <c r="V931" s="11">
        <f t="shared" si="3380"/>
        <v>0</v>
      </c>
      <c r="W931" s="11">
        <f t="shared" si="3380"/>
        <v>0</v>
      </c>
      <c r="X931" s="11">
        <f t="shared" si="3380"/>
        <v>0</v>
      </c>
      <c r="Y931" s="21">
        <f t="shared" si="3380"/>
        <v>16891</v>
      </c>
      <c r="Z931" s="21">
        <f t="shared" si="3380"/>
        <v>0</v>
      </c>
      <c r="AA931" s="11">
        <f t="shared" ref="AA931:AF931" si="3381">AA932+AA945+AA953</f>
        <v>0</v>
      </c>
      <c r="AB931" s="11">
        <f t="shared" si="3381"/>
        <v>0</v>
      </c>
      <c r="AC931" s="11">
        <f t="shared" si="3381"/>
        <v>0</v>
      </c>
      <c r="AD931" s="11">
        <f t="shared" si="3381"/>
        <v>0</v>
      </c>
      <c r="AE931" s="21">
        <f t="shared" si="3381"/>
        <v>16891</v>
      </c>
      <c r="AF931" s="21">
        <f t="shared" si="3381"/>
        <v>0</v>
      </c>
      <c r="AG931" s="11">
        <f t="shared" ref="AG931:AL931" si="3382">AG932+AG945+AG953</f>
        <v>0</v>
      </c>
      <c r="AH931" s="11">
        <f t="shared" si="3382"/>
        <v>0</v>
      </c>
      <c r="AI931" s="11">
        <f t="shared" si="3382"/>
        <v>0</v>
      </c>
      <c r="AJ931" s="11">
        <f t="shared" si="3382"/>
        <v>0</v>
      </c>
      <c r="AK931" s="21">
        <f t="shared" si="3382"/>
        <v>16891</v>
      </c>
      <c r="AL931" s="21">
        <f t="shared" si="3382"/>
        <v>0</v>
      </c>
      <c r="AM931" s="11">
        <f t="shared" ref="AM931:AR931" si="3383">AM932+AM945+AM953</f>
        <v>0</v>
      </c>
      <c r="AN931" s="11">
        <f t="shared" si="3383"/>
        <v>0</v>
      </c>
      <c r="AO931" s="11">
        <f t="shared" si="3383"/>
        <v>0</v>
      </c>
      <c r="AP931" s="11">
        <f t="shared" si="3383"/>
        <v>0</v>
      </c>
      <c r="AQ931" s="21">
        <f t="shared" si="3383"/>
        <v>16891</v>
      </c>
      <c r="AR931" s="21">
        <f t="shared" si="3383"/>
        <v>0</v>
      </c>
      <c r="AS931" s="11">
        <f t="shared" ref="AS931:AX931" si="3384">AS932+AS945+AS953</f>
        <v>0</v>
      </c>
      <c r="AT931" s="11">
        <f t="shared" si="3384"/>
        <v>0</v>
      </c>
      <c r="AU931" s="21">
        <f t="shared" si="3384"/>
        <v>1016</v>
      </c>
      <c r="AV931" s="11">
        <f t="shared" si="3384"/>
        <v>0</v>
      </c>
      <c r="AW931" s="21">
        <f t="shared" si="3384"/>
        <v>17907</v>
      </c>
      <c r="AX931" s="21">
        <f t="shared" si="3384"/>
        <v>0</v>
      </c>
      <c r="AY931" s="30">
        <f t="shared" ref="AY931:BD931" si="3385">AY932+AY945+AY953</f>
        <v>-10198</v>
      </c>
      <c r="AZ931" s="11">
        <f t="shared" si="3385"/>
        <v>0</v>
      </c>
      <c r="BA931" s="21">
        <f t="shared" si="3385"/>
        <v>0</v>
      </c>
      <c r="BB931" s="11">
        <f t="shared" si="3385"/>
        <v>0</v>
      </c>
      <c r="BC931" s="21">
        <f t="shared" si="3385"/>
        <v>7709</v>
      </c>
      <c r="BD931" s="21">
        <f t="shared" si="3385"/>
        <v>0</v>
      </c>
      <c r="BE931" s="30">
        <f t="shared" ref="BE931:BJ931" si="3386">BE932+BE945+BE953</f>
        <v>0</v>
      </c>
      <c r="BF931" s="11">
        <f t="shared" si="3386"/>
        <v>0</v>
      </c>
      <c r="BG931" s="21">
        <f t="shared" si="3386"/>
        <v>0</v>
      </c>
      <c r="BH931" s="11">
        <f t="shared" si="3386"/>
        <v>0</v>
      </c>
      <c r="BI931" s="21">
        <f t="shared" si="3386"/>
        <v>7709</v>
      </c>
      <c r="BJ931" s="21">
        <f t="shared" si="3386"/>
        <v>0</v>
      </c>
      <c r="BK931" s="30">
        <f t="shared" ref="BK931:BP931" si="3387">BK932+BK945+BK953</f>
        <v>6</v>
      </c>
      <c r="BL931" s="11">
        <f t="shared" si="3387"/>
        <v>0</v>
      </c>
      <c r="BM931" s="21">
        <f t="shared" si="3387"/>
        <v>0</v>
      </c>
      <c r="BN931" s="11">
        <f t="shared" si="3387"/>
        <v>0</v>
      </c>
      <c r="BO931" s="21">
        <f t="shared" si="3387"/>
        <v>7715</v>
      </c>
      <c r="BP931" s="21">
        <f t="shared" si="3387"/>
        <v>0</v>
      </c>
      <c r="BQ931" s="30">
        <f t="shared" ref="BQ931:BV931" si="3388">BQ932+BQ945+BQ953</f>
        <v>0</v>
      </c>
      <c r="BR931" s="11">
        <f t="shared" si="3388"/>
        <v>0</v>
      </c>
      <c r="BS931" s="21">
        <f t="shared" si="3388"/>
        <v>0</v>
      </c>
      <c r="BT931" s="11">
        <f t="shared" si="3388"/>
        <v>0</v>
      </c>
      <c r="BU931" s="21">
        <f t="shared" si="3388"/>
        <v>7715</v>
      </c>
      <c r="BV931" s="21">
        <f t="shared" si="3388"/>
        <v>0</v>
      </c>
      <c r="BW931" s="30">
        <f t="shared" ref="BW931:CB931" si="3389">BW932+BW945+BW953</f>
        <v>0</v>
      </c>
      <c r="BX931" s="11">
        <f t="shared" si="3389"/>
        <v>0</v>
      </c>
      <c r="BY931" s="21">
        <f t="shared" si="3389"/>
        <v>0</v>
      </c>
      <c r="BZ931" s="11">
        <f t="shared" si="3389"/>
        <v>0</v>
      </c>
      <c r="CA931" s="21">
        <f t="shared" si="3389"/>
        <v>7715</v>
      </c>
      <c r="CB931" s="21">
        <f t="shared" si="3389"/>
        <v>0</v>
      </c>
      <c r="CC931" s="30">
        <f t="shared" ref="CC931:CH931" si="3390">CC932+CC945+CC953</f>
        <v>0</v>
      </c>
      <c r="CD931" s="11">
        <f t="shared" si="3390"/>
        <v>0</v>
      </c>
      <c r="CE931" s="21">
        <f t="shared" si="3390"/>
        <v>130</v>
      </c>
      <c r="CF931" s="11">
        <f t="shared" si="3390"/>
        <v>0</v>
      </c>
      <c r="CG931" s="21">
        <f t="shared" si="3390"/>
        <v>7845</v>
      </c>
      <c r="CH931" s="21">
        <f t="shared" si="3390"/>
        <v>0</v>
      </c>
      <c r="CI931" s="30">
        <f t="shared" ref="CI931:CN931" si="3391">CI932+CI945+CI953</f>
        <v>0</v>
      </c>
      <c r="CJ931" s="11">
        <f t="shared" si="3391"/>
        <v>0</v>
      </c>
      <c r="CK931" s="21">
        <f t="shared" si="3391"/>
        <v>0</v>
      </c>
      <c r="CL931" s="11">
        <f t="shared" si="3391"/>
        <v>0</v>
      </c>
      <c r="CM931" s="21">
        <f t="shared" si="3391"/>
        <v>7845</v>
      </c>
      <c r="CN931" s="21">
        <f t="shared" si="3391"/>
        <v>0</v>
      </c>
      <c r="CO931" s="30">
        <f t="shared" ref="CO931:CS931" si="3392">CO932+CO945+CO953</f>
        <v>0</v>
      </c>
      <c r="CP931" s="11">
        <f t="shared" si="3392"/>
        <v>0</v>
      </c>
      <c r="CQ931" s="21">
        <f t="shared" si="3392"/>
        <v>0</v>
      </c>
      <c r="CR931" s="11">
        <f t="shared" si="3392"/>
        <v>0</v>
      </c>
      <c r="CS931" s="21">
        <f t="shared" si="3392"/>
        <v>7845</v>
      </c>
      <c r="CT931" s="21">
        <f t="shared" ref="CT931:CV931" si="3393">CT932+CT945+CT953</f>
        <v>0</v>
      </c>
      <c r="CU931" s="21">
        <f t="shared" si="3393"/>
        <v>7799</v>
      </c>
      <c r="CV931" s="83">
        <f t="shared" si="3393"/>
        <v>0</v>
      </c>
      <c r="CW931" s="81">
        <f t="shared" si="3376"/>
        <v>99.413639260675595</v>
      </c>
      <c r="CX931" s="81"/>
    </row>
    <row r="932" spans="1:102" ht="66">
      <c r="A932" s="55" t="s">
        <v>496</v>
      </c>
      <c r="B932" s="22">
        <v>915</v>
      </c>
      <c r="C932" s="23" t="s">
        <v>35</v>
      </c>
      <c r="D932" s="23" t="s">
        <v>17</v>
      </c>
      <c r="E932" s="22" t="s">
        <v>245</v>
      </c>
      <c r="F932" s="23"/>
      <c r="G932" s="18">
        <f>G933+G937+G941</f>
        <v>12921</v>
      </c>
      <c r="H932" s="18">
        <f t="shared" ref="H932:N932" si="3394">H933+H937+H941</f>
        <v>0</v>
      </c>
      <c r="I932" s="11">
        <f t="shared" si="3394"/>
        <v>0</v>
      </c>
      <c r="J932" s="11">
        <f t="shared" si="3394"/>
        <v>0</v>
      </c>
      <c r="K932" s="11">
        <f t="shared" si="3394"/>
        <v>0</v>
      </c>
      <c r="L932" s="11">
        <f t="shared" si="3394"/>
        <v>0</v>
      </c>
      <c r="M932" s="18">
        <f t="shared" si="3394"/>
        <v>12921</v>
      </c>
      <c r="N932" s="18">
        <f t="shared" si="3394"/>
        <v>0</v>
      </c>
      <c r="O932" s="11">
        <f t="shared" ref="O932:T932" si="3395">O933+O937+O941</f>
        <v>0</v>
      </c>
      <c r="P932" s="11">
        <f t="shared" si="3395"/>
        <v>0</v>
      </c>
      <c r="Q932" s="11">
        <f t="shared" si="3395"/>
        <v>0</v>
      </c>
      <c r="R932" s="11">
        <f t="shared" si="3395"/>
        <v>0</v>
      </c>
      <c r="S932" s="18">
        <f t="shared" si="3395"/>
        <v>12921</v>
      </c>
      <c r="T932" s="18">
        <f t="shared" si="3395"/>
        <v>0</v>
      </c>
      <c r="U932" s="11">
        <f t="shared" ref="U932:Z932" si="3396">U933+U937+U941</f>
        <v>0</v>
      </c>
      <c r="V932" s="11">
        <f t="shared" si="3396"/>
        <v>0</v>
      </c>
      <c r="W932" s="11">
        <f t="shared" si="3396"/>
        <v>0</v>
      </c>
      <c r="X932" s="11">
        <f t="shared" si="3396"/>
        <v>0</v>
      </c>
      <c r="Y932" s="18">
        <f t="shared" si="3396"/>
        <v>12921</v>
      </c>
      <c r="Z932" s="18">
        <f t="shared" si="3396"/>
        <v>0</v>
      </c>
      <c r="AA932" s="11">
        <f t="shared" ref="AA932:AF932" si="3397">AA933+AA937+AA941</f>
        <v>0</v>
      </c>
      <c r="AB932" s="11">
        <f t="shared" si="3397"/>
        <v>0</v>
      </c>
      <c r="AC932" s="11">
        <f t="shared" si="3397"/>
        <v>0</v>
      </c>
      <c r="AD932" s="11">
        <f t="shared" si="3397"/>
        <v>0</v>
      </c>
      <c r="AE932" s="18">
        <f t="shared" si="3397"/>
        <v>12921</v>
      </c>
      <c r="AF932" s="18">
        <f t="shared" si="3397"/>
        <v>0</v>
      </c>
      <c r="AG932" s="11">
        <f t="shared" ref="AG932:AL932" si="3398">AG933+AG937+AG941</f>
        <v>0</v>
      </c>
      <c r="AH932" s="11">
        <f t="shared" si="3398"/>
        <v>0</v>
      </c>
      <c r="AI932" s="11">
        <f t="shared" si="3398"/>
        <v>0</v>
      </c>
      <c r="AJ932" s="11">
        <f t="shared" si="3398"/>
        <v>0</v>
      </c>
      <c r="AK932" s="18">
        <f t="shared" si="3398"/>
        <v>12921</v>
      </c>
      <c r="AL932" s="18">
        <f t="shared" si="3398"/>
        <v>0</v>
      </c>
      <c r="AM932" s="11">
        <f t="shared" ref="AM932:AR932" si="3399">AM933+AM937+AM941</f>
        <v>0</v>
      </c>
      <c r="AN932" s="11">
        <f t="shared" si="3399"/>
        <v>0</v>
      </c>
      <c r="AO932" s="11">
        <f t="shared" si="3399"/>
        <v>0</v>
      </c>
      <c r="AP932" s="11">
        <f t="shared" si="3399"/>
        <v>0</v>
      </c>
      <c r="AQ932" s="18">
        <f t="shared" si="3399"/>
        <v>12921</v>
      </c>
      <c r="AR932" s="18">
        <f t="shared" si="3399"/>
        <v>0</v>
      </c>
      <c r="AS932" s="11">
        <f t="shared" ref="AS932:AX932" si="3400">AS933+AS937+AS941</f>
        <v>0</v>
      </c>
      <c r="AT932" s="11">
        <f t="shared" si="3400"/>
        <v>0</v>
      </c>
      <c r="AU932" s="11">
        <f t="shared" si="3400"/>
        <v>1016</v>
      </c>
      <c r="AV932" s="11">
        <f t="shared" si="3400"/>
        <v>0</v>
      </c>
      <c r="AW932" s="18">
        <f t="shared" si="3400"/>
        <v>13937</v>
      </c>
      <c r="AX932" s="18">
        <f t="shared" si="3400"/>
        <v>0</v>
      </c>
      <c r="AY932" s="11">
        <f t="shared" ref="AY932:BD932" si="3401">AY933+AY937+AY941</f>
        <v>-6511</v>
      </c>
      <c r="AZ932" s="11">
        <f t="shared" si="3401"/>
        <v>0</v>
      </c>
      <c r="BA932" s="11">
        <f t="shared" si="3401"/>
        <v>0</v>
      </c>
      <c r="BB932" s="11">
        <f t="shared" si="3401"/>
        <v>0</v>
      </c>
      <c r="BC932" s="18">
        <f t="shared" si="3401"/>
        <v>7426</v>
      </c>
      <c r="BD932" s="18">
        <f t="shared" si="3401"/>
        <v>0</v>
      </c>
      <c r="BE932" s="11">
        <f t="shared" ref="BE932:BJ932" si="3402">BE933+BE937+BE941</f>
        <v>0</v>
      </c>
      <c r="BF932" s="11">
        <f t="shared" si="3402"/>
        <v>0</v>
      </c>
      <c r="BG932" s="11">
        <f t="shared" si="3402"/>
        <v>0</v>
      </c>
      <c r="BH932" s="11">
        <f t="shared" si="3402"/>
        <v>0</v>
      </c>
      <c r="BI932" s="18">
        <f t="shared" si="3402"/>
        <v>7426</v>
      </c>
      <c r="BJ932" s="18">
        <f t="shared" si="3402"/>
        <v>0</v>
      </c>
      <c r="BK932" s="11">
        <f t="shared" ref="BK932:BP932" si="3403">BK933+BK937+BK941</f>
        <v>6</v>
      </c>
      <c r="BL932" s="11">
        <f t="shared" si="3403"/>
        <v>0</v>
      </c>
      <c r="BM932" s="11">
        <f t="shared" si="3403"/>
        <v>0</v>
      </c>
      <c r="BN932" s="11">
        <f t="shared" si="3403"/>
        <v>0</v>
      </c>
      <c r="BO932" s="18">
        <f t="shared" si="3403"/>
        <v>7432</v>
      </c>
      <c r="BP932" s="18">
        <f t="shared" si="3403"/>
        <v>0</v>
      </c>
      <c r="BQ932" s="11">
        <f t="shared" ref="BQ932:BV932" si="3404">BQ933+BQ937+BQ941</f>
        <v>0</v>
      </c>
      <c r="BR932" s="11">
        <f t="shared" si="3404"/>
        <v>0</v>
      </c>
      <c r="BS932" s="11">
        <f t="shared" si="3404"/>
        <v>0</v>
      </c>
      <c r="BT932" s="11">
        <f t="shared" si="3404"/>
        <v>0</v>
      </c>
      <c r="BU932" s="18">
        <f t="shared" si="3404"/>
        <v>7432</v>
      </c>
      <c r="BV932" s="18">
        <f t="shared" si="3404"/>
        <v>0</v>
      </c>
      <c r="BW932" s="11">
        <f t="shared" ref="BW932:CB932" si="3405">BW933+BW937+BW941</f>
        <v>0</v>
      </c>
      <c r="BX932" s="11">
        <f t="shared" si="3405"/>
        <v>0</v>
      </c>
      <c r="BY932" s="11">
        <f t="shared" si="3405"/>
        <v>0</v>
      </c>
      <c r="BZ932" s="11">
        <f t="shared" si="3405"/>
        <v>0</v>
      </c>
      <c r="CA932" s="18">
        <f t="shared" si="3405"/>
        <v>7432</v>
      </c>
      <c r="CB932" s="18">
        <f t="shared" si="3405"/>
        <v>0</v>
      </c>
      <c r="CC932" s="11">
        <f t="shared" ref="CC932:CH932" si="3406">CC933+CC937+CC941</f>
        <v>0</v>
      </c>
      <c r="CD932" s="11">
        <f t="shared" si="3406"/>
        <v>0</v>
      </c>
      <c r="CE932" s="11">
        <f t="shared" si="3406"/>
        <v>130</v>
      </c>
      <c r="CF932" s="11">
        <f t="shared" si="3406"/>
        <v>0</v>
      </c>
      <c r="CG932" s="18">
        <f t="shared" si="3406"/>
        <v>7562</v>
      </c>
      <c r="CH932" s="18">
        <f t="shared" si="3406"/>
        <v>0</v>
      </c>
      <c r="CI932" s="11">
        <f t="shared" ref="CI932:CN932" si="3407">CI933+CI937+CI941</f>
        <v>0</v>
      </c>
      <c r="CJ932" s="11">
        <f t="shared" si="3407"/>
        <v>0</v>
      </c>
      <c r="CK932" s="11">
        <f t="shared" si="3407"/>
        <v>0</v>
      </c>
      <c r="CL932" s="11">
        <f t="shared" si="3407"/>
        <v>0</v>
      </c>
      <c r="CM932" s="18">
        <f t="shared" si="3407"/>
        <v>7562</v>
      </c>
      <c r="CN932" s="18">
        <f t="shared" si="3407"/>
        <v>0</v>
      </c>
      <c r="CO932" s="11">
        <f t="shared" ref="CO932:CS932" si="3408">CO933+CO937+CO941</f>
        <v>0</v>
      </c>
      <c r="CP932" s="11">
        <f t="shared" si="3408"/>
        <v>0</v>
      </c>
      <c r="CQ932" s="11">
        <f t="shared" si="3408"/>
        <v>0</v>
      </c>
      <c r="CR932" s="11">
        <f t="shared" si="3408"/>
        <v>0</v>
      </c>
      <c r="CS932" s="18">
        <f t="shared" si="3408"/>
        <v>7562</v>
      </c>
      <c r="CT932" s="18">
        <f t="shared" ref="CT932:CV932" si="3409">CT933+CT937+CT941</f>
        <v>0</v>
      </c>
      <c r="CU932" s="18">
        <f t="shared" si="3409"/>
        <v>7516</v>
      </c>
      <c r="CV932" s="18">
        <f t="shared" si="3409"/>
        <v>0</v>
      </c>
      <c r="CW932" s="34">
        <f t="shared" si="3376"/>
        <v>99.391695318698766</v>
      </c>
      <c r="CX932" s="34"/>
    </row>
    <row r="933" spans="1:102">
      <c r="A933" s="55" t="s">
        <v>15</v>
      </c>
      <c r="B933" s="22">
        <v>915</v>
      </c>
      <c r="C933" s="23" t="s">
        <v>35</v>
      </c>
      <c r="D933" s="23" t="s">
        <v>17</v>
      </c>
      <c r="E933" s="22" t="s">
        <v>246</v>
      </c>
      <c r="F933" s="23"/>
      <c r="G933" s="18">
        <f t="shared" ref="G933:R935" si="3410">G934</f>
        <v>6458</v>
      </c>
      <c r="H933" s="18">
        <f t="shared" si="3410"/>
        <v>0</v>
      </c>
      <c r="I933" s="11">
        <f t="shared" si="3410"/>
        <v>0</v>
      </c>
      <c r="J933" s="11">
        <f t="shared" si="3410"/>
        <v>0</v>
      </c>
      <c r="K933" s="11">
        <f t="shared" si="3410"/>
        <v>0</v>
      </c>
      <c r="L933" s="11">
        <f t="shared" si="3410"/>
        <v>0</v>
      </c>
      <c r="M933" s="18">
        <f t="shared" si="3410"/>
        <v>6458</v>
      </c>
      <c r="N933" s="18">
        <f t="shared" si="3410"/>
        <v>0</v>
      </c>
      <c r="O933" s="11">
        <f t="shared" si="3410"/>
        <v>0</v>
      </c>
      <c r="P933" s="11">
        <f t="shared" si="3410"/>
        <v>0</v>
      </c>
      <c r="Q933" s="11">
        <f t="shared" si="3410"/>
        <v>0</v>
      </c>
      <c r="R933" s="11">
        <f t="shared" si="3410"/>
        <v>0</v>
      </c>
      <c r="S933" s="18">
        <f t="shared" ref="S933:AH935" si="3411">S934</f>
        <v>6458</v>
      </c>
      <c r="T933" s="18">
        <f t="shared" si="3411"/>
        <v>0</v>
      </c>
      <c r="U933" s="11">
        <f t="shared" si="3411"/>
        <v>0</v>
      </c>
      <c r="V933" s="11">
        <f t="shared" si="3411"/>
        <v>0</v>
      </c>
      <c r="W933" s="11">
        <f t="shared" si="3411"/>
        <v>0</v>
      </c>
      <c r="X933" s="11">
        <f t="shared" si="3411"/>
        <v>0</v>
      </c>
      <c r="Y933" s="18">
        <f t="shared" si="3411"/>
        <v>6458</v>
      </c>
      <c r="Z933" s="18">
        <f t="shared" si="3411"/>
        <v>0</v>
      </c>
      <c r="AA933" s="11">
        <f t="shared" si="3411"/>
        <v>0</v>
      </c>
      <c r="AB933" s="11">
        <f t="shared" si="3411"/>
        <v>0</v>
      </c>
      <c r="AC933" s="11">
        <f t="shared" si="3411"/>
        <v>0</v>
      </c>
      <c r="AD933" s="11">
        <f t="shared" si="3411"/>
        <v>0</v>
      </c>
      <c r="AE933" s="18">
        <f t="shared" si="3411"/>
        <v>6458</v>
      </c>
      <c r="AF933" s="18">
        <f t="shared" si="3411"/>
        <v>0</v>
      </c>
      <c r="AG933" s="11">
        <f t="shared" si="3411"/>
        <v>0</v>
      </c>
      <c r="AH933" s="11">
        <f t="shared" si="3411"/>
        <v>0</v>
      </c>
      <c r="AI933" s="11">
        <f t="shared" ref="AG933:AV935" si="3412">AI934</f>
        <v>0</v>
      </c>
      <c r="AJ933" s="11">
        <f t="shared" si="3412"/>
        <v>0</v>
      </c>
      <c r="AK933" s="18">
        <f t="shared" si="3412"/>
        <v>6458</v>
      </c>
      <c r="AL933" s="18">
        <f t="shared" si="3412"/>
        <v>0</v>
      </c>
      <c r="AM933" s="11">
        <f t="shared" si="3412"/>
        <v>0</v>
      </c>
      <c r="AN933" s="11">
        <f t="shared" si="3412"/>
        <v>0</v>
      </c>
      <c r="AO933" s="11">
        <f t="shared" si="3412"/>
        <v>0</v>
      </c>
      <c r="AP933" s="11">
        <f t="shared" si="3412"/>
        <v>0</v>
      </c>
      <c r="AQ933" s="18">
        <f t="shared" si="3412"/>
        <v>6458</v>
      </c>
      <c r="AR933" s="18">
        <f t="shared" si="3412"/>
        <v>0</v>
      </c>
      <c r="AS933" s="11">
        <f t="shared" si="3412"/>
        <v>0</v>
      </c>
      <c r="AT933" s="11">
        <f t="shared" si="3412"/>
        <v>0</v>
      </c>
      <c r="AU933" s="11">
        <f t="shared" si="3412"/>
        <v>1016</v>
      </c>
      <c r="AV933" s="11">
        <f t="shared" si="3412"/>
        <v>0</v>
      </c>
      <c r="AW933" s="18">
        <f t="shared" ref="AS933:BH935" si="3413">AW934</f>
        <v>7474</v>
      </c>
      <c r="AX933" s="18">
        <f t="shared" si="3413"/>
        <v>0</v>
      </c>
      <c r="AY933" s="11">
        <f t="shared" si="3413"/>
        <v>-48</v>
      </c>
      <c r="AZ933" s="11">
        <f t="shared" si="3413"/>
        <v>0</v>
      </c>
      <c r="BA933" s="11">
        <f t="shared" si="3413"/>
        <v>0</v>
      </c>
      <c r="BB933" s="11">
        <f t="shared" si="3413"/>
        <v>0</v>
      </c>
      <c r="BC933" s="18">
        <f t="shared" si="3413"/>
        <v>7426</v>
      </c>
      <c r="BD933" s="18">
        <f t="shared" si="3413"/>
        <v>0</v>
      </c>
      <c r="BE933" s="11">
        <f t="shared" si="3413"/>
        <v>0</v>
      </c>
      <c r="BF933" s="11">
        <f t="shared" si="3413"/>
        <v>0</v>
      </c>
      <c r="BG933" s="11">
        <f t="shared" si="3413"/>
        <v>0</v>
      </c>
      <c r="BH933" s="11">
        <f t="shared" si="3413"/>
        <v>0</v>
      </c>
      <c r="BI933" s="18">
        <f t="shared" ref="BE933:BT935" si="3414">BI934</f>
        <v>7426</v>
      </c>
      <c r="BJ933" s="18">
        <f t="shared" si="3414"/>
        <v>0</v>
      </c>
      <c r="BK933" s="11">
        <f t="shared" si="3414"/>
        <v>6</v>
      </c>
      <c r="BL933" s="11">
        <f t="shared" si="3414"/>
        <v>0</v>
      </c>
      <c r="BM933" s="11">
        <f t="shared" si="3414"/>
        <v>0</v>
      </c>
      <c r="BN933" s="11">
        <f t="shared" si="3414"/>
        <v>0</v>
      </c>
      <c r="BO933" s="18">
        <f t="shared" si="3414"/>
        <v>7432</v>
      </c>
      <c r="BP933" s="18">
        <f t="shared" si="3414"/>
        <v>0</v>
      </c>
      <c r="BQ933" s="11">
        <f t="shared" si="3414"/>
        <v>0</v>
      </c>
      <c r="BR933" s="11">
        <f t="shared" si="3414"/>
        <v>0</v>
      </c>
      <c r="BS933" s="11">
        <f t="shared" si="3414"/>
        <v>0</v>
      </c>
      <c r="BT933" s="11">
        <f t="shared" si="3414"/>
        <v>0</v>
      </c>
      <c r="BU933" s="18">
        <f t="shared" ref="BQ933:CF935" si="3415">BU934</f>
        <v>7432</v>
      </c>
      <c r="BV933" s="18">
        <f t="shared" si="3415"/>
        <v>0</v>
      </c>
      <c r="BW933" s="11">
        <f t="shared" si="3415"/>
        <v>0</v>
      </c>
      <c r="BX933" s="11">
        <f t="shared" si="3415"/>
        <v>0</v>
      </c>
      <c r="BY933" s="11">
        <f t="shared" si="3415"/>
        <v>0</v>
      </c>
      <c r="BZ933" s="11">
        <f t="shared" si="3415"/>
        <v>0</v>
      </c>
      <c r="CA933" s="18">
        <f t="shared" si="3415"/>
        <v>7432</v>
      </c>
      <c r="CB933" s="18">
        <f t="shared" si="3415"/>
        <v>0</v>
      </c>
      <c r="CC933" s="11">
        <f t="shared" si="3415"/>
        <v>0</v>
      </c>
      <c r="CD933" s="11">
        <f t="shared" si="3415"/>
        <v>0</v>
      </c>
      <c r="CE933" s="11">
        <f t="shared" si="3415"/>
        <v>130</v>
      </c>
      <c r="CF933" s="11">
        <f t="shared" si="3415"/>
        <v>0</v>
      </c>
      <c r="CG933" s="18">
        <f t="shared" ref="CC933:CR935" si="3416">CG934</f>
        <v>7562</v>
      </c>
      <c r="CH933" s="18">
        <f t="shared" si="3416"/>
        <v>0</v>
      </c>
      <c r="CI933" s="11">
        <f t="shared" si="3416"/>
        <v>0</v>
      </c>
      <c r="CJ933" s="11">
        <f t="shared" si="3416"/>
        <v>0</v>
      </c>
      <c r="CK933" s="11">
        <f t="shared" si="3416"/>
        <v>0</v>
      </c>
      <c r="CL933" s="11">
        <f t="shared" si="3416"/>
        <v>0</v>
      </c>
      <c r="CM933" s="18">
        <f t="shared" si="3416"/>
        <v>7562</v>
      </c>
      <c r="CN933" s="18">
        <f t="shared" si="3416"/>
        <v>0</v>
      </c>
      <c r="CO933" s="11">
        <f t="shared" si="3416"/>
        <v>0</v>
      </c>
      <c r="CP933" s="11">
        <f t="shared" si="3416"/>
        <v>0</v>
      </c>
      <c r="CQ933" s="11">
        <f t="shared" si="3416"/>
        <v>0</v>
      </c>
      <c r="CR933" s="11">
        <f t="shared" si="3416"/>
        <v>0</v>
      </c>
      <c r="CS933" s="18">
        <f t="shared" ref="CO933:CV935" si="3417">CS934</f>
        <v>7562</v>
      </c>
      <c r="CT933" s="18">
        <f t="shared" si="3417"/>
        <v>0</v>
      </c>
      <c r="CU933" s="18">
        <f t="shared" si="3417"/>
        <v>7516</v>
      </c>
      <c r="CV933" s="18">
        <f t="shared" si="3417"/>
        <v>0</v>
      </c>
      <c r="CW933" s="34">
        <f t="shared" si="3376"/>
        <v>99.391695318698766</v>
      </c>
      <c r="CX933" s="34"/>
    </row>
    <row r="934" spans="1:102">
      <c r="A934" s="55" t="s">
        <v>287</v>
      </c>
      <c r="B934" s="22">
        <v>915</v>
      </c>
      <c r="C934" s="23" t="s">
        <v>35</v>
      </c>
      <c r="D934" s="23" t="s">
        <v>17</v>
      </c>
      <c r="E934" s="22" t="s">
        <v>288</v>
      </c>
      <c r="F934" s="23"/>
      <c r="G934" s="18">
        <f t="shared" si="3410"/>
        <v>6458</v>
      </c>
      <c r="H934" s="18">
        <f t="shared" si="3410"/>
        <v>0</v>
      </c>
      <c r="I934" s="11">
        <f t="shared" si="3410"/>
        <v>0</v>
      </c>
      <c r="J934" s="11">
        <f t="shared" si="3410"/>
        <v>0</v>
      </c>
      <c r="K934" s="11">
        <f t="shared" si="3410"/>
        <v>0</v>
      </c>
      <c r="L934" s="11">
        <f t="shared" si="3410"/>
        <v>0</v>
      </c>
      <c r="M934" s="18">
        <f t="shared" si="3410"/>
        <v>6458</v>
      </c>
      <c r="N934" s="18">
        <f t="shared" si="3410"/>
        <v>0</v>
      </c>
      <c r="O934" s="11">
        <f t="shared" si="3410"/>
        <v>0</v>
      </c>
      <c r="P934" s="11">
        <f t="shared" si="3410"/>
        <v>0</v>
      </c>
      <c r="Q934" s="11">
        <f t="shared" si="3410"/>
        <v>0</v>
      </c>
      <c r="R934" s="11">
        <f t="shared" si="3410"/>
        <v>0</v>
      </c>
      <c r="S934" s="18">
        <f t="shared" si="3411"/>
        <v>6458</v>
      </c>
      <c r="T934" s="18">
        <f t="shared" si="3411"/>
        <v>0</v>
      </c>
      <c r="U934" s="11">
        <f t="shared" si="3411"/>
        <v>0</v>
      </c>
      <c r="V934" s="11">
        <f t="shared" si="3411"/>
        <v>0</v>
      </c>
      <c r="W934" s="11">
        <f t="shared" si="3411"/>
        <v>0</v>
      </c>
      <c r="X934" s="11">
        <f t="shared" si="3411"/>
        <v>0</v>
      </c>
      <c r="Y934" s="18">
        <f t="shared" si="3411"/>
        <v>6458</v>
      </c>
      <c r="Z934" s="18">
        <f t="shared" si="3411"/>
        <v>0</v>
      </c>
      <c r="AA934" s="11">
        <f t="shared" si="3411"/>
        <v>0</v>
      </c>
      <c r="AB934" s="11">
        <f t="shared" si="3411"/>
        <v>0</v>
      </c>
      <c r="AC934" s="11">
        <f t="shared" si="3411"/>
        <v>0</v>
      </c>
      <c r="AD934" s="11">
        <f t="shared" si="3411"/>
        <v>0</v>
      </c>
      <c r="AE934" s="18">
        <f t="shared" si="3411"/>
        <v>6458</v>
      </c>
      <c r="AF934" s="18">
        <f t="shared" si="3411"/>
        <v>0</v>
      </c>
      <c r="AG934" s="11">
        <f t="shared" si="3412"/>
        <v>0</v>
      </c>
      <c r="AH934" s="11">
        <f t="shared" si="3412"/>
        <v>0</v>
      </c>
      <c r="AI934" s="11">
        <f t="shared" si="3412"/>
        <v>0</v>
      </c>
      <c r="AJ934" s="11">
        <f t="shared" si="3412"/>
        <v>0</v>
      </c>
      <c r="AK934" s="18">
        <f t="shared" si="3412"/>
        <v>6458</v>
      </c>
      <c r="AL934" s="18">
        <f t="shared" si="3412"/>
        <v>0</v>
      </c>
      <c r="AM934" s="11">
        <f t="shared" si="3412"/>
        <v>0</v>
      </c>
      <c r="AN934" s="11">
        <f t="shared" si="3412"/>
        <v>0</v>
      </c>
      <c r="AO934" s="11">
        <f t="shared" si="3412"/>
        <v>0</v>
      </c>
      <c r="AP934" s="11">
        <f t="shared" si="3412"/>
        <v>0</v>
      </c>
      <c r="AQ934" s="18">
        <f t="shared" si="3412"/>
        <v>6458</v>
      </c>
      <c r="AR934" s="18">
        <f t="shared" si="3412"/>
        <v>0</v>
      </c>
      <c r="AS934" s="11">
        <f t="shared" si="3413"/>
        <v>0</v>
      </c>
      <c r="AT934" s="11">
        <f t="shared" si="3413"/>
        <v>0</v>
      </c>
      <c r="AU934" s="11">
        <f t="shared" si="3413"/>
        <v>1016</v>
      </c>
      <c r="AV934" s="11">
        <f t="shared" si="3413"/>
        <v>0</v>
      </c>
      <c r="AW934" s="18">
        <f t="shared" si="3413"/>
        <v>7474</v>
      </c>
      <c r="AX934" s="18">
        <f t="shared" si="3413"/>
        <v>0</v>
      </c>
      <c r="AY934" s="11">
        <f t="shared" si="3413"/>
        <v>-48</v>
      </c>
      <c r="AZ934" s="11">
        <f t="shared" si="3413"/>
        <v>0</v>
      </c>
      <c r="BA934" s="11">
        <f t="shared" si="3413"/>
        <v>0</v>
      </c>
      <c r="BB934" s="11">
        <f t="shared" si="3413"/>
        <v>0</v>
      </c>
      <c r="BC934" s="18">
        <f t="shared" si="3413"/>
        <v>7426</v>
      </c>
      <c r="BD934" s="18">
        <f t="shared" si="3413"/>
        <v>0</v>
      </c>
      <c r="BE934" s="11">
        <f t="shared" si="3414"/>
        <v>0</v>
      </c>
      <c r="BF934" s="11">
        <f t="shared" si="3414"/>
        <v>0</v>
      </c>
      <c r="BG934" s="11">
        <f t="shared" si="3414"/>
        <v>0</v>
      </c>
      <c r="BH934" s="11">
        <f t="shared" si="3414"/>
        <v>0</v>
      </c>
      <c r="BI934" s="18">
        <f t="shared" si="3414"/>
        <v>7426</v>
      </c>
      <c r="BJ934" s="18">
        <f t="shared" si="3414"/>
        <v>0</v>
      </c>
      <c r="BK934" s="11">
        <f t="shared" si="3414"/>
        <v>6</v>
      </c>
      <c r="BL934" s="11">
        <f t="shared" si="3414"/>
        <v>0</v>
      </c>
      <c r="BM934" s="11">
        <f t="shared" si="3414"/>
        <v>0</v>
      </c>
      <c r="BN934" s="11">
        <f t="shared" si="3414"/>
        <v>0</v>
      </c>
      <c r="BO934" s="18">
        <f t="shared" si="3414"/>
        <v>7432</v>
      </c>
      <c r="BP934" s="18">
        <f t="shared" si="3414"/>
        <v>0</v>
      </c>
      <c r="BQ934" s="11">
        <f t="shared" si="3415"/>
        <v>0</v>
      </c>
      <c r="BR934" s="11">
        <f t="shared" si="3415"/>
        <v>0</v>
      </c>
      <c r="BS934" s="11">
        <f t="shared" si="3415"/>
        <v>0</v>
      </c>
      <c r="BT934" s="11">
        <f t="shared" si="3415"/>
        <v>0</v>
      </c>
      <c r="BU934" s="18">
        <f t="shared" si="3415"/>
        <v>7432</v>
      </c>
      <c r="BV934" s="18">
        <f t="shared" si="3415"/>
        <v>0</v>
      </c>
      <c r="BW934" s="11">
        <f t="shared" si="3415"/>
        <v>0</v>
      </c>
      <c r="BX934" s="11">
        <f t="shared" si="3415"/>
        <v>0</v>
      </c>
      <c r="BY934" s="11">
        <f t="shared" si="3415"/>
        <v>0</v>
      </c>
      <c r="BZ934" s="11">
        <f t="shared" si="3415"/>
        <v>0</v>
      </c>
      <c r="CA934" s="18">
        <f t="shared" si="3415"/>
        <v>7432</v>
      </c>
      <c r="CB934" s="18">
        <f t="shared" si="3415"/>
        <v>0</v>
      </c>
      <c r="CC934" s="11">
        <f t="shared" si="3416"/>
        <v>0</v>
      </c>
      <c r="CD934" s="11">
        <f t="shared" si="3416"/>
        <v>0</v>
      </c>
      <c r="CE934" s="11">
        <f t="shared" si="3416"/>
        <v>130</v>
      </c>
      <c r="CF934" s="11">
        <f t="shared" si="3416"/>
        <v>0</v>
      </c>
      <c r="CG934" s="18">
        <f t="shared" si="3416"/>
        <v>7562</v>
      </c>
      <c r="CH934" s="18">
        <f t="shared" si="3416"/>
        <v>0</v>
      </c>
      <c r="CI934" s="11">
        <f t="shared" si="3416"/>
        <v>0</v>
      </c>
      <c r="CJ934" s="11">
        <f t="shared" si="3416"/>
        <v>0</v>
      </c>
      <c r="CK934" s="11">
        <f t="shared" si="3416"/>
        <v>0</v>
      </c>
      <c r="CL934" s="11">
        <f t="shared" si="3416"/>
        <v>0</v>
      </c>
      <c r="CM934" s="18">
        <f t="shared" si="3416"/>
        <v>7562</v>
      </c>
      <c r="CN934" s="18">
        <f t="shared" si="3416"/>
        <v>0</v>
      </c>
      <c r="CO934" s="11">
        <f t="shared" si="3417"/>
        <v>0</v>
      </c>
      <c r="CP934" s="11">
        <f t="shared" si="3417"/>
        <v>0</v>
      </c>
      <c r="CQ934" s="11">
        <f t="shared" si="3417"/>
        <v>0</v>
      </c>
      <c r="CR934" s="11">
        <f t="shared" si="3417"/>
        <v>0</v>
      </c>
      <c r="CS934" s="18">
        <f t="shared" si="3417"/>
        <v>7562</v>
      </c>
      <c r="CT934" s="18">
        <f t="shared" si="3417"/>
        <v>0</v>
      </c>
      <c r="CU934" s="18">
        <f t="shared" si="3417"/>
        <v>7516</v>
      </c>
      <c r="CV934" s="18">
        <f t="shared" si="3417"/>
        <v>0</v>
      </c>
      <c r="CW934" s="34">
        <f t="shared" si="3376"/>
        <v>99.391695318698766</v>
      </c>
      <c r="CX934" s="34"/>
    </row>
    <row r="935" spans="1:102" ht="33">
      <c r="A935" s="55" t="s">
        <v>268</v>
      </c>
      <c r="B935" s="22">
        <v>915</v>
      </c>
      <c r="C935" s="23" t="s">
        <v>35</v>
      </c>
      <c r="D935" s="23" t="s">
        <v>17</v>
      </c>
      <c r="E935" s="22" t="s">
        <v>288</v>
      </c>
      <c r="F935" s="23" t="s">
        <v>33</v>
      </c>
      <c r="G935" s="18">
        <f t="shared" si="3410"/>
        <v>6458</v>
      </c>
      <c r="H935" s="18">
        <f t="shared" si="3410"/>
        <v>0</v>
      </c>
      <c r="I935" s="11">
        <f t="shared" si="3410"/>
        <v>0</v>
      </c>
      <c r="J935" s="11">
        <f t="shared" si="3410"/>
        <v>0</v>
      </c>
      <c r="K935" s="11">
        <f t="shared" si="3410"/>
        <v>0</v>
      </c>
      <c r="L935" s="11">
        <f t="shared" si="3410"/>
        <v>0</v>
      </c>
      <c r="M935" s="18">
        <f t="shared" si="3410"/>
        <v>6458</v>
      </c>
      <c r="N935" s="18">
        <f t="shared" si="3410"/>
        <v>0</v>
      </c>
      <c r="O935" s="11">
        <f t="shared" si="3410"/>
        <v>0</v>
      </c>
      <c r="P935" s="11">
        <f t="shared" si="3410"/>
        <v>0</v>
      </c>
      <c r="Q935" s="11">
        <f t="shared" si="3410"/>
        <v>0</v>
      </c>
      <c r="R935" s="11">
        <f t="shared" si="3410"/>
        <v>0</v>
      </c>
      <c r="S935" s="18">
        <f t="shared" si="3411"/>
        <v>6458</v>
      </c>
      <c r="T935" s="18">
        <f t="shared" si="3411"/>
        <v>0</v>
      </c>
      <c r="U935" s="11">
        <f t="shared" si="3411"/>
        <v>0</v>
      </c>
      <c r="V935" s="11">
        <f t="shared" si="3411"/>
        <v>0</v>
      </c>
      <c r="W935" s="11">
        <f t="shared" si="3411"/>
        <v>0</v>
      </c>
      <c r="X935" s="11">
        <f t="shared" si="3411"/>
        <v>0</v>
      </c>
      <c r="Y935" s="18">
        <f t="shared" si="3411"/>
        <v>6458</v>
      </c>
      <c r="Z935" s="18">
        <f t="shared" si="3411"/>
        <v>0</v>
      </c>
      <c r="AA935" s="11">
        <f t="shared" si="3411"/>
        <v>0</v>
      </c>
      <c r="AB935" s="11">
        <f t="shared" si="3411"/>
        <v>0</v>
      </c>
      <c r="AC935" s="11">
        <f t="shared" si="3411"/>
        <v>0</v>
      </c>
      <c r="AD935" s="11">
        <f t="shared" si="3411"/>
        <v>0</v>
      </c>
      <c r="AE935" s="18">
        <f t="shared" si="3411"/>
        <v>6458</v>
      </c>
      <c r="AF935" s="18">
        <f t="shared" si="3411"/>
        <v>0</v>
      </c>
      <c r="AG935" s="11">
        <f t="shared" si="3412"/>
        <v>0</v>
      </c>
      <c r="AH935" s="11">
        <f t="shared" si="3412"/>
        <v>0</v>
      </c>
      <c r="AI935" s="11">
        <f t="shared" si="3412"/>
        <v>0</v>
      </c>
      <c r="AJ935" s="11">
        <f t="shared" si="3412"/>
        <v>0</v>
      </c>
      <c r="AK935" s="18">
        <f t="shared" si="3412"/>
        <v>6458</v>
      </c>
      <c r="AL935" s="18">
        <f t="shared" si="3412"/>
        <v>0</v>
      </c>
      <c r="AM935" s="11">
        <f t="shared" si="3412"/>
        <v>0</v>
      </c>
      <c r="AN935" s="11">
        <f t="shared" si="3412"/>
        <v>0</v>
      </c>
      <c r="AO935" s="11">
        <f t="shared" si="3412"/>
        <v>0</v>
      </c>
      <c r="AP935" s="11">
        <f t="shared" si="3412"/>
        <v>0</v>
      </c>
      <c r="AQ935" s="18">
        <f t="shared" si="3412"/>
        <v>6458</v>
      </c>
      <c r="AR935" s="18">
        <f t="shared" si="3412"/>
        <v>0</v>
      </c>
      <c r="AS935" s="11">
        <f t="shared" si="3413"/>
        <v>0</v>
      </c>
      <c r="AT935" s="11">
        <f t="shared" si="3413"/>
        <v>0</v>
      </c>
      <c r="AU935" s="11">
        <f t="shared" si="3413"/>
        <v>1016</v>
      </c>
      <c r="AV935" s="11">
        <f t="shared" si="3413"/>
        <v>0</v>
      </c>
      <c r="AW935" s="18">
        <f t="shared" si="3413"/>
        <v>7474</v>
      </c>
      <c r="AX935" s="18">
        <f t="shared" si="3413"/>
        <v>0</v>
      </c>
      <c r="AY935" s="11">
        <f t="shared" si="3413"/>
        <v>-48</v>
      </c>
      <c r="AZ935" s="11">
        <f t="shared" si="3413"/>
        <v>0</v>
      </c>
      <c r="BA935" s="11">
        <f t="shared" si="3413"/>
        <v>0</v>
      </c>
      <c r="BB935" s="11">
        <f t="shared" si="3413"/>
        <v>0</v>
      </c>
      <c r="BC935" s="18">
        <f t="shared" si="3413"/>
        <v>7426</v>
      </c>
      <c r="BD935" s="18">
        <f t="shared" si="3413"/>
        <v>0</v>
      </c>
      <c r="BE935" s="11">
        <f t="shared" si="3414"/>
        <v>0</v>
      </c>
      <c r="BF935" s="11">
        <f t="shared" si="3414"/>
        <v>0</v>
      </c>
      <c r="BG935" s="11">
        <f t="shared" si="3414"/>
        <v>0</v>
      </c>
      <c r="BH935" s="11">
        <f t="shared" si="3414"/>
        <v>0</v>
      </c>
      <c r="BI935" s="18">
        <f t="shared" si="3414"/>
        <v>7426</v>
      </c>
      <c r="BJ935" s="18">
        <f t="shared" si="3414"/>
        <v>0</v>
      </c>
      <c r="BK935" s="11">
        <f t="shared" si="3414"/>
        <v>6</v>
      </c>
      <c r="BL935" s="11">
        <f t="shared" si="3414"/>
        <v>0</v>
      </c>
      <c r="BM935" s="11">
        <f t="shared" si="3414"/>
        <v>0</v>
      </c>
      <c r="BN935" s="11">
        <f t="shared" si="3414"/>
        <v>0</v>
      </c>
      <c r="BO935" s="18">
        <f t="shared" si="3414"/>
        <v>7432</v>
      </c>
      <c r="BP935" s="18">
        <f t="shared" si="3414"/>
        <v>0</v>
      </c>
      <c r="BQ935" s="11">
        <f t="shared" si="3415"/>
        <v>0</v>
      </c>
      <c r="BR935" s="11">
        <f t="shared" si="3415"/>
        <v>0</v>
      </c>
      <c r="BS935" s="11">
        <f t="shared" si="3415"/>
        <v>0</v>
      </c>
      <c r="BT935" s="11">
        <f t="shared" si="3415"/>
        <v>0</v>
      </c>
      <c r="BU935" s="18">
        <f t="shared" si="3415"/>
        <v>7432</v>
      </c>
      <c r="BV935" s="18">
        <f t="shared" si="3415"/>
        <v>0</v>
      </c>
      <c r="BW935" s="11">
        <f t="shared" si="3415"/>
        <v>0</v>
      </c>
      <c r="BX935" s="11">
        <f t="shared" si="3415"/>
        <v>0</v>
      </c>
      <c r="BY935" s="11">
        <f t="shared" si="3415"/>
        <v>0</v>
      </c>
      <c r="BZ935" s="11">
        <f t="shared" si="3415"/>
        <v>0</v>
      </c>
      <c r="CA935" s="18">
        <f t="shared" si="3415"/>
        <v>7432</v>
      </c>
      <c r="CB935" s="18">
        <f t="shared" si="3415"/>
        <v>0</v>
      </c>
      <c r="CC935" s="11">
        <f t="shared" si="3416"/>
        <v>0</v>
      </c>
      <c r="CD935" s="11">
        <f t="shared" si="3416"/>
        <v>0</v>
      </c>
      <c r="CE935" s="11">
        <f t="shared" si="3416"/>
        <v>130</v>
      </c>
      <c r="CF935" s="11">
        <f t="shared" si="3416"/>
        <v>0</v>
      </c>
      <c r="CG935" s="18">
        <f t="shared" si="3416"/>
        <v>7562</v>
      </c>
      <c r="CH935" s="18">
        <f t="shared" si="3416"/>
        <v>0</v>
      </c>
      <c r="CI935" s="11">
        <f t="shared" si="3416"/>
        <v>0</v>
      </c>
      <c r="CJ935" s="11">
        <f t="shared" si="3416"/>
        <v>0</v>
      </c>
      <c r="CK935" s="11">
        <f t="shared" si="3416"/>
        <v>0</v>
      </c>
      <c r="CL935" s="11">
        <f t="shared" si="3416"/>
        <v>0</v>
      </c>
      <c r="CM935" s="18">
        <f t="shared" si="3416"/>
        <v>7562</v>
      </c>
      <c r="CN935" s="18">
        <f t="shared" si="3416"/>
        <v>0</v>
      </c>
      <c r="CO935" s="11">
        <f t="shared" si="3417"/>
        <v>0</v>
      </c>
      <c r="CP935" s="11">
        <f t="shared" si="3417"/>
        <v>0</v>
      </c>
      <c r="CQ935" s="11">
        <f t="shared" si="3417"/>
        <v>0</v>
      </c>
      <c r="CR935" s="11">
        <f t="shared" si="3417"/>
        <v>0</v>
      </c>
      <c r="CS935" s="18">
        <f t="shared" si="3417"/>
        <v>7562</v>
      </c>
      <c r="CT935" s="18">
        <f t="shared" si="3417"/>
        <v>0</v>
      </c>
      <c r="CU935" s="18">
        <f t="shared" si="3417"/>
        <v>7516</v>
      </c>
      <c r="CV935" s="18">
        <f t="shared" si="3417"/>
        <v>0</v>
      </c>
      <c r="CW935" s="34">
        <f t="shared" si="3376"/>
        <v>99.391695318698766</v>
      </c>
      <c r="CX935" s="34"/>
    </row>
    <row r="936" spans="1:102" ht="33">
      <c r="A936" s="55" t="s">
        <v>39</v>
      </c>
      <c r="B936" s="22">
        <v>915</v>
      </c>
      <c r="C936" s="23" t="s">
        <v>35</v>
      </c>
      <c r="D936" s="23" t="s">
        <v>17</v>
      </c>
      <c r="E936" s="22" t="s">
        <v>288</v>
      </c>
      <c r="F936" s="23" t="s">
        <v>40</v>
      </c>
      <c r="G936" s="11">
        <v>6458</v>
      </c>
      <c r="H936" s="11"/>
      <c r="I936" s="11"/>
      <c r="J936" s="11"/>
      <c r="K936" s="11"/>
      <c r="L936" s="11"/>
      <c r="M936" s="11">
        <f>G936+I936+J936+K936+L936</f>
        <v>6458</v>
      </c>
      <c r="N936" s="11">
        <f>H936+J936</f>
        <v>0</v>
      </c>
      <c r="O936" s="11"/>
      <c r="P936" s="11"/>
      <c r="Q936" s="11"/>
      <c r="R936" s="11"/>
      <c r="S936" s="11">
        <f>M936+O936+P936+Q936+R936</f>
        <v>6458</v>
      </c>
      <c r="T936" s="11">
        <f>N936+P936</f>
        <v>0</v>
      </c>
      <c r="U936" s="11"/>
      <c r="V936" s="11"/>
      <c r="W936" s="11"/>
      <c r="X936" s="11"/>
      <c r="Y936" s="11">
        <f>S936+U936+V936+W936+X936</f>
        <v>6458</v>
      </c>
      <c r="Z936" s="11">
        <f>T936+V936</f>
        <v>0</v>
      </c>
      <c r="AA936" s="11"/>
      <c r="AB936" s="11"/>
      <c r="AC936" s="11"/>
      <c r="AD936" s="11"/>
      <c r="AE936" s="11">
        <f>Y936+AA936+AB936+AC936+AD936</f>
        <v>6458</v>
      </c>
      <c r="AF936" s="11">
        <f>Z936+AB936</f>
        <v>0</v>
      </c>
      <c r="AG936" s="11"/>
      <c r="AH936" s="11"/>
      <c r="AI936" s="11"/>
      <c r="AJ936" s="11"/>
      <c r="AK936" s="11">
        <f>AE936+AG936+AH936+AI936+AJ936</f>
        <v>6458</v>
      </c>
      <c r="AL936" s="11">
        <f>AF936+AH936</f>
        <v>0</v>
      </c>
      <c r="AM936" s="11"/>
      <c r="AN936" s="11"/>
      <c r="AO936" s="11"/>
      <c r="AP936" s="11"/>
      <c r="AQ936" s="11">
        <f>AK936+AM936+AN936+AO936+AP936</f>
        <v>6458</v>
      </c>
      <c r="AR936" s="11">
        <f>AL936+AN936</f>
        <v>0</v>
      </c>
      <c r="AS936" s="11"/>
      <c r="AT936" s="11"/>
      <c r="AU936" s="11">
        <v>1016</v>
      </c>
      <c r="AV936" s="11"/>
      <c r="AW936" s="11">
        <f>AQ936+AS936+AT936+AU936+AV936</f>
        <v>7474</v>
      </c>
      <c r="AX936" s="11">
        <f>AR936+AT936</f>
        <v>0</v>
      </c>
      <c r="AY936" s="11">
        <v>-48</v>
      </c>
      <c r="AZ936" s="11"/>
      <c r="BA936" s="11"/>
      <c r="BB936" s="11"/>
      <c r="BC936" s="11">
        <f>AW936+AY936+AZ936+BA936+BB936</f>
        <v>7426</v>
      </c>
      <c r="BD936" s="11">
        <f>AX936+AZ936</f>
        <v>0</v>
      </c>
      <c r="BE936" s="11"/>
      <c r="BF936" s="11"/>
      <c r="BG936" s="11"/>
      <c r="BH936" s="11"/>
      <c r="BI936" s="11">
        <f>BC936+BE936+BF936+BG936+BH936</f>
        <v>7426</v>
      </c>
      <c r="BJ936" s="11">
        <f>BD936+BF936</f>
        <v>0</v>
      </c>
      <c r="BK936" s="11">
        <v>6</v>
      </c>
      <c r="BL936" s="11"/>
      <c r="BM936" s="11"/>
      <c r="BN936" s="11"/>
      <c r="BO936" s="11">
        <f>BI936+BK936+BL936+BM936+BN936</f>
        <v>7432</v>
      </c>
      <c r="BP936" s="11">
        <f>BJ936+BL936</f>
        <v>0</v>
      </c>
      <c r="BQ936" s="11"/>
      <c r="BR936" s="11"/>
      <c r="BS936" s="11"/>
      <c r="BT936" s="11"/>
      <c r="BU936" s="11">
        <f>BO936+BQ936+BR936+BS936+BT936</f>
        <v>7432</v>
      </c>
      <c r="BV936" s="11">
        <f>BP936+BR936</f>
        <v>0</v>
      </c>
      <c r="BW936" s="11"/>
      <c r="BX936" s="11"/>
      <c r="BY936" s="11"/>
      <c r="BZ936" s="11"/>
      <c r="CA936" s="11">
        <f>BU936+BW936+BX936+BY936+BZ936</f>
        <v>7432</v>
      </c>
      <c r="CB936" s="11">
        <f>BV936+BX936</f>
        <v>0</v>
      </c>
      <c r="CC936" s="11"/>
      <c r="CD936" s="11"/>
      <c r="CE936" s="11">
        <v>130</v>
      </c>
      <c r="CF936" s="11"/>
      <c r="CG936" s="11">
        <f>CA936+CC936+CD936+CE936+CF936</f>
        <v>7562</v>
      </c>
      <c r="CH936" s="11">
        <f>CB936+CD936</f>
        <v>0</v>
      </c>
      <c r="CI936" s="11"/>
      <c r="CJ936" s="11"/>
      <c r="CK936" s="11"/>
      <c r="CL936" s="11"/>
      <c r="CM936" s="11">
        <f>CG936+CI936+CJ936+CK936+CL936</f>
        <v>7562</v>
      </c>
      <c r="CN936" s="11">
        <f>CH936+CJ936</f>
        <v>0</v>
      </c>
      <c r="CO936" s="11"/>
      <c r="CP936" s="11"/>
      <c r="CQ936" s="11"/>
      <c r="CR936" s="11"/>
      <c r="CS936" s="11">
        <f>CM936+CO936+CP936+CQ936+CR936</f>
        <v>7562</v>
      </c>
      <c r="CT936" s="11">
        <f>CN936+CP936</f>
        <v>0</v>
      </c>
      <c r="CU936" s="18">
        <v>7516</v>
      </c>
      <c r="CV936" s="18"/>
      <c r="CW936" s="34">
        <f t="shared" si="3376"/>
        <v>99.391695318698766</v>
      </c>
      <c r="CX936" s="34"/>
    </row>
    <row r="937" spans="1:102" ht="49.5" hidden="1">
      <c r="A937" s="55" t="s">
        <v>234</v>
      </c>
      <c r="B937" s="22">
        <v>915</v>
      </c>
      <c r="C937" s="23" t="s">
        <v>35</v>
      </c>
      <c r="D937" s="23" t="s">
        <v>17</v>
      </c>
      <c r="E937" s="22" t="s">
        <v>248</v>
      </c>
      <c r="F937" s="23"/>
      <c r="G937" s="11">
        <f t="shared" ref="G937:R939" si="3418">G938</f>
        <v>3000</v>
      </c>
      <c r="H937" s="11">
        <f t="shared" si="3418"/>
        <v>0</v>
      </c>
      <c r="I937" s="11">
        <f t="shared" si="3418"/>
        <v>0</v>
      </c>
      <c r="J937" s="11">
        <f t="shared" si="3418"/>
        <v>0</v>
      </c>
      <c r="K937" s="11">
        <f t="shared" si="3418"/>
        <v>0</v>
      </c>
      <c r="L937" s="11">
        <f t="shared" si="3418"/>
        <v>0</v>
      </c>
      <c r="M937" s="11">
        <f t="shared" si="3418"/>
        <v>3000</v>
      </c>
      <c r="N937" s="11">
        <f t="shared" si="3418"/>
        <v>0</v>
      </c>
      <c r="O937" s="11">
        <f t="shared" si="3418"/>
        <v>0</v>
      </c>
      <c r="P937" s="11">
        <f t="shared" si="3418"/>
        <v>0</v>
      </c>
      <c r="Q937" s="11">
        <f t="shared" si="3418"/>
        <v>0</v>
      </c>
      <c r="R937" s="11">
        <f t="shared" si="3418"/>
        <v>0</v>
      </c>
      <c r="S937" s="11">
        <f t="shared" ref="S937:AH939" si="3419">S938</f>
        <v>3000</v>
      </c>
      <c r="T937" s="11">
        <f t="shared" si="3419"/>
        <v>0</v>
      </c>
      <c r="U937" s="11">
        <f t="shared" si="3419"/>
        <v>0</v>
      </c>
      <c r="V937" s="11">
        <f t="shared" si="3419"/>
        <v>0</v>
      </c>
      <c r="W937" s="11">
        <f t="shared" si="3419"/>
        <v>0</v>
      </c>
      <c r="X937" s="11">
        <f t="shared" si="3419"/>
        <v>0</v>
      </c>
      <c r="Y937" s="11">
        <f t="shared" si="3419"/>
        <v>3000</v>
      </c>
      <c r="Z937" s="11">
        <f t="shared" si="3419"/>
        <v>0</v>
      </c>
      <c r="AA937" s="11">
        <f t="shared" si="3419"/>
        <v>0</v>
      </c>
      <c r="AB937" s="11">
        <f t="shared" si="3419"/>
        <v>0</v>
      </c>
      <c r="AC937" s="11">
        <f t="shared" si="3419"/>
        <v>0</v>
      </c>
      <c r="AD937" s="11">
        <f t="shared" si="3419"/>
        <v>0</v>
      </c>
      <c r="AE937" s="11">
        <f t="shared" si="3419"/>
        <v>3000</v>
      </c>
      <c r="AF937" s="11">
        <f t="shared" si="3419"/>
        <v>0</v>
      </c>
      <c r="AG937" s="11">
        <f t="shared" si="3419"/>
        <v>0</v>
      </c>
      <c r="AH937" s="11">
        <f t="shared" si="3419"/>
        <v>0</v>
      </c>
      <c r="AI937" s="11">
        <f t="shared" ref="AG937:AV939" si="3420">AI938</f>
        <v>0</v>
      </c>
      <c r="AJ937" s="11">
        <f t="shared" si="3420"/>
        <v>0</v>
      </c>
      <c r="AK937" s="11">
        <f t="shared" si="3420"/>
        <v>3000</v>
      </c>
      <c r="AL937" s="11">
        <f t="shared" si="3420"/>
        <v>0</v>
      </c>
      <c r="AM937" s="11">
        <f t="shared" si="3420"/>
        <v>0</v>
      </c>
      <c r="AN937" s="11">
        <f t="shared" si="3420"/>
        <v>0</v>
      </c>
      <c r="AO937" s="11">
        <f t="shared" si="3420"/>
        <v>0</v>
      </c>
      <c r="AP937" s="11">
        <f t="shared" si="3420"/>
        <v>0</v>
      </c>
      <c r="AQ937" s="11">
        <f t="shared" si="3420"/>
        <v>3000</v>
      </c>
      <c r="AR937" s="11">
        <f t="shared" si="3420"/>
        <v>0</v>
      </c>
      <c r="AS937" s="11">
        <f t="shared" si="3420"/>
        <v>0</v>
      </c>
      <c r="AT937" s="11">
        <f t="shared" si="3420"/>
        <v>0</v>
      </c>
      <c r="AU937" s="11">
        <f t="shared" si="3420"/>
        <v>0</v>
      </c>
      <c r="AV937" s="11">
        <f t="shared" si="3420"/>
        <v>0</v>
      </c>
      <c r="AW937" s="11">
        <f t="shared" ref="AS937:BH939" si="3421">AW938</f>
        <v>3000</v>
      </c>
      <c r="AX937" s="11">
        <f t="shared" si="3421"/>
        <v>0</v>
      </c>
      <c r="AY937" s="11">
        <f t="shared" si="3421"/>
        <v>-3000</v>
      </c>
      <c r="AZ937" s="11">
        <f t="shared" si="3421"/>
        <v>0</v>
      </c>
      <c r="BA937" s="11">
        <f t="shared" si="3421"/>
        <v>0</v>
      </c>
      <c r="BB937" s="11">
        <f t="shared" si="3421"/>
        <v>0</v>
      </c>
      <c r="BC937" s="11">
        <f t="shared" si="3421"/>
        <v>0</v>
      </c>
      <c r="BD937" s="11">
        <f t="shared" si="3421"/>
        <v>0</v>
      </c>
      <c r="BE937" s="11">
        <f t="shared" si="3421"/>
        <v>0</v>
      </c>
      <c r="BF937" s="11">
        <f t="shared" si="3421"/>
        <v>0</v>
      </c>
      <c r="BG937" s="11">
        <f t="shared" si="3421"/>
        <v>0</v>
      </c>
      <c r="BH937" s="11">
        <f t="shared" si="3421"/>
        <v>0</v>
      </c>
      <c r="BI937" s="11">
        <f t="shared" ref="BE937:BT939" si="3422">BI938</f>
        <v>0</v>
      </c>
      <c r="BJ937" s="11">
        <f t="shared" si="3422"/>
        <v>0</v>
      </c>
      <c r="BK937" s="11">
        <f t="shared" si="3422"/>
        <v>0</v>
      </c>
      <c r="BL937" s="11">
        <f t="shared" si="3422"/>
        <v>0</v>
      </c>
      <c r="BM937" s="11">
        <f t="shared" si="3422"/>
        <v>0</v>
      </c>
      <c r="BN937" s="11">
        <f t="shared" si="3422"/>
        <v>0</v>
      </c>
      <c r="BO937" s="11">
        <f t="shared" si="3422"/>
        <v>0</v>
      </c>
      <c r="BP937" s="11">
        <f t="shared" si="3422"/>
        <v>0</v>
      </c>
      <c r="BQ937" s="11">
        <f t="shared" si="3422"/>
        <v>0</v>
      </c>
      <c r="BR937" s="11">
        <f t="shared" si="3422"/>
        <v>0</v>
      </c>
      <c r="BS937" s="11">
        <f t="shared" si="3422"/>
        <v>0</v>
      </c>
      <c r="BT937" s="11">
        <f t="shared" si="3422"/>
        <v>0</v>
      </c>
      <c r="BU937" s="11">
        <f t="shared" ref="BQ937:CF939" si="3423">BU938</f>
        <v>0</v>
      </c>
      <c r="BV937" s="11">
        <f t="shared" si="3423"/>
        <v>0</v>
      </c>
      <c r="BW937" s="11">
        <f t="shared" si="3423"/>
        <v>0</v>
      </c>
      <c r="BX937" s="11">
        <f t="shared" si="3423"/>
        <v>0</v>
      </c>
      <c r="BY937" s="11">
        <f t="shared" si="3423"/>
        <v>0</v>
      </c>
      <c r="BZ937" s="11">
        <f t="shared" si="3423"/>
        <v>0</v>
      </c>
      <c r="CA937" s="11">
        <f t="shared" si="3423"/>
        <v>0</v>
      </c>
      <c r="CB937" s="11">
        <f t="shared" si="3423"/>
        <v>0</v>
      </c>
      <c r="CC937" s="11">
        <f t="shared" si="3423"/>
        <v>0</v>
      </c>
      <c r="CD937" s="11">
        <f t="shared" si="3423"/>
        <v>0</v>
      </c>
      <c r="CE937" s="11">
        <f t="shared" si="3423"/>
        <v>0</v>
      </c>
      <c r="CF937" s="11">
        <f t="shared" si="3423"/>
        <v>0</v>
      </c>
      <c r="CG937" s="11">
        <f t="shared" ref="CC937:CR939" si="3424">CG938</f>
        <v>0</v>
      </c>
      <c r="CH937" s="11">
        <f t="shared" si="3424"/>
        <v>0</v>
      </c>
      <c r="CI937" s="11">
        <f t="shared" si="3424"/>
        <v>0</v>
      </c>
      <c r="CJ937" s="11">
        <f t="shared" si="3424"/>
        <v>0</v>
      </c>
      <c r="CK937" s="11">
        <f t="shared" si="3424"/>
        <v>0</v>
      </c>
      <c r="CL937" s="11">
        <f t="shared" si="3424"/>
        <v>0</v>
      </c>
      <c r="CM937" s="11">
        <f t="shared" si="3424"/>
        <v>0</v>
      </c>
      <c r="CN937" s="11">
        <f t="shared" si="3424"/>
        <v>0</v>
      </c>
      <c r="CO937" s="11">
        <f t="shared" si="3424"/>
        <v>0</v>
      </c>
      <c r="CP937" s="11">
        <f t="shared" si="3424"/>
        <v>0</v>
      </c>
      <c r="CQ937" s="11">
        <f t="shared" si="3424"/>
        <v>0</v>
      </c>
      <c r="CR937" s="11">
        <f t="shared" si="3424"/>
        <v>0</v>
      </c>
      <c r="CS937" s="11">
        <f t="shared" ref="CO937:CT939" si="3425">CS938</f>
        <v>0</v>
      </c>
      <c r="CT937" s="11">
        <f t="shared" si="3425"/>
        <v>0</v>
      </c>
      <c r="CU937" s="18"/>
      <c r="CV937" s="18"/>
      <c r="CW937" s="34" t="e">
        <f t="shared" si="3376"/>
        <v>#DIV/0!</v>
      </c>
      <c r="CX937" s="34"/>
    </row>
    <row r="938" spans="1:102" ht="132" hidden="1">
      <c r="A938" s="55" t="s">
        <v>465</v>
      </c>
      <c r="B938" s="22">
        <v>915</v>
      </c>
      <c r="C938" s="23" t="s">
        <v>35</v>
      </c>
      <c r="D938" s="23" t="s">
        <v>17</v>
      </c>
      <c r="E938" s="22" t="s">
        <v>289</v>
      </c>
      <c r="F938" s="23"/>
      <c r="G938" s="11">
        <f t="shared" si="3418"/>
        <v>3000</v>
      </c>
      <c r="H938" s="11">
        <f t="shared" si="3418"/>
        <v>0</v>
      </c>
      <c r="I938" s="11">
        <f t="shared" si="3418"/>
        <v>0</v>
      </c>
      <c r="J938" s="11">
        <f t="shared" si="3418"/>
        <v>0</v>
      </c>
      <c r="K938" s="11">
        <f t="shared" si="3418"/>
        <v>0</v>
      </c>
      <c r="L938" s="11">
        <f t="shared" si="3418"/>
        <v>0</v>
      </c>
      <c r="M938" s="11">
        <f t="shared" si="3418"/>
        <v>3000</v>
      </c>
      <c r="N938" s="11">
        <f t="shared" si="3418"/>
        <v>0</v>
      </c>
      <c r="O938" s="11">
        <f t="shared" si="3418"/>
        <v>0</v>
      </c>
      <c r="P938" s="11">
        <f t="shared" si="3418"/>
        <v>0</v>
      </c>
      <c r="Q938" s="11">
        <f t="shared" si="3418"/>
        <v>0</v>
      </c>
      <c r="R938" s="11">
        <f t="shared" si="3418"/>
        <v>0</v>
      </c>
      <c r="S938" s="11">
        <f t="shared" si="3419"/>
        <v>3000</v>
      </c>
      <c r="T938" s="11">
        <f t="shared" si="3419"/>
        <v>0</v>
      </c>
      <c r="U938" s="11">
        <f t="shared" si="3419"/>
        <v>0</v>
      </c>
      <c r="V938" s="11">
        <f t="shared" si="3419"/>
        <v>0</v>
      </c>
      <c r="W938" s="11">
        <f t="shared" si="3419"/>
        <v>0</v>
      </c>
      <c r="X938" s="11">
        <f t="shared" si="3419"/>
        <v>0</v>
      </c>
      <c r="Y938" s="11">
        <f t="shared" si="3419"/>
        <v>3000</v>
      </c>
      <c r="Z938" s="11">
        <f t="shared" si="3419"/>
        <v>0</v>
      </c>
      <c r="AA938" s="11">
        <f t="shared" si="3419"/>
        <v>0</v>
      </c>
      <c r="AB938" s="11">
        <f t="shared" si="3419"/>
        <v>0</v>
      </c>
      <c r="AC938" s="11">
        <f t="shared" si="3419"/>
        <v>0</v>
      </c>
      <c r="AD938" s="11">
        <f t="shared" si="3419"/>
        <v>0</v>
      </c>
      <c r="AE938" s="11">
        <f t="shared" si="3419"/>
        <v>3000</v>
      </c>
      <c r="AF938" s="11">
        <f t="shared" si="3419"/>
        <v>0</v>
      </c>
      <c r="AG938" s="11">
        <f t="shared" si="3420"/>
        <v>0</v>
      </c>
      <c r="AH938" s="11">
        <f t="shared" si="3420"/>
        <v>0</v>
      </c>
      <c r="AI938" s="11">
        <f t="shared" si="3420"/>
        <v>0</v>
      </c>
      <c r="AJ938" s="11">
        <f t="shared" si="3420"/>
        <v>0</v>
      </c>
      <c r="AK938" s="11">
        <f t="shared" si="3420"/>
        <v>3000</v>
      </c>
      <c r="AL938" s="11">
        <f t="shared" si="3420"/>
        <v>0</v>
      </c>
      <c r="AM938" s="11">
        <f t="shared" si="3420"/>
        <v>0</v>
      </c>
      <c r="AN938" s="11">
        <f t="shared" si="3420"/>
        <v>0</v>
      </c>
      <c r="AO938" s="11">
        <f t="shared" si="3420"/>
        <v>0</v>
      </c>
      <c r="AP938" s="11">
        <f t="shared" si="3420"/>
        <v>0</v>
      </c>
      <c r="AQ938" s="11">
        <f t="shared" si="3420"/>
        <v>3000</v>
      </c>
      <c r="AR938" s="11">
        <f t="shared" si="3420"/>
        <v>0</v>
      </c>
      <c r="AS938" s="11">
        <f t="shared" si="3421"/>
        <v>0</v>
      </c>
      <c r="AT938" s="11">
        <f t="shared" si="3421"/>
        <v>0</v>
      </c>
      <c r="AU938" s="11">
        <f t="shared" si="3421"/>
        <v>0</v>
      </c>
      <c r="AV938" s="11">
        <f t="shared" si="3421"/>
        <v>0</v>
      </c>
      <c r="AW938" s="11">
        <f t="shared" si="3421"/>
        <v>3000</v>
      </c>
      <c r="AX938" s="11">
        <f t="shared" si="3421"/>
        <v>0</v>
      </c>
      <c r="AY938" s="11">
        <f t="shared" si="3421"/>
        <v>-3000</v>
      </c>
      <c r="AZ938" s="11">
        <f t="shared" si="3421"/>
        <v>0</v>
      </c>
      <c r="BA938" s="11">
        <f t="shared" si="3421"/>
        <v>0</v>
      </c>
      <c r="BB938" s="11">
        <f t="shared" si="3421"/>
        <v>0</v>
      </c>
      <c r="BC938" s="11">
        <f t="shared" si="3421"/>
        <v>0</v>
      </c>
      <c r="BD938" s="11">
        <f t="shared" si="3421"/>
        <v>0</v>
      </c>
      <c r="BE938" s="11">
        <f t="shared" si="3422"/>
        <v>0</v>
      </c>
      <c r="BF938" s="11">
        <f t="shared" si="3422"/>
        <v>0</v>
      </c>
      <c r="BG938" s="11">
        <f t="shared" si="3422"/>
        <v>0</v>
      </c>
      <c r="BH938" s="11">
        <f t="shared" si="3422"/>
        <v>0</v>
      </c>
      <c r="BI938" s="11">
        <f t="shared" si="3422"/>
        <v>0</v>
      </c>
      <c r="BJ938" s="11">
        <f t="shared" si="3422"/>
        <v>0</v>
      </c>
      <c r="BK938" s="11">
        <f t="shared" si="3422"/>
        <v>0</v>
      </c>
      <c r="BL938" s="11">
        <f t="shared" si="3422"/>
        <v>0</v>
      </c>
      <c r="BM938" s="11">
        <f t="shared" si="3422"/>
        <v>0</v>
      </c>
      <c r="BN938" s="11">
        <f t="shared" si="3422"/>
        <v>0</v>
      </c>
      <c r="BO938" s="11">
        <f t="shared" si="3422"/>
        <v>0</v>
      </c>
      <c r="BP938" s="11">
        <f t="shared" si="3422"/>
        <v>0</v>
      </c>
      <c r="BQ938" s="11">
        <f t="shared" si="3423"/>
        <v>0</v>
      </c>
      <c r="BR938" s="11">
        <f t="shared" si="3423"/>
        <v>0</v>
      </c>
      <c r="BS938" s="11">
        <f t="shared" si="3423"/>
        <v>0</v>
      </c>
      <c r="BT938" s="11">
        <f t="shared" si="3423"/>
        <v>0</v>
      </c>
      <c r="BU938" s="11">
        <f t="shared" si="3423"/>
        <v>0</v>
      </c>
      <c r="BV938" s="11">
        <f t="shared" si="3423"/>
        <v>0</v>
      </c>
      <c r="BW938" s="11">
        <f t="shared" si="3423"/>
        <v>0</v>
      </c>
      <c r="BX938" s="11">
        <f t="shared" si="3423"/>
        <v>0</v>
      </c>
      <c r="BY938" s="11">
        <f t="shared" si="3423"/>
        <v>0</v>
      </c>
      <c r="BZ938" s="11">
        <f t="shared" si="3423"/>
        <v>0</v>
      </c>
      <c r="CA938" s="11">
        <f t="shared" si="3423"/>
        <v>0</v>
      </c>
      <c r="CB938" s="11">
        <f t="shared" si="3423"/>
        <v>0</v>
      </c>
      <c r="CC938" s="11">
        <f t="shared" si="3424"/>
        <v>0</v>
      </c>
      <c r="CD938" s="11">
        <f t="shared" si="3424"/>
        <v>0</v>
      </c>
      <c r="CE938" s="11">
        <f t="shared" si="3424"/>
        <v>0</v>
      </c>
      <c r="CF938" s="11">
        <f t="shared" si="3424"/>
        <v>0</v>
      </c>
      <c r="CG938" s="11">
        <f t="shared" si="3424"/>
        <v>0</v>
      </c>
      <c r="CH938" s="11">
        <f t="shared" si="3424"/>
        <v>0</v>
      </c>
      <c r="CI938" s="11">
        <f t="shared" si="3424"/>
        <v>0</v>
      </c>
      <c r="CJ938" s="11">
        <f t="shared" si="3424"/>
        <v>0</v>
      </c>
      <c r="CK938" s="11">
        <f t="shared" si="3424"/>
        <v>0</v>
      </c>
      <c r="CL938" s="11">
        <f t="shared" si="3424"/>
        <v>0</v>
      </c>
      <c r="CM938" s="11">
        <f t="shared" si="3424"/>
        <v>0</v>
      </c>
      <c r="CN938" s="11">
        <f t="shared" si="3424"/>
        <v>0</v>
      </c>
      <c r="CO938" s="11">
        <f t="shared" si="3425"/>
        <v>0</v>
      </c>
      <c r="CP938" s="11">
        <f t="shared" si="3425"/>
        <v>0</v>
      </c>
      <c r="CQ938" s="11">
        <f t="shared" si="3425"/>
        <v>0</v>
      </c>
      <c r="CR938" s="11">
        <f t="shared" si="3425"/>
        <v>0</v>
      </c>
      <c r="CS938" s="11">
        <f t="shared" si="3425"/>
        <v>0</v>
      </c>
      <c r="CT938" s="11">
        <f t="shared" si="3425"/>
        <v>0</v>
      </c>
      <c r="CU938" s="18"/>
      <c r="CV938" s="18"/>
      <c r="CW938" s="34" t="e">
        <f t="shared" si="3376"/>
        <v>#DIV/0!</v>
      </c>
      <c r="CX938" s="34"/>
    </row>
    <row r="939" spans="1:102" hidden="1">
      <c r="A939" s="55" t="s">
        <v>70</v>
      </c>
      <c r="B939" s="22">
        <v>915</v>
      </c>
      <c r="C939" s="23" t="s">
        <v>35</v>
      </c>
      <c r="D939" s="23" t="s">
        <v>17</v>
      </c>
      <c r="E939" s="22" t="s">
        <v>289</v>
      </c>
      <c r="F939" s="23">
        <v>800</v>
      </c>
      <c r="G939" s="11">
        <f t="shared" si="3418"/>
        <v>3000</v>
      </c>
      <c r="H939" s="11">
        <f t="shared" si="3418"/>
        <v>0</v>
      </c>
      <c r="I939" s="11">
        <f t="shared" si="3418"/>
        <v>0</v>
      </c>
      <c r="J939" s="11">
        <f t="shared" si="3418"/>
        <v>0</v>
      </c>
      <c r="K939" s="11">
        <f t="shared" si="3418"/>
        <v>0</v>
      </c>
      <c r="L939" s="11">
        <f t="shared" si="3418"/>
        <v>0</v>
      </c>
      <c r="M939" s="11">
        <f t="shared" si="3418"/>
        <v>3000</v>
      </c>
      <c r="N939" s="11">
        <f t="shared" si="3418"/>
        <v>0</v>
      </c>
      <c r="O939" s="11">
        <f t="shared" si="3418"/>
        <v>0</v>
      </c>
      <c r="P939" s="11">
        <f t="shared" si="3418"/>
        <v>0</v>
      </c>
      <c r="Q939" s="11">
        <f t="shared" si="3418"/>
        <v>0</v>
      </c>
      <c r="R939" s="11">
        <f t="shared" si="3418"/>
        <v>0</v>
      </c>
      <c r="S939" s="11">
        <f t="shared" si="3419"/>
        <v>3000</v>
      </c>
      <c r="T939" s="11">
        <f t="shared" si="3419"/>
        <v>0</v>
      </c>
      <c r="U939" s="11">
        <f t="shared" si="3419"/>
        <v>0</v>
      </c>
      <c r="V939" s="11">
        <f t="shared" si="3419"/>
        <v>0</v>
      </c>
      <c r="W939" s="11">
        <f t="shared" si="3419"/>
        <v>0</v>
      </c>
      <c r="X939" s="11">
        <f t="shared" si="3419"/>
        <v>0</v>
      </c>
      <c r="Y939" s="11">
        <f t="shared" si="3419"/>
        <v>3000</v>
      </c>
      <c r="Z939" s="11">
        <f t="shared" si="3419"/>
        <v>0</v>
      </c>
      <c r="AA939" s="11">
        <f t="shared" si="3419"/>
        <v>0</v>
      </c>
      <c r="AB939" s="11">
        <f t="shared" si="3419"/>
        <v>0</v>
      </c>
      <c r="AC939" s="11">
        <f t="shared" si="3419"/>
        <v>0</v>
      </c>
      <c r="AD939" s="11">
        <f t="shared" si="3419"/>
        <v>0</v>
      </c>
      <c r="AE939" s="11">
        <f t="shared" si="3419"/>
        <v>3000</v>
      </c>
      <c r="AF939" s="11">
        <f t="shared" si="3419"/>
        <v>0</v>
      </c>
      <c r="AG939" s="11">
        <f t="shared" si="3420"/>
        <v>0</v>
      </c>
      <c r="AH939" s="11">
        <f t="shared" si="3420"/>
        <v>0</v>
      </c>
      <c r="AI939" s="11">
        <f t="shared" si="3420"/>
        <v>0</v>
      </c>
      <c r="AJ939" s="11">
        <f t="shared" si="3420"/>
        <v>0</v>
      </c>
      <c r="AK939" s="11">
        <f t="shared" si="3420"/>
        <v>3000</v>
      </c>
      <c r="AL939" s="11">
        <f t="shared" si="3420"/>
        <v>0</v>
      </c>
      <c r="AM939" s="11">
        <f t="shared" si="3420"/>
        <v>0</v>
      </c>
      <c r="AN939" s="11">
        <f t="shared" si="3420"/>
        <v>0</v>
      </c>
      <c r="AO939" s="11">
        <f t="shared" si="3420"/>
        <v>0</v>
      </c>
      <c r="AP939" s="11">
        <f t="shared" si="3420"/>
        <v>0</v>
      </c>
      <c r="AQ939" s="11">
        <f t="shared" si="3420"/>
        <v>3000</v>
      </c>
      <c r="AR939" s="11">
        <f t="shared" si="3420"/>
        <v>0</v>
      </c>
      <c r="AS939" s="11">
        <f t="shared" si="3421"/>
        <v>0</v>
      </c>
      <c r="AT939" s="11">
        <f t="shared" si="3421"/>
        <v>0</v>
      </c>
      <c r="AU939" s="11">
        <f t="shared" si="3421"/>
        <v>0</v>
      </c>
      <c r="AV939" s="11">
        <f t="shared" si="3421"/>
        <v>0</v>
      </c>
      <c r="AW939" s="11">
        <f t="shared" si="3421"/>
        <v>3000</v>
      </c>
      <c r="AX939" s="11">
        <f t="shared" si="3421"/>
        <v>0</v>
      </c>
      <c r="AY939" s="11">
        <f t="shared" si="3421"/>
        <v>-3000</v>
      </c>
      <c r="AZ939" s="11">
        <f t="shared" si="3421"/>
        <v>0</v>
      </c>
      <c r="BA939" s="11">
        <f t="shared" si="3421"/>
        <v>0</v>
      </c>
      <c r="BB939" s="11">
        <f t="shared" si="3421"/>
        <v>0</v>
      </c>
      <c r="BC939" s="11">
        <f t="shared" si="3421"/>
        <v>0</v>
      </c>
      <c r="BD939" s="11">
        <f t="shared" si="3421"/>
        <v>0</v>
      </c>
      <c r="BE939" s="11">
        <f t="shared" si="3422"/>
        <v>0</v>
      </c>
      <c r="BF939" s="11">
        <f t="shared" si="3422"/>
        <v>0</v>
      </c>
      <c r="BG939" s="11">
        <f t="shared" si="3422"/>
        <v>0</v>
      </c>
      <c r="BH939" s="11">
        <f t="shared" si="3422"/>
        <v>0</v>
      </c>
      <c r="BI939" s="11">
        <f t="shared" si="3422"/>
        <v>0</v>
      </c>
      <c r="BJ939" s="11">
        <f t="shared" si="3422"/>
        <v>0</v>
      </c>
      <c r="BK939" s="11">
        <f t="shared" si="3422"/>
        <v>0</v>
      </c>
      <c r="BL939" s="11">
        <f t="shared" si="3422"/>
        <v>0</v>
      </c>
      <c r="BM939" s="11">
        <f t="shared" si="3422"/>
        <v>0</v>
      </c>
      <c r="BN939" s="11">
        <f t="shared" si="3422"/>
        <v>0</v>
      </c>
      <c r="BO939" s="11">
        <f t="shared" si="3422"/>
        <v>0</v>
      </c>
      <c r="BP939" s="11">
        <f t="shared" si="3422"/>
        <v>0</v>
      </c>
      <c r="BQ939" s="11">
        <f t="shared" si="3423"/>
        <v>0</v>
      </c>
      <c r="BR939" s="11">
        <f t="shared" si="3423"/>
        <v>0</v>
      </c>
      <c r="BS939" s="11">
        <f t="shared" si="3423"/>
        <v>0</v>
      </c>
      <c r="BT939" s="11">
        <f t="shared" si="3423"/>
        <v>0</v>
      </c>
      <c r="BU939" s="11">
        <f t="shared" si="3423"/>
        <v>0</v>
      </c>
      <c r="BV939" s="11">
        <f t="shared" si="3423"/>
        <v>0</v>
      </c>
      <c r="BW939" s="11">
        <f t="shared" si="3423"/>
        <v>0</v>
      </c>
      <c r="BX939" s="11">
        <f t="shared" si="3423"/>
        <v>0</v>
      </c>
      <c r="BY939" s="11">
        <f t="shared" si="3423"/>
        <v>0</v>
      </c>
      <c r="BZ939" s="11">
        <f t="shared" si="3423"/>
        <v>0</v>
      </c>
      <c r="CA939" s="11">
        <f t="shared" si="3423"/>
        <v>0</v>
      </c>
      <c r="CB939" s="11">
        <f t="shared" si="3423"/>
        <v>0</v>
      </c>
      <c r="CC939" s="11">
        <f t="shared" si="3424"/>
        <v>0</v>
      </c>
      <c r="CD939" s="11">
        <f t="shared" si="3424"/>
        <v>0</v>
      </c>
      <c r="CE939" s="11">
        <f t="shared" si="3424"/>
        <v>0</v>
      </c>
      <c r="CF939" s="11">
        <f t="shared" si="3424"/>
        <v>0</v>
      </c>
      <c r="CG939" s="11">
        <f t="shared" si="3424"/>
        <v>0</v>
      </c>
      <c r="CH939" s="11">
        <f t="shared" si="3424"/>
        <v>0</v>
      </c>
      <c r="CI939" s="11">
        <f t="shared" si="3424"/>
        <v>0</v>
      </c>
      <c r="CJ939" s="11">
        <f t="shared" si="3424"/>
        <v>0</v>
      </c>
      <c r="CK939" s="11">
        <f t="shared" si="3424"/>
        <v>0</v>
      </c>
      <c r="CL939" s="11">
        <f t="shared" si="3424"/>
        <v>0</v>
      </c>
      <c r="CM939" s="11">
        <f t="shared" si="3424"/>
        <v>0</v>
      </c>
      <c r="CN939" s="11">
        <f t="shared" si="3424"/>
        <v>0</v>
      </c>
      <c r="CO939" s="11">
        <f t="shared" si="3425"/>
        <v>0</v>
      </c>
      <c r="CP939" s="11">
        <f t="shared" si="3425"/>
        <v>0</v>
      </c>
      <c r="CQ939" s="11">
        <f t="shared" si="3425"/>
        <v>0</v>
      </c>
      <c r="CR939" s="11">
        <f t="shared" si="3425"/>
        <v>0</v>
      </c>
      <c r="CS939" s="11">
        <f t="shared" si="3425"/>
        <v>0</v>
      </c>
      <c r="CT939" s="11">
        <f t="shared" si="3425"/>
        <v>0</v>
      </c>
      <c r="CU939" s="18"/>
      <c r="CV939" s="18"/>
      <c r="CW939" s="34" t="e">
        <f t="shared" si="3376"/>
        <v>#DIV/0!</v>
      </c>
      <c r="CX939" s="34"/>
    </row>
    <row r="940" spans="1:102" ht="54" hidden="1" customHeight="1">
      <c r="A940" s="55" t="s">
        <v>468</v>
      </c>
      <c r="B940" s="22">
        <v>915</v>
      </c>
      <c r="C940" s="23" t="s">
        <v>35</v>
      </c>
      <c r="D940" s="23" t="s">
        <v>17</v>
      </c>
      <c r="E940" s="22" t="s">
        <v>289</v>
      </c>
      <c r="F940" s="23" t="s">
        <v>290</v>
      </c>
      <c r="G940" s="11">
        <v>3000</v>
      </c>
      <c r="H940" s="11"/>
      <c r="I940" s="11"/>
      <c r="J940" s="11"/>
      <c r="K940" s="11"/>
      <c r="L940" s="11"/>
      <c r="M940" s="11">
        <f>G940+I940+J940+K940+L940</f>
        <v>3000</v>
      </c>
      <c r="N940" s="11">
        <f>H940+J940</f>
        <v>0</v>
      </c>
      <c r="O940" s="11"/>
      <c r="P940" s="11"/>
      <c r="Q940" s="11"/>
      <c r="R940" s="11"/>
      <c r="S940" s="11">
        <f>M940+O940+P940+Q940+R940</f>
        <v>3000</v>
      </c>
      <c r="T940" s="11">
        <f>N940+P940</f>
        <v>0</v>
      </c>
      <c r="U940" s="11"/>
      <c r="V940" s="11"/>
      <c r="W940" s="11"/>
      <c r="X940" s="11"/>
      <c r="Y940" s="11">
        <f>S940+U940+V940+W940+X940</f>
        <v>3000</v>
      </c>
      <c r="Z940" s="11">
        <f>T940+V940</f>
        <v>0</v>
      </c>
      <c r="AA940" s="11"/>
      <c r="AB940" s="11"/>
      <c r="AC940" s="11"/>
      <c r="AD940" s="11"/>
      <c r="AE940" s="11">
        <f>Y940+AA940+AB940+AC940+AD940</f>
        <v>3000</v>
      </c>
      <c r="AF940" s="11">
        <f>Z940+AB940</f>
        <v>0</v>
      </c>
      <c r="AG940" s="11"/>
      <c r="AH940" s="11"/>
      <c r="AI940" s="11"/>
      <c r="AJ940" s="11"/>
      <c r="AK940" s="11">
        <f>AE940+AG940+AH940+AI940+AJ940</f>
        <v>3000</v>
      </c>
      <c r="AL940" s="11">
        <f>AF940+AH940</f>
        <v>0</v>
      </c>
      <c r="AM940" s="11"/>
      <c r="AN940" s="11"/>
      <c r="AO940" s="11"/>
      <c r="AP940" s="11"/>
      <c r="AQ940" s="11">
        <f>AK940+AM940+AN940+AO940+AP940</f>
        <v>3000</v>
      </c>
      <c r="AR940" s="11">
        <f>AL940+AN940</f>
        <v>0</v>
      </c>
      <c r="AS940" s="11"/>
      <c r="AT940" s="11"/>
      <c r="AU940" s="11"/>
      <c r="AV940" s="11"/>
      <c r="AW940" s="11">
        <f>AQ940+AS940+AT940+AU940+AV940</f>
        <v>3000</v>
      </c>
      <c r="AX940" s="11">
        <f>AR940+AT940</f>
        <v>0</v>
      </c>
      <c r="AY940" s="11">
        <v>-3000</v>
      </c>
      <c r="AZ940" s="11"/>
      <c r="BA940" s="11"/>
      <c r="BB940" s="11"/>
      <c r="BC940" s="11">
        <f>AW940+AY940+AZ940+BA940+BB940</f>
        <v>0</v>
      </c>
      <c r="BD940" s="11">
        <f>AX940+AZ940</f>
        <v>0</v>
      </c>
      <c r="BE940" s="11"/>
      <c r="BF940" s="11"/>
      <c r="BG940" s="11"/>
      <c r="BH940" s="11"/>
      <c r="BI940" s="11">
        <f>BC940+BE940+BF940+BG940+BH940</f>
        <v>0</v>
      </c>
      <c r="BJ940" s="11">
        <f>BD940+BF940</f>
        <v>0</v>
      </c>
      <c r="BK940" s="11"/>
      <c r="BL940" s="11"/>
      <c r="BM940" s="11"/>
      <c r="BN940" s="11"/>
      <c r="BO940" s="11">
        <f>BI940+BK940+BL940+BM940+BN940</f>
        <v>0</v>
      </c>
      <c r="BP940" s="11">
        <f>BJ940+BL940</f>
        <v>0</v>
      </c>
      <c r="BQ940" s="11"/>
      <c r="BR940" s="11"/>
      <c r="BS940" s="11"/>
      <c r="BT940" s="11"/>
      <c r="BU940" s="11">
        <f>BO940+BQ940+BR940+BS940+BT940</f>
        <v>0</v>
      </c>
      <c r="BV940" s="11">
        <f>BP940+BR940</f>
        <v>0</v>
      </c>
      <c r="BW940" s="11"/>
      <c r="BX940" s="11"/>
      <c r="BY940" s="11"/>
      <c r="BZ940" s="11"/>
      <c r="CA940" s="11">
        <f>BU940+BW940+BX940+BY940+BZ940</f>
        <v>0</v>
      </c>
      <c r="CB940" s="11">
        <f>BV940+BX940</f>
        <v>0</v>
      </c>
      <c r="CC940" s="11"/>
      <c r="CD940" s="11"/>
      <c r="CE940" s="11"/>
      <c r="CF940" s="11"/>
      <c r="CG940" s="11">
        <f>CA940+CC940+CD940+CE940+CF940</f>
        <v>0</v>
      </c>
      <c r="CH940" s="11">
        <f>CB940+CD940</f>
        <v>0</v>
      </c>
      <c r="CI940" s="11"/>
      <c r="CJ940" s="11"/>
      <c r="CK940" s="11"/>
      <c r="CL940" s="11"/>
      <c r="CM940" s="11">
        <f>CG940+CI940+CJ940+CK940+CL940</f>
        <v>0</v>
      </c>
      <c r="CN940" s="11">
        <f>CH940+CJ940</f>
        <v>0</v>
      </c>
      <c r="CO940" s="11"/>
      <c r="CP940" s="11"/>
      <c r="CQ940" s="11"/>
      <c r="CR940" s="11"/>
      <c r="CS940" s="11">
        <f>CM940+CO940+CP940+CQ940+CR940</f>
        <v>0</v>
      </c>
      <c r="CT940" s="11">
        <f>CN940+CP940</f>
        <v>0</v>
      </c>
      <c r="CU940" s="18"/>
      <c r="CV940" s="18"/>
      <c r="CW940" s="34" t="e">
        <f t="shared" si="3376"/>
        <v>#DIV/0!</v>
      </c>
      <c r="CX940" s="34"/>
    </row>
    <row r="941" spans="1:102" hidden="1">
      <c r="A941" s="55" t="s">
        <v>144</v>
      </c>
      <c r="B941" s="22">
        <v>915</v>
      </c>
      <c r="C941" s="23" t="s">
        <v>35</v>
      </c>
      <c r="D941" s="23" t="s">
        <v>17</v>
      </c>
      <c r="E941" s="22" t="s">
        <v>291</v>
      </c>
      <c r="F941" s="23"/>
      <c r="G941" s="11">
        <f>G942</f>
        <v>3463</v>
      </c>
      <c r="H941" s="11">
        <f t="shared" ref="H941:R943" si="3426">H942</f>
        <v>0</v>
      </c>
      <c r="I941" s="11">
        <f t="shared" si="3426"/>
        <v>0</v>
      </c>
      <c r="J941" s="11">
        <f t="shared" si="3426"/>
        <v>0</v>
      </c>
      <c r="K941" s="11">
        <f t="shared" si="3426"/>
        <v>0</v>
      </c>
      <c r="L941" s="11">
        <f t="shared" si="3426"/>
        <v>0</v>
      </c>
      <c r="M941" s="11">
        <f t="shared" si="3426"/>
        <v>3463</v>
      </c>
      <c r="N941" s="11">
        <f t="shared" si="3426"/>
        <v>0</v>
      </c>
      <c r="O941" s="11">
        <f t="shared" si="3426"/>
        <v>0</v>
      </c>
      <c r="P941" s="11">
        <f t="shared" si="3426"/>
        <v>0</v>
      </c>
      <c r="Q941" s="11">
        <f t="shared" si="3426"/>
        <v>0</v>
      </c>
      <c r="R941" s="11">
        <f t="shared" si="3426"/>
        <v>0</v>
      </c>
      <c r="S941" s="11">
        <f t="shared" ref="S941:AH943" si="3427">S942</f>
        <v>3463</v>
      </c>
      <c r="T941" s="11">
        <f t="shared" si="3427"/>
        <v>0</v>
      </c>
      <c r="U941" s="11">
        <f t="shared" si="3427"/>
        <v>0</v>
      </c>
      <c r="V941" s="11">
        <f t="shared" si="3427"/>
        <v>0</v>
      </c>
      <c r="W941" s="11">
        <f t="shared" si="3427"/>
        <v>0</v>
      </c>
      <c r="X941" s="11">
        <f t="shared" si="3427"/>
        <v>0</v>
      </c>
      <c r="Y941" s="11">
        <f t="shared" si="3427"/>
        <v>3463</v>
      </c>
      <c r="Z941" s="11">
        <f t="shared" si="3427"/>
        <v>0</v>
      </c>
      <c r="AA941" s="11">
        <f t="shared" si="3427"/>
        <v>0</v>
      </c>
      <c r="AB941" s="11">
        <f t="shared" si="3427"/>
        <v>0</v>
      </c>
      <c r="AC941" s="11">
        <f t="shared" si="3427"/>
        <v>0</v>
      </c>
      <c r="AD941" s="11">
        <f t="shared" si="3427"/>
        <v>0</v>
      </c>
      <c r="AE941" s="11">
        <f t="shared" si="3427"/>
        <v>3463</v>
      </c>
      <c r="AF941" s="11">
        <f t="shared" si="3427"/>
        <v>0</v>
      </c>
      <c r="AG941" s="11">
        <f t="shared" si="3427"/>
        <v>0</v>
      </c>
      <c r="AH941" s="11">
        <f t="shared" si="3427"/>
        <v>0</v>
      </c>
      <c r="AI941" s="11">
        <f t="shared" ref="AG941:AV943" si="3428">AI942</f>
        <v>0</v>
      </c>
      <c r="AJ941" s="11">
        <f t="shared" si="3428"/>
        <v>0</v>
      </c>
      <c r="AK941" s="11">
        <f t="shared" si="3428"/>
        <v>3463</v>
      </c>
      <c r="AL941" s="11">
        <f t="shared" si="3428"/>
        <v>0</v>
      </c>
      <c r="AM941" s="11">
        <f t="shared" si="3428"/>
        <v>0</v>
      </c>
      <c r="AN941" s="11">
        <f t="shared" si="3428"/>
        <v>0</v>
      </c>
      <c r="AO941" s="11">
        <f t="shared" si="3428"/>
        <v>0</v>
      </c>
      <c r="AP941" s="11">
        <f t="shared" si="3428"/>
        <v>0</v>
      </c>
      <c r="AQ941" s="11">
        <f t="shared" si="3428"/>
        <v>3463</v>
      </c>
      <c r="AR941" s="11">
        <f t="shared" si="3428"/>
        <v>0</v>
      </c>
      <c r="AS941" s="11">
        <f t="shared" si="3428"/>
        <v>0</v>
      </c>
      <c r="AT941" s="11">
        <f t="shared" si="3428"/>
        <v>0</v>
      </c>
      <c r="AU941" s="11">
        <f t="shared" si="3428"/>
        <v>0</v>
      </c>
      <c r="AV941" s="11">
        <f t="shared" si="3428"/>
        <v>0</v>
      </c>
      <c r="AW941" s="11">
        <f t="shared" ref="AS941:BH943" si="3429">AW942</f>
        <v>3463</v>
      </c>
      <c r="AX941" s="11">
        <f t="shared" si="3429"/>
        <v>0</v>
      </c>
      <c r="AY941" s="11">
        <f t="shared" si="3429"/>
        <v>-3463</v>
      </c>
      <c r="AZ941" s="11">
        <f t="shared" si="3429"/>
        <v>0</v>
      </c>
      <c r="BA941" s="11">
        <f t="shared" si="3429"/>
        <v>0</v>
      </c>
      <c r="BB941" s="11">
        <f t="shared" si="3429"/>
        <v>0</v>
      </c>
      <c r="BC941" s="11">
        <f t="shared" si="3429"/>
        <v>0</v>
      </c>
      <c r="BD941" s="11">
        <f t="shared" si="3429"/>
        <v>0</v>
      </c>
      <c r="BE941" s="11">
        <f t="shared" si="3429"/>
        <v>0</v>
      </c>
      <c r="BF941" s="11">
        <f t="shared" si="3429"/>
        <v>0</v>
      </c>
      <c r="BG941" s="11">
        <f t="shared" si="3429"/>
        <v>0</v>
      </c>
      <c r="BH941" s="11">
        <f t="shared" si="3429"/>
        <v>0</v>
      </c>
      <c r="BI941" s="11">
        <f t="shared" ref="BE941:BT943" si="3430">BI942</f>
        <v>0</v>
      </c>
      <c r="BJ941" s="11">
        <f t="shared" si="3430"/>
        <v>0</v>
      </c>
      <c r="BK941" s="11">
        <f t="shared" si="3430"/>
        <v>0</v>
      </c>
      <c r="BL941" s="11">
        <f t="shared" si="3430"/>
        <v>0</v>
      </c>
      <c r="BM941" s="11">
        <f t="shared" si="3430"/>
        <v>0</v>
      </c>
      <c r="BN941" s="11">
        <f t="shared" si="3430"/>
        <v>0</v>
      </c>
      <c r="BO941" s="11">
        <f t="shared" si="3430"/>
        <v>0</v>
      </c>
      <c r="BP941" s="11">
        <f t="shared" si="3430"/>
        <v>0</v>
      </c>
      <c r="BQ941" s="11">
        <f t="shared" si="3430"/>
        <v>0</v>
      </c>
      <c r="BR941" s="11">
        <f t="shared" si="3430"/>
        <v>0</v>
      </c>
      <c r="BS941" s="11">
        <f t="shared" si="3430"/>
        <v>0</v>
      </c>
      <c r="BT941" s="11">
        <f t="shared" si="3430"/>
        <v>0</v>
      </c>
      <c r="BU941" s="11">
        <f t="shared" ref="BQ941:CF943" si="3431">BU942</f>
        <v>0</v>
      </c>
      <c r="BV941" s="11">
        <f t="shared" si="3431"/>
        <v>0</v>
      </c>
      <c r="BW941" s="11">
        <f t="shared" si="3431"/>
        <v>0</v>
      </c>
      <c r="BX941" s="11">
        <f t="shared" si="3431"/>
        <v>0</v>
      </c>
      <c r="BY941" s="11">
        <f t="shared" si="3431"/>
        <v>0</v>
      </c>
      <c r="BZ941" s="11">
        <f t="shared" si="3431"/>
        <v>0</v>
      </c>
      <c r="CA941" s="11">
        <f t="shared" si="3431"/>
        <v>0</v>
      </c>
      <c r="CB941" s="11">
        <f t="shared" si="3431"/>
        <v>0</v>
      </c>
      <c r="CC941" s="11">
        <f t="shared" si="3431"/>
        <v>0</v>
      </c>
      <c r="CD941" s="11">
        <f t="shared" si="3431"/>
        <v>0</v>
      </c>
      <c r="CE941" s="11">
        <f t="shared" si="3431"/>
        <v>0</v>
      </c>
      <c r="CF941" s="11">
        <f t="shared" si="3431"/>
        <v>0</v>
      </c>
      <c r="CG941" s="11">
        <f t="shared" ref="CC941:CR943" si="3432">CG942</f>
        <v>0</v>
      </c>
      <c r="CH941" s="11">
        <f t="shared" si="3432"/>
        <v>0</v>
      </c>
      <c r="CI941" s="11">
        <f t="shared" si="3432"/>
        <v>0</v>
      </c>
      <c r="CJ941" s="11">
        <f t="shared" si="3432"/>
        <v>0</v>
      </c>
      <c r="CK941" s="11">
        <f t="shared" si="3432"/>
        <v>0</v>
      </c>
      <c r="CL941" s="11">
        <f t="shared" si="3432"/>
        <v>0</v>
      </c>
      <c r="CM941" s="11">
        <f t="shared" si="3432"/>
        <v>0</v>
      </c>
      <c r="CN941" s="11">
        <f t="shared" si="3432"/>
        <v>0</v>
      </c>
      <c r="CO941" s="11">
        <f t="shared" si="3432"/>
        <v>0</v>
      </c>
      <c r="CP941" s="11">
        <f t="shared" si="3432"/>
        <v>0</v>
      </c>
      <c r="CQ941" s="11">
        <f t="shared" si="3432"/>
        <v>0</v>
      </c>
      <c r="CR941" s="11">
        <f t="shared" si="3432"/>
        <v>0</v>
      </c>
      <c r="CS941" s="11">
        <f t="shared" ref="CO941:CT943" si="3433">CS942</f>
        <v>0</v>
      </c>
      <c r="CT941" s="11">
        <f t="shared" si="3433"/>
        <v>0</v>
      </c>
      <c r="CU941" s="18"/>
      <c r="CV941" s="18"/>
      <c r="CW941" s="34" t="e">
        <f t="shared" si="3376"/>
        <v>#DIV/0!</v>
      </c>
      <c r="CX941" s="34"/>
    </row>
    <row r="942" spans="1:102" ht="85.5" hidden="1" customHeight="1">
      <c r="A942" s="55" t="s">
        <v>557</v>
      </c>
      <c r="B942" s="88">
        <v>915</v>
      </c>
      <c r="C942" s="23" t="s">
        <v>35</v>
      </c>
      <c r="D942" s="23" t="s">
        <v>17</v>
      </c>
      <c r="E942" s="22" t="s">
        <v>558</v>
      </c>
      <c r="F942" s="23"/>
      <c r="G942" s="11">
        <f>G943</f>
        <v>3463</v>
      </c>
      <c r="H942" s="11">
        <f t="shared" si="3426"/>
        <v>0</v>
      </c>
      <c r="I942" s="11">
        <f t="shared" si="3426"/>
        <v>0</v>
      </c>
      <c r="J942" s="11">
        <f t="shared" si="3426"/>
        <v>0</v>
      </c>
      <c r="K942" s="11">
        <f t="shared" si="3426"/>
        <v>0</v>
      </c>
      <c r="L942" s="11">
        <f t="shared" si="3426"/>
        <v>0</v>
      </c>
      <c r="M942" s="11">
        <f t="shared" si="3426"/>
        <v>3463</v>
      </c>
      <c r="N942" s="11">
        <f t="shared" si="3426"/>
        <v>0</v>
      </c>
      <c r="O942" s="11">
        <f t="shared" si="3426"/>
        <v>0</v>
      </c>
      <c r="P942" s="11">
        <f t="shared" si="3426"/>
        <v>0</v>
      </c>
      <c r="Q942" s="11">
        <f t="shared" si="3426"/>
        <v>0</v>
      </c>
      <c r="R942" s="11">
        <f t="shared" si="3426"/>
        <v>0</v>
      </c>
      <c r="S942" s="11">
        <f t="shared" si="3427"/>
        <v>3463</v>
      </c>
      <c r="T942" s="11">
        <f t="shared" si="3427"/>
        <v>0</v>
      </c>
      <c r="U942" s="11">
        <f t="shared" si="3427"/>
        <v>0</v>
      </c>
      <c r="V942" s="11">
        <f t="shared" si="3427"/>
        <v>0</v>
      </c>
      <c r="W942" s="11">
        <f t="shared" si="3427"/>
        <v>0</v>
      </c>
      <c r="X942" s="11">
        <f t="shared" si="3427"/>
        <v>0</v>
      </c>
      <c r="Y942" s="11">
        <f t="shared" si="3427"/>
        <v>3463</v>
      </c>
      <c r="Z942" s="11">
        <f t="shared" si="3427"/>
        <v>0</v>
      </c>
      <c r="AA942" s="11">
        <f t="shared" si="3427"/>
        <v>0</v>
      </c>
      <c r="AB942" s="11">
        <f t="shared" si="3427"/>
        <v>0</v>
      </c>
      <c r="AC942" s="11">
        <f t="shared" si="3427"/>
        <v>0</v>
      </c>
      <c r="AD942" s="11">
        <f t="shared" si="3427"/>
        <v>0</v>
      </c>
      <c r="AE942" s="11">
        <f t="shared" si="3427"/>
        <v>3463</v>
      </c>
      <c r="AF942" s="11">
        <f t="shared" si="3427"/>
        <v>0</v>
      </c>
      <c r="AG942" s="11">
        <f t="shared" si="3428"/>
        <v>0</v>
      </c>
      <c r="AH942" s="11">
        <f t="shared" si="3428"/>
        <v>0</v>
      </c>
      <c r="AI942" s="11">
        <f t="shared" si="3428"/>
        <v>0</v>
      </c>
      <c r="AJ942" s="11">
        <f t="shared" si="3428"/>
        <v>0</v>
      </c>
      <c r="AK942" s="11">
        <f t="shared" si="3428"/>
        <v>3463</v>
      </c>
      <c r="AL942" s="11">
        <f t="shared" si="3428"/>
        <v>0</v>
      </c>
      <c r="AM942" s="11">
        <f t="shared" si="3428"/>
        <v>0</v>
      </c>
      <c r="AN942" s="11">
        <f t="shared" si="3428"/>
        <v>0</v>
      </c>
      <c r="AO942" s="11">
        <f t="shared" si="3428"/>
        <v>0</v>
      </c>
      <c r="AP942" s="11">
        <f t="shared" si="3428"/>
        <v>0</v>
      </c>
      <c r="AQ942" s="11">
        <f t="shared" si="3428"/>
        <v>3463</v>
      </c>
      <c r="AR942" s="11">
        <f t="shared" si="3428"/>
        <v>0</v>
      </c>
      <c r="AS942" s="11">
        <f t="shared" si="3429"/>
        <v>0</v>
      </c>
      <c r="AT942" s="11">
        <f t="shared" si="3429"/>
        <v>0</v>
      </c>
      <c r="AU942" s="11">
        <f t="shared" si="3429"/>
        <v>0</v>
      </c>
      <c r="AV942" s="11">
        <f t="shared" si="3429"/>
        <v>0</v>
      </c>
      <c r="AW942" s="11">
        <f t="shared" si="3429"/>
        <v>3463</v>
      </c>
      <c r="AX942" s="11">
        <f t="shared" si="3429"/>
        <v>0</v>
      </c>
      <c r="AY942" s="11">
        <f t="shared" si="3429"/>
        <v>-3463</v>
      </c>
      <c r="AZ942" s="11">
        <f t="shared" si="3429"/>
        <v>0</v>
      </c>
      <c r="BA942" s="11">
        <f t="shared" si="3429"/>
        <v>0</v>
      </c>
      <c r="BB942" s="11">
        <f t="shared" si="3429"/>
        <v>0</v>
      </c>
      <c r="BC942" s="11">
        <f t="shared" si="3429"/>
        <v>0</v>
      </c>
      <c r="BD942" s="11">
        <f t="shared" si="3429"/>
        <v>0</v>
      </c>
      <c r="BE942" s="11">
        <f t="shared" si="3430"/>
        <v>0</v>
      </c>
      <c r="BF942" s="11">
        <f t="shared" si="3430"/>
        <v>0</v>
      </c>
      <c r="BG942" s="11">
        <f t="shared" si="3430"/>
        <v>0</v>
      </c>
      <c r="BH942" s="11">
        <f t="shared" si="3430"/>
        <v>0</v>
      </c>
      <c r="BI942" s="11">
        <f t="shared" si="3430"/>
        <v>0</v>
      </c>
      <c r="BJ942" s="11">
        <f t="shared" si="3430"/>
        <v>0</v>
      </c>
      <c r="BK942" s="11">
        <f t="shared" si="3430"/>
        <v>0</v>
      </c>
      <c r="BL942" s="11">
        <f t="shared" si="3430"/>
        <v>0</v>
      </c>
      <c r="BM942" s="11">
        <f t="shared" si="3430"/>
        <v>0</v>
      </c>
      <c r="BN942" s="11">
        <f t="shared" si="3430"/>
        <v>0</v>
      </c>
      <c r="BO942" s="11">
        <f t="shared" si="3430"/>
        <v>0</v>
      </c>
      <c r="BP942" s="11">
        <f t="shared" si="3430"/>
        <v>0</v>
      </c>
      <c r="BQ942" s="11">
        <f t="shared" si="3431"/>
        <v>0</v>
      </c>
      <c r="BR942" s="11">
        <f t="shared" si="3431"/>
        <v>0</v>
      </c>
      <c r="BS942" s="11">
        <f t="shared" si="3431"/>
        <v>0</v>
      </c>
      <c r="BT942" s="11">
        <f t="shared" si="3431"/>
        <v>0</v>
      </c>
      <c r="BU942" s="11">
        <f t="shared" si="3431"/>
        <v>0</v>
      </c>
      <c r="BV942" s="11">
        <f t="shared" si="3431"/>
        <v>0</v>
      </c>
      <c r="BW942" s="11">
        <f t="shared" si="3431"/>
        <v>0</v>
      </c>
      <c r="BX942" s="11">
        <f t="shared" si="3431"/>
        <v>0</v>
      </c>
      <c r="BY942" s="11">
        <f t="shared" si="3431"/>
        <v>0</v>
      </c>
      <c r="BZ942" s="11">
        <f t="shared" si="3431"/>
        <v>0</v>
      </c>
      <c r="CA942" s="11">
        <f t="shared" si="3431"/>
        <v>0</v>
      </c>
      <c r="CB942" s="11">
        <f t="shared" si="3431"/>
        <v>0</v>
      </c>
      <c r="CC942" s="11">
        <f t="shared" si="3432"/>
        <v>0</v>
      </c>
      <c r="CD942" s="11">
        <f t="shared" si="3432"/>
        <v>0</v>
      </c>
      <c r="CE942" s="11">
        <f t="shared" si="3432"/>
        <v>0</v>
      </c>
      <c r="CF942" s="11">
        <f t="shared" si="3432"/>
        <v>0</v>
      </c>
      <c r="CG942" s="11">
        <f t="shared" si="3432"/>
        <v>0</v>
      </c>
      <c r="CH942" s="11">
        <f t="shared" si="3432"/>
        <v>0</v>
      </c>
      <c r="CI942" s="11">
        <f t="shared" si="3432"/>
        <v>0</v>
      </c>
      <c r="CJ942" s="11">
        <f t="shared" si="3432"/>
        <v>0</v>
      </c>
      <c r="CK942" s="11">
        <f t="shared" si="3432"/>
        <v>0</v>
      </c>
      <c r="CL942" s="11">
        <f t="shared" si="3432"/>
        <v>0</v>
      </c>
      <c r="CM942" s="11">
        <f t="shared" si="3432"/>
        <v>0</v>
      </c>
      <c r="CN942" s="11">
        <f t="shared" si="3432"/>
        <v>0</v>
      </c>
      <c r="CO942" s="11">
        <f t="shared" si="3433"/>
        <v>0</v>
      </c>
      <c r="CP942" s="11">
        <f t="shared" si="3433"/>
        <v>0</v>
      </c>
      <c r="CQ942" s="11">
        <f t="shared" si="3433"/>
        <v>0</v>
      </c>
      <c r="CR942" s="11">
        <f t="shared" si="3433"/>
        <v>0</v>
      </c>
      <c r="CS942" s="11">
        <f t="shared" si="3433"/>
        <v>0</v>
      </c>
      <c r="CT942" s="11">
        <f t="shared" si="3433"/>
        <v>0</v>
      </c>
      <c r="CU942" s="18"/>
      <c r="CV942" s="18"/>
      <c r="CW942" s="34" t="e">
        <f t="shared" si="3376"/>
        <v>#DIV/0!</v>
      </c>
      <c r="CX942" s="34"/>
    </row>
    <row r="943" spans="1:102" ht="33" hidden="1">
      <c r="A943" s="55" t="s">
        <v>12</v>
      </c>
      <c r="B943" s="88">
        <v>915</v>
      </c>
      <c r="C943" s="23" t="s">
        <v>35</v>
      </c>
      <c r="D943" s="23" t="s">
        <v>17</v>
      </c>
      <c r="E943" s="22" t="s">
        <v>558</v>
      </c>
      <c r="F943" s="23" t="s">
        <v>13</v>
      </c>
      <c r="G943" s="11">
        <f>G944</f>
        <v>3463</v>
      </c>
      <c r="H943" s="11">
        <f t="shared" si="3426"/>
        <v>0</v>
      </c>
      <c r="I943" s="11">
        <f t="shared" si="3426"/>
        <v>0</v>
      </c>
      <c r="J943" s="11">
        <f t="shared" si="3426"/>
        <v>0</v>
      </c>
      <c r="K943" s="11">
        <f t="shared" si="3426"/>
        <v>0</v>
      </c>
      <c r="L943" s="11">
        <f t="shared" si="3426"/>
        <v>0</v>
      </c>
      <c r="M943" s="11">
        <f t="shared" si="3426"/>
        <v>3463</v>
      </c>
      <c r="N943" s="11">
        <f t="shared" si="3426"/>
        <v>0</v>
      </c>
      <c r="O943" s="11">
        <f t="shared" si="3426"/>
        <v>0</v>
      </c>
      <c r="P943" s="11">
        <f t="shared" si="3426"/>
        <v>0</v>
      </c>
      <c r="Q943" s="11">
        <f t="shared" si="3426"/>
        <v>0</v>
      </c>
      <c r="R943" s="11">
        <f t="shared" si="3426"/>
        <v>0</v>
      </c>
      <c r="S943" s="11">
        <f t="shared" si="3427"/>
        <v>3463</v>
      </c>
      <c r="T943" s="11">
        <f t="shared" si="3427"/>
        <v>0</v>
      </c>
      <c r="U943" s="11">
        <f t="shared" si="3427"/>
        <v>0</v>
      </c>
      <c r="V943" s="11">
        <f t="shared" si="3427"/>
        <v>0</v>
      </c>
      <c r="W943" s="11">
        <f t="shared" si="3427"/>
        <v>0</v>
      </c>
      <c r="X943" s="11">
        <f t="shared" si="3427"/>
        <v>0</v>
      </c>
      <c r="Y943" s="11">
        <f t="shared" si="3427"/>
        <v>3463</v>
      </c>
      <c r="Z943" s="11">
        <f t="shared" si="3427"/>
        <v>0</v>
      </c>
      <c r="AA943" s="11">
        <f t="shared" si="3427"/>
        <v>0</v>
      </c>
      <c r="AB943" s="11">
        <f t="shared" si="3427"/>
        <v>0</v>
      </c>
      <c r="AC943" s="11">
        <f t="shared" si="3427"/>
        <v>0</v>
      </c>
      <c r="AD943" s="11">
        <f t="shared" si="3427"/>
        <v>0</v>
      </c>
      <c r="AE943" s="11">
        <f t="shared" si="3427"/>
        <v>3463</v>
      </c>
      <c r="AF943" s="11">
        <f t="shared" si="3427"/>
        <v>0</v>
      </c>
      <c r="AG943" s="11">
        <f t="shared" si="3428"/>
        <v>0</v>
      </c>
      <c r="AH943" s="11">
        <f t="shared" si="3428"/>
        <v>0</v>
      </c>
      <c r="AI943" s="11">
        <f t="shared" si="3428"/>
        <v>0</v>
      </c>
      <c r="AJ943" s="11">
        <f t="shared" si="3428"/>
        <v>0</v>
      </c>
      <c r="AK943" s="11">
        <f t="shared" si="3428"/>
        <v>3463</v>
      </c>
      <c r="AL943" s="11">
        <f t="shared" si="3428"/>
        <v>0</v>
      </c>
      <c r="AM943" s="11">
        <f t="shared" si="3428"/>
        <v>0</v>
      </c>
      <c r="AN943" s="11">
        <f t="shared" si="3428"/>
        <v>0</v>
      </c>
      <c r="AO943" s="11">
        <f t="shared" si="3428"/>
        <v>0</v>
      </c>
      <c r="AP943" s="11">
        <f t="shared" si="3428"/>
        <v>0</v>
      </c>
      <c r="AQ943" s="11">
        <f t="shared" si="3428"/>
        <v>3463</v>
      </c>
      <c r="AR943" s="11">
        <f t="shared" si="3428"/>
        <v>0</v>
      </c>
      <c r="AS943" s="11">
        <f t="shared" si="3429"/>
        <v>0</v>
      </c>
      <c r="AT943" s="11">
        <f t="shared" si="3429"/>
        <v>0</v>
      </c>
      <c r="AU943" s="11">
        <f t="shared" si="3429"/>
        <v>0</v>
      </c>
      <c r="AV943" s="11">
        <f t="shared" si="3429"/>
        <v>0</v>
      </c>
      <c r="AW943" s="11">
        <f t="shared" si="3429"/>
        <v>3463</v>
      </c>
      <c r="AX943" s="11">
        <f t="shared" si="3429"/>
        <v>0</v>
      </c>
      <c r="AY943" s="11">
        <f t="shared" si="3429"/>
        <v>-3463</v>
      </c>
      <c r="AZ943" s="11">
        <f t="shared" si="3429"/>
        <v>0</v>
      </c>
      <c r="BA943" s="11">
        <f t="shared" si="3429"/>
        <v>0</v>
      </c>
      <c r="BB943" s="11">
        <f t="shared" si="3429"/>
        <v>0</v>
      </c>
      <c r="BC943" s="11">
        <f t="shared" si="3429"/>
        <v>0</v>
      </c>
      <c r="BD943" s="11">
        <f t="shared" si="3429"/>
        <v>0</v>
      </c>
      <c r="BE943" s="11">
        <f t="shared" si="3430"/>
        <v>0</v>
      </c>
      <c r="BF943" s="11">
        <f t="shared" si="3430"/>
        <v>0</v>
      </c>
      <c r="BG943" s="11">
        <f t="shared" si="3430"/>
        <v>0</v>
      </c>
      <c r="BH943" s="11">
        <f t="shared" si="3430"/>
        <v>0</v>
      </c>
      <c r="BI943" s="11">
        <f t="shared" si="3430"/>
        <v>0</v>
      </c>
      <c r="BJ943" s="11">
        <f t="shared" si="3430"/>
        <v>0</v>
      </c>
      <c r="BK943" s="11">
        <f t="shared" si="3430"/>
        <v>0</v>
      </c>
      <c r="BL943" s="11">
        <f t="shared" si="3430"/>
        <v>0</v>
      </c>
      <c r="BM943" s="11">
        <f t="shared" si="3430"/>
        <v>0</v>
      </c>
      <c r="BN943" s="11">
        <f t="shared" si="3430"/>
        <v>0</v>
      </c>
      <c r="BO943" s="11">
        <f t="shared" si="3430"/>
        <v>0</v>
      </c>
      <c r="BP943" s="11">
        <f t="shared" si="3430"/>
        <v>0</v>
      </c>
      <c r="BQ943" s="11">
        <f t="shared" si="3431"/>
        <v>0</v>
      </c>
      <c r="BR943" s="11">
        <f t="shared" si="3431"/>
        <v>0</v>
      </c>
      <c r="BS943" s="11">
        <f t="shared" si="3431"/>
        <v>0</v>
      </c>
      <c r="BT943" s="11">
        <f t="shared" si="3431"/>
        <v>0</v>
      </c>
      <c r="BU943" s="11">
        <f t="shared" si="3431"/>
        <v>0</v>
      </c>
      <c r="BV943" s="11">
        <f t="shared" si="3431"/>
        <v>0</v>
      </c>
      <c r="BW943" s="11">
        <f t="shared" si="3431"/>
        <v>0</v>
      </c>
      <c r="BX943" s="11">
        <f t="shared" si="3431"/>
        <v>0</v>
      </c>
      <c r="BY943" s="11">
        <f t="shared" si="3431"/>
        <v>0</v>
      </c>
      <c r="BZ943" s="11">
        <f t="shared" si="3431"/>
        <v>0</v>
      </c>
      <c r="CA943" s="11">
        <f t="shared" si="3431"/>
        <v>0</v>
      </c>
      <c r="CB943" s="11">
        <f t="shared" si="3431"/>
        <v>0</v>
      </c>
      <c r="CC943" s="11">
        <f t="shared" si="3432"/>
        <v>0</v>
      </c>
      <c r="CD943" s="11">
        <f t="shared" si="3432"/>
        <v>0</v>
      </c>
      <c r="CE943" s="11">
        <f t="shared" si="3432"/>
        <v>0</v>
      </c>
      <c r="CF943" s="11">
        <f t="shared" si="3432"/>
        <v>0</v>
      </c>
      <c r="CG943" s="11">
        <f t="shared" si="3432"/>
        <v>0</v>
      </c>
      <c r="CH943" s="11">
        <f t="shared" si="3432"/>
        <v>0</v>
      </c>
      <c r="CI943" s="11">
        <f t="shared" si="3432"/>
        <v>0</v>
      </c>
      <c r="CJ943" s="11">
        <f t="shared" si="3432"/>
        <v>0</v>
      </c>
      <c r="CK943" s="11">
        <f t="shared" si="3432"/>
        <v>0</v>
      </c>
      <c r="CL943" s="11">
        <f t="shared" si="3432"/>
        <v>0</v>
      </c>
      <c r="CM943" s="11">
        <f t="shared" si="3432"/>
        <v>0</v>
      </c>
      <c r="CN943" s="11">
        <f t="shared" si="3432"/>
        <v>0</v>
      </c>
      <c r="CO943" s="11">
        <f t="shared" si="3433"/>
        <v>0</v>
      </c>
      <c r="CP943" s="11">
        <f t="shared" si="3433"/>
        <v>0</v>
      </c>
      <c r="CQ943" s="11">
        <f t="shared" si="3433"/>
        <v>0</v>
      </c>
      <c r="CR943" s="11">
        <f t="shared" si="3433"/>
        <v>0</v>
      </c>
      <c r="CS943" s="11">
        <f t="shared" si="3433"/>
        <v>0</v>
      </c>
      <c r="CT943" s="11">
        <f t="shared" si="3433"/>
        <v>0</v>
      </c>
      <c r="CU943" s="18"/>
      <c r="CV943" s="18"/>
      <c r="CW943" s="34" t="e">
        <f t="shared" si="3376"/>
        <v>#DIV/0!</v>
      </c>
      <c r="CX943" s="34"/>
    </row>
    <row r="944" spans="1:102" ht="36.75" hidden="1" customHeight="1">
      <c r="A944" s="55" t="s">
        <v>148</v>
      </c>
      <c r="B944" s="88">
        <v>915</v>
      </c>
      <c r="C944" s="23" t="s">
        <v>35</v>
      </c>
      <c r="D944" s="23" t="s">
        <v>17</v>
      </c>
      <c r="E944" s="22" t="s">
        <v>558</v>
      </c>
      <c r="F944" s="23" t="s">
        <v>149</v>
      </c>
      <c r="G944" s="11">
        <v>3463</v>
      </c>
      <c r="H944" s="11"/>
      <c r="I944" s="11"/>
      <c r="J944" s="11"/>
      <c r="K944" s="11"/>
      <c r="L944" s="11"/>
      <c r="M944" s="11">
        <f>G944+I944+J944+K944+L944</f>
        <v>3463</v>
      </c>
      <c r="N944" s="11">
        <f>H944+J944</f>
        <v>0</v>
      </c>
      <c r="O944" s="11"/>
      <c r="P944" s="11"/>
      <c r="Q944" s="11"/>
      <c r="R944" s="11"/>
      <c r="S944" s="11">
        <f>M944+O944+P944+Q944+R944</f>
        <v>3463</v>
      </c>
      <c r="T944" s="11">
        <f>N944+P944</f>
        <v>0</v>
      </c>
      <c r="U944" s="11"/>
      <c r="V944" s="11"/>
      <c r="W944" s="11"/>
      <c r="X944" s="11"/>
      <c r="Y944" s="11">
        <f>S944+U944+V944+W944+X944</f>
        <v>3463</v>
      </c>
      <c r="Z944" s="11">
        <f>T944+V944</f>
        <v>0</v>
      </c>
      <c r="AA944" s="11"/>
      <c r="AB944" s="11"/>
      <c r="AC944" s="11"/>
      <c r="AD944" s="11"/>
      <c r="AE944" s="11">
        <f>Y944+AA944+AB944+AC944+AD944</f>
        <v>3463</v>
      </c>
      <c r="AF944" s="11">
        <f>Z944+AB944</f>
        <v>0</v>
      </c>
      <c r="AG944" s="11"/>
      <c r="AH944" s="11"/>
      <c r="AI944" s="11"/>
      <c r="AJ944" s="11"/>
      <c r="AK944" s="11">
        <f>AE944+AG944+AH944+AI944+AJ944</f>
        <v>3463</v>
      </c>
      <c r="AL944" s="11">
        <f>AF944+AH944</f>
        <v>0</v>
      </c>
      <c r="AM944" s="11"/>
      <c r="AN944" s="11"/>
      <c r="AO944" s="11"/>
      <c r="AP944" s="11"/>
      <c r="AQ944" s="11">
        <f>AK944+AM944+AN944+AO944+AP944</f>
        <v>3463</v>
      </c>
      <c r="AR944" s="11">
        <f>AL944+AN944</f>
        <v>0</v>
      </c>
      <c r="AS944" s="11"/>
      <c r="AT944" s="11"/>
      <c r="AU944" s="11"/>
      <c r="AV944" s="11"/>
      <c r="AW944" s="11">
        <f>AQ944+AS944+AT944+AU944+AV944</f>
        <v>3463</v>
      </c>
      <c r="AX944" s="11">
        <f>AR944+AT944</f>
        <v>0</v>
      </c>
      <c r="AY944" s="11">
        <v>-3463</v>
      </c>
      <c r="AZ944" s="11"/>
      <c r="BA944" s="11"/>
      <c r="BB944" s="11"/>
      <c r="BC944" s="11">
        <f>AW944+AY944+AZ944+BA944+BB944</f>
        <v>0</v>
      </c>
      <c r="BD944" s="11">
        <f>AX944+AZ944</f>
        <v>0</v>
      </c>
      <c r="BE944" s="11"/>
      <c r="BF944" s="11"/>
      <c r="BG944" s="11"/>
      <c r="BH944" s="11"/>
      <c r="BI944" s="11">
        <f>BC944+BE944+BF944+BG944+BH944</f>
        <v>0</v>
      </c>
      <c r="BJ944" s="11">
        <f>BD944+BF944</f>
        <v>0</v>
      </c>
      <c r="BK944" s="11"/>
      <c r="BL944" s="11"/>
      <c r="BM944" s="11"/>
      <c r="BN944" s="11"/>
      <c r="BO944" s="11">
        <f>BI944+BK944+BL944+BM944+BN944</f>
        <v>0</v>
      </c>
      <c r="BP944" s="11">
        <f>BJ944+BL944</f>
        <v>0</v>
      </c>
      <c r="BQ944" s="11"/>
      <c r="BR944" s="11"/>
      <c r="BS944" s="11"/>
      <c r="BT944" s="11"/>
      <c r="BU944" s="11">
        <f>BO944+BQ944+BR944+BS944+BT944</f>
        <v>0</v>
      </c>
      <c r="BV944" s="11">
        <f>BP944+BR944</f>
        <v>0</v>
      </c>
      <c r="BW944" s="11"/>
      <c r="BX944" s="11"/>
      <c r="BY944" s="11"/>
      <c r="BZ944" s="11"/>
      <c r="CA944" s="11">
        <f>BU944+BW944+BX944+BY944+BZ944</f>
        <v>0</v>
      </c>
      <c r="CB944" s="11">
        <f>BV944+BX944</f>
        <v>0</v>
      </c>
      <c r="CC944" s="11"/>
      <c r="CD944" s="11"/>
      <c r="CE944" s="11"/>
      <c r="CF944" s="11"/>
      <c r="CG944" s="11">
        <f>CA944+CC944+CD944+CE944+CF944</f>
        <v>0</v>
      </c>
      <c r="CH944" s="11">
        <f>CB944+CD944</f>
        <v>0</v>
      </c>
      <c r="CI944" s="11"/>
      <c r="CJ944" s="11"/>
      <c r="CK944" s="11"/>
      <c r="CL944" s="11"/>
      <c r="CM944" s="11">
        <f>CG944+CI944+CJ944+CK944+CL944</f>
        <v>0</v>
      </c>
      <c r="CN944" s="11">
        <f>CH944+CJ944</f>
        <v>0</v>
      </c>
      <c r="CO944" s="11"/>
      <c r="CP944" s="11"/>
      <c r="CQ944" s="11"/>
      <c r="CR944" s="11"/>
      <c r="CS944" s="11">
        <f>CM944+CO944+CP944+CQ944+CR944</f>
        <v>0</v>
      </c>
      <c r="CT944" s="11">
        <f>CN944+CP944</f>
        <v>0</v>
      </c>
      <c r="CU944" s="18"/>
      <c r="CV944" s="18"/>
      <c r="CW944" s="34" t="e">
        <f t="shared" si="3376"/>
        <v>#DIV/0!</v>
      </c>
      <c r="CX944" s="34"/>
    </row>
    <row r="945" spans="1:102" ht="66" hidden="1">
      <c r="A945" s="55" t="s">
        <v>758</v>
      </c>
      <c r="B945" s="88">
        <v>915</v>
      </c>
      <c r="C945" s="23" t="s">
        <v>35</v>
      </c>
      <c r="D945" s="23" t="s">
        <v>17</v>
      </c>
      <c r="E945" s="22" t="s">
        <v>143</v>
      </c>
      <c r="F945" s="23"/>
      <c r="G945" s="11">
        <f>G946</f>
        <v>3687</v>
      </c>
      <c r="H945" s="11">
        <f t="shared" ref="H945:R945" si="3434">H946</f>
        <v>0</v>
      </c>
      <c r="I945" s="11">
        <f t="shared" si="3434"/>
        <v>0</v>
      </c>
      <c r="J945" s="11">
        <f t="shared" si="3434"/>
        <v>0</v>
      </c>
      <c r="K945" s="11">
        <f t="shared" si="3434"/>
        <v>0</v>
      </c>
      <c r="L945" s="11">
        <f t="shared" si="3434"/>
        <v>0</v>
      </c>
      <c r="M945" s="11">
        <f t="shared" si="3434"/>
        <v>3687</v>
      </c>
      <c r="N945" s="11">
        <f t="shared" si="3434"/>
        <v>0</v>
      </c>
      <c r="O945" s="11">
        <f t="shared" si="3434"/>
        <v>0</v>
      </c>
      <c r="P945" s="11">
        <f t="shared" si="3434"/>
        <v>0</v>
      </c>
      <c r="Q945" s="11">
        <f t="shared" si="3434"/>
        <v>0</v>
      </c>
      <c r="R945" s="11">
        <f t="shared" si="3434"/>
        <v>0</v>
      </c>
      <c r="S945" s="11">
        <f t="shared" ref="S945:CD945" si="3435">S946</f>
        <v>3687</v>
      </c>
      <c r="T945" s="11">
        <f t="shared" si="3435"/>
        <v>0</v>
      </c>
      <c r="U945" s="11">
        <f t="shared" si="3435"/>
        <v>0</v>
      </c>
      <c r="V945" s="11">
        <f t="shared" si="3435"/>
        <v>0</v>
      </c>
      <c r="W945" s="11">
        <f t="shared" si="3435"/>
        <v>0</v>
      </c>
      <c r="X945" s="11">
        <f t="shared" si="3435"/>
        <v>0</v>
      </c>
      <c r="Y945" s="11">
        <f t="shared" si="3435"/>
        <v>3687</v>
      </c>
      <c r="Z945" s="11">
        <f t="shared" si="3435"/>
        <v>0</v>
      </c>
      <c r="AA945" s="11">
        <f t="shared" si="3435"/>
        <v>0</v>
      </c>
      <c r="AB945" s="11">
        <f t="shared" si="3435"/>
        <v>0</v>
      </c>
      <c r="AC945" s="11">
        <f t="shared" si="3435"/>
        <v>0</v>
      </c>
      <c r="AD945" s="11">
        <f t="shared" si="3435"/>
        <v>0</v>
      </c>
      <c r="AE945" s="11">
        <f t="shared" si="3435"/>
        <v>3687</v>
      </c>
      <c r="AF945" s="11">
        <f t="shared" si="3435"/>
        <v>0</v>
      </c>
      <c r="AG945" s="11">
        <f t="shared" si="3435"/>
        <v>0</v>
      </c>
      <c r="AH945" s="11">
        <f t="shared" si="3435"/>
        <v>0</v>
      </c>
      <c r="AI945" s="11">
        <f t="shared" si="3435"/>
        <v>0</v>
      </c>
      <c r="AJ945" s="11">
        <f t="shared" si="3435"/>
        <v>0</v>
      </c>
      <c r="AK945" s="11">
        <f t="shared" si="3435"/>
        <v>3687</v>
      </c>
      <c r="AL945" s="11">
        <f t="shared" si="3435"/>
        <v>0</v>
      </c>
      <c r="AM945" s="11">
        <f t="shared" si="3435"/>
        <v>0</v>
      </c>
      <c r="AN945" s="11">
        <f t="shared" si="3435"/>
        <v>0</v>
      </c>
      <c r="AO945" s="11">
        <f t="shared" si="3435"/>
        <v>0</v>
      </c>
      <c r="AP945" s="11">
        <f t="shared" si="3435"/>
        <v>0</v>
      </c>
      <c r="AQ945" s="11">
        <f t="shared" si="3435"/>
        <v>3687</v>
      </c>
      <c r="AR945" s="11">
        <f t="shared" si="3435"/>
        <v>0</v>
      </c>
      <c r="AS945" s="11">
        <f t="shared" si="3435"/>
        <v>0</v>
      </c>
      <c r="AT945" s="11">
        <f t="shared" si="3435"/>
        <v>0</v>
      </c>
      <c r="AU945" s="11">
        <f t="shared" si="3435"/>
        <v>0</v>
      </c>
      <c r="AV945" s="11">
        <f t="shared" si="3435"/>
        <v>0</v>
      </c>
      <c r="AW945" s="11">
        <f t="shared" si="3435"/>
        <v>3687</v>
      </c>
      <c r="AX945" s="11">
        <f t="shared" si="3435"/>
        <v>0</v>
      </c>
      <c r="AY945" s="11">
        <f t="shared" si="3435"/>
        <v>-3687</v>
      </c>
      <c r="AZ945" s="11">
        <f t="shared" si="3435"/>
        <v>0</v>
      </c>
      <c r="BA945" s="11">
        <f t="shared" si="3435"/>
        <v>0</v>
      </c>
      <c r="BB945" s="11">
        <f t="shared" si="3435"/>
        <v>0</v>
      </c>
      <c r="BC945" s="11">
        <f t="shared" si="3435"/>
        <v>0</v>
      </c>
      <c r="BD945" s="11">
        <f t="shared" si="3435"/>
        <v>0</v>
      </c>
      <c r="BE945" s="11">
        <f t="shared" si="3435"/>
        <v>0</v>
      </c>
      <c r="BF945" s="11">
        <f t="shared" si="3435"/>
        <v>0</v>
      </c>
      <c r="BG945" s="11">
        <f t="shared" si="3435"/>
        <v>0</v>
      </c>
      <c r="BH945" s="11">
        <f t="shared" si="3435"/>
        <v>0</v>
      </c>
      <c r="BI945" s="11">
        <f t="shared" si="3435"/>
        <v>0</v>
      </c>
      <c r="BJ945" s="11">
        <f t="shared" si="3435"/>
        <v>0</v>
      </c>
      <c r="BK945" s="11">
        <f t="shared" si="3435"/>
        <v>0</v>
      </c>
      <c r="BL945" s="11">
        <f t="shared" si="3435"/>
        <v>0</v>
      </c>
      <c r="BM945" s="11">
        <f t="shared" si="3435"/>
        <v>0</v>
      </c>
      <c r="BN945" s="11">
        <f t="shared" si="3435"/>
        <v>0</v>
      </c>
      <c r="BO945" s="11">
        <f t="shared" si="3435"/>
        <v>0</v>
      </c>
      <c r="BP945" s="11">
        <f t="shared" si="3435"/>
        <v>0</v>
      </c>
      <c r="BQ945" s="11">
        <f t="shared" si="3435"/>
        <v>0</v>
      </c>
      <c r="BR945" s="11">
        <f t="shared" si="3435"/>
        <v>0</v>
      </c>
      <c r="BS945" s="11">
        <f t="shared" si="3435"/>
        <v>0</v>
      </c>
      <c r="BT945" s="11">
        <f t="shared" si="3435"/>
        <v>0</v>
      </c>
      <c r="BU945" s="11">
        <f t="shared" si="3435"/>
        <v>0</v>
      </c>
      <c r="BV945" s="11">
        <f t="shared" si="3435"/>
        <v>0</v>
      </c>
      <c r="BW945" s="11">
        <f t="shared" si="3435"/>
        <v>0</v>
      </c>
      <c r="BX945" s="11">
        <f t="shared" si="3435"/>
        <v>0</v>
      </c>
      <c r="BY945" s="11">
        <f t="shared" si="3435"/>
        <v>0</v>
      </c>
      <c r="BZ945" s="11">
        <f t="shared" si="3435"/>
        <v>0</v>
      </c>
      <c r="CA945" s="11">
        <f t="shared" si="3435"/>
        <v>0</v>
      </c>
      <c r="CB945" s="11">
        <f t="shared" si="3435"/>
        <v>0</v>
      </c>
      <c r="CC945" s="11">
        <f t="shared" si="3435"/>
        <v>0</v>
      </c>
      <c r="CD945" s="11">
        <f t="shared" si="3435"/>
        <v>0</v>
      </c>
      <c r="CE945" s="11">
        <f t="shared" ref="CE945:CT945" si="3436">CE946</f>
        <v>0</v>
      </c>
      <c r="CF945" s="11">
        <f t="shared" si="3436"/>
        <v>0</v>
      </c>
      <c r="CG945" s="11">
        <f t="shared" si="3436"/>
        <v>0</v>
      </c>
      <c r="CH945" s="11">
        <f t="shared" si="3436"/>
        <v>0</v>
      </c>
      <c r="CI945" s="11">
        <f t="shared" si="3436"/>
        <v>0</v>
      </c>
      <c r="CJ945" s="11">
        <f t="shared" si="3436"/>
        <v>0</v>
      </c>
      <c r="CK945" s="11">
        <f t="shared" si="3436"/>
        <v>0</v>
      </c>
      <c r="CL945" s="11">
        <f t="shared" si="3436"/>
        <v>0</v>
      </c>
      <c r="CM945" s="11">
        <f t="shared" si="3436"/>
        <v>0</v>
      </c>
      <c r="CN945" s="11">
        <f t="shared" si="3436"/>
        <v>0</v>
      </c>
      <c r="CO945" s="11">
        <f t="shared" si="3436"/>
        <v>0</v>
      </c>
      <c r="CP945" s="11">
        <f t="shared" si="3436"/>
        <v>0</v>
      </c>
      <c r="CQ945" s="11">
        <f t="shared" si="3436"/>
        <v>0</v>
      </c>
      <c r="CR945" s="11">
        <f t="shared" si="3436"/>
        <v>0</v>
      </c>
      <c r="CS945" s="11">
        <f t="shared" si="3436"/>
        <v>0</v>
      </c>
      <c r="CT945" s="11">
        <f t="shared" si="3436"/>
        <v>0</v>
      </c>
      <c r="CU945" s="18"/>
      <c r="CV945" s="18"/>
      <c r="CW945" s="34" t="e">
        <f t="shared" si="3376"/>
        <v>#DIV/0!</v>
      </c>
      <c r="CX945" s="34"/>
    </row>
    <row r="946" spans="1:102" hidden="1">
      <c r="A946" s="55" t="s">
        <v>144</v>
      </c>
      <c r="B946" s="88">
        <v>915</v>
      </c>
      <c r="C946" s="23" t="s">
        <v>35</v>
      </c>
      <c r="D946" s="23" t="s">
        <v>17</v>
      </c>
      <c r="E946" s="22" t="s">
        <v>145</v>
      </c>
      <c r="F946" s="23"/>
      <c r="G946" s="11">
        <f>G947+G950</f>
        <v>3687</v>
      </c>
      <c r="H946" s="11">
        <f t="shared" ref="H946:N946" si="3437">H947+H950</f>
        <v>0</v>
      </c>
      <c r="I946" s="11">
        <f t="shared" si="3437"/>
        <v>0</v>
      </c>
      <c r="J946" s="11">
        <f t="shared" si="3437"/>
        <v>0</v>
      </c>
      <c r="K946" s="11">
        <f t="shared" si="3437"/>
        <v>0</v>
      </c>
      <c r="L946" s="11">
        <f t="shared" si="3437"/>
        <v>0</v>
      </c>
      <c r="M946" s="11">
        <f t="shared" si="3437"/>
        <v>3687</v>
      </c>
      <c r="N946" s="11">
        <f t="shared" si="3437"/>
        <v>0</v>
      </c>
      <c r="O946" s="11">
        <f t="shared" ref="O946:T946" si="3438">O947+O950</f>
        <v>0</v>
      </c>
      <c r="P946" s="11">
        <f t="shared" si="3438"/>
        <v>0</v>
      </c>
      <c r="Q946" s="11">
        <f t="shared" si="3438"/>
        <v>0</v>
      </c>
      <c r="R946" s="11">
        <f t="shared" si="3438"/>
        <v>0</v>
      </c>
      <c r="S946" s="11">
        <f t="shared" si="3438"/>
        <v>3687</v>
      </c>
      <c r="T946" s="11">
        <f t="shared" si="3438"/>
        <v>0</v>
      </c>
      <c r="U946" s="11">
        <f t="shared" ref="U946:Z946" si="3439">U947+U950</f>
        <v>0</v>
      </c>
      <c r="V946" s="11">
        <f t="shared" si="3439"/>
        <v>0</v>
      </c>
      <c r="W946" s="11">
        <f t="shared" si="3439"/>
        <v>0</v>
      </c>
      <c r="X946" s="11">
        <f t="shared" si="3439"/>
        <v>0</v>
      </c>
      <c r="Y946" s="11">
        <f t="shared" si="3439"/>
        <v>3687</v>
      </c>
      <c r="Z946" s="11">
        <f t="shared" si="3439"/>
        <v>0</v>
      </c>
      <c r="AA946" s="11">
        <f t="shared" ref="AA946:AF946" si="3440">AA947+AA950</f>
        <v>0</v>
      </c>
      <c r="AB946" s="11">
        <f t="shared" si="3440"/>
        <v>0</v>
      </c>
      <c r="AC946" s="11">
        <f t="shared" si="3440"/>
        <v>0</v>
      </c>
      <c r="AD946" s="11">
        <f t="shared" si="3440"/>
        <v>0</v>
      </c>
      <c r="AE946" s="11">
        <f t="shared" si="3440"/>
        <v>3687</v>
      </c>
      <c r="AF946" s="11">
        <f t="shared" si="3440"/>
        <v>0</v>
      </c>
      <c r="AG946" s="11">
        <f t="shared" ref="AG946:AL946" si="3441">AG947+AG950</f>
        <v>0</v>
      </c>
      <c r="AH946" s="11">
        <f t="shared" si="3441"/>
        <v>0</v>
      </c>
      <c r="AI946" s="11">
        <f t="shared" si="3441"/>
        <v>0</v>
      </c>
      <c r="AJ946" s="11">
        <f t="shared" si="3441"/>
        <v>0</v>
      </c>
      <c r="AK946" s="11">
        <f t="shared" si="3441"/>
        <v>3687</v>
      </c>
      <c r="AL946" s="11">
        <f t="shared" si="3441"/>
        <v>0</v>
      </c>
      <c r="AM946" s="11">
        <f t="shared" ref="AM946:AR946" si="3442">AM947+AM950</f>
        <v>0</v>
      </c>
      <c r="AN946" s="11">
        <f t="shared" si="3442"/>
        <v>0</v>
      </c>
      <c r="AO946" s="11">
        <f t="shared" si="3442"/>
        <v>0</v>
      </c>
      <c r="AP946" s="11">
        <f t="shared" si="3442"/>
        <v>0</v>
      </c>
      <c r="AQ946" s="11">
        <f t="shared" si="3442"/>
        <v>3687</v>
      </c>
      <c r="AR946" s="11">
        <f t="shared" si="3442"/>
        <v>0</v>
      </c>
      <c r="AS946" s="11">
        <f t="shared" ref="AS946:AX946" si="3443">AS947+AS950</f>
        <v>0</v>
      </c>
      <c r="AT946" s="11">
        <f t="shared" si="3443"/>
        <v>0</v>
      </c>
      <c r="AU946" s="11">
        <f t="shared" si="3443"/>
        <v>0</v>
      </c>
      <c r="AV946" s="11">
        <f t="shared" si="3443"/>
        <v>0</v>
      </c>
      <c r="AW946" s="11">
        <f t="shared" si="3443"/>
        <v>3687</v>
      </c>
      <c r="AX946" s="11">
        <f t="shared" si="3443"/>
        <v>0</v>
      </c>
      <c r="AY946" s="11">
        <f t="shared" ref="AY946:BD946" si="3444">AY947+AY950</f>
        <v>-3687</v>
      </c>
      <c r="AZ946" s="11">
        <f t="shared" si="3444"/>
        <v>0</v>
      </c>
      <c r="BA946" s="11">
        <f t="shared" si="3444"/>
        <v>0</v>
      </c>
      <c r="BB946" s="11">
        <f t="shared" si="3444"/>
        <v>0</v>
      </c>
      <c r="BC946" s="11">
        <f t="shared" si="3444"/>
        <v>0</v>
      </c>
      <c r="BD946" s="11">
        <f t="shared" si="3444"/>
        <v>0</v>
      </c>
      <c r="BE946" s="11">
        <f t="shared" ref="BE946:BJ946" si="3445">BE947+BE950</f>
        <v>0</v>
      </c>
      <c r="BF946" s="11">
        <f t="shared" si="3445"/>
        <v>0</v>
      </c>
      <c r="BG946" s="11">
        <f t="shared" si="3445"/>
        <v>0</v>
      </c>
      <c r="BH946" s="11">
        <f t="shared" si="3445"/>
        <v>0</v>
      </c>
      <c r="BI946" s="11">
        <f t="shared" si="3445"/>
        <v>0</v>
      </c>
      <c r="BJ946" s="11">
        <f t="shared" si="3445"/>
        <v>0</v>
      </c>
      <c r="BK946" s="11">
        <f t="shared" ref="BK946:BP946" si="3446">BK947+BK950</f>
        <v>0</v>
      </c>
      <c r="BL946" s="11">
        <f t="shared" si="3446"/>
        <v>0</v>
      </c>
      <c r="BM946" s="11">
        <f t="shared" si="3446"/>
        <v>0</v>
      </c>
      <c r="BN946" s="11">
        <f t="shared" si="3446"/>
        <v>0</v>
      </c>
      <c r="BO946" s="11">
        <f t="shared" si="3446"/>
        <v>0</v>
      </c>
      <c r="BP946" s="11">
        <f t="shared" si="3446"/>
        <v>0</v>
      </c>
      <c r="BQ946" s="11">
        <f t="shared" ref="BQ946:BV946" si="3447">BQ947+BQ950</f>
        <v>0</v>
      </c>
      <c r="BR946" s="11">
        <f t="shared" si="3447"/>
        <v>0</v>
      </c>
      <c r="BS946" s="11">
        <f t="shared" si="3447"/>
        <v>0</v>
      </c>
      <c r="BT946" s="11">
        <f t="shared" si="3447"/>
        <v>0</v>
      </c>
      <c r="BU946" s="11">
        <f t="shared" si="3447"/>
        <v>0</v>
      </c>
      <c r="BV946" s="11">
        <f t="shared" si="3447"/>
        <v>0</v>
      </c>
      <c r="BW946" s="11">
        <f t="shared" ref="BW946:CB946" si="3448">BW947+BW950</f>
        <v>0</v>
      </c>
      <c r="BX946" s="11">
        <f t="shared" si="3448"/>
        <v>0</v>
      </c>
      <c r="BY946" s="11">
        <f t="shared" si="3448"/>
        <v>0</v>
      </c>
      <c r="BZ946" s="11">
        <f t="shared" si="3448"/>
        <v>0</v>
      </c>
      <c r="CA946" s="11">
        <f t="shared" si="3448"/>
        <v>0</v>
      </c>
      <c r="CB946" s="11">
        <f t="shared" si="3448"/>
        <v>0</v>
      </c>
      <c r="CC946" s="11">
        <f t="shared" ref="CC946:CH946" si="3449">CC947+CC950</f>
        <v>0</v>
      </c>
      <c r="CD946" s="11">
        <f t="shared" si="3449"/>
        <v>0</v>
      </c>
      <c r="CE946" s="11">
        <f t="shared" si="3449"/>
        <v>0</v>
      </c>
      <c r="CF946" s="11">
        <f t="shared" si="3449"/>
        <v>0</v>
      </c>
      <c r="CG946" s="11">
        <f t="shared" si="3449"/>
        <v>0</v>
      </c>
      <c r="CH946" s="11">
        <f t="shared" si="3449"/>
        <v>0</v>
      </c>
      <c r="CI946" s="11">
        <f t="shared" ref="CI946:CN946" si="3450">CI947+CI950</f>
        <v>0</v>
      </c>
      <c r="CJ946" s="11">
        <f t="shared" si="3450"/>
        <v>0</v>
      </c>
      <c r="CK946" s="11">
        <f t="shared" si="3450"/>
        <v>0</v>
      </c>
      <c r="CL946" s="11">
        <f t="shared" si="3450"/>
        <v>0</v>
      </c>
      <c r="CM946" s="11">
        <f t="shared" si="3450"/>
        <v>0</v>
      </c>
      <c r="CN946" s="11">
        <f t="shared" si="3450"/>
        <v>0</v>
      </c>
      <c r="CO946" s="11">
        <f t="shared" ref="CO946:CT946" si="3451">CO947+CO950</f>
        <v>0</v>
      </c>
      <c r="CP946" s="11">
        <f t="shared" si="3451"/>
        <v>0</v>
      </c>
      <c r="CQ946" s="11">
        <f t="shared" si="3451"/>
        <v>0</v>
      </c>
      <c r="CR946" s="11">
        <f t="shared" si="3451"/>
        <v>0</v>
      </c>
      <c r="CS946" s="11">
        <f t="shared" si="3451"/>
        <v>0</v>
      </c>
      <c r="CT946" s="11">
        <f t="shared" si="3451"/>
        <v>0</v>
      </c>
      <c r="CU946" s="18"/>
      <c r="CV946" s="18"/>
      <c r="CW946" s="34" t="e">
        <f t="shared" si="3376"/>
        <v>#DIV/0!</v>
      </c>
      <c r="CX946" s="34"/>
    </row>
    <row r="947" spans="1:102" ht="87" hidden="1" customHeight="1">
      <c r="A947" s="55" t="s">
        <v>556</v>
      </c>
      <c r="B947" s="88">
        <v>915</v>
      </c>
      <c r="C947" s="23" t="s">
        <v>35</v>
      </c>
      <c r="D947" s="23" t="s">
        <v>17</v>
      </c>
      <c r="E947" s="22" t="s">
        <v>559</v>
      </c>
      <c r="F947" s="23"/>
      <c r="G947" s="11">
        <f>G948</f>
        <v>2687</v>
      </c>
      <c r="H947" s="11">
        <f t="shared" ref="H947:R948" si="3452">H948</f>
        <v>0</v>
      </c>
      <c r="I947" s="11">
        <f t="shared" si="3452"/>
        <v>0</v>
      </c>
      <c r="J947" s="11">
        <f t="shared" si="3452"/>
        <v>0</v>
      </c>
      <c r="K947" s="11">
        <f t="shared" si="3452"/>
        <v>0</v>
      </c>
      <c r="L947" s="11">
        <f t="shared" si="3452"/>
        <v>0</v>
      </c>
      <c r="M947" s="11">
        <f t="shared" si="3452"/>
        <v>2687</v>
      </c>
      <c r="N947" s="11">
        <f t="shared" si="3452"/>
        <v>0</v>
      </c>
      <c r="O947" s="11">
        <f t="shared" si="3452"/>
        <v>0</v>
      </c>
      <c r="P947" s="11">
        <f t="shared" si="3452"/>
        <v>0</v>
      </c>
      <c r="Q947" s="11">
        <f t="shared" si="3452"/>
        <v>0</v>
      </c>
      <c r="R947" s="11">
        <f t="shared" si="3452"/>
        <v>0</v>
      </c>
      <c r="S947" s="11">
        <f>S948</f>
        <v>2687</v>
      </c>
      <c r="T947" s="11">
        <f>T948</f>
        <v>0</v>
      </c>
      <c r="U947" s="11">
        <f t="shared" ref="U947:X948" si="3453">U948</f>
        <v>0</v>
      </c>
      <c r="V947" s="11">
        <f t="shared" si="3453"/>
        <v>0</v>
      </c>
      <c r="W947" s="11">
        <f t="shared" si="3453"/>
        <v>0</v>
      </c>
      <c r="X947" s="11">
        <f t="shared" si="3453"/>
        <v>0</v>
      </c>
      <c r="Y947" s="11">
        <f>Y948</f>
        <v>2687</v>
      </c>
      <c r="Z947" s="11">
        <f>Z948</f>
        <v>0</v>
      </c>
      <c r="AA947" s="11">
        <f t="shared" ref="AA947:AD948" si="3454">AA948</f>
        <v>0</v>
      </c>
      <c r="AB947" s="11">
        <f t="shared" si="3454"/>
        <v>0</v>
      </c>
      <c r="AC947" s="11">
        <f t="shared" si="3454"/>
        <v>0</v>
      </c>
      <c r="AD947" s="11">
        <f t="shared" si="3454"/>
        <v>0</v>
      </c>
      <c r="AE947" s="11">
        <f>AE948</f>
        <v>2687</v>
      </c>
      <c r="AF947" s="11">
        <f>AF948</f>
        <v>0</v>
      </c>
      <c r="AG947" s="11">
        <f t="shared" ref="AG947:AJ948" si="3455">AG948</f>
        <v>0</v>
      </c>
      <c r="AH947" s="11">
        <f t="shared" si="3455"/>
        <v>0</v>
      </c>
      <c r="AI947" s="11">
        <f t="shared" si="3455"/>
        <v>0</v>
      </c>
      <c r="AJ947" s="11">
        <f t="shared" si="3455"/>
        <v>0</v>
      </c>
      <c r="AK947" s="11">
        <f>AK948</f>
        <v>2687</v>
      </c>
      <c r="AL947" s="11">
        <f>AL948</f>
        <v>0</v>
      </c>
      <c r="AM947" s="11">
        <f t="shared" ref="AM947:AP948" si="3456">AM948</f>
        <v>0</v>
      </c>
      <c r="AN947" s="11">
        <f t="shared" si="3456"/>
        <v>0</v>
      </c>
      <c r="AO947" s="11">
        <f t="shared" si="3456"/>
        <v>0</v>
      </c>
      <c r="AP947" s="11">
        <f t="shared" si="3456"/>
        <v>0</v>
      </c>
      <c r="AQ947" s="11">
        <f>AQ948</f>
        <v>2687</v>
      </c>
      <c r="AR947" s="11">
        <f>AR948</f>
        <v>0</v>
      </c>
      <c r="AS947" s="11">
        <f t="shared" ref="AS947:AV948" si="3457">AS948</f>
        <v>0</v>
      </c>
      <c r="AT947" s="11">
        <f t="shared" si="3457"/>
        <v>0</v>
      </c>
      <c r="AU947" s="11">
        <f t="shared" si="3457"/>
        <v>0</v>
      </c>
      <c r="AV947" s="11">
        <f t="shared" si="3457"/>
        <v>0</v>
      </c>
      <c r="AW947" s="11">
        <f>AW948</f>
        <v>2687</v>
      </c>
      <c r="AX947" s="11">
        <f>AX948</f>
        <v>0</v>
      </c>
      <c r="AY947" s="11">
        <f t="shared" ref="AY947:BB948" si="3458">AY948</f>
        <v>-2687</v>
      </c>
      <c r="AZ947" s="11">
        <f t="shared" si="3458"/>
        <v>0</v>
      </c>
      <c r="BA947" s="11">
        <f t="shared" si="3458"/>
        <v>0</v>
      </c>
      <c r="BB947" s="11">
        <f t="shared" si="3458"/>
        <v>0</v>
      </c>
      <c r="BC947" s="11">
        <f>BC948</f>
        <v>0</v>
      </c>
      <c r="BD947" s="11">
        <f>BD948</f>
        <v>0</v>
      </c>
      <c r="BE947" s="11">
        <f t="shared" ref="BE947:BH948" si="3459">BE948</f>
        <v>0</v>
      </c>
      <c r="BF947" s="11">
        <f t="shared" si="3459"/>
        <v>0</v>
      </c>
      <c r="BG947" s="11">
        <f t="shared" si="3459"/>
        <v>0</v>
      </c>
      <c r="BH947" s="11">
        <f t="shared" si="3459"/>
        <v>0</v>
      </c>
      <c r="BI947" s="11">
        <f>BI948</f>
        <v>0</v>
      </c>
      <c r="BJ947" s="11">
        <f>BJ948</f>
        <v>0</v>
      </c>
      <c r="BK947" s="11">
        <f t="shared" ref="BK947:BN948" si="3460">BK948</f>
        <v>0</v>
      </c>
      <c r="BL947" s="11">
        <f t="shared" si="3460"/>
        <v>0</v>
      </c>
      <c r="BM947" s="11">
        <f t="shared" si="3460"/>
        <v>0</v>
      </c>
      <c r="BN947" s="11">
        <f t="shared" si="3460"/>
        <v>0</v>
      </c>
      <c r="BO947" s="11">
        <f>BO948</f>
        <v>0</v>
      </c>
      <c r="BP947" s="11">
        <f>BP948</f>
        <v>0</v>
      </c>
      <c r="BQ947" s="11">
        <f t="shared" ref="BQ947:BT948" si="3461">BQ948</f>
        <v>0</v>
      </c>
      <c r="BR947" s="11">
        <f t="shared" si="3461"/>
        <v>0</v>
      </c>
      <c r="BS947" s="11">
        <f t="shared" si="3461"/>
        <v>0</v>
      </c>
      <c r="BT947" s="11">
        <f t="shared" si="3461"/>
        <v>0</v>
      </c>
      <c r="BU947" s="11">
        <f>BU948</f>
        <v>0</v>
      </c>
      <c r="BV947" s="11">
        <f>BV948</f>
        <v>0</v>
      </c>
      <c r="BW947" s="11">
        <f t="shared" ref="BW947:BZ948" si="3462">BW948</f>
        <v>0</v>
      </c>
      <c r="BX947" s="11">
        <f t="shared" si="3462"/>
        <v>0</v>
      </c>
      <c r="BY947" s="11">
        <f t="shared" si="3462"/>
        <v>0</v>
      </c>
      <c r="BZ947" s="11">
        <f t="shared" si="3462"/>
        <v>0</v>
      </c>
      <c r="CA947" s="11">
        <f>CA948</f>
        <v>0</v>
      </c>
      <c r="CB947" s="11">
        <f>CB948</f>
        <v>0</v>
      </c>
      <c r="CC947" s="11">
        <f t="shared" ref="CC947:CF948" si="3463">CC948</f>
        <v>0</v>
      </c>
      <c r="CD947" s="11">
        <f t="shared" si="3463"/>
        <v>0</v>
      </c>
      <c r="CE947" s="11">
        <f t="shared" si="3463"/>
        <v>0</v>
      </c>
      <c r="CF947" s="11">
        <f t="shared" si="3463"/>
        <v>0</v>
      </c>
      <c r="CG947" s="11">
        <f>CG948</f>
        <v>0</v>
      </c>
      <c r="CH947" s="11">
        <f>CH948</f>
        <v>0</v>
      </c>
      <c r="CI947" s="11">
        <f t="shared" ref="CI947:CL948" si="3464">CI948</f>
        <v>0</v>
      </c>
      <c r="CJ947" s="11">
        <f t="shared" si="3464"/>
        <v>0</v>
      </c>
      <c r="CK947" s="11">
        <f t="shared" si="3464"/>
        <v>0</v>
      </c>
      <c r="CL947" s="11">
        <f t="shared" si="3464"/>
        <v>0</v>
      </c>
      <c r="CM947" s="11">
        <f>CM948</f>
        <v>0</v>
      </c>
      <c r="CN947" s="11">
        <f>CN948</f>
        <v>0</v>
      </c>
      <c r="CO947" s="11">
        <f t="shared" ref="CO947:CR948" si="3465">CO948</f>
        <v>0</v>
      </c>
      <c r="CP947" s="11">
        <f t="shared" si="3465"/>
        <v>0</v>
      </c>
      <c r="CQ947" s="11">
        <f t="shared" si="3465"/>
        <v>0</v>
      </c>
      <c r="CR947" s="11">
        <f t="shared" si="3465"/>
        <v>0</v>
      </c>
      <c r="CS947" s="11">
        <f>CS948</f>
        <v>0</v>
      </c>
      <c r="CT947" s="11">
        <f>CT948</f>
        <v>0</v>
      </c>
      <c r="CU947" s="18"/>
      <c r="CV947" s="18"/>
      <c r="CW947" s="34" t="e">
        <f t="shared" si="3376"/>
        <v>#DIV/0!</v>
      </c>
      <c r="CX947" s="34"/>
    </row>
    <row r="948" spans="1:102" ht="33" hidden="1">
      <c r="A948" s="55" t="s">
        <v>12</v>
      </c>
      <c r="B948" s="88">
        <v>915</v>
      </c>
      <c r="C948" s="23" t="s">
        <v>35</v>
      </c>
      <c r="D948" s="23" t="s">
        <v>17</v>
      </c>
      <c r="E948" s="22" t="s">
        <v>559</v>
      </c>
      <c r="F948" s="23">
        <v>600</v>
      </c>
      <c r="G948" s="11">
        <f>G949</f>
        <v>2687</v>
      </c>
      <c r="H948" s="11">
        <f t="shared" si="3452"/>
        <v>0</v>
      </c>
      <c r="I948" s="11">
        <f t="shared" si="3452"/>
        <v>0</v>
      </c>
      <c r="J948" s="11">
        <f t="shared" si="3452"/>
        <v>0</v>
      </c>
      <c r="K948" s="11">
        <f t="shared" si="3452"/>
        <v>0</v>
      </c>
      <c r="L948" s="11">
        <f t="shared" si="3452"/>
        <v>0</v>
      </c>
      <c r="M948" s="11">
        <f t="shared" si="3452"/>
        <v>2687</v>
      </c>
      <c r="N948" s="11">
        <f t="shared" si="3452"/>
        <v>0</v>
      </c>
      <c r="O948" s="11">
        <f t="shared" si="3452"/>
        <v>0</v>
      </c>
      <c r="P948" s="11">
        <f t="shared" si="3452"/>
        <v>0</v>
      </c>
      <c r="Q948" s="11">
        <f t="shared" si="3452"/>
        <v>0</v>
      </c>
      <c r="R948" s="11">
        <f t="shared" si="3452"/>
        <v>0</v>
      </c>
      <c r="S948" s="11">
        <f>S949</f>
        <v>2687</v>
      </c>
      <c r="T948" s="11">
        <f>T949</f>
        <v>0</v>
      </c>
      <c r="U948" s="11">
        <f t="shared" si="3453"/>
        <v>0</v>
      </c>
      <c r="V948" s="11">
        <f t="shared" si="3453"/>
        <v>0</v>
      </c>
      <c r="W948" s="11">
        <f t="shared" si="3453"/>
        <v>0</v>
      </c>
      <c r="X948" s="11">
        <f t="shared" si="3453"/>
        <v>0</v>
      </c>
      <c r="Y948" s="11">
        <f>Y949</f>
        <v>2687</v>
      </c>
      <c r="Z948" s="11">
        <f>Z949</f>
        <v>0</v>
      </c>
      <c r="AA948" s="11">
        <f t="shared" si="3454"/>
        <v>0</v>
      </c>
      <c r="AB948" s="11">
        <f t="shared" si="3454"/>
        <v>0</v>
      </c>
      <c r="AC948" s="11">
        <f t="shared" si="3454"/>
        <v>0</v>
      </c>
      <c r="AD948" s="11">
        <f t="shared" si="3454"/>
        <v>0</v>
      </c>
      <c r="AE948" s="11">
        <f>AE949</f>
        <v>2687</v>
      </c>
      <c r="AF948" s="11">
        <f>AF949</f>
        <v>0</v>
      </c>
      <c r="AG948" s="11">
        <f t="shared" si="3455"/>
        <v>0</v>
      </c>
      <c r="AH948" s="11">
        <f t="shared" si="3455"/>
        <v>0</v>
      </c>
      <c r="AI948" s="11">
        <f t="shared" si="3455"/>
        <v>0</v>
      </c>
      <c r="AJ948" s="11">
        <f t="shared" si="3455"/>
        <v>0</v>
      </c>
      <c r="AK948" s="11">
        <f>AK949</f>
        <v>2687</v>
      </c>
      <c r="AL948" s="11">
        <f>AL949</f>
        <v>0</v>
      </c>
      <c r="AM948" s="11">
        <f t="shared" si="3456"/>
        <v>0</v>
      </c>
      <c r="AN948" s="11">
        <f t="shared" si="3456"/>
        <v>0</v>
      </c>
      <c r="AO948" s="11">
        <f t="shared" si="3456"/>
        <v>0</v>
      </c>
      <c r="AP948" s="11">
        <f t="shared" si="3456"/>
        <v>0</v>
      </c>
      <c r="AQ948" s="11">
        <f>AQ949</f>
        <v>2687</v>
      </c>
      <c r="AR948" s="11">
        <f>AR949</f>
        <v>0</v>
      </c>
      <c r="AS948" s="11">
        <f t="shared" si="3457"/>
        <v>0</v>
      </c>
      <c r="AT948" s="11">
        <f t="shared" si="3457"/>
        <v>0</v>
      </c>
      <c r="AU948" s="11">
        <f t="shared" si="3457"/>
        <v>0</v>
      </c>
      <c r="AV948" s="11">
        <f t="shared" si="3457"/>
        <v>0</v>
      </c>
      <c r="AW948" s="11">
        <f>AW949</f>
        <v>2687</v>
      </c>
      <c r="AX948" s="11">
        <f>AX949</f>
        <v>0</v>
      </c>
      <c r="AY948" s="11">
        <f t="shared" si="3458"/>
        <v>-2687</v>
      </c>
      <c r="AZ948" s="11">
        <f t="shared" si="3458"/>
        <v>0</v>
      </c>
      <c r="BA948" s="11">
        <f t="shared" si="3458"/>
        <v>0</v>
      </c>
      <c r="BB948" s="11">
        <f t="shared" si="3458"/>
        <v>0</v>
      </c>
      <c r="BC948" s="11">
        <f>BC949</f>
        <v>0</v>
      </c>
      <c r="BD948" s="11">
        <f>BD949</f>
        <v>0</v>
      </c>
      <c r="BE948" s="11">
        <f t="shared" si="3459"/>
        <v>0</v>
      </c>
      <c r="BF948" s="11">
        <f t="shared" si="3459"/>
        <v>0</v>
      </c>
      <c r="BG948" s="11">
        <f t="shared" si="3459"/>
        <v>0</v>
      </c>
      <c r="BH948" s="11">
        <f t="shared" si="3459"/>
        <v>0</v>
      </c>
      <c r="BI948" s="11">
        <f>BI949</f>
        <v>0</v>
      </c>
      <c r="BJ948" s="11">
        <f>BJ949</f>
        <v>0</v>
      </c>
      <c r="BK948" s="11">
        <f t="shared" si="3460"/>
        <v>0</v>
      </c>
      <c r="BL948" s="11">
        <f t="shared" si="3460"/>
        <v>0</v>
      </c>
      <c r="BM948" s="11">
        <f t="shared" si="3460"/>
        <v>0</v>
      </c>
      <c r="BN948" s="11">
        <f t="shared" si="3460"/>
        <v>0</v>
      </c>
      <c r="BO948" s="11">
        <f>BO949</f>
        <v>0</v>
      </c>
      <c r="BP948" s="11">
        <f>BP949</f>
        <v>0</v>
      </c>
      <c r="BQ948" s="11">
        <f t="shared" si="3461"/>
        <v>0</v>
      </c>
      <c r="BR948" s="11">
        <f t="shared" si="3461"/>
        <v>0</v>
      </c>
      <c r="BS948" s="11">
        <f t="shared" si="3461"/>
        <v>0</v>
      </c>
      <c r="BT948" s="11">
        <f t="shared" si="3461"/>
        <v>0</v>
      </c>
      <c r="BU948" s="11">
        <f>BU949</f>
        <v>0</v>
      </c>
      <c r="BV948" s="11">
        <f>BV949</f>
        <v>0</v>
      </c>
      <c r="BW948" s="11">
        <f t="shared" si="3462"/>
        <v>0</v>
      </c>
      <c r="BX948" s="11">
        <f t="shared" si="3462"/>
        <v>0</v>
      </c>
      <c r="BY948" s="11">
        <f t="shared" si="3462"/>
        <v>0</v>
      </c>
      <c r="BZ948" s="11">
        <f t="shared" si="3462"/>
        <v>0</v>
      </c>
      <c r="CA948" s="11">
        <f>CA949</f>
        <v>0</v>
      </c>
      <c r="CB948" s="11">
        <f>CB949</f>
        <v>0</v>
      </c>
      <c r="CC948" s="11">
        <f t="shared" si="3463"/>
        <v>0</v>
      </c>
      <c r="CD948" s="11">
        <f t="shared" si="3463"/>
        <v>0</v>
      </c>
      <c r="CE948" s="11">
        <f t="shared" si="3463"/>
        <v>0</v>
      </c>
      <c r="CF948" s="11">
        <f t="shared" si="3463"/>
        <v>0</v>
      </c>
      <c r="CG948" s="11">
        <f>CG949</f>
        <v>0</v>
      </c>
      <c r="CH948" s="11">
        <f>CH949</f>
        <v>0</v>
      </c>
      <c r="CI948" s="11">
        <f t="shared" si="3464"/>
        <v>0</v>
      </c>
      <c r="CJ948" s="11">
        <f t="shared" si="3464"/>
        <v>0</v>
      </c>
      <c r="CK948" s="11">
        <f t="shared" si="3464"/>
        <v>0</v>
      </c>
      <c r="CL948" s="11">
        <f t="shared" si="3464"/>
        <v>0</v>
      </c>
      <c r="CM948" s="11">
        <f>CM949</f>
        <v>0</v>
      </c>
      <c r="CN948" s="11">
        <f>CN949</f>
        <v>0</v>
      </c>
      <c r="CO948" s="11">
        <f t="shared" si="3465"/>
        <v>0</v>
      </c>
      <c r="CP948" s="11">
        <f t="shared" si="3465"/>
        <v>0</v>
      </c>
      <c r="CQ948" s="11">
        <f t="shared" si="3465"/>
        <v>0</v>
      </c>
      <c r="CR948" s="11">
        <f t="shared" si="3465"/>
        <v>0</v>
      </c>
      <c r="CS948" s="11">
        <f>CS949</f>
        <v>0</v>
      </c>
      <c r="CT948" s="11">
        <f>CT949</f>
        <v>0</v>
      </c>
      <c r="CU948" s="18"/>
      <c r="CV948" s="18"/>
      <c r="CW948" s="34" t="e">
        <f t="shared" si="3376"/>
        <v>#DIV/0!</v>
      </c>
      <c r="CX948" s="34"/>
    </row>
    <row r="949" spans="1:102" ht="40.5" hidden="1" customHeight="1">
      <c r="A949" s="55" t="s">
        <v>148</v>
      </c>
      <c r="B949" s="88">
        <v>915</v>
      </c>
      <c r="C949" s="23" t="s">
        <v>35</v>
      </c>
      <c r="D949" s="23" t="s">
        <v>17</v>
      </c>
      <c r="E949" s="22" t="s">
        <v>559</v>
      </c>
      <c r="F949" s="23">
        <v>630</v>
      </c>
      <c r="G949" s="11">
        <v>2687</v>
      </c>
      <c r="H949" s="11"/>
      <c r="I949" s="11"/>
      <c r="J949" s="11"/>
      <c r="K949" s="11"/>
      <c r="L949" s="11"/>
      <c r="M949" s="11">
        <f>G949+I949+J949+K949+L949</f>
        <v>2687</v>
      </c>
      <c r="N949" s="11">
        <f>H949+J949</f>
        <v>0</v>
      </c>
      <c r="O949" s="11"/>
      <c r="P949" s="11"/>
      <c r="Q949" s="11"/>
      <c r="R949" s="11"/>
      <c r="S949" s="11">
        <f>M949+O949+P949+Q949+R949</f>
        <v>2687</v>
      </c>
      <c r="T949" s="11">
        <f>N949+P949</f>
        <v>0</v>
      </c>
      <c r="U949" s="11"/>
      <c r="V949" s="11"/>
      <c r="W949" s="11"/>
      <c r="X949" s="11"/>
      <c r="Y949" s="11">
        <f>S949+U949+V949+W949+X949</f>
        <v>2687</v>
      </c>
      <c r="Z949" s="11">
        <f>T949+V949</f>
        <v>0</v>
      </c>
      <c r="AA949" s="11"/>
      <c r="AB949" s="11"/>
      <c r="AC949" s="11"/>
      <c r="AD949" s="11"/>
      <c r="AE949" s="11">
        <f>Y949+AA949+AB949+AC949+AD949</f>
        <v>2687</v>
      </c>
      <c r="AF949" s="11">
        <f>Z949+AB949</f>
        <v>0</v>
      </c>
      <c r="AG949" s="11"/>
      <c r="AH949" s="11"/>
      <c r="AI949" s="11"/>
      <c r="AJ949" s="11"/>
      <c r="AK949" s="11">
        <f>AE949+AG949+AH949+AI949+AJ949</f>
        <v>2687</v>
      </c>
      <c r="AL949" s="11">
        <f>AF949+AH949</f>
        <v>0</v>
      </c>
      <c r="AM949" s="11"/>
      <c r="AN949" s="11"/>
      <c r="AO949" s="11"/>
      <c r="AP949" s="11"/>
      <c r="AQ949" s="11">
        <f>AK949+AM949+AN949+AO949+AP949</f>
        <v>2687</v>
      </c>
      <c r="AR949" s="11">
        <f>AL949+AN949</f>
        <v>0</v>
      </c>
      <c r="AS949" s="11"/>
      <c r="AT949" s="11"/>
      <c r="AU949" s="11"/>
      <c r="AV949" s="11"/>
      <c r="AW949" s="11">
        <f>AQ949+AS949+AT949+AU949+AV949</f>
        <v>2687</v>
      </c>
      <c r="AX949" s="11">
        <f>AR949+AT949</f>
        <v>0</v>
      </c>
      <c r="AY949" s="11">
        <v>-2687</v>
      </c>
      <c r="AZ949" s="11"/>
      <c r="BA949" s="11"/>
      <c r="BB949" s="11"/>
      <c r="BC949" s="11">
        <f>AW949+AY949+AZ949+BA949+BB949</f>
        <v>0</v>
      </c>
      <c r="BD949" s="11">
        <f>AX949+AZ949</f>
        <v>0</v>
      </c>
      <c r="BE949" s="11"/>
      <c r="BF949" s="11"/>
      <c r="BG949" s="11"/>
      <c r="BH949" s="11"/>
      <c r="BI949" s="11">
        <f>BC949+BE949+BF949+BG949+BH949</f>
        <v>0</v>
      </c>
      <c r="BJ949" s="11">
        <f>BD949+BF949</f>
        <v>0</v>
      </c>
      <c r="BK949" s="11"/>
      <c r="BL949" s="11"/>
      <c r="BM949" s="11"/>
      <c r="BN949" s="11"/>
      <c r="BO949" s="11">
        <f>BI949+BK949+BL949+BM949+BN949</f>
        <v>0</v>
      </c>
      <c r="BP949" s="11">
        <f>BJ949+BL949</f>
        <v>0</v>
      </c>
      <c r="BQ949" s="11"/>
      <c r="BR949" s="11"/>
      <c r="BS949" s="11"/>
      <c r="BT949" s="11"/>
      <c r="BU949" s="11">
        <f>BO949+BQ949+BR949+BS949+BT949</f>
        <v>0</v>
      </c>
      <c r="BV949" s="11">
        <f>BP949+BR949</f>
        <v>0</v>
      </c>
      <c r="BW949" s="11"/>
      <c r="BX949" s="11"/>
      <c r="BY949" s="11"/>
      <c r="BZ949" s="11"/>
      <c r="CA949" s="11">
        <f>BU949+BW949+BX949+BY949+BZ949</f>
        <v>0</v>
      </c>
      <c r="CB949" s="11">
        <f>BV949+BX949</f>
        <v>0</v>
      </c>
      <c r="CC949" s="11"/>
      <c r="CD949" s="11"/>
      <c r="CE949" s="11"/>
      <c r="CF949" s="11"/>
      <c r="CG949" s="11">
        <f>CA949+CC949+CD949+CE949+CF949</f>
        <v>0</v>
      </c>
      <c r="CH949" s="11">
        <f>CB949+CD949</f>
        <v>0</v>
      </c>
      <c r="CI949" s="11"/>
      <c r="CJ949" s="11"/>
      <c r="CK949" s="11"/>
      <c r="CL949" s="11"/>
      <c r="CM949" s="11">
        <f>CG949+CI949+CJ949+CK949+CL949</f>
        <v>0</v>
      </c>
      <c r="CN949" s="11">
        <f>CH949+CJ949</f>
        <v>0</v>
      </c>
      <c r="CO949" s="11"/>
      <c r="CP949" s="11"/>
      <c r="CQ949" s="11"/>
      <c r="CR949" s="11"/>
      <c r="CS949" s="11">
        <f>CM949+CO949+CP949+CQ949+CR949</f>
        <v>0</v>
      </c>
      <c r="CT949" s="11">
        <f>CN949+CP949</f>
        <v>0</v>
      </c>
      <c r="CU949" s="18"/>
      <c r="CV949" s="18"/>
      <c r="CW949" s="34" t="e">
        <f t="shared" si="3376"/>
        <v>#DIV/0!</v>
      </c>
      <c r="CX949" s="34"/>
    </row>
    <row r="950" spans="1:102" ht="49.5" hidden="1">
      <c r="A950" s="55" t="s">
        <v>292</v>
      </c>
      <c r="B950" s="22">
        <v>915</v>
      </c>
      <c r="C950" s="23" t="s">
        <v>35</v>
      </c>
      <c r="D950" s="23" t="s">
        <v>17</v>
      </c>
      <c r="E950" s="22" t="s">
        <v>560</v>
      </c>
      <c r="F950" s="23"/>
      <c r="G950" s="11">
        <f>G951</f>
        <v>1000</v>
      </c>
      <c r="H950" s="11">
        <f t="shared" ref="H950:R951" si="3466">H951</f>
        <v>0</v>
      </c>
      <c r="I950" s="11">
        <f t="shared" si="3466"/>
        <v>0</v>
      </c>
      <c r="J950" s="11">
        <f t="shared" si="3466"/>
        <v>0</v>
      </c>
      <c r="K950" s="11">
        <f t="shared" si="3466"/>
        <v>0</v>
      </c>
      <c r="L950" s="11">
        <f t="shared" si="3466"/>
        <v>0</v>
      </c>
      <c r="M950" s="11">
        <f t="shared" si="3466"/>
        <v>1000</v>
      </c>
      <c r="N950" s="11">
        <f t="shared" si="3466"/>
        <v>0</v>
      </c>
      <c r="O950" s="11">
        <f t="shared" si="3466"/>
        <v>0</v>
      </c>
      <c r="P950" s="11">
        <f t="shared" si="3466"/>
        <v>0</v>
      </c>
      <c r="Q950" s="11">
        <f t="shared" si="3466"/>
        <v>0</v>
      </c>
      <c r="R950" s="11">
        <f t="shared" si="3466"/>
        <v>0</v>
      </c>
      <c r="S950" s="11">
        <f>S951</f>
        <v>1000</v>
      </c>
      <c r="T950" s="11">
        <f>T951</f>
        <v>0</v>
      </c>
      <c r="U950" s="11">
        <f t="shared" ref="U950:X951" si="3467">U951</f>
        <v>0</v>
      </c>
      <c r="V950" s="11">
        <f t="shared" si="3467"/>
        <v>0</v>
      </c>
      <c r="W950" s="11">
        <f t="shared" si="3467"/>
        <v>0</v>
      </c>
      <c r="X950" s="11">
        <f t="shared" si="3467"/>
        <v>0</v>
      </c>
      <c r="Y950" s="11">
        <f>Y951</f>
        <v>1000</v>
      </c>
      <c r="Z950" s="11">
        <f>Z951</f>
        <v>0</v>
      </c>
      <c r="AA950" s="11">
        <f t="shared" ref="AA950:AD951" si="3468">AA951</f>
        <v>0</v>
      </c>
      <c r="AB950" s="11">
        <f t="shared" si="3468"/>
        <v>0</v>
      </c>
      <c r="AC950" s="11">
        <f t="shared" si="3468"/>
        <v>0</v>
      </c>
      <c r="AD950" s="11">
        <f t="shared" si="3468"/>
        <v>0</v>
      </c>
      <c r="AE950" s="11">
        <f>AE951</f>
        <v>1000</v>
      </c>
      <c r="AF950" s="11">
        <f>AF951</f>
        <v>0</v>
      </c>
      <c r="AG950" s="11">
        <f t="shared" ref="AG950:AJ951" si="3469">AG951</f>
        <v>0</v>
      </c>
      <c r="AH950" s="11">
        <f t="shared" si="3469"/>
        <v>0</v>
      </c>
      <c r="AI950" s="11">
        <f t="shared" si="3469"/>
        <v>0</v>
      </c>
      <c r="AJ950" s="11">
        <f t="shared" si="3469"/>
        <v>0</v>
      </c>
      <c r="AK950" s="11">
        <f>AK951</f>
        <v>1000</v>
      </c>
      <c r="AL950" s="11">
        <f>AL951</f>
        <v>0</v>
      </c>
      <c r="AM950" s="11">
        <f t="shared" ref="AM950:AP951" si="3470">AM951</f>
        <v>0</v>
      </c>
      <c r="AN950" s="11">
        <f t="shared" si="3470"/>
        <v>0</v>
      </c>
      <c r="AO950" s="11">
        <f t="shared" si="3470"/>
        <v>0</v>
      </c>
      <c r="AP950" s="11">
        <f t="shared" si="3470"/>
        <v>0</v>
      </c>
      <c r="AQ950" s="11">
        <f>AQ951</f>
        <v>1000</v>
      </c>
      <c r="AR950" s="11">
        <f>AR951</f>
        <v>0</v>
      </c>
      <c r="AS950" s="11">
        <f t="shared" ref="AS950:AV951" si="3471">AS951</f>
        <v>0</v>
      </c>
      <c r="AT950" s="11">
        <f t="shared" si="3471"/>
        <v>0</v>
      </c>
      <c r="AU950" s="11">
        <f t="shared" si="3471"/>
        <v>0</v>
      </c>
      <c r="AV950" s="11">
        <f t="shared" si="3471"/>
        <v>0</v>
      </c>
      <c r="AW950" s="11">
        <f>AW951</f>
        <v>1000</v>
      </c>
      <c r="AX950" s="11">
        <f>AX951</f>
        <v>0</v>
      </c>
      <c r="AY950" s="11">
        <f t="shared" ref="AY950:BB951" si="3472">AY951</f>
        <v>-1000</v>
      </c>
      <c r="AZ950" s="11">
        <f t="shared" si="3472"/>
        <v>0</v>
      </c>
      <c r="BA950" s="11">
        <f t="shared" si="3472"/>
        <v>0</v>
      </c>
      <c r="BB950" s="11">
        <f t="shared" si="3472"/>
        <v>0</v>
      </c>
      <c r="BC950" s="11">
        <f>BC951</f>
        <v>0</v>
      </c>
      <c r="BD950" s="11">
        <f>BD951</f>
        <v>0</v>
      </c>
      <c r="BE950" s="11">
        <f t="shared" ref="BE950:BH951" si="3473">BE951</f>
        <v>0</v>
      </c>
      <c r="BF950" s="11">
        <f t="shared" si="3473"/>
        <v>0</v>
      </c>
      <c r="BG950" s="11">
        <f t="shared" si="3473"/>
        <v>0</v>
      </c>
      <c r="BH950" s="11">
        <f t="shared" si="3473"/>
        <v>0</v>
      </c>
      <c r="BI950" s="11">
        <f>BI951</f>
        <v>0</v>
      </c>
      <c r="BJ950" s="11">
        <f>BJ951</f>
        <v>0</v>
      </c>
      <c r="BK950" s="11">
        <f t="shared" ref="BK950:BN951" si="3474">BK951</f>
        <v>0</v>
      </c>
      <c r="BL950" s="11">
        <f t="shared" si="3474"/>
        <v>0</v>
      </c>
      <c r="BM950" s="11">
        <f t="shared" si="3474"/>
        <v>0</v>
      </c>
      <c r="BN950" s="11">
        <f t="shared" si="3474"/>
        <v>0</v>
      </c>
      <c r="BO950" s="11">
        <f>BO951</f>
        <v>0</v>
      </c>
      <c r="BP950" s="11">
        <f>BP951</f>
        <v>0</v>
      </c>
      <c r="BQ950" s="11">
        <f t="shared" ref="BQ950:BT951" si="3475">BQ951</f>
        <v>0</v>
      </c>
      <c r="BR950" s="11">
        <f t="shared" si="3475"/>
        <v>0</v>
      </c>
      <c r="BS950" s="11">
        <f t="shared" si="3475"/>
        <v>0</v>
      </c>
      <c r="BT950" s="11">
        <f t="shared" si="3475"/>
        <v>0</v>
      </c>
      <c r="BU950" s="11">
        <f>BU951</f>
        <v>0</v>
      </c>
      <c r="BV950" s="11">
        <f>BV951</f>
        <v>0</v>
      </c>
      <c r="BW950" s="11">
        <f t="shared" ref="BW950:BZ951" si="3476">BW951</f>
        <v>0</v>
      </c>
      <c r="BX950" s="11">
        <f t="shared" si="3476"/>
        <v>0</v>
      </c>
      <c r="BY950" s="11">
        <f t="shared" si="3476"/>
        <v>0</v>
      </c>
      <c r="BZ950" s="11">
        <f t="shared" si="3476"/>
        <v>0</v>
      </c>
      <c r="CA950" s="11">
        <f>CA951</f>
        <v>0</v>
      </c>
      <c r="CB950" s="11">
        <f>CB951</f>
        <v>0</v>
      </c>
      <c r="CC950" s="11">
        <f t="shared" ref="CC950:CF951" si="3477">CC951</f>
        <v>0</v>
      </c>
      <c r="CD950" s="11">
        <f t="shared" si="3477"/>
        <v>0</v>
      </c>
      <c r="CE950" s="11">
        <f t="shared" si="3477"/>
        <v>0</v>
      </c>
      <c r="CF950" s="11">
        <f t="shared" si="3477"/>
        <v>0</v>
      </c>
      <c r="CG950" s="11">
        <f>CG951</f>
        <v>0</v>
      </c>
      <c r="CH950" s="11">
        <f>CH951</f>
        <v>0</v>
      </c>
      <c r="CI950" s="11">
        <f t="shared" ref="CI950:CL951" si="3478">CI951</f>
        <v>0</v>
      </c>
      <c r="CJ950" s="11">
        <f t="shared" si="3478"/>
        <v>0</v>
      </c>
      <c r="CK950" s="11">
        <f t="shared" si="3478"/>
        <v>0</v>
      </c>
      <c r="CL950" s="11">
        <f t="shared" si="3478"/>
        <v>0</v>
      </c>
      <c r="CM950" s="11">
        <f>CM951</f>
        <v>0</v>
      </c>
      <c r="CN950" s="11">
        <f>CN951</f>
        <v>0</v>
      </c>
      <c r="CO950" s="11">
        <f t="shared" ref="CO950:CR951" si="3479">CO951</f>
        <v>0</v>
      </c>
      <c r="CP950" s="11">
        <f t="shared" si="3479"/>
        <v>0</v>
      </c>
      <c r="CQ950" s="11">
        <f t="shared" si="3479"/>
        <v>0</v>
      </c>
      <c r="CR950" s="11">
        <f t="shared" si="3479"/>
        <v>0</v>
      </c>
      <c r="CS950" s="11">
        <f>CS951</f>
        <v>0</v>
      </c>
      <c r="CT950" s="11">
        <f>CT951</f>
        <v>0</v>
      </c>
      <c r="CU950" s="18"/>
      <c r="CV950" s="18"/>
      <c r="CW950" s="34" t="e">
        <f t="shared" si="3376"/>
        <v>#DIV/0!</v>
      </c>
      <c r="CX950" s="34"/>
    </row>
    <row r="951" spans="1:102" ht="33" hidden="1">
      <c r="A951" s="55" t="s">
        <v>12</v>
      </c>
      <c r="B951" s="22">
        <v>915</v>
      </c>
      <c r="C951" s="23" t="s">
        <v>35</v>
      </c>
      <c r="D951" s="23" t="s">
        <v>17</v>
      </c>
      <c r="E951" s="22" t="s">
        <v>560</v>
      </c>
      <c r="F951" s="23">
        <v>600</v>
      </c>
      <c r="G951" s="11">
        <f>G952</f>
        <v>1000</v>
      </c>
      <c r="H951" s="11">
        <f t="shared" si="3466"/>
        <v>0</v>
      </c>
      <c r="I951" s="11">
        <f t="shared" si="3466"/>
        <v>0</v>
      </c>
      <c r="J951" s="11">
        <f t="shared" si="3466"/>
        <v>0</v>
      </c>
      <c r="K951" s="11">
        <f t="shared" si="3466"/>
        <v>0</v>
      </c>
      <c r="L951" s="11">
        <f t="shared" si="3466"/>
        <v>0</v>
      </c>
      <c r="M951" s="11">
        <f t="shared" si="3466"/>
        <v>1000</v>
      </c>
      <c r="N951" s="11">
        <f t="shared" si="3466"/>
        <v>0</v>
      </c>
      <c r="O951" s="11">
        <f t="shared" si="3466"/>
        <v>0</v>
      </c>
      <c r="P951" s="11">
        <f t="shared" si="3466"/>
        <v>0</v>
      </c>
      <c r="Q951" s="11">
        <f t="shared" si="3466"/>
        <v>0</v>
      </c>
      <c r="R951" s="11">
        <f t="shared" si="3466"/>
        <v>0</v>
      </c>
      <c r="S951" s="11">
        <f>S952</f>
        <v>1000</v>
      </c>
      <c r="T951" s="11">
        <f>T952</f>
        <v>0</v>
      </c>
      <c r="U951" s="11">
        <f t="shared" si="3467"/>
        <v>0</v>
      </c>
      <c r="V951" s="11">
        <f t="shared" si="3467"/>
        <v>0</v>
      </c>
      <c r="W951" s="11">
        <f t="shared" si="3467"/>
        <v>0</v>
      </c>
      <c r="X951" s="11">
        <f t="shared" si="3467"/>
        <v>0</v>
      </c>
      <c r="Y951" s="11">
        <f>Y952</f>
        <v>1000</v>
      </c>
      <c r="Z951" s="11">
        <f>Z952</f>
        <v>0</v>
      </c>
      <c r="AA951" s="11">
        <f t="shared" si="3468"/>
        <v>0</v>
      </c>
      <c r="AB951" s="11">
        <f t="shared" si="3468"/>
        <v>0</v>
      </c>
      <c r="AC951" s="11">
        <f t="shared" si="3468"/>
        <v>0</v>
      </c>
      <c r="AD951" s="11">
        <f t="shared" si="3468"/>
        <v>0</v>
      </c>
      <c r="AE951" s="11">
        <f>AE952</f>
        <v>1000</v>
      </c>
      <c r="AF951" s="11">
        <f>AF952</f>
        <v>0</v>
      </c>
      <c r="AG951" s="11">
        <f t="shared" si="3469"/>
        <v>0</v>
      </c>
      <c r="AH951" s="11">
        <f t="shared" si="3469"/>
        <v>0</v>
      </c>
      <c r="AI951" s="11">
        <f t="shared" si="3469"/>
        <v>0</v>
      </c>
      <c r="AJ951" s="11">
        <f t="shared" si="3469"/>
        <v>0</v>
      </c>
      <c r="AK951" s="11">
        <f>AK952</f>
        <v>1000</v>
      </c>
      <c r="AL951" s="11">
        <f>AL952</f>
        <v>0</v>
      </c>
      <c r="AM951" s="11">
        <f t="shared" si="3470"/>
        <v>0</v>
      </c>
      <c r="AN951" s="11">
        <f t="shared" si="3470"/>
        <v>0</v>
      </c>
      <c r="AO951" s="11">
        <f t="shared" si="3470"/>
        <v>0</v>
      </c>
      <c r="AP951" s="11">
        <f t="shared" si="3470"/>
        <v>0</v>
      </c>
      <c r="AQ951" s="11">
        <f>AQ952</f>
        <v>1000</v>
      </c>
      <c r="AR951" s="11">
        <f>AR952</f>
        <v>0</v>
      </c>
      <c r="AS951" s="11">
        <f t="shared" si="3471"/>
        <v>0</v>
      </c>
      <c r="AT951" s="11">
        <f t="shared" si="3471"/>
        <v>0</v>
      </c>
      <c r="AU951" s="11">
        <f t="shared" si="3471"/>
        <v>0</v>
      </c>
      <c r="AV951" s="11">
        <f t="shared" si="3471"/>
        <v>0</v>
      </c>
      <c r="AW951" s="11">
        <f>AW952</f>
        <v>1000</v>
      </c>
      <c r="AX951" s="11">
        <f>AX952</f>
        <v>0</v>
      </c>
      <c r="AY951" s="11">
        <f t="shared" si="3472"/>
        <v>-1000</v>
      </c>
      <c r="AZ951" s="11">
        <f t="shared" si="3472"/>
        <v>0</v>
      </c>
      <c r="BA951" s="11">
        <f t="shared" si="3472"/>
        <v>0</v>
      </c>
      <c r="BB951" s="11">
        <f t="shared" si="3472"/>
        <v>0</v>
      </c>
      <c r="BC951" s="11">
        <f>BC952</f>
        <v>0</v>
      </c>
      <c r="BD951" s="11">
        <f>BD952</f>
        <v>0</v>
      </c>
      <c r="BE951" s="11">
        <f t="shared" si="3473"/>
        <v>0</v>
      </c>
      <c r="BF951" s="11">
        <f t="shared" si="3473"/>
        <v>0</v>
      </c>
      <c r="BG951" s="11">
        <f t="shared" si="3473"/>
        <v>0</v>
      </c>
      <c r="BH951" s="11">
        <f t="shared" si="3473"/>
        <v>0</v>
      </c>
      <c r="BI951" s="11">
        <f>BI952</f>
        <v>0</v>
      </c>
      <c r="BJ951" s="11">
        <f>BJ952</f>
        <v>0</v>
      </c>
      <c r="BK951" s="11">
        <f t="shared" si="3474"/>
        <v>0</v>
      </c>
      <c r="BL951" s="11">
        <f t="shared" si="3474"/>
        <v>0</v>
      </c>
      <c r="BM951" s="11">
        <f t="shared" si="3474"/>
        <v>0</v>
      </c>
      <c r="BN951" s="11">
        <f t="shared" si="3474"/>
        <v>0</v>
      </c>
      <c r="BO951" s="11">
        <f>BO952</f>
        <v>0</v>
      </c>
      <c r="BP951" s="11">
        <f>BP952</f>
        <v>0</v>
      </c>
      <c r="BQ951" s="11">
        <f t="shared" si="3475"/>
        <v>0</v>
      </c>
      <c r="BR951" s="11">
        <f t="shared" si="3475"/>
        <v>0</v>
      </c>
      <c r="BS951" s="11">
        <f t="shared" si="3475"/>
        <v>0</v>
      </c>
      <c r="BT951" s="11">
        <f t="shared" si="3475"/>
        <v>0</v>
      </c>
      <c r="BU951" s="11">
        <f>BU952</f>
        <v>0</v>
      </c>
      <c r="BV951" s="11">
        <f>BV952</f>
        <v>0</v>
      </c>
      <c r="BW951" s="11">
        <f t="shared" si="3476"/>
        <v>0</v>
      </c>
      <c r="BX951" s="11">
        <f t="shared" si="3476"/>
        <v>0</v>
      </c>
      <c r="BY951" s="11">
        <f t="shared" si="3476"/>
        <v>0</v>
      </c>
      <c r="BZ951" s="11">
        <f t="shared" si="3476"/>
        <v>0</v>
      </c>
      <c r="CA951" s="11">
        <f>CA952</f>
        <v>0</v>
      </c>
      <c r="CB951" s="11">
        <f>CB952</f>
        <v>0</v>
      </c>
      <c r="CC951" s="11">
        <f t="shared" si="3477"/>
        <v>0</v>
      </c>
      <c r="CD951" s="11">
        <f t="shared" si="3477"/>
        <v>0</v>
      </c>
      <c r="CE951" s="11">
        <f t="shared" si="3477"/>
        <v>0</v>
      </c>
      <c r="CF951" s="11">
        <f t="shared" si="3477"/>
        <v>0</v>
      </c>
      <c r="CG951" s="11">
        <f>CG952</f>
        <v>0</v>
      </c>
      <c r="CH951" s="11">
        <f>CH952</f>
        <v>0</v>
      </c>
      <c r="CI951" s="11">
        <f t="shared" si="3478"/>
        <v>0</v>
      </c>
      <c r="CJ951" s="11">
        <f t="shared" si="3478"/>
        <v>0</v>
      </c>
      <c r="CK951" s="11">
        <f t="shared" si="3478"/>
        <v>0</v>
      </c>
      <c r="CL951" s="11">
        <f t="shared" si="3478"/>
        <v>0</v>
      </c>
      <c r="CM951" s="11">
        <f>CM952</f>
        <v>0</v>
      </c>
      <c r="CN951" s="11">
        <f>CN952</f>
        <v>0</v>
      </c>
      <c r="CO951" s="11">
        <f t="shared" si="3479"/>
        <v>0</v>
      </c>
      <c r="CP951" s="11">
        <f t="shared" si="3479"/>
        <v>0</v>
      </c>
      <c r="CQ951" s="11">
        <f t="shared" si="3479"/>
        <v>0</v>
      </c>
      <c r="CR951" s="11">
        <f t="shared" si="3479"/>
        <v>0</v>
      </c>
      <c r="CS951" s="11">
        <f>CS952</f>
        <v>0</v>
      </c>
      <c r="CT951" s="11">
        <f>CT952</f>
        <v>0</v>
      </c>
      <c r="CU951" s="18"/>
      <c r="CV951" s="18"/>
      <c r="CW951" s="34" t="e">
        <f t="shared" si="3376"/>
        <v>#DIV/0!</v>
      </c>
      <c r="CX951" s="34"/>
    </row>
    <row r="952" spans="1:102" ht="39" hidden="1" customHeight="1">
      <c r="A952" s="55" t="s">
        <v>148</v>
      </c>
      <c r="B952" s="22">
        <v>915</v>
      </c>
      <c r="C952" s="23" t="s">
        <v>35</v>
      </c>
      <c r="D952" s="23" t="s">
        <v>17</v>
      </c>
      <c r="E952" s="22" t="s">
        <v>560</v>
      </c>
      <c r="F952" s="23" t="s">
        <v>149</v>
      </c>
      <c r="G952" s="11">
        <v>1000</v>
      </c>
      <c r="H952" s="11"/>
      <c r="I952" s="11"/>
      <c r="J952" s="11"/>
      <c r="K952" s="11"/>
      <c r="L952" s="11"/>
      <c r="M952" s="11">
        <v>1000</v>
      </c>
      <c r="N952" s="11"/>
      <c r="O952" s="11"/>
      <c r="P952" s="11"/>
      <c r="Q952" s="11"/>
      <c r="R952" s="11"/>
      <c r="S952" s="11">
        <v>1000</v>
      </c>
      <c r="T952" s="11"/>
      <c r="U952" s="11"/>
      <c r="V952" s="11"/>
      <c r="W952" s="11"/>
      <c r="X952" s="11"/>
      <c r="Y952" s="11">
        <v>1000</v>
      </c>
      <c r="Z952" s="11"/>
      <c r="AA952" s="11"/>
      <c r="AB952" s="11"/>
      <c r="AC952" s="11"/>
      <c r="AD952" s="11"/>
      <c r="AE952" s="11">
        <v>1000</v>
      </c>
      <c r="AF952" s="11"/>
      <c r="AG952" s="11"/>
      <c r="AH952" s="11"/>
      <c r="AI952" s="11"/>
      <c r="AJ952" s="11"/>
      <c r="AK952" s="11">
        <v>1000</v>
      </c>
      <c r="AL952" s="11"/>
      <c r="AM952" s="11"/>
      <c r="AN952" s="11"/>
      <c r="AO952" s="11"/>
      <c r="AP952" s="11"/>
      <c r="AQ952" s="11">
        <v>1000</v>
      </c>
      <c r="AR952" s="11"/>
      <c r="AS952" s="11"/>
      <c r="AT952" s="11"/>
      <c r="AU952" s="11"/>
      <c r="AV952" s="11"/>
      <c r="AW952" s="11">
        <v>1000</v>
      </c>
      <c r="AX952" s="11"/>
      <c r="AY952" s="11">
        <v>-1000</v>
      </c>
      <c r="AZ952" s="11"/>
      <c r="BA952" s="11"/>
      <c r="BB952" s="11"/>
      <c r="BC952" s="11">
        <f>AW952+AY952+AZ952+BA952+BB952</f>
        <v>0</v>
      </c>
      <c r="BD952" s="11">
        <f>AX952+AZ952</f>
        <v>0</v>
      </c>
      <c r="BE952" s="11"/>
      <c r="BF952" s="11"/>
      <c r="BG952" s="11"/>
      <c r="BH952" s="11"/>
      <c r="BI952" s="11">
        <f>BC952+BE952+BF952+BG952+BH952</f>
        <v>0</v>
      </c>
      <c r="BJ952" s="11">
        <f>BD952+BF952</f>
        <v>0</v>
      </c>
      <c r="BK952" s="11"/>
      <c r="BL952" s="11"/>
      <c r="BM952" s="11"/>
      <c r="BN952" s="11"/>
      <c r="BO952" s="11">
        <f>BI952+BK952+BL952+BM952+BN952</f>
        <v>0</v>
      </c>
      <c r="BP952" s="11">
        <f>BJ952+BL952</f>
        <v>0</v>
      </c>
      <c r="BQ952" s="11"/>
      <c r="BR952" s="11"/>
      <c r="BS952" s="11"/>
      <c r="BT952" s="11"/>
      <c r="BU952" s="11">
        <f>BO952+BQ952+BR952+BS952+BT952</f>
        <v>0</v>
      </c>
      <c r="BV952" s="11">
        <f>BP952+BR952</f>
        <v>0</v>
      </c>
      <c r="BW952" s="11"/>
      <c r="BX952" s="11"/>
      <c r="BY952" s="11"/>
      <c r="BZ952" s="11"/>
      <c r="CA952" s="11">
        <f>BU952+BW952+BX952+BY952+BZ952</f>
        <v>0</v>
      </c>
      <c r="CB952" s="11">
        <f>BV952+BX952</f>
        <v>0</v>
      </c>
      <c r="CC952" s="11"/>
      <c r="CD952" s="11"/>
      <c r="CE952" s="11"/>
      <c r="CF952" s="11"/>
      <c r="CG952" s="11">
        <f>CA952+CC952+CD952+CE952+CF952</f>
        <v>0</v>
      </c>
      <c r="CH952" s="11">
        <f>CB952+CD952</f>
        <v>0</v>
      </c>
      <c r="CI952" s="11"/>
      <c r="CJ952" s="11"/>
      <c r="CK952" s="11"/>
      <c r="CL952" s="11"/>
      <c r="CM952" s="11">
        <f>CG952+CI952+CJ952+CK952+CL952</f>
        <v>0</v>
      </c>
      <c r="CN952" s="11">
        <f>CH952+CJ952</f>
        <v>0</v>
      </c>
      <c r="CO952" s="11"/>
      <c r="CP952" s="11"/>
      <c r="CQ952" s="11"/>
      <c r="CR952" s="11"/>
      <c r="CS952" s="11">
        <f>CM952+CO952+CP952+CQ952+CR952</f>
        <v>0</v>
      </c>
      <c r="CT952" s="11">
        <f>CN952+CP952</f>
        <v>0</v>
      </c>
      <c r="CU952" s="18"/>
      <c r="CV952" s="18"/>
      <c r="CW952" s="34" t="e">
        <f t="shared" si="3376"/>
        <v>#DIV/0!</v>
      </c>
      <c r="CX952" s="34"/>
    </row>
    <row r="953" spans="1:102" ht="33">
      <c r="A953" s="55" t="s">
        <v>266</v>
      </c>
      <c r="B953" s="14">
        <v>915</v>
      </c>
      <c r="C953" s="14" t="s">
        <v>35</v>
      </c>
      <c r="D953" s="14" t="s">
        <v>17</v>
      </c>
      <c r="E953" s="14" t="s">
        <v>267</v>
      </c>
      <c r="F953" s="42"/>
      <c r="G953" s="18">
        <f>G955</f>
        <v>283</v>
      </c>
      <c r="H953" s="18">
        <f t="shared" ref="H953:N953" si="3480">H955</f>
        <v>0</v>
      </c>
      <c r="I953" s="11">
        <f t="shared" si="3480"/>
        <v>0</v>
      </c>
      <c r="J953" s="11">
        <f t="shared" si="3480"/>
        <v>0</v>
      </c>
      <c r="K953" s="11">
        <f t="shared" si="3480"/>
        <v>0</v>
      </c>
      <c r="L953" s="11">
        <f t="shared" si="3480"/>
        <v>0</v>
      </c>
      <c r="M953" s="18">
        <f t="shared" si="3480"/>
        <v>283</v>
      </c>
      <c r="N953" s="18">
        <f t="shared" si="3480"/>
        <v>0</v>
      </c>
      <c r="O953" s="11">
        <f t="shared" ref="O953:T953" si="3481">O955</f>
        <v>0</v>
      </c>
      <c r="P953" s="11">
        <f t="shared" si="3481"/>
        <v>0</v>
      </c>
      <c r="Q953" s="11">
        <f t="shared" si="3481"/>
        <v>0</v>
      </c>
      <c r="R953" s="11">
        <f t="shared" si="3481"/>
        <v>0</v>
      </c>
      <c r="S953" s="18">
        <f t="shared" si="3481"/>
        <v>283</v>
      </c>
      <c r="T953" s="18">
        <f t="shared" si="3481"/>
        <v>0</v>
      </c>
      <c r="U953" s="11">
        <f t="shared" ref="U953:Z953" si="3482">U955</f>
        <v>0</v>
      </c>
      <c r="V953" s="11">
        <f t="shared" si="3482"/>
        <v>0</v>
      </c>
      <c r="W953" s="11">
        <f t="shared" si="3482"/>
        <v>0</v>
      </c>
      <c r="X953" s="11">
        <f t="shared" si="3482"/>
        <v>0</v>
      </c>
      <c r="Y953" s="18">
        <f t="shared" si="3482"/>
        <v>283</v>
      </c>
      <c r="Z953" s="18">
        <f t="shared" si="3482"/>
        <v>0</v>
      </c>
      <c r="AA953" s="11">
        <f t="shared" ref="AA953:AF953" si="3483">AA955</f>
        <v>0</v>
      </c>
      <c r="AB953" s="11">
        <f t="shared" si="3483"/>
        <v>0</v>
      </c>
      <c r="AC953" s="11">
        <f t="shared" si="3483"/>
        <v>0</v>
      </c>
      <c r="AD953" s="11">
        <f t="shared" si="3483"/>
        <v>0</v>
      </c>
      <c r="AE953" s="18">
        <f t="shared" si="3483"/>
        <v>283</v>
      </c>
      <c r="AF953" s="18">
        <f t="shared" si="3483"/>
        <v>0</v>
      </c>
      <c r="AG953" s="11">
        <f t="shared" ref="AG953:AL953" si="3484">AG955</f>
        <v>0</v>
      </c>
      <c r="AH953" s="11">
        <f t="shared" si="3484"/>
        <v>0</v>
      </c>
      <c r="AI953" s="11">
        <f t="shared" si="3484"/>
        <v>0</v>
      </c>
      <c r="AJ953" s="11">
        <f t="shared" si="3484"/>
        <v>0</v>
      </c>
      <c r="AK953" s="18">
        <f t="shared" si="3484"/>
        <v>283</v>
      </c>
      <c r="AL953" s="18">
        <f t="shared" si="3484"/>
        <v>0</v>
      </c>
      <c r="AM953" s="11">
        <f t="shared" ref="AM953:AR953" si="3485">AM955</f>
        <v>0</v>
      </c>
      <c r="AN953" s="11">
        <f t="shared" si="3485"/>
        <v>0</v>
      </c>
      <c r="AO953" s="11">
        <f t="shared" si="3485"/>
        <v>0</v>
      </c>
      <c r="AP953" s="11">
        <f t="shared" si="3485"/>
        <v>0</v>
      </c>
      <c r="AQ953" s="18">
        <f t="shared" si="3485"/>
        <v>283</v>
      </c>
      <c r="AR953" s="18">
        <f t="shared" si="3485"/>
        <v>0</v>
      </c>
      <c r="AS953" s="11">
        <f t="shared" ref="AS953:AX953" si="3486">AS955</f>
        <v>0</v>
      </c>
      <c r="AT953" s="11">
        <f t="shared" si="3486"/>
        <v>0</v>
      </c>
      <c r="AU953" s="11">
        <f t="shared" si="3486"/>
        <v>0</v>
      </c>
      <c r="AV953" s="11">
        <f t="shared" si="3486"/>
        <v>0</v>
      </c>
      <c r="AW953" s="18">
        <f t="shared" si="3486"/>
        <v>283</v>
      </c>
      <c r="AX953" s="18">
        <f t="shared" si="3486"/>
        <v>0</v>
      </c>
      <c r="AY953" s="11">
        <f t="shared" ref="AY953:BD953" si="3487">AY955</f>
        <v>0</v>
      </c>
      <c r="AZ953" s="11">
        <f t="shared" si="3487"/>
        <v>0</v>
      </c>
      <c r="BA953" s="11">
        <f t="shared" si="3487"/>
        <v>0</v>
      </c>
      <c r="BB953" s="11">
        <f t="shared" si="3487"/>
        <v>0</v>
      </c>
      <c r="BC953" s="18">
        <f t="shared" si="3487"/>
        <v>283</v>
      </c>
      <c r="BD953" s="18">
        <f t="shared" si="3487"/>
        <v>0</v>
      </c>
      <c r="BE953" s="11">
        <f t="shared" ref="BE953:BJ953" si="3488">BE955</f>
        <v>0</v>
      </c>
      <c r="BF953" s="11">
        <f t="shared" si="3488"/>
        <v>0</v>
      </c>
      <c r="BG953" s="11">
        <f t="shared" si="3488"/>
        <v>0</v>
      </c>
      <c r="BH953" s="11">
        <f t="shared" si="3488"/>
        <v>0</v>
      </c>
      <c r="BI953" s="18">
        <f t="shared" si="3488"/>
        <v>283</v>
      </c>
      <c r="BJ953" s="18">
        <f t="shared" si="3488"/>
        <v>0</v>
      </c>
      <c r="BK953" s="11">
        <f t="shared" ref="BK953:BP953" si="3489">BK955</f>
        <v>0</v>
      </c>
      <c r="BL953" s="11">
        <f t="shared" si="3489"/>
        <v>0</v>
      </c>
      <c r="BM953" s="11">
        <f t="shared" si="3489"/>
        <v>0</v>
      </c>
      <c r="BN953" s="11">
        <f t="shared" si="3489"/>
        <v>0</v>
      </c>
      <c r="BO953" s="18">
        <f t="shared" si="3489"/>
        <v>283</v>
      </c>
      <c r="BP953" s="18">
        <f t="shared" si="3489"/>
        <v>0</v>
      </c>
      <c r="BQ953" s="11">
        <f t="shared" ref="BQ953:BV953" si="3490">BQ955</f>
        <v>0</v>
      </c>
      <c r="BR953" s="11">
        <f t="shared" si="3490"/>
        <v>0</v>
      </c>
      <c r="BS953" s="11">
        <f t="shared" si="3490"/>
        <v>0</v>
      </c>
      <c r="BT953" s="11">
        <f t="shared" si="3490"/>
        <v>0</v>
      </c>
      <c r="BU953" s="18">
        <f t="shared" si="3490"/>
        <v>283</v>
      </c>
      <c r="BV953" s="18">
        <f t="shared" si="3490"/>
        <v>0</v>
      </c>
      <c r="BW953" s="11">
        <f t="shared" ref="BW953:CB953" si="3491">BW955</f>
        <v>0</v>
      </c>
      <c r="BX953" s="11">
        <f t="shared" si="3491"/>
        <v>0</v>
      </c>
      <c r="BY953" s="11">
        <f t="shared" si="3491"/>
        <v>0</v>
      </c>
      <c r="BZ953" s="11">
        <f t="shared" si="3491"/>
        <v>0</v>
      </c>
      <c r="CA953" s="18">
        <f t="shared" si="3491"/>
        <v>283</v>
      </c>
      <c r="CB953" s="18">
        <f t="shared" si="3491"/>
        <v>0</v>
      </c>
      <c r="CC953" s="11">
        <f t="shared" ref="CC953:CH953" si="3492">CC955</f>
        <v>0</v>
      </c>
      <c r="CD953" s="11">
        <f t="shared" si="3492"/>
        <v>0</v>
      </c>
      <c r="CE953" s="11">
        <f t="shared" si="3492"/>
        <v>0</v>
      </c>
      <c r="CF953" s="11">
        <f t="shared" si="3492"/>
        <v>0</v>
      </c>
      <c r="CG953" s="18">
        <f t="shared" si="3492"/>
        <v>283</v>
      </c>
      <c r="CH953" s="18">
        <f t="shared" si="3492"/>
        <v>0</v>
      </c>
      <c r="CI953" s="11">
        <f t="shared" ref="CI953:CN953" si="3493">CI955</f>
        <v>0</v>
      </c>
      <c r="CJ953" s="11">
        <f t="shared" si="3493"/>
        <v>0</v>
      </c>
      <c r="CK953" s="11">
        <f t="shared" si="3493"/>
        <v>0</v>
      </c>
      <c r="CL953" s="11">
        <f t="shared" si="3493"/>
        <v>0</v>
      </c>
      <c r="CM953" s="18">
        <f t="shared" si="3493"/>
        <v>283</v>
      </c>
      <c r="CN953" s="18">
        <f t="shared" si="3493"/>
        <v>0</v>
      </c>
      <c r="CO953" s="11">
        <f t="shared" ref="CO953:CS953" si="3494">CO955</f>
        <v>0</v>
      </c>
      <c r="CP953" s="11">
        <f t="shared" si="3494"/>
        <v>0</v>
      </c>
      <c r="CQ953" s="11">
        <f t="shared" si="3494"/>
        <v>0</v>
      </c>
      <c r="CR953" s="11">
        <f t="shared" si="3494"/>
        <v>0</v>
      </c>
      <c r="CS953" s="18">
        <f t="shared" si="3494"/>
        <v>283</v>
      </c>
      <c r="CT953" s="18">
        <f t="shared" ref="CT953:CV953" si="3495">CT955</f>
        <v>0</v>
      </c>
      <c r="CU953" s="18">
        <f t="shared" si="3495"/>
        <v>283</v>
      </c>
      <c r="CV953" s="18">
        <f t="shared" si="3495"/>
        <v>0</v>
      </c>
      <c r="CW953" s="34">
        <f t="shared" si="3376"/>
        <v>100</v>
      </c>
      <c r="CX953" s="34"/>
    </row>
    <row r="954" spans="1:102" ht="21" customHeight="1">
      <c r="A954" s="55" t="s">
        <v>280</v>
      </c>
      <c r="B954" s="14">
        <v>915</v>
      </c>
      <c r="C954" s="14" t="s">
        <v>35</v>
      </c>
      <c r="D954" s="14" t="s">
        <v>17</v>
      </c>
      <c r="E954" s="14" t="s">
        <v>281</v>
      </c>
      <c r="F954" s="24"/>
      <c r="G954" s="18">
        <f t="shared" ref="G954:R956" si="3496">G955</f>
        <v>283</v>
      </c>
      <c r="H954" s="18">
        <f t="shared" si="3496"/>
        <v>0</v>
      </c>
      <c r="I954" s="11">
        <f t="shared" si="3496"/>
        <v>0</v>
      </c>
      <c r="J954" s="11">
        <f t="shared" si="3496"/>
        <v>0</v>
      </c>
      <c r="K954" s="11">
        <f t="shared" si="3496"/>
        <v>0</v>
      </c>
      <c r="L954" s="11">
        <f t="shared" si="3496"/>
        <v>0</v>
      </c>
      <c r="M954" s="18">
        <f t="shared" si="3496"/>
        <v>283</v>
      </c>
      <c r="N954" s="18">
        <f t="shared" si="3496"/>
        <v>0</v>
      </c>
      <c r="O954" s="11">
        <f t="shared" si="3496"/>
        <v>0</v>
      </c>
      <c r="P954" s="11">
        <f t="shared" si="3496"/>
        <v>0</v>
      </c>
      <c r="Q954" s="11">
        <f t="shared" si="3496"/>
        <v>0</v>
      </c>
      <c r="R954" s="11">
        <f t="shared" si="3496"/>
        <v>0</v>
      </c>
      <c r="S954" s="18">
        <f t="shared" ref="S954:AH956" si="3497">S955</f>
        <v>283</v>
      </c>
      <c r="T954" s="18">
        <f t="shared" si="3497"/>
        <v>0</v>
      </c>
      <c r="U954" s="11">
        <f t="shared" si="3497"/>
        <v>0</v>
      </c>
      <c r="V954" s="11">
        <f t="shared" si="3497"/>
        <v>0</v>
      </c>
      <c r="W954" s="11">
        <f t="shared" si="3497"/>
        <v>0</v>
      </c>
      <c r="X954" s="11">
        <f t="shared" si="3497"/>
        <v>0</v>
      </c>
      <c r="Y954" s="18">
        <f t="shared" si="3497"/>
        <v>283</v>
      </c>
      <c r="Z954" s="18">
        <f t="shared" si="3497"/>
        <v>0</v>
      </c>
      <c r="AA954" s="11">
        <f t="shared" si="3497"/>
        <v>0</v>
      </c>
      <c r="AB954" s="11">
        <f t="shared" si="3497"/>
        <v>0</v>
      </c>
      <c r="AC954" s="11">
        <f t="shared" si="3497"/>
        <v>0</v>
      </c>
      <c r="AD954" s="11">
        <f t="shared" si="3497"/>
        <v>0</v>
      </c>
      <c r="AE954" s="18">
        <f t="shared" si="3497"/>
        <v>283</v>
      </c>
      <c r="AF954" s="18">
        <f t="shared" si="3497"/>
        <v>0</v>
      </c>
      <c r="AG954" s="11">
        <f t="shared" si="3497"/>
        <v>0</v>
      </c>
      <c r="AH954" s="11">
        <f t="shared" si="3497"/>
        <v>0</v>
      </c>
      <c r="AI954" s="11">
        <f t="shared" ref="AG954:AV956" si="3498">AI955</f>
        <v>0</v>
      </c>
      <c r="AJ954" s="11">
        <f t="shared" si="3498"/>
        <v>0</v>
      </c>
      <c r="AK954" s="18">
        <f t="shared" si="3498"/>
        <v>283</v>
      </c>
      <c r="AL954" s="18">
        <f t="shared" si="3498"/>
        <v>0</v>
      </c>
      <c r="AM954" s="11">
        <f t="shared" si="3498"/>
        <v>0</v>
      </c>
      <c r="AN954" s="11">
        <f t="shared" si="3498"/>
        <v>0</v>
      </c>
      <c r="AO954" s="11">
        <f t="shared" si="3498"/>
        <v>0</v>
      </c>
      <c r="AP954" s="11">
        <f t="shared" si="3498"/>
        <v>0</v>
      </c>
      <c r="AQ954" s="18">
        <f t="shared" si="3498"/>
        <v>283</v>
      </c>
      <c r="AR954" s="18">
        <f t="shared" si="3498"/>
        <v>0</v>
      </c>
      <c r="AS954" s="11">
        <f t="shared" si="3498"/>
        <v>0</v>
      </c>
      <c r="AT954" s="11">
        <f t="shared" si="3498"/>
        <v>0</v>
      </c>
      <c r="AU954" s="11">
        <f t="shared" si="3498"/>
        <v>0</v>
      </c>
      <c r="AV954" s="11">
        <f t="shared" si="3498"/>
        <v>0</v>
      </c>
      <c r="AW954" s="18">
        <f t="shared" ref="AS954:BH956" si="3499">AW955</f>
        <v>283</v>
      </c>
      <c r="AX954" s="18">
        <f t="shared" si="3499"/>
        <v>0</v>
      </c>
      <c r="AY954" s="11">
        <f t="shared" si="3499"/>
        <v>0</v>
      </c>
      <c r="AZ954" s="11">
        <f t="shared" si="3499"/>
        <v>0</v>
      </c>
      <c r="BA954" s="11">
        <f t="shared" si="3499"/>
        <v>0</v>
      </c>
      <c r="BB954" s="11">
        <f t="shared" si="3499"/>
        <v>0</v>
      </c>
      <c r="BC954" s="18">
        <f t="shared" si="3499"/>
        <v>283</v>
      </c>
      <c r="BD954" s="18">
        <f t="shared" si="3499"/>
        <v>0</v>
      </c>
      <c r="BE954" s="11">
        <f t="shared" si="3499"/>
        <v>0</v>
      </c>
      <c r="BF954" s="11">
        <f t="shared" si="3499"/>
        <v>0</v>
      </c>
      <c r="BG954" s="11">
        <f t="shared" si="3499"/>
        <v>0</v>
      </c>
      <c r="BH954" s="11">
        <f t="shared" si="3499"/>
        <v>0</v>
      </c>
      <c r="BI954" s="18">
        <f t="shared" ref="BE954:BT956" si="3500">BI955</f>
        <v>283</v>
      </c>
      <c r="BJ954" s="18">
        <f t="shared" si="3500"/>
        <v>0</v>
      </c>
      <c r="BK954" s="11">
        <f t="shared" si="3500"/>
        <v>0</v>
      </c>
      <c r="BL954" s="11">
        <f t="shared" si="3500"/>
        <v>0</v>
      </c>
      <c r="BM954" s="11">
        <f t="shared" si="3500"/>
        <v>0</v>
      </c>
      <c r="BN954" s="11">
        <f t="shared" si="3500"/>
        <v>0</v>
      </c>
      <c r="BO954" s="18">
        <f t="shared" si="3500"/>
        <v>283</v>
      </c>
      <c r="BP954" s="18">
        <f t="shared" si="3500"/>
        <v>0</v>
      </c>
      <c r="BQ954" s="11">
        <f t="shared" si="3500"/>
        <v>0</v>
      </c>
      <c r="BR954" s="11">
        <f t="shared" si="3500"/>
        <v>0</v>
      </c>
      <c r="BS954" s="11">
        <f t="shared" si="3500"/>
        <v>0</v>
      </c>
      <c r="BT954" s="11">
        <f t="shared" si="3500"/>
        <v>0</v>
      </c>
      <c r="BU954" s="18">
        <f t="shared" ref="BQ954:CF956" si="3501">BU955</f>
        <v>283</v>
      </c>
      <c r="BV954" s="18">
        <f t="shared" si="3501"/>
        <v>0</v>
      </c>
      <c r="BW954" s="11">
        <f t="shared" si="3501"/>
        <v>0</v>
      </c>
      <c r="BX954" s="11">
        <f t="shared" si="3501"/>
        <v>0</v>
      </c>
      <c r="BY954" s="11">
        <f t="shared" si="3501"/>
        <v>0</v>
      </c>
      <c r="BZ954" s="11">
        <f t="shared" si="3501"/>
        <v>0</v>
      </c>
      <c r="CA954" s="18">
        <f t="shared" si="3501"/>
        <v>283</v>
      </c>
      <c r="CB954" s="18">
        <f t="shared" si="3501"/>
        <v>0</v>
      </c>
      <c r="CC954" s="11">
        <f t="shared" si="3501"/>
        <v>0</v>
      </c>
      <c r="CD954" s="11">
        <f t="shared" si="3501"/>
        <v>0</v>
      </c>
      <c r="CE954" s="11">
        <f t="shared" si="3501"/>
        <v>0</v>
      </c>
      <c r="CF954" s="11">
        <f t="shared" si="3501"/>
        <v>0</v>
      </c>
      <c r="CG954" s="18">
        <f t="shared" ref="CC954:CR956" si="3502">CG955</f>
        <v>283</v>
      </c>
      <c r="CH954" s="18">
        <f t="shared" si="3502"/>
        <v>0</v>
      </c>
      <c r="CI954" s="11">
        <f t="shared" si="3502"/>
        <v>0</v>
      </c>
      <c r="CJ954" s="11">
        <f t="shared" si="3502"/>
        <v>0</v>
      </c>
      <c r="CK954" s="11">
        <f t="shared" si="3502"/>
        <v>0</v>
      </c>
      <c r="CL954" s="11">
        <f t="shared" si="3502"/>
        <v>0</v>
      </c>
      <c r="CM954" s="18">
        <f t="shared" si="3502"/>
        <v>283</v>
      </c>
      <c r="CN954" s="18">
        <f t="shared" si="3502"/>
        <v>0</v>
      </c>
      <c r="CO954" s="11">
        <f t="shared" si="3502"/>
        <v>0</v>
      </c>
      <c r="CP954" s="11">
        <f t="shared" si="3502"/>
        <v>0</v>
      </c>
      <c r="CQ954" s="11">
        <f t="shared" si="3502"/>
        <v>0</v>
      </c>
      <c r="CR954" s="11">
        <f t="shared" si="3502"/>
        <v>0</v>
      </c>
      <c r="CS954" s="18">
        <f t="shared" ref="CO954:CV956" si="3503">CS955</f>
        <v>283</v>
      </c>
      <c r="CT954" s="18">
        <f t="shared" si="3503"/>
        <v>0</v>
      </c>
      <c r="CU954" s="18">
        <f t="shared" si="3503"/>
        <v>283</v>
      </c>
      <c r="CV954" s="18">
        <f t="shared" si="3503"/>
        <v>0</v>
      </c>
      <c r="CW954" s="34">
        <f t="shared" si="3376"/>
        <v>100</v>
      </c>
      <c r="CX954" s="34"/>
    </row>
    <row r="955" spans="1:102" ht="21.75" customHeight="1">
      <c r="A955" s="55" t="s">
        <v>282</v>
      </c>
      <c r="B955" s="14">
        <v>915</v>
      </c>
      <c r="C955" s="14" t="s">
        <v>35</v>
      </c>
      <c r="D955" s="14" t="s">
        <v>17</v>
      </c>
      <c r="E955" s="14" t="s">
        <v>283</v>
      </c>
      <c r="F955" s="24"/>
      <c r="G955" s="18">
        <f t="shared" si="3496"/>
        <v>283</v>
      </c>
      <c r="H955" s="18">
        <f t="shared" si="3496"/>
        <v>0</v>
      </c>
      <c r="I955" s="11">
        <f t="shared" si="3496"/>
        <v>0</v>
      </c>
      <c r="J955" s="11">
        <f t="shared" si="3496"/>
        <v>0</v>
      </c>
      <c r="K955" s="11">
        <f t="shared" si="3496"/>
        <v>0</v>
      </c>
      <c r="L955" s="11">
        <f t="shared" si="3496"/>
        <v>0</v>
      </c>
      <c r="M955" s="18">
        <f t="shared" si="3496"/>
        <v>283</v>
      </c>
      <c r="N955" s="18">
        <f t="shared" si="3496"/>
        <v>0</v>
      </c>
      <c r="O955" s="11">
        <f t="shared" si="3496"/>
        <v>0</v>
      </c>
      <c r="P955" s="11">
        <f t="shared" si="3496"/>
        <v>0</v>
      </c>
      <c r="Q955" s="11">
        <f t="shared" si="3496"/>
        <v>0</v>
      </c>
      <c r="R955" s="11">
        <f t="shared" si="3496"/>
        <v>0</v>
      </c>
      <c r="S955" s="18">
        <f t="shared" si="3497"/>
        <v>283</v>
      </c>
      <c r="T955" s="18">
        <f t="shared" si="3497"/>
        <v>0</v>
      </c>
      <c r="U955" s="11">
        <f t="shared" si="3497"/>
        <v>0</v>
      </c>
      <c r="V955" s="11">
        <f t="shared" si="3497"/>
        <v>0</v>
      </c>
      <c r="W955" s="11">
        <f t="shared" si="3497"/>
        <v>0</v>
      </c>
      <c r="X955" s="11">
        <f t="shared" si="3497"/>
        <v>0</v>
      </c>
      <c r="Y955" s="18">
        <f t="shared" si="3497"/>
        <v>283</v>
      </c>
      <c r="Z955" s="18">
        <f t="shared" si="3497"/>
        <v>0</v>
      </c>
      <c r="AA955" s="11">
        <f t="shared" si="3497"/>
        <v>0</v>
      </c>
      <c r="AB955" s="11">
        <f t="shared" si="3497"/>
        <v>0</v>
      </c>
      <c r="AC955" s="11">
        <f t="shared" si="3497"/>
        <v>0</v>
      </c>
      <c r="AD955" s="11">
        <f t="shared" si="3497"/>
        <v>0</v>
      </c>
      <c r="AE955" s="18">
        <f t="shared" si="3497"/>
        <v>283</v>
      </c>
      <c r="AF955" s="18">
        <f t="shared" si="3497"/>
        <v>0</v>
      </c>
      <c r="AG955" s="11">
        <f t="shared" si="3498"/>
        <v>0</v>
      </c>
      <c r="AH955" s="11">
        <f t="shared" si="3498"/>
        <v>0</v>
      </c>
      <c r="AI955" s="11">
        <f t="shared" si="3498"/>
        <v>0</v>
      </c>
      <c r="AJ955" s="11">
        <f t="shared" si="3498"/>
        <v>0</v>
      </c>
      <c r="AK955" s="18">
        <f t="shared" si="3498"/>
        <v>283</v>
      </c>
      <c r="AL955" s="18">
        <f t="shared" si="3498"/>
        <v>0</v>
      </c>
      <c r="AM955" s="11">
        <f t="shared" si="3498"/>
        <v>0</v>
      </c>
      <c r="AN955" s="11">
        <f t="shared" si="3498"/>
        <v>0</v>
      </c>
      <c r="AO955" s="11">
        <f t="shared" si="3498"/>
        <v>0</v>
      </c>
      <c r="AP955" s="11">
        <f t="shared" si="3498"/>
        <v>0</v>
      </c>
      <c r="AQ955" s="18">
        <f t="shared" si="3498"/>
        <v>283</v>
      </c>
      <c r="AR955" s="18">
        <f t="shared" si="3498"/>
        <v>0</v>
      </c>
      <c r="AS955" s="11">
        <f t="shared" si="3499"/>
        <v>0</v>
      </c>
      <c r="AT955" s="11">
        <f t="shared" si="3499"/>
        <v>0</v>
      </c>
      <c r="AU955" s="11">
        <f t="shared" si="3499"/>
        <v>0</v>
      </c>
      <c r="AV955" s="11">
        <f t="shared" si="3499"/>
        <v>0</v>
      </c>
      <c r="AW955" s="18">
        <f t="shared" si="3499"/>
        <v>283</v>
      </c>
      <c r="AX955" s="18">
        <f t="shared" si="3499"/>
        <v>0</v>
      </c>
      <c r="AY955" s="11">
        <f t="shared" si="3499"/>
        <v>0</v>
      </c>
      <c r="AZ955" s="11">
        <f t="shared" si="3499"/>
        <v>0</v>
      </c>
      <c r="BA955" s="11">
        <f t="shared" si="3499"/>
        <v>0</v>
      </c>
      <c r="BB955" s="11">
        <f t="shared" si="3499"/>
        <v>0</v>
      </c>
      <c r="BC955" s="18">
        <f t="shared" si="3499"/>
        <v>283</v>
      </c>
      <c r="BD955" s="18">
        <f t="shared" si="3499"/>
        <v>0</v>
      </c>
      <c r="BE955" s="11">
        <f t="shared" si="3500"/>
        <v>0</v>
      </c>
      <c r="BF955" s="11">
        <f t="shared" si="3500"/>
        <v>0</v>
      </c>
      <c r="BG955" s="11">
        <f t="shared" si="3500"/>
        <v>0</v>
      </c>
      <c r="BH955" s="11">
        <f t="shared" si="3500"/>
        <v>0</v>
      </c>
      <c r="BI955" s="18">
        <f t="shared" si="3500"/>
        <v>283</v>
      </c>
      <c r="BJ955" s="18">
        <f t="shared" si="3500"/>
        <v>0</v>
      </c>
      <c r="BK955" s="11">
        <f t="shared" si="3500"/>
        <v>0</v>
      </c>
      <c r="BL955" s="11">
        <f t="shared" si="3500"/>
        <v>0</v>
      </c>
      <c r="BM955" s="11">
        <f t="shared" si="3500"/>
        <v>0</v>
      </c>
      <c r="BN955" s="11">
        <f t="shared" si="3500"/>
        <v>0</v>
      </c>
      <c r="BO955" s="18">
        <f t="shared" si="3500"/>
        <v>283</v>
      </c>
      <c r="BP955" s="18">
        <f t="shared" si="3500"/>
        <v>0</v>
      </c>
      <c r="BQ955" s="11">
        <f t="shared" si="3501"/>
        <v>0</v>
      </c>
      <c r="BR955" s="11">
        <f t="shared" si="3501"/>
        <v>0</v>
      </c>
      <c r="BS955" s="11">
        <f t="shared" si="3501"/>
        <v>0</v>
      </c>
      <c r="BT955" s="11">
        <f t="shared" si="3501"/>
        <v>0</v>
      </c>
      <c r="BU955" s="18">
        <f t="shared" si="3501"/>
        <v>283</v>
      </c>
      <c r="BV955" s="18">
        <f t="shared" si="3501"/>
        <v>0</v>
      </c>
      <c r="BW955" s="11">
        <f t="shared" si="3501"/>
        <v>0</v>
      </c>
      <c r="BX955" s="11">
        <f t="shared" si="3501"/>
        <v>0</v>
      </c>
      <c r="BY955" s="11">
        <f t="shared" si="3501"/>
        <v>0</v>
      </c>
      <c r="BZ955" s="11">
        <f t="shared" si="3501"/>
        <v>0</v>
      </c>
      <c r="CA955" s="18">
        <f t="shared" si="3501"/>
        <v>283</v>
      </c>
      <c r="CB955" s="18">
        <f t="shared" si="3501"/>
        <v>0</v>
      </c>
      <c r="CC955" s="11">
        <f t="shared" si="3502"/>
        <v>0</v>
      </c>
      <c r="CD955" s="11">
        <f t="shared" si="3502"/>
        <v>0</v>
      </c>
      <c r="CE955" s="11">
        <f t="shared" si="3502"/>
        <v>0</v>
      </c>
      <c r="CF955" s="11">
        <f t="shared" si="3502"/>
        <v>0</v>
      </c>
      <c r="CG955" s="18">
        <f t="shared" si="3502"/>
        <v>283</v>
      </c>
      <c r="CH955" s="18">
        <f t="shared" si="3502"/>
        <v>0</v>
      </c>
      <c r="CI955" s="11">
        <f t="shared" si="3502"/>
        <v>0</v>
      </c>
      <c r="CJ955" s="11">
        <f t="shared" si="3502"/>
        <v>0</v>
      </c>
      <c r="CK955" s="11">
        <f t="shared" si="3502"/>
        <v>0</v>
      </c>
      <c r="CL955" s="11">
        <f t="shared" si="3502"/>
        <v>0</v>
      </c>
      <c r="CM955" s="18">
        <f t="shared" si="3502"/>
        <v>283</v>
      </c>
      <c r="CN955" s="18">
        <f t="shared" si="3502"/>
        <v>0</v>
      </c>
      <c r="CO955" s="11">
        <f t="shared" si="3503"/>
        <v>0</v>
      </c>
      <c r="CP955" s="11">
        <f t="shared" si="3503"/>
        <v>0</v>
      </c>
      <c r="CQ955" s="11">
        <f t="shared" si="3503"/>
        <v>0</v>
      </c>
      <c r="CR955" s="11">
        <f t="shared" si="3503"/>
        <v>0</v>
      </c>
      <c r="CS955" s="18">
        <f t="shared" si="3503"/>
        <v>283</v>
      </c>
      <c r="CT955" s="18">
        <f t="shared" si="3503"/>
        <v>0</v>
      </c>
      <c r="CU955" s="18">
        <f t="shared" si="3503"/>
        <v>283</v>
      </c>
      <c r="CV955" s="18">
        <f t="shared" si="3503"/>
        <v>0</v>
      </c>
      <c r="CW955" s="34">
        <f t="shared" si="3376"/>
        <v>100</v>
      </c>
      <c r="CX955" s="34"/>
    </row>
    <row r="956" spans="1:102" ht="33">
      <c r="A956" s="55" t="s">
        <v>268</v>
      </c>
      <c r="B956" s="14">
        <v>915</v>
      </c>
      <c r="C956" s="14" t="s">
        <v>35</v>
      </c>
      <c r="D956" s="14" t="s">
        <v>17</v>
      </c>
      <c r="E956" s="14" t="s">
        <v>283</v>
      </c>
      <c r="F956" s="24">
        <v>200</v>
      </c>
      <c r="G956" s="18">
        <f t="shared" si="3496"/>
        <v>283</v>
      </c>
      <c r="H956" s="18">
        <f t="shared" si="3496"/>
        <v>0</v>
      </c>
      <c r="I956" s="11">
        <f t="shared" si="3496"/>
        <v>0</v>
      </c>
      <c r="J956" s="11">
        <f t="shared" si="3496"/>
        <v>0</v>
      </c>
      <c r="K956" s="11">
        <f t="shared" si="3496"/>
        <v>0</v>
      </c>
      <c r="L956" s="11">
        <f t="shared" si="3496"/>
        <v>0</v>
      </c>
      <c r="M956" s="18">
        <f t="shared" si="3496"/>
        <v>283</v>
      </c>
      <c r="N956" s="18">
        <f t="shared" si="3496"/>
        <v>0</v>
      </c>
      <c r="O956" s="11">
        <f t="shared" si="3496"/>
        <v>0</v>
      </c>
      <c r="P956" s="11">
        <f t="shared" si="3496"/>
        <v>0</v>
      </c>
      <c r="Q956" s="11">
        <f t="shared" si="3496"/>
        <v>0</v>
      </c>
      <c r="R956" s="11">
        <f t="shared" si="3496"/>
        <v>0</v>
      </c>
      <c r="S956" s="18">
        <f t="shared" si="3497"/>
        <v>283</v>
      </c>
      <c r="T956" s="18">
        <f t="shared" si="3497"/>
        <v>0</v>
      </c>
      <c r="U956" s="11">
        <f t="shared" si="3497"/>
        <v>0</v>
      </c>
      <c r="V956" s="11">
        <f t="shared" si="3497"/>
        <v>0</v>
      </c>
      <c r="W956" s="11">
        <f t="shared" si="3497"/>
        <v>0</v>
      </c>
      <c r="X956" s="11">
        <f t="shared" si="3497"/>
        <v>0</v>
      </c>
      <c r="Y956" s="18">
        <f t="shared" si="3497"/>
        <v>283</v>
      </c>
      <c r="Z956" s="18">
        <f t="shared" si="3497"/>
        <v>0</v>
      </c>
      <c r="AA956" s="11">
        <f t="shared" si="3497"/>
        <v>0</v>
      </c>
      <c r="AB956" s="11">
        <f t="shared" si="3497"/>
        <v>0</v>
      </c>
      <c r="AC956" s="11">
        <f t="shared" si="3497"/>
        <v>0</v>
      </c>
      <c r="AD956" s="11">
        <f t="shared" si="3497"/>
        <v>0</v>
      </c>
      <c r="AE956" s="18">
        <f t="shared" si="3497"/>
        <v>283</v>
      </c>
      <c r="AF956" s="18">
        <f t="shared" si="3497"/>
        <v>0</v>
      </c>
      <c r="AG956" s="11">
        <f t="shared" si="3498"/>
        <v>0</v>
      </c>
      <c r="AH956" s="11">
        <f t="shared" si="3498"/>
        <v>0</v>
      </c>
      <c r="AI956" s="11">
        <f t="shared" si="3498"/>
        <v>0</v>
      </c>
      <c r="AJ956" s="11">
        <f t="shared" si="3498"/>
        <v>0</v>
      </c>
      <c r="AK956" s="18">
        <f t="shared" si="3498"/>
        <v>283</v>
      </c>
      <c r="AL956" s="18">
        <f t="shared" si="3498"/>
        <v>0</v>
      </c>
      <c r="AM956" s="11">
        <f t="shared" si="3498"/>
        <v>0</v>
      </c>
      <c r="AN956" s="11">
        <f t="shared" si="3498"/>
        <v>0</v>
      </c>
      <c r="AO956" s="11">
        <f t="shared" si="3498"/>
        <v>0</v>
      </c>
      <c r="AP956" s="11">
        <f t="shared" si="3498"/>
        <v>0</v>
      </c>
      <c r="AQ956" s="18">
        <f t="shared" si="3498"/>
        <v>283</v>
      </c>
      <c r="AR956" s="18">
        <f t="shared" si="3498"/>
        <v>0</v>
      </c>
      <c r="AS956" s="11">
        <f t="shared" si="3499"/>
        <v>0</v>
      </c>
      <c r="AT956" s="11">
        <f t="shared" si="3499"/>
        <v>0</v>
      </c>
      <c r="AU956" s="11">
        <f t="shared" si="3499"/>
        <v>0</v>
      </c>
      <c r="AV956" s="11">
        <f t="shared" si="3499"/>
        <v>0</v>
      </c>
      <c r="AW956" s="18">
        <f t="shared" si="3499"/>
        <v>283</v>
      </c>
      <c r="AX956" s="18">
        <f t="shared" si="3499"/>
        <v>0</v>
      </c>
      <c r="AY956" s="11">
        <f t="shared" si="3499"/>
        <v>0</v>
      </c>
      <c r="AZ956" s="11">
        <f t="shared" si="3499"/>
        <v>0</v>
      </c>
      <c r="BA956" s="11">
        <f t="shared" si="3499"/>
        <v>0</v>
      </c>
      <c r="BB956" s="11">
        <f t="shared" si="3499"/>
        <v>0</v>
      </c>
      <c r="BC956" s="18">
        <f t="shared" si="3499"/>
        <v>283</v>
      </c>
      <c r="BD956" s="18">
        <f t="shared" si="3499"/>
        <v>0</v>
      </c>
      <c r="BE956" s="11">
        <f t="shared" si="3500"/>
        <v>0</v>
      </c>
      <c r="BF956" s="11">
        <f t="shared" si="3500"/>
        <v>0</v>
      </c>
      <c r="BG956" s="11">
        <f t="shared" si="3500"/>
        <v>0</v>
      </c>
      <c r="BH956" s="11">
        <f t="shared" si="3500"/>
        <v>0</v>
      </c>
      <c r="BI956" s="18">
        <f t="shared" si="3500"/>
        <v>283</v>
      </c>
      <c r="BJ956" s="18">
        <f t="shared" si="3500"/>
        <v>0</v>
      </c>
      <c r="BK956" s="11">
        <f t="shared" si="3500"/>
        <v>0</v>
      </c>
      <c r="BL956" s="11">
        <f t="shared" si="3500"/>
        <v>0</v>
      </c>
      <c r="BM956" s="11">
        <f t="shared" si="3500"/>
        <v>0</v>
      </c>
      <c r="BN956" s="11">
        <f t="shared" si="3500"/>
        <v>0</v>
      </c>
      <c r="BO956" s="18">
        <f t="shared" si="3500"/>
        <v>283</v>
      </c>
      <c r="BP956" s="18">
        <f t="shared" si="3500"/>
        <v>0</v>
      </c>
      <c r="BQ956" s="11">
        <f t="shared" si="3501"/>
        <v>0</v>
      </c>
      <c r="BR956" s="11">
        <f t="shared" si="3501"/>
        <v>0</v>
      </c>
      <c r="BS956" s="11">
        <f t="shared" si="3501"/>
        <v>0</v>
      </c>
      <c r="BT956" s="11">
        <f t="shared" si="3501"/>
        <v>0</v>
      </c>
      <c r="BU956" s="18">
        <f t="shared" si="3501"/>
        <v>283</v>
      </c>
      <c r="BV956" s="18">
        <f t="shared" si="3501"/>
        <v>0</v>
      </c>
      <c r="BW956" s="11">
        <f t="shared" si="3501"/>
        <v>0</v>
      </c>
      <c r="BX956" s="11">
        <f t="shared" si="3501"/>
        <v>0</v>
      </c>
      <c r="BY956" s="11">
        <f t="shared" si="3501"/>
        <v>0</v>
      </c>
      <c r="BZ956" s="11">
        <f t="shared" si="3501"/>
        <v>0</v>
      </c>
      <c r="CA956" s="18">
        <f t="shared" si="3501"/>
        <v>283</v>
      </c>
      <c r="CB956" s="18">
        <f t="shared" si="3501"/>
        <v>0</v>
      </c>
      <c r="CC956" s="11">
        <f t="shared" si="3502"/>
        <v>0</v>
      </c>
      <c r="CD956" s="11">
        <f t="shared" si="3502"/>
        <v>0</v>
      </c>
      <c r="CE956" s="11">
        <f t="shared" si="3502"/>
        <v>0</v>
      </c>
      <c r="CF956" s="11">
        <f t="shared" si="3502"/>
        <v>0</v>
      </c>
      <c r="CG956" s="18">
        <f t="shared" si="3502"/>
        <v>283</v>
      </c>
      <c r="CH956" s="18">
        <f t="shared" si="3502"/>
        <v>0</v>
      </c>
      <c r="CI956" s="11">
        <f t="shared" si="3502"/>
        <v>0</v>
      </c>
      <c r="CJ956" s="11">
        <f t="shared" si="3502"/>
        <v>0</v>
      </c>
      <c r="CK956" s="11">
        <f t="shared" si="3502"/>
        <v>0</v>
      </c>
      <c r="CL956" s="11">
        <f t="shared" si="3502"/>
        <v>0</v>
      </c>
      <c r="CM956" s="18">
        <f t="shared" si="3502"/>
        <v>283</v>
      </c>
      <c r="CN956" s="18">
        <f t="shared" si="3502"/>
        <v>0</v>
      </c>
      <c r="CO956" s="11">
        <f t="shared" si="3503"/>
        <v>0</v>
      </c>
      <c r="CP956" s="11">
        <f t="shared" si="3503"/>
        <v>0</v>
      </c>
      <c r="CQ956" s="11">
        <f t="shared" si="3503"/>
        <v>0</v>
      </c>
      <c r="CR956" s="11">
        <f t="shared" si="3503"/>
        <v>0</v>
      </c>
      <c r="CS956" s="18">
        <f t="shared" si="3503"/>
        <v>283</v>
      </c>
      <c r="CT956" s="18">
        <f t="shared" si="3503"/>
        <v>0</v>
      </c>
      <c r="CU956" s="18">
        <f t="shared" si="3503"/>
        <v>283</v>
      </c>
      <c r="CV956" s="18">
        <f t="shared" si="3503"/>
        <v>0</v>
      </c>
      <c r="CW956" s="34">
        <f t="shared" si="3376"/>
        <v>100</v>
      </c>
      <c r="CX956" s="34"/>
    </row>
    <row r="957" spans="1:102" ht="33">
      <c r="A957" s="55" t="s">
        <v>478</v>
      </c>
      <c r="B957" s="14">
        <v>915</v>
      </c>
      <c r="C957" s="14" t="s">
        <v>35</v>
      </c>
      <c r="D957" s="14" t="s">
        <v>17</v>
      </c>
      <c r="E957" s="14" t="s">
        <v>283</v>
      </c>
      <c r="F957" s="24">
        <v>240</v>
      </c>
      <c r="G957" s="11">
        <v>283</v>
      </c>
      <c r="H957" s="11"/>
      <c r="I957" s="11"/>
      <c r="J957" s="11"/>
      <c r="K957" s="11"/>
      <c r="L957" s="11"/>
      <c r="M957" s="11">
        <f>G957+I957+J957+K957+L957</f>
        <v>283</v>
      </c>
      <c r="N957" s="11">
        <f>H957+J957</f>
        <v>0</v>
      </c>
      <c r="O957" s="11"/>
      <c r="P957" s="11"/>
      <c r="Q957" s="11"/>
      <c r="R957" s="11"/>
      <c r="S957" s="11">
        <f>M957+O957+P957+Q957+R957</f>
        <v>283</v>
      </c>
      <c r="T957" s="11">
        <f>N957+P957</f>
        <v>0</v>
      </c>
      <c r="U957" s="11"/>
      <c r="V957" s="11"/>
      <c r="W957" s="11"/>
      <c r="X957" s="11"/>
      <c r="Y957" s="11">
        <f>S957+U957+V957+W957+X957</f>
        <v>283</v>
      </c>
      <c r="Z957" s="11">
        <f>T957+V957</f>
        <v>0</v>
      </c>
      <c r="AA957" s="11"/>
      <c r="AB957" s="11"/>
      <c r="AC957" s="11"/>
      <c r="AD957" s="11"/>
      <c r="AE957" s="11">
        <f>Y957+AA957+AB957+AC957+AD957</f>
        <v>283</v>
      </c>
      <c r="AF957" s="11">
        <f>Z957+AB957</f>
        <v>0</v>
      </c>
      <c r="AG957" s="11"/>
      <c r="AH957" s="11"/>
      <c r="AI957" s="11"/>
      <c r="AJ957" s="11"/>
      <c r="AK957" s="11">
        <f>AE957+AG957+AH957+AI957+AJ957</f>
        <v>283</v>
      </c>
      <c r="AL957" s="11">
        <f>AF957+AH957</f>
        <v>0</v>
      </c>
      <c r="AM957" s="11"/>
      <c r="AN957" s="11"/>
      <c r="AO957" s="11"/>
      <c r="AP957" s="11"/>
      <c r="AQ957" s="11">
        <f>AK957+AM957+AN957+AO957+AP957</f>
        <v>283</v>
      </c>
      <c r="AR957" s="11">
        <f>AL957+AN957</f>
        <v>0</v>
      </c>
      <c r="AS957" s="11"/>
      <c r="AT957" s="11"/>
      <c r="AU957" s="11"/>
      <c r="AV957" s="11"/>
      <c r="AW957" s="11">
        <f>AQ957+AS957+AT957+AU957+AV957</f>
        <v>283</v>
      </c>
      <c r="AX957" s="11">
        <f>AR957+AT957</f>
        <v>0</v>
      </c>
      <c r="AY957" s="11"/>
      <c r="AZ957" s="11"/>
      <c r="BA957" s="11"/>
      <c r="BB957" s="11"/>
      <c r="BC957" s="11">
        <f>AW957+AY957+AZ957+BA957+BB957</f>
        <v>283</v>
      </c>
      <c r="BD957" s="11">
        <f>AX957+AZ957</f>
        <v>0</v>
      </c>
      <c r="BE957" s="11"/>
      <c r="BF957" s="11"/>
      <c r="BG957" s="11"/>
      <c r="BH957" s="11"/>
      <c r="BI957" s="11">
        <f>BC957+BE957+BF957+BG957+BH957</f>
        <v>283</v>
      </c>
      <c r="BJ957" s="11">
        <f>BD957+BF957</f>
        <v>0</v>
      </c>
      <c r="BK957" s="11"/>
      <c r="BL957" s="11"/>
      <c r="BM957" s="11"/>
      <c r="BN957" s="11"/>
      <c r="BO957" s="11">
        <f>BI957+BK957+BL957+BM957+BN957</f>
        <v>283</v>
      </c>
      <c r="BP957" s="11">
        <f>BJ957+BL957</f>
        <v>0</v>
      </c>
      <c r="BQ957" s="11"/>
      <c r="BR957" s="11"/>
      <c r="BS957" s="11"/>
      <c r="BT957" s="11"/>
      <c r="BU957" s="11">
        <f>BO957+BQ957+BR957+BS957+BT957</f>
        <v>283</v>
      </c>
      <c r="BV957" s="11">
        <f>BP957+BR957</f>
        <v>0</v>
      </c>
      <c r="BW957" s="11"/>
      <c r="BX957" s="11"/>
      <c r="BY957" s="11"/>
      <c r="BZ957" s="11"/>
      <c r="CA957" s="11">
        <f>BU957+BW957+BX957+BY957+BZ957</f>
        <v>283</v>
      </c>
      <c r="CB957" s="11">
        <f>BV957+BX957</f>
        <v>0</v>
      </c>
      <c r="CC957" s="11"/>
      <c r="CD957" s="11"/>
      <c r="CE957" s="11"/>
      <c r="CF957" s="11"/>
      <c r="CG957" s="11">
        <f>CA957+CC957+CD957+CE957+CF957</f>
        <v>283</v>
      </c>
      <c r="CH957" s="11">
        <f>CB957+CD957</f>
        <v>0</v>
      </c>
      <c r="CI957" s="11"/>
      <c r="CJ957" s="11"/>
      <c r="CK957" s="11"/>
      <c r="CL957" s="11"/>
      <c r="CM957" s="11">
        <f>CG957+CI957+CJ957+CK957+CL957</f>
        <v>283</v>
      </c>
      <c r="CN957" s="11">
        <f>CH957+CJ957</f>
        <v>0</v>
      </c>
      <c r="CO957" s="11"/>
      <c r="CP957" s="11"/>
      <c r="CQ957" s="11"/>
      <c r="CR957" s="11"/>
      <c r="CS957" s="11">
        <f>CM957+CO957+CP957+CQ957+CR957</f>
        <v>283</v>
      </c>
      <c r="CT957" s="11">
        <f>CN957+CP957</f>
        <v>0</v>
      </c>
      <c r="CU957" s="18">
        <v>283</v>
      </c>
      <c r="CV957" s="18"/>
      <c r="CW957" s="34">
        <f t="shared" si="3376"/>
        <v>100</v>
      </c>
      <c r="CX957" s="34"/>
    </row>
    <row r="958" spans="1:102">
      <c r="A958" s="55"/>
      <c r="B958" s="14"/>
      <c r="C958" s="14"/>
      <c r="D958" s="14"/>
      <c r="E958" s="14"/>
      <c r="F958" s="24"/>
      <c r="G958" s="11"/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  <c r="AZ958" s="11"/>
      <c r="BA958" s="11"/>
      <c r="BB958" s="11"/>
      <c r="BC958" s="11"/>
      <c r="BD958" s="11"/>
      <c r="BE958" s="11"/>
      <c r="BF958" s="11"/>
      <c r="BG958" s="11"/>
      <c r="BH958" s="11"/>
      <c r="BI958" s="11"/>
      <c r="BJ958" s="11"/>
      <c r="BK958" s="11"/>
      <c r="BL958" s="11"/>
      <c r="BM958" s="11"/>
      <c r="BN958" s="11"/>
      <c r="BO958" s="11"/>
      <c r="BP958" s="11"/>
      <c r="BQ958" s="11"/>
      <c r="BR958" s="11"/>
      <c r="BS958" s="11"/>
      <c r="BT958" s="11"/>
      <c r="BU958" s="11"/>
      <c r="BV958" s="11"/>
      <c r="BW958" s="11"/>
      <c r="BX958" s="11"/>
      <c r="BY958" s="11"/>
      <c r="BZ958" s="11"/>
      <c r="CA958" s="11"/>
      <c r="CB958" s="11"/>
      <c r="CC958" s="11"/>
      <c r="CD958" s="11"/>
      <c r="CE958" s="11"/>
      <c r="CF958" s="11"/>
      <c r="CG958" s="11"/>
      <c r="CH958" s="11"/>
      <c r="CI958" s="11"/>
      <c r="CJ958" s="11"/>
      <c r="CK958" s="11"/>
      <c r="CL958" s="11"/>
      <c r="CM958" s="11"/>
      <c r="CN958" s="11"/>
      <c r="CO958" s="11"/>
      <c r="CP958" s="11"/>
      <c r="CQ958" s="11"/>
      <c r="CR958" s="11"/>
      <c r="CS958" s="11"/>
      <c r="CT958" s="11"/>
      <c r="CU958" s="18"/>
      <c r="CV958" s="18"/>
      <c r="CW958" s="34"/>
      <c r="CX958" s="34"/>
    </row>
    <row r="959" spans="1:102" ht="44.25" customHeight="1">
      <c r="A959" s="68" t="s">
        <v>664</v>
      </c>
      <c r="B959" s="19" t="s">
        <v>250</v>
      </c>
      <c r="C959" s="8"/>
      <c r="D959" s="8"/>
      <c r="E959" s="8"/>
      <c r="F959" s="8"/>
      <c r="G959" s="10">
        <f t="shared" ref="G959:AL959" si="3504">G961+G1005+G1012+G1036</f>
        <v>462787</v>
      </c>
      <c r="H959" s="10">
        <f t="shared" si="3504"/>
        <v>34266</v>
      </c>
      <c r="I959" s="11">
        <f t="shared" si="3504"/>
        <v>0</v>
      </c>
      <c r="J959" s="11">
        <f t="shared" si="3504"/>
        <v>0</v>
      </c>
      <c r="K959" s="11">
        <f t="shared" si="3504"/>
        <v>0</v>
      </c>
      <c r="L959" s="11">
        <f t="shared" si="3504"/>
        <v>0</v>
      </c>
      <c r="M959" s="10">
        <f t="shared" si="3504"/>
        <v>462787</v>
      </c>
      <c r="N959" s="10">
        <f t="shared" si="3504"/>
        <v>34266</v>
      </c>
      <c r="O959" s="11">
        <f t="shared" si="3504"/>
        <v>0</v>
      </c>
      <c r="P959" s="11">
        <f t="shared" si="3504"/>
        <v>0</v>
      </c>
      <c r="Q959" s="11">
        <f t="shared" si="3504"/>
        <v>0</v>
      </c>
      <c r="R959" s="11">
        <f t="shared" si="3504"/>
        <v>0</v>
      </c>
      <c r="S959" s="10">
        <f t="shared" si="3504"/>
        <v>462787</v>
      </c>
      <c r="T959" s="10">
        <f t="shared" si="3504"/>
        <v>34266</v>
      </c>
      <c r="U959" s="10">
        <f t="shared" si="3504"/>
        <v>0</v>
      </c>
      <c r="V959" s="10">
        <f t="shared" si="3504"/>
        <v>0</v>
      </c>
      <c r="W959" s="10">
        <f t="shared" si="3504"/>
        <v>275</v>
      </c>
      <c r="X959" s="10">
        <f t="shared" si="3504"/>
        <v>0</v>
      </c>
      <c r="Y959" s="10">
        <f t="shared" si="3504"/>
        <v>463062</v>
      </c>
      <c r="Z959" s="10">
        <f t="shared" si="3504"/>
        <v>34266</v>
      </c>
      <c r="AA959" s="10">
        <f t="shared" si="3504"/>
        <v>0</v>
      </c>
      <c r="AB959" s="10">
        <f t="shared" si="3504"/>
        <v>0</v>
      </c>
      <c r="AC959" s="10">
        <f t="shared" si="3504"/>
        <v>120</v>
      </c>
      <c r="AD959" s="10">
        <f t="shared" si="3504"/>
        <v>0</v>
      </c>
      <c r="AE959" s="10">
        <f t="shared" si="3504"/>
        <v>463182</v>
      </c>
      <c r="AF959" s="10">
        <f t="shared" si="3504"/>
        <v>34266</v>
      </c>
      <c r="AG959" s="10">
        <f t="shared" si="3504"/>
        <v>0</v>
      </c>
      <c r="AH959" s="10">
        <f t="shared" si="3504"/>
        <v>67812</v>
      </c>
      <c r="AI959" s="10">
        <f t="shared" si="3504"/>
        <v>5802</v>
      </c>
      <c r="AJ959" s="10">
        <f t="shared" si="3504"/>
        <v>0</v>
      </c>
      <c r="AK959" s="10">
        <f t="shared" si="3504"/>
        <v>536796</v>
      </c>
      <c r="AL959" s="10">
        <f t="shared" si="3504"/>
        <v>102078</v>
      </c>
      <c r="AM959" s="10">
        <f t="shared" ref="AM959:BD959" si="3505">AM961+AM1005+AM1012+AM1036</f>
        <v>0</v>
      </c>
      <c r="AN959" s="10">
        <f t="shared" si="3505"/>
        <v>0</v>
      </c>
      <c r="AO959" s="10">
        <f t="shared" si="3505"/>
        <v>0</v>
      </c>
      <c r="AP959" s="10">
        <f t="shared" si="3505"/>
        <v>0</v>
      </c>
      <c r="AQ959" s="10">
        <f t="shared" si="3505"/>
        <v>536796</v>
      </c>
      <c r="AR959" s="10">
        <f t="shared" si="3505"/>
        <v>102078</v>
      </c>
      <c r="AS959" s="10">
        <f t="shared" si="3505"/>
        <v>0</v>
      </c>
      <c r="AT959" s="10">
        <f t="shared" si="3505"/>
        <v>2800</v>
      </c>
      <c r="AU959" s="10">
        <f t="shared" si="3505"/>
        <v>0</v>
      </c>
      <c r="AV959" s="10">
        <f t="shared" si="3505"/>
        <v>-3</v>
      </c>
      <c r="AW959" s="10">
        <f t="shared" si="3505"/>
        <v>539593</v>
      </c>
      <c r="AX959" s="10">
        <f t="shared" si="3505"/>
        <v>104878</v>
      </c>
      <c r="AY959" s="10">
        <f t="shared" si="3505"/>
        <v>0</v>
      </c>
      <c r="AZ959" s="10">
        <f t="shared" si="3505"/>
        <v>0</v>
      </c>
      <c r="BA959" s="10">
        <f t="shared" si="3505"/>
        <v>15030</v>
      </c>
      <c r="BB959" s="10">
        <f t="shared" si="3505"/>
        <v>0</v>
      </c>
      <c r="BC959" s="10">
        <f t="shared" si="3505"/>
        <v>554623</v>
      </c>
      <c r="BD959" s="10">
        <f t="shared" si="3505"/>
        <v>104878</v>
      </c>
      <c r="BE959" s="10">
        <f t="shared" ref="BE959:BJ959" si="3506">BE961+BE1005+BE1012+BE1036</f>
        <v>0</v>
      </c>
      <c r="BF959" s="10">
        <f t="shared" si="3506"/>
        <v>0</v>
      </c>
      <c r="BG959" s="10">
        <f t="shared" si="3506"/>
        <v>9537</v>
      </c>
      <c r="BH959" s="10">
        <f t="shared" si="3506"/>
        <v>0</v>
      </c>
      <c r="BI959" s="10">
        <f t="shared" si="3506"/>
        <v>564160</v>
      </c>
      <c r="BJ959" s="10">
        <f t="shared" si="3506"/>
        <v>104878</v>
      </c>
      <c r="BK959" s="10">
        <f t="shared" ref="BK959:BP959" si="3507">BK961+BK1005+BK1012+BK1036</f>
        <v>-1500</v>
      </c>
      <c r="BL959" s="10">
        <f t="shared" si="3507"/>
        <v>0</v>
      </c>
      <c r="BM959" s="10">
        <f t="shared" si="3507"/>
        <v>13640</v>
      </c>
      <c r="BN959" s="10">
        <f t="shared" si="3507"/>
        <v>0</v>
      </c>
      <c r="BO959" s="10">
        <f t="shared" si="3507"/>
        <v>576300</v>
      </c>
      <c r="BP959" s="10">
        <f t="shared" si="3507"/>
        <v>104878</v>
      </c>
      <c r="BQ959" s="10">
        <f t="shared" ref="BQ959:BV959" si="3508">BQ961+BQ1005+BQ1012+BQ1036</f>
        <v>0</v>
      </c>
      <c r="BR959" s="10">
        <f t="shared" si="3508"/>
        <v>0</v>
      </c>
      <c r="BS959" s="10">
        <f t="shared" si="3508"/>
        <v>0</v>
      </c>
      <c r="BT959" s="10">
        <f t="shared" si="3508"/>
        <v>0</v>
      </c>
      <c r="BU959" s="10">
        <f t="shared" si="3508"/>
        <v>576300</v>
      </c>
      <c r="BV959" s="10">
        <f t="shared" si="3508"/>
        <v>104878</v>
      </c>
      <c r="BW959" s="10">
        <f t="shared" ref="BW959:CB959" si="3509">BW961+BW1005+BW1012+BW1036</f>
        <v>0</v>
      </c>
      <c r="BX959" s="10">
        <f t="shared" si="3509"/>
        <v>0</v>
      </c>
      <c r="BY959" s="10">
        <f t="shared" si="3509"/>
        <v>0</v>
      </c>
      <c r="BZ959" s="10">
        <f t="shared" si="3509"/>
        <v>0</v>
      </c>
      <c r="CA959" s="10">
        <f t="shared" si="3509"/>
        <v>576300</v>
      </c>
      <c r="CB959" s="10">
        <f t="shared" si="3509"/>
        <v>104878</v>
      </c>
      <c r="CC959" s="10">
        <f t="shared" ref="CC959:CH959" si="3510">CC961+CC1005+CC1012+CC1036</f>
        <v>0</v>
      </c>
      <c r="CD959" s="10">
        <f t="shared" si="3510"/>
        <v>0</v>
      </c>
      <c r="CE959" s="10">
        <f t="shared" si="3510"/>
        <v>0</v>
      </c>
      <c r="CF959" s="10">
        <f t="shared" si="3510"/>
        <v>0</v>
      </c>
      <c r="CG959" s="10">
        <f t="shared" si="3510"/>
        <v>576300</v>
      </c>
      <c r="CH959" s="10">
        <f t="shared" si="3510"/>
        <v>104878</v>
      </c>
      <c r="CI959" s="10">
        <f t="shared" ref="CI959:CN959" si="3511">CI961+CI1005+CI1012+CI1036</f>
        <v>-136</v>
      </c>
      <c r="CJ959" s="10">
        <f t="shared" si="3511"/>
        <v>-1405</v>
      </c>
      <c r="CK959" s="10">
        <f t="shared" si="3511"/>
        <v>3647</v>
      </c>
      <c r="CL959" s="10">
        <f t="shared" si="3511"/>
        <v>-288</v>
      </c>
      <c r="CM959" s="10">
        <f t="shared" si="3511"/>
        <v>578118</v>
      </c>
      <c r="CN959" s="10">
        <f t="shared" si="3511"/>
        <v>103473</v>
      </c>
      <c r="CO959" s="10">
        <f t="shared" ref="CO959:CT959" si="3512">CO961+CO1005+CO1012+CO1036</f>
        <v>0</v>
      </c>
      <c r="CP959" s="10">
        <f t="shared" si="3512"/>
        <v>0</v>
      </c>
      <c r="CQ959" s="10">
        <f t="shared" si="3512"/>
        <v>0</v>
      </c>
      <c r="CR959" s="10">
        <f t="shared" si="3512"/>
        <v>0</v>
      </c>
      <c r="CS959" s="10">
        <f t="shared" si="3512"/>
        <v>578118</v>
      </c>
      <c r="CT959" s="10">
        <f t="shared" si="3512"/>
        <v>103473</v>
      </c>
      <c r="CU959" s="10">
        <f t="shared" ref="CU959:CV959" si="3513">CU961+CU1005+CU1012+CU1036</f>
        <v>567693</v>
      </c>
      <c r="CV959" s="10">
        <f t="shared" si="3513"/>
        <v>103472</v>
      </c>
      <c r="CW959" s="80">
        <f t="shared" si="3376"/>
        <v>98.196734922628252</v>
      </c>
      <c r="CX959" s="80">
        <f t="shared" si="3377"/>
        <v>99.999033564311475</v>
      </c>
    </row>
    <row r="960" spans="1:102" ht="20.25">
      <c r="A960" s="68"/>
      <c r="B960" s="19"/>
      <c r="C960" s="8"/>
      <c r="D960" s="8"/>
      <c r="E960" s="8"/>
      <c r="F960" s="8"/>
      <c r="G960" s="10"/>
      <c r="H960" s="10"/>
      <c r="I960" s="11"/>
      <c r="J960" s="11"/>
      <c r="K960" s="11"/>
      <c r="L960" s="11"/>
      <c r="M960" s="10"/>
      <c r="N960" s="10"/>
      <c r="O960" s="11"/>
      <c r="P960" s="11"/>
      <c r="Q960" s="11"/>
      <c r="R960" s="11"/>
      <c r="S960" s="10"/>
      <c r="T960" s="10"/>
      <c r="U960" s="10"/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  <c r="AK960" s="10"/>
      <c r="AL960" s="10"/>
      <c r="AM960" s="10"/>
      <c r="AN960" s="10"/>
      <c r="AO960" s="10"/>
      <c r="AP960" s="10"/>
      <c r="AQ960" s="10"/>
      <c r="AR960" s="10"/>
      <c r="AS960" s="10"/>
      <c r="AT960" s="10"/>
      <c r="AU960" s="10"/>
      <c r="AV960" s="10"/>
      <c r="AW960" s="10"/>
      <c r="AX960" s="10"/>
      <c r="AY960" s="10"/>
      <c r="AZ960" s="10"/>
      <c r="BA960" s="10"/>
      <c r="BB960" s="10"/>
      <c r="BC960" s="10"/>
      <c r="BD960" s="10"/>
      <c r="BE960" s="10"/>
      <c r="BF960" s="10"/>
      <c r="BG960" s="10"/>
      <c r="BH960" s="10"/>
      <c r="BI960" s="10"/>
      <c r="BJ960" s="10"/>
      <c r="BK960" s="10"/>
      <c r="BL960" s="10"/>
      <c r="BM960" s="10"/>
      <c r="BN960" s="10"/>
      <c r="BO960" s="10"/>
      <c r="BP960" s="10"/>
      <c r="BQ960" s="10"/>
      <c r="BR960" s="10"/>
      <c r="BS960" s="10"/>
      <c r="BT960" s="10"/>
      <c r="BU960" s="10"/>
      <c r="BV960" s="10"/>
      <c r="BW960" s="10"/>
      <c r="BX960" s="10"/>
      <c r="BY960" s="10"/>
      <c r="BZ960" s="10"/>
      <c r="CA960" s="10"/>
      <c r="CB960" s="10"/>
      <c r="CC960" s="10"/>
      <c r="CD960" s="10"/>
      <c r="CE960" s="10"/>
      <c r="CF960" s="10"/>
      <c r="CG960" s="10"/>
      <c r="CH960" s="10"/>
      <c r="CI960" s="10"/>
      <c r="CJ960" s="10"/>
      <c r="CK960" s="10"/>
      <c r="CL960" s="10"/>
      <c r="CM960" s="10"/>
      <c r="CN960" s="10"/>
      <c r="CO960" s="10"/>
      <c r="CP960" s="10"/>
      <c r="CQ960" s="10"/>
      <c r="CR960" s="10"/>
      <c r="CS960" s="10"/>
      <c r="CT960" s="10"/>
      <c r="CU960" s="16"/>
      <c r="CV960" s="16"/>
      <c r="CW960" s="34"/>
      <c r="CX960" s="34"/>
    </row>
    <row r="961" spans="1:102" ht="18.75">
      <c r="A961" s="65" t="s">
        <v>516</v>
      </c>
      <c r="B961" s="43" t="s">
        <v>250</v>
      </c>
      <c r="C961" s="43" t="s">
        <v>7</v>
      </c>
      <c r="D961" s="43" t="s">
        <v>87</v>
      </c>
      <c r="E961" s="43"/>
      <c r="F961" s="43"/>
      <c r="G961" s="37">
        <f t="shared" ref="G961:AX961" si="3514">G962+G991</f>
        <v>440131</v>
      </c>
      <c r="H961" s="37">
        <f t="shared" si="3514"/>
        <v>34266</v>
      </c>
      <c r="I961" s="11">
        <f t="shared" si="3514"/>
        <v>0</v>
      </c>
      <c r="J961" s="11">
        <f t="shared" si="3514"/>
        <v>0</v>
      </c>
      <c r="K961" s="11">
        <f t="shared" si="3514"/>
        <v>0</v>
      </c>
      <c r="L961" s="11">
        <f t="shared" si="3514"/>
        <v>0</v>
      </c>
      <c r="M961" s="37">
        <f t="shared" si="3514"/>
        <v>440131</v>
      </c>
      <c r="N961" s="37">
        <f t="shared" si="3514"/>
        <v>34266</v>
      </c>
      <c r="O961" s="11">
        <f t="shared" si="3514"/>
        <v>0</v>
      </c>
      <c r="P961" s="11">
        <f t="shared" si="3514"/>
        <v>0</v>
      </c>
      <c r="Q961" s="11">
        <f t="shared" si="3514"/>
        <v>0</v>
      </c>
      <c r="R961" s="11">
        <f t="shared" si="3514"/>
        <v>0</v>
      </c>
      <c r="S961" s="37">
        <f t="shared" si="3514"/>
        <v>440131</v>
      </c>
      <c r="T961" s="37">
        <f t="shared" si="3514"/>
        <v>34266</v>
      </c>
      <c r="U961" s="11">
        <f t="shared" si="3514"/>
        <v>0</v>
      </c>
      <c r="V961" s="11">
        <f t="shared" si="3514"/>
        <v>0</v>
      </c>
      <c r="W961" s="11">
        <f t="shared" si="3514"/>
        <v>275</v>
      </c>
      <c r="X961" s="11">
        <f t="shared" si="3514"/>
        <v>0</v>
      </c>
      <c r="Y961" s="37">
        <f t="shared" si="3514"/>
        <v>440406</v>
      </c>
      <c r="Z961" s="37">
        <f t="shared" si="3514"/>
        <v>34266</v>
      </c>
      <c r="AA961" s="30">
        <f t="shared" si="3514"/>
        <v>-30</v>
      </c>
      <c r="AB961" s="30">
        <f t="shared" si="3514"/>
        <v>0</v>
      </c>
      <c r="AC961" s="30">
        <f t="shared" si="3514"/>
        <v>120</v>
      </c>
      <c r="AD961" s="30">
        <f t="shared" si="3514"/>
        <v>0</v>
      </c>
      <c r="AE961" s="30">
        <f t="shared" si="3514"/>
        <v>440496</v>
      </c>
      <c r="AF961" s="30">
        <f t="shared" si="3514"/>
        <v>34266</v>
      </c>
      <c r="AG961" s="30">
        <f t="shared" si="3514"/>
        <v>0</v>
      </c>
      <c r="AH961" s="30">
        <f t="shared" si="3514"/>
        <v>67812</v>
      </c>
      <c r="AI961" s="30">
        <f t="shared" si="3514"/>
        <v>5802</v>
      </c>
      <c r="AJ961" s="30">
        <f t="shared" si="3514"/>
        <v>0</v>
      </c>
      <c r="AK961" s="30">
        <f t="shared" si="3514"/>
        <v>514110</v>
      </c>
      <c r="AL961" s="30">
        <f t="shared" si="3514"/>
        <v>102078</v>
      </c>
      <c r="AM961" s="30">
        <f t="shared" si="3514"/>
        <v>0</v>
      </c>
      <c r="AN961" s="30">
        <f t="shared" si="3514"/>
        <v>0</v>
      </c>
      <c r="AO961" s="30">
        <f t="shared" si="3514"/>
        <v>0</v>
      </c>
      <c r="AP961" s="30">
        <f t="shared" si="3514"/>
        <v>0</v>
      </c>
      <c r="AQ961" s="30">
        <f t="shared" si="3514"/>
        <v>514110</v>
      </c>
      <c r="AR961" s="30">
        <f t="shared" si="3514"/>
        <v>102078</v>
      </c>
      <c r="AS961" s="30">
        <f t="shared" si="3514"/>
        <v>0</v>
      </c>
      <c r="AT961" s="30">
        <f t="shared" si="3514"/>
        <v>2800</v>
      </c>
      <c r="AU961" s="30">
        <f t="shared" si="3514"/>
        <v>0</v>
      </c>
      <c r="AV961" s="30">
        <f t="shared" si="3514"/>
        <v>0</v>
      </c>
      <c r="AW961" s="30">
        <f t="shared" si="3514"/>
        <v>516910</v>
      </c>
      <c r="AX961" s="30">
        <f t="shared" si="3514"/>
        <v>104878</v>
      </c>
      <c r="AY961" s="30">
        <f>AY962+AY991+AY1000</f>
        <v>0</v>
      </c>
      <c r="AZ961" s="30">
        <f t="shared" ref="AZ961:BD961" si="3515">AZ962+AZ991+AZ1000</f>
        <v>0</v>
      </c>
      <c r="BA961" s="30">
        <f t="shared" si="3515"/>
        <v>15030</v>
      </c>
      <c r="BB961" s="30">
        <f t="shared" si="3515"/>
        <v>0</v>
      </c>
      <c r="BC961" s="30">
        <f t="shared" si="3515"/>
        <v>531940</v>
      </c>
      <c r="BD961" s="30">
        <f t="shared" si="3515"/>
        <v>104878</v>
      </c>
      <c r="BE961" s="30">
        <f>BE962+BE991+BE1000+BE996</f>
        <v>0</v>
      </c>
      <c r="BF961" s="30">
        <f t="shared" ref="BF961:BJ961" si="3516">BF962+BF991+BF1000+BF996</f>
        <v>0</v>
      </c>
      <c r="BG961" s="30">
        <f t="shared" si="3516"/>
        <v>9537</v>
      </c>
      <c r="BH961" s="30">
        <f t="shared" si="3516"/>
        <v>0</v>
      </c>
      <c r="BI961" s="30">
        <f t="shared" si="3516"/>
        <v>541477</v>
      </c>
      <c r="BJ961" s="30">
        <f t="shared" si="3516"/>
        <v>104878</v>
      </c>
      <c r="BK961" s="30">
        <f>BK962+BK991+BK1000+BK996</f>
        <v>-1500</v>
      </c>
      <c r="BL961" s="30">
        <f t="shared" ref="BL961:BP961" si="3517">BL962+BL991+BL1000+BL996</f>
        <v>0</v>
      </c>
      <c r="BM961" s="30">
        <f t="shared" si="3517"/>
        <v>13640</v>
      </c>
      <c r="BN961" s="30">
        <f t="shared" si="3517"/>
        <v>0</v>
      </c>
      <c r="BO961" s="30">
        <f t="shared" si="3517"/>
        <v>553617</v>
      </c>
      <c r="BP961" s="30">
        <f t="shared" si="3517"/>
        <v>104878</v>
      </c>
      <c r="BQ961" s="30">
        <f>BQ962+BQ991+BQ1000+BQ996</f>
        <v>0</v>
      </c>
      <c r="BR961" s="30">
        <f t="shared" ref="BR961:BV961" si="3518">BR962+BR991+BR1000+BR996</f>
        <v>0</v>
      </c>
      <c r="BS961" s="30">
        <f t="shared" si="3518"/>
        <v>0</v>
      </c>
      <c r="BT961" s="30">
        <f t="shared" si="3518"/>
        <v>0</v>
      </c>
      <c r="BU961" s="30">
        <f t="shared" si="3518"/>
        <v>553617</v>
      </c>
      <c r="BV961" s="30">
        <f t="shared" si="3518"/>
        <v>104878</v>
      </c>
      <c r="BW961" s="30">
        <f>BW962+BW991+BW1000+BW996</f>
        <v>0</v>
      </c>
      <c r="BX961" s="30">
        <f t="shared" ref="BX961:CB961" si="3519">BX962+BX991+BX1000+BX996</f>
        <v>0</v>
      </c>
      <c r="BY961" s="30">
        <f t="shared" si="3519"/>
        <v>0</v>
      </c>
      <c r="BZ961" s="30">
        <f t="shared" si="3519"/>
        <v>0</v>
      </c>
      <c r="CA961" s="30">
        <f t="shared" si="3519"/>
        <v>553617</v>
      </c>
      <c r="CB961" s="30">
        <f t="shared" si="3519"/>
        <v>104878</v>
      </c>
      <c r="CC961" s="30">
        <f>CC962+CC991+CC1000+CC996</f>
        <v>0</v>
      </c>
      <c r="CD961" s="30">
        <f t="shared" ref="CD961:CH961" si="3520">CD962+CD991+CD1000+CD996</f>
        <v>0</v>
      </c>
      <c r="CE961" s="30">
        <f t="shared" si="3520"/>
        <v>0</v>
      </c>
      <c r="CF961" s="30">
        <f t="shared" si="3520"/>
        <v>0</v>
      </c>
      <c r="CG961" s="30">
        <f t="shared" si="3520"/>
        <v>553617</v>
      </c>
      <c r="CH961" s="30">
        <f t="shared" si="3520"/>
        <v>104878</v>
      </c>
      <c r="CI961" s="30">
        <f>CI962+CI991+CI1000+CI996</f>
        <v>-18</v>
      </c>
      <c r="CJ961" s="30">
        <f t="shared" ref="CJ961:CN961" si="3521">CJ962+CJ991+CJ1000+CJ996</f>
        <v>-1405</v>
      </c>
      <c r="CK961" s="30">
        <f t="shared" si="3521"/>
        <v>3647</v>
      </c>
      <c r="CL961" s="30">
        <f t="shared" si="3521"/>
        <v>-243</v>
      </c>
      <c r="CM961" s="30">
        <f t="shared" si="3521"/>
        <v>555598</v>
      </c>
      <c r="CN961" s="30">
        <f t="shared" si="3521"/>
        <v>103473</v>
      </c>
      <c r="CO961" s="30">
        <f>CO962+CO991+CO1000+CO996</f>
        <v>0</v>
      </c>
      <c r="CP961" s="30">
        <f t="shared" ref="CP961:CT961" si="3522">CP962+CP991+CP1000+CP996</f>
        <v>0</v>
      </c>
      <c r="CQ961" s="30">
        <f t="shared" si="3522"/>
        <v>0</v>
      </c>
      <c r="CR961" s="30">
        <f t="shared" si="3522"/>
        <v>0</v>
      </c>
      <c r="CS961" s="30">
        <f t="shared" si="3522"/>
        <v>555598</v>
      </c>
      <c r="CT961" s="30">
        <f t="shared" si="3522"/>
        <v>103473</v>
      </c>
      <c r="CU961" s="30">
        <f t="shared" ref="CU961:CV961" si="3523">CU962+CU991+CU1000+CU996</f>
        <v>545190</v>
      </c>
      <c r="CV961" s="30">
        <f t="shared" si="3523"/>
        <v>103472</v>
      </c>
      <c r="CW961" s="81">
        <f t="shared" si="3376"/>
        <v>98.12670311988164</v>
      </c>
      <c r="CX961" s="81">
        <f t="shared" si="3377"/>
        <v>99.999033564311475</v>
      </c>
    </row>
    <row r="962" spans="1:102" ht="43.5" customHeight="1">
      <c r="A962" s="51" t="s">
        <v>495</v>
      </c>
      <c r="B962" s="44" t="s">
        <v>250</v>
      </c>
      <c r="C962" s="44" t="s">
        <v>7</v>
      </c>
      <c r="D962" s="44" t="s">
        <v>87</v>
      </c>
      <c r="E962" s="44" t="s">
        <v>251</v>
      </c>
      <c r="F962" s="44"/>
      <c r="G962" s="38">
        <f>G963+G967+G971</f>
        <v>439797</v>
      </c>
      <c r="H962" s="38">
        <f t="shared" ref="H962:N962" si="3524">H963+H967+H971</f>
        <v>34266</v>
      </c>
      <c r="I962" s="11">
        <f t="shared" si="3524"/>
        <v>0</v>
      </c>
      <c r="J962" s="11">
        <f t="shared" si="3524"/>
        <v>0</v>
      </c>
      <c r="K962" s="11">
        <f t="shared" si="3524"/>
        <v>0</v>
      </c>
      <c r="L962" s="11">
        <f t="shared" si="3524"/>
        <v>0</v>
      </c>
      <c r="M962" s="38">
        <f t="shared" si="3524"/>
        <v>439797</v>
      </c>
      <c r="N962" s="38">
        <f t="shared" si="3524"/>
        <v>34266</v>
      </c>
      <c r="O962" s="11">
        <f t="shared" ref="O962:T962" si="3525">O963+O967+O971</f>
        <v>0</v>
      </c>
      <c r="P962" s="11">
        <f t="shared" si="3525"/>
        <v>0</v>
      </c>
      <c r="Q962" s="11">
        <f t="shared" si="3525"/>
        <v>0</v>
      </c>
      <c r="R962" s="11">
        <f t="shared" si="3525"/>
        <v>0</v>
      </c>
      <c r="S962" s="38">
        <f t="shared" si="3525"/>
        <v>439797</v>
      </c>
      <c r="T962" s="38">
        <f t="shared" si="3525"/>
        <v>34266</v>
      </c>
      <c r="U962" s="11">
        <f t="shared" ref="U962:AF962" si="3526">U963+U967+U971+U985</f>
        <v>0</v>
      </c>
      <c r="V962" s="11">
        <f t="shared" si="3526"/>
        <v>0</v>
      </c>
      <c r="W962" s="11">
        <f t="shared" si="3526"/>
        <v>275</v>
      </c>
      <c r="X962" s="11">
        <f t="shared" si="3526"/>
        <v>0</v>
      </c>
      <c r="Y962" s="11">
        <f t="shared" si="3526"/>
        <v>440072</v>
      </c>
      <c r="Z962" s="11">
        <f t="shared" si="3526"/>
        <v>34266</v>
      </c>
      <c r="AA962" s="11">
        <f t="shared" si="3526"/>
        <v>0</v>
      </c>
      <c r="AB962" s="11">
        <f t="shared" si="3526"/>
        <v>0</v>
      </c>
      <c r="AC962" s="11">
        <f t="shared" si="3526"/>
        <v>120</v>
      </c>
      <c r="AD962" s="11">
        <f t="shared" si="3526"/>
        <v>0</v>
      </c>
      <c r="AE962" s="11">
        <f t="shared" si="3526"/>
        <v>440192</v>
      </c>
      <c r="AF962" s="11">
        <f t="shared" si="3526"/>
        <v>34266</v>
      </c>
      <c r="AG962" s="11">
        <f t="shared" ref="AG962:AL962" si="3527">AG963+AG967+AG971+AG985+AG975+AG984</f>
        <v>0</v>
      </c>
      <c r="AH962" s="11">
        <f t="shared" si="3527"/>
        <v>67812</v>
      </c>
      <c r="AI962" s="11">
        <f t="shared" si="3527"/>
        <v>5802</v>
      </c>
      <c r="AJ962" s="11">
        <f t="shared" si="3527"/>
        <v>0</v>
      </c>
      <c r="AK962" s="11">
        <f t="shared" si="3527"/>
        <v>513806</v>
      </c>
      <c r="AL962" s="11">
        <f t="shared" si="3527"/>
        <v>102078</v>
      </c>
      <c r="AM962" s="11">
        <f t="shared" ref="AM962:AR962" si="3528">AM963+AM967+AM971+AM985+AM975+AM984</f>
        <v>0</v>
      </c>
      <c r="AN962" s="11">
        <f t="shared" si="3528"/>
        <v>0</v>
      </c>
      <c r="AO962" s="11">
        <f t="shared" si="3528"/>
        <v>0</v>
      </c>
      <c r="AP962" s="11">
        <f t="shared" si="3528"/>
        <v>0</v>
      </c>
      <c r="AQ962" s="11">
        <f t="shared" si="3528"/>
        <v>513806</v>
      </c>
      <c r="AR962" s="11">
        <f t="shared" si="3528"/>
        <v>102078</v>
      </c>
      <c r="AS962" s="11">
        <f>AS963+AS967+AS971+AS985+AS975+AS984+AS988+AS979</f>
        <v>0</v>
      </c>
      <c r="AT962" s="11">
        <f t="shared" ref="AT962:AX962" si="3529">AT963+AT967+AT971+AT985+AT975+AT984+AT988+AT979</f>
        <v>2800</v>
      </c>
      <c r="AU962" s="11">
        <f t="shared" si="3529"/>
        <v>0</v>
      </c>
      <c r="AV962" s="11">
        <f t="shared" si="3529"/>
        <v>0</v>
      </c>
      <c r="AW962" s="11">
        <f t="shared" si="3529"/>
        <v>516606</v>
      </c>
      <c r="AX962" s="11">
        <f t="shared" si="3529"/>
        <v>104878</v>
      </c>
      <c r="AY962" s="11">
        <f>AY963+AY967+AY971+AY985+AY975+AY984+AY988+AY979</f>
        <v>0</v>
      </c>
      <c r="AZ962" s="11">
        <f t="shared" ref="AZ962:BD962" si="3530">AZ963+AZ967+AZ971+AZ985+AZ975+AZ984+AZ988+AZ979</f>
        <v>0</v>
      </c>
      <c r="BA962" s="11">
        <f t="shared" si="3530"/>
        <v>13816</v>
      </c>
      <c r="BB962" s="11">
        <f t="shared" si="3530"/>
        <v>0</v>
      </c>
      <c r="BC962" s="11">
        <f t="shared" si="3530"/>
        <v>530422</v>
      </c>
      <c r="BD962" s="11">
        <f t="shared" si="3530"/>
        <v>104878</v>
      </c>
      <c r="BE962" s="11">
        <f>BE963+BE967+BE971+BE985+BE975+BE984+BE988+BE979</f>
        <v>0</v>
      </c>
      <c r="BF962" s="11">
        <f t="shared" ref="BF962:BJ962" si="3531">BF963+BF967+BF971+BF985+BF975+BF984+BF988+BF979</f>
        <v>0</v>
      </c>
      <c r="BG962" s="11">
        <f t="shared" si="3531"/>
        <v>8037</v>
      </c>
      <c r="BH962" s="11">
        <f t="shared" si="3531"/>
        <v>0</v>
      </c>
      <c r="BI962" s="11">
        <f t="shared" si="3531"/>
        <v>538459</v>
      </c>
      <c r="BJ962" s="11">
        <f t="shared" si="3531"/>
        <v>104878</v>
      </c>
      <c r="BK962" s="11">
        <f>BK963+BK967+BK971+BK985+BK975+BK984+BK988+BK979</f>
        <v>0</v>
      </c>
      <c r="BL962" s="11">
        <f t="shared" ref="BL962:BP962" si="3532">BL963+BL967+BL971+BL985+BL975+BL984+BL988+BL979</f>
        <v>0</v>
      </c>
      <c r="BM962" s="11">
        <f t="shared" si="3532"/>
        <v>13640</v>
      </c>
      <c r="BN962" s="11">
        <f t="shared" si="3532"/>
        <v>0</v>
      </c>
      <c r="BO962" s="11">
        <f t="shared" si="3532"/>
        <v>552099</v>
      </c>
      <c r="BP962" s="11">
        <f t="shared" si="3532"/>
        <v>104878</v>
      </c>
      <c r="BQ962" s="11">
        <f>BQ963+BQ967+BQ971+BQ985+BQ975+BQ984+BQ988+BQ979</f>
        <v>0</v>
      </c>
      <c r="BR962" s="11">
        <f t="shared" ref="BR962:BV962" si="3533">BR963+BR967+BR971+BR985+BR975+BR984+BR988+BR979</f>
        <v>0</v>
      </c>
      <c r="BS962" s="11">
        <f t="shared" si="3533"/>
        <v>0</v>
      </c>
      <c r="BT962" s="11">
        <f t="shared" si="3533"/>
        <v>0</v>
      </c>
      <c r="BU962" s="11">
        <f t="shared" si="3533"/>
        <v>552099</v>
      </c>
      <c r="BV962" s="11">
        <f t="shared" si="3533"/>
        <v>104878</v>
      </c>
      <c r="BW962" s="11">
        <f>BW963+BW967+BW971+BW985+BW975+BW984+BW988+BW979</f>
        <v>0</v>
      </c>
      <c r="BX962" s="11">
        <f t="shared" ref="BX962:CB962" si="3534">BX963+BX967+BX971+BX985+BX975+BX984+BX988+BX979</f>
        <v>0</v>
      </c>
      <c r="BY962" s="11">
        <f t="shared" si="3534"/>
        <v>0</v>
      </c>
      <c r="BZ962" s="11">
        <f t="shared" si="3534"/>
        <v>0</v>
      </c>
      <c r="CA962" s="11">
        <f t="shared" si="3534"/>
        <v>552099</v>
      </c>
      <c r="CB962" s="11">
        <f t="shared" si="3534"/>
        <v>104878</v>
      </c>
      <c r="CC962" s="11">
        <f>CC963+CC967+CC971+CC985+CC975+CC984+CC988+CC979</f>
        <v>0</v>
      </c>
      <c r="CD962" s="11">
        <f t="shared" ref="CD962:CH962" si="3535">CD963+CD967+CD971+CD985+CD975+CD984+CD988+CD979</f>
        <v>0</v>
      </c>
      <c r="CE962" s="11">
        <f t="shared" si="3535"/>
        <v>0</v>
      </c>
      <c r="CF962" s="11">
        <f t="shared" si="3535"/>
        <v>0</v>
      </c>
      <c r="CG962" s="11">
        <f t="shared" si="3535"/>
        <v>552099</v>
      </c>
      <c r="CH962" s="11">
        <f t="shared" si="3535"/>
        <v>104878</v>
      </c>
      <c r="CI962" s="11">
        <f>CI963+CI967+CI971+CI985+CI975+CI984+CI988+CI979</f>
        <v>-18</v>
      </c>
      <c r="CJ962" s="11">
        <f t="shared" ref="CJ962:CN962" si="3536">CJ963+CJ967+CJ971+CJ985+CJ975+CJ984+CJ988+CJ979</f>
        <v>-1405</v>
      </c>
      <c r="CK962" s="11">
        <f t="shared" si="3536"/>
        <v>3647</v>
      </c>
      <c r="CL962" s="11">
        <f t="shared" si="3536"/>
        <v>-243</v>
      </c>
      <c r="CM962" s="11">
        <f t="shared" si="3536"/>
        <v>554080</v>
      </c>
      <c r="CN962" s="11">
        <f t="shared" si="3536"/>
        <v>103473</v>
      </c>
      <c r="CO962" s="11">
        <f>CO963+CO967+CO971+CO985+CO975+CO984+CO988+CO979</f>
        <v>0</v>
      </c>
      <c r="CP962" s="11">
        <f t="shared" ref="CP962:CT962" si="3537">CP963+CP967+CP971+CP985+CP975+CP984+CP988+CP979</f>
        <v>0</v>
      </c>
      <c r="CQ962" s="11">
        <f t="shared" si="3537"/>
        <v>0</v>
      </c>
      <c r="CR962" s="11">
        <f t="shared" si="3537"/>
        <v>0</v>
      </c>
      <c r="CS962" s="11">
        <f t="shared" si="3537"/>
        <v>554080</v>
      </c>
      <c r="CT962" s="11">
        <f t="shared" si="3537"/>
        <v>103473</v>
      </c>
      <c r="CU962" s="11">
        <f t="shared" ref="CU962:CV962" si="3538">CU963+CU967+CU971+CU985+CU975+CU984+CU988+CU979</f>
        <v>543674</v>
      </c>
      <c r="CV962" s="11">
        <f t="shared" si="3538"/>
        <v>103472</v>
      </c>
      <c r="CW962" s="34">
        <f t="shared" si="3376"/>
        <v>98.121931850996248</v>
      </c>
      <c r="CX962" s="34">
        <f t="shared" si="3377"/>
        <v>99.999033564311475</v>
      </c>
    </row>
    <row r="963" spans="1:102" ht="33">
      <c r="A963" s="55" t="s">
        <v>10</v>
      </c>
      <c r="B963" s="44" t="s">
        <v>250</v>
      </c>
      <c r="C963" s="44" t="s">
        <v>7</v>
      </c>
      <c r="D963" s="44" t="s">
        <v>87</v>
      </c>
      <c r="E963" s="44" t="s">
        <v>252</v>
      </c>
      <c r="F963" s="44"/>
      <c r="G963" s="38">
        <f t="shared" ref="G963:R965" si="3539">G964</f>
        <v>405396</v>
      </c>
      <c r="H963" s="38">
        <f t="shared" si="3539"/>
        <v>0</v>
      </c>
      <c r="I963" s="11">
        <f t="shared" si="3539"/>
        <v>0</v>
      </c>
      <c r="J963" s="11">
        <f t="shared" si="3539"/>
        <v>0</v>
      </c>
      <c r="K963" s="11">
        <f t="shared" si="3539"/>
        <v>0</v>
      </c>
      <c r="L963" s="11">
        <f t="shared" si="3539"/>
        <v>0</v>
      </c>
      <c r="M963" s="38">
        <f t="shared" si="3539"/>
        <v>405396</v>
      </c>
      <c r="N963" s="38">
        <f t="shared" si="3539"/>
        <v>0</v>
      </c>
      <c r="O963" s="11">
        <f t="shared" si="3539"/>
        <v>0</v>
      </c>
      <c r="P963" s="11">
        <f t="shared" si="3539"/>
        <v>0</v>
      </c>
      <c r="Q963" s="11">
        <f t="shared" si="3539"/>
        <v>0</v>
      </c>
      <c r="R963" s="11">
        <f t="shared" si="3539"/>
        <v>0</v>
      </c>
      <c r="S963" s="38">
        <f t="shared" ref="S963:AH965" si="3540">S964</f>
        <v>405396</v>
      </c>
      <c r="T963" s="38">
        <f t="shared" si="3540"/>
        <v>0</v>
      </c>
      <c r="U963" s="11">
        <f t="shared" si="3540"/>
        <v>0</v>
      </c>
      <c r="V963" s="11">
        <f t="shared" si="3540"/>
        <v>0</v>
      </c>
      <c r="W963" s="11">
        <f t="shared" si="3540"/>
        <v>0</v>
      </c>
      <c r="X963" s="11">
        <f t="shared" si="3540"/>
        <v>0</v>
      </c>
      <c r="Y963" s="38">
        <f t="shared" si="3540"/>
        <v>405396</v>
      </c>
      <c r="Z963" s="38">
        <f t="shared" si="3540"/>
        <v>0</v>
      </c>
      <c r="AA963" s="11">
        <f t="shared" si="3540"/>
        <v>0</v>
      </c>
      <c r="AB963" s="11">
        <f t="shared" si="3540"/>
        <v>0</v>
      </c>
      <c r="AC963" s="11">
        <f t="shared" si="3540"/>
        <v>0</v>
      </c>
      <c r="AD963" s="11">
        <f t="shared" si="3540"/>
        <v>0</v>
      </c>
      <c r="AE963" s="38">
        <f t="shared" si="3540"/>
        <v>405396</v>
      </c>
      <c r="AF963" s="38">
        <f t="shared" si="3540"/>
        <v>0</v>
      </c>
      <c r="AG963" s="11">
        <f t="shared" si="3540"/>
        <v>0</v>
      </c>
      <c r="AH963" s="11">
        <f t="shared" si="3540"/>
        <v>0</v>
      </c>
      <c r="AI963" s="11">
        <f t="shared" ref="AG963:AV965" si="3541">AI964</f>
        <v>1903</v>
      </c>
      <c r="AJ963" s="11">
        <f t="shared" si="3541"/>
        <v>0</v>
      </c>
      <c r="AK963" s="38">
        <f t="shared" si="3541"/>
        <v>407299</v>
      </c>
      <c r="AL963" s="38">
        <f t="shared" si="3541"/>
        <v>0</v>
      </c>
      <c r="AM963" s="11">
        <f t="shared" si="3541"/>
        <v>0</v>
      </c>
      <c r="AN963" s="11">
        <f t="shared" si="3541"/>
        <v>0</v>
      </c>
      <c r="AO963" s="11">
        <f t="shared" si="3541"/>
        <v>0</v>
      </c>
      <c r="AP963" s="11">
        <f t="shared" si="3541"/>
        <v>0</v>
      </c>
      <c r="AQ963" s="38">
        <f t="shared" si="3541"/>
        <v>407299</v>
      </c>
      <c r="AR963" s="38">
        <f t="shared" si="3541"/>
        <v>0</v>
      </c>
      <c r="AS963" s="11">
        <f t="shared" si="3541"/>
        <v>0</v>
      </c>
      <c r="AT963" s="11">
        <f t="shared" si="3541"/>
        <v>0</v>
      </c>
      <c r="AU963" s="11">
        <f t="shared" si="3541"/>
        <v>0</v>
      </c>
      <c r="AV963" s="11">
        <f t="shared" si="3541"/>
        <v>0</v>
      </c>
      <c r="AW963" s="38">
        <f t="shared" ref="AS963:BH965" si="3542">AW964</f>
        <v>407299</v>
      </c>
      <c r="AX963" s="38">
        <f t="shared" si="3542"/>
        <v>0</v>
      </c>
      <c r="AY963" s="11">
        <f t="shared" si="3542"/>
        <v>0</v>
      </c>
      <c r="AZ963" s="11">
        <f t="shared" si="3542"/>
        <v>0</v>
      </c>
      <c r="BA963" s="11">
        <f t="shared" si="3542"/>
        <v>3816</v>
      </c>
      <c r="BB963" s="11">
        <f t="shared" si="3542"/>
        <v>0</v>
      </c>
      <c r="BC963" s="38">
        <f t="shared" si="3542"/>
        <v>411115</v>
      </c>
      <c r="BD963" s="38">
        <f t="shared" si="3542"/>
        <v>0</v>
      </c>
      <c r="BE963" s="11">
        <f t="shared" si="3542"/>
        <v>0</v>
      </c>
      <c r="BF963" s="11">
        <f t="shared" si="3542"/>
        <v>0</v>
      </c>
      <c r="BG963" s="11">
        <f t="shared" si="3542"/>
        <v>3898</v>
      </c>
      <c r="BH963" s="11">
        <f t="shared" si="3542"/>
        <v>0</v>
      </c>
      <c r="BI963" s="38">
        <f t="shared" ref="BE963:BT965" si="3543">BI964</f>
        <v>415013</v>
      </c>
      <c r="BJ963" s="38">
        <f t="shared" si="3543"/>
        <v>0</v>
      </c>
      <c r="BK963" s="11">
        <f t="shared" si="3543"/>
        <v>0</v>
      </c>
      <c r="BL963" s="11">
        <f t="shared" si="3543"/>
        <v>0</v>
      </c>
      <c r="BM963" s="11">
        <f t="shared" si="3543"/>
        <v>12914</v>
      </c>
      <c r="BN963" s="11">
        <f t="shared" si="3543"/>
        <v>0</v>
      </c>
      <c r="BO963" s="38">
        <f t="shared" si="3543"/>
        <v>427927</v>
      </c>
      <c r="BP963" s="38">
        <f t="shared" si="3543"/>
        <v>0</v>
      </c>
      <c r="BQ963" s="11">
        <f t="shared" si="3543"/>
        <v>0</v>
      </c>
      <c r="BR963" s="11">
        <f t="shared" si="3543"/>
        <v>0</v>
      </c>
      <c r="BS963" s="11">
        <f t="shared" si="3543"/>
        <v>0</v>
      </c>
      <c r="BT963" s="11">
        <f t="shared" si="3543"/>
        <v>0</v>
      </c>
      <c r="BU963" s="38">
        <f t="shared" ref="BQ963:CF965" si="3544">BU964</f>
        <v>427927</v>
      </c>
      <c r="BV963" s="38">
        <f t="shared" si="3544"/>
        <v>0</v>
      </c>
      <c r="BW963" s="11">
        <f t="shared" si="3544"/>
        <v>0</v>
      </c>
      <c r="BX963" s="11">
        <f t="shared" si="3544"/>
        <v>0</v>
      </c>
      <c r="BY963" s="11">
        <f t="shared" si="3544"/>
        <v>0</v>
      </c>
      <c r="BZ963" s="11">
        <f t="shared" si="3544"/>
        <v>0</v>
      </c>
      <c r="CA963" s="38">
        <f t="shared" si="3544"/>
        <v>427927</v>
      </c>
      <c r="CB963" s="38">
        <f t="shared" si="3544"/>
        <v>0</v>
      </c>
      <c r="CC963" s="11">
        <f t="shared" si="3544"/>
        <v>0</v>
      </c>
      <c r="CD963" s="11">
        <f t="shared" si="3544"/>
        <v>0</v>
      </c>
      <c r="CE963" s="11">
        <f t="shared" si="3544"/>
        <v>0</v>
      </c>
      <c r="CF963" s="11">
        <f t="shared" si="3544"/>
        <v>0</v>
      </c>
      <c r="CG963" s="38">
        <f t="shared" ref="CC963:CR965" si="3545">CG964</f>
        <v>427927</v>
      </c>
      <c r="CH963" s="38">
        <f t="shared" si="3545"/>
        <v>0</v>
      </c>
      <c r="CI963" s="11">
        <f t="shared" si="3545"/>
        <v>118</v>
      </c>
      <c r="CJ963" s="11">
        <f t="shared" si="3545"/>
        <v>0</v>
      </c>
      <c r="CK963" s="11">
        <f t="shared" si="3545"/>
        <v>3010</v>
      </c>
      <c r="CL963" s="11">
        <f t="shared" si="3545"/>
        <v>0</v>
      </c>
      <c r="CM963" s="38">
        <f t="shared" si="3545"/>
        <v>431055</v>
      </c>
      <c r="CN963" s="38">
        <f t="shared" si="3545"/>
        <v>0</v>
      </c>
      <c r="CO963" s="11">
        <f t="shared" si="3545"/>
        <v>0</v>
      </c>
      <c r="CP963" s="11">
        <f t="shared" si="3545"/>
        <v>0</v>
      </c>
      <c r="CQ963" s="11">
        <f t="shared" si="3545"/>
        <v>0</v>
      </c>
      <c r="CR963" s="11">
        <f t="shared" si="3545"/>
        <v>0</v>
      </c>
      <c r="CS963" s="38">
        <f t="shared" ref="CO963:CV965" si="3546">CS964</f>
        <v>431055</v>
      </c>
      <c r="CT963" s="38">
        <f t="shared" si="3546"/>
        <v>0</v>
      </c>
      <c r="CU963" s="38">
        <f t="shared" si="3546"/>
        <v>431055</v>
      </c>
      <c r="CV963" s="38">
        <f t="shared" si="3546"/>
        <v>0</v>
      </c>
      <c r="CW963" s="34">
        <f t="shared" si="3376"/>
        <v>100</v>
      </c>
      <c r="CX963" s="34"/>
    </row>
    <row r="964" spans="1:102" ht="24" customHeight="1">
      <c r="A964" s="59" t="s">
        <v>11</v>
      </c>
      <c r="B964" s="44" t="s">
        <v>250</v>
      </c>
      <c r="C964" s="44" t="s">
        <v>7</v>
      </c>
      <c r="D964" s="44" t="s">
        <v>87</v>
      </c>
      <c r="E964" s="44" t="s">
        <v>253</v>
      </c>
      <c r="F964" s="44"/>
      <c r="G964" s="38">
        <f t="shared" si="3539"/>
        <v>405396</v>
      </c>
      <c r="H964" s="38">
        <f t="shared" si="3539"/>
        <v>0</v>
      </c>
      <c r="I964" s="11">
        <f t="shared" si="3539"/>
        <v>0</v>
      </c>
      <c r="J964" s="11">
        <f t="shared" si="3539"/>
        <v>0</v>
      </c>
      <c r="K964" s="11">
        <f t="shared" si="3539"/>
        <v>0</v>
      </c>
      <c r="L964" s="11">
        <f t="shared" si="3539"/>
        <v>0</v>
      </c>
      <c r="M964" s="38">
        <f t="shared" si="3539"/>
        <v>405396</v>
      </c>
      <c r="N964" s="38">
        <f t="shared" si="3539"/>
        <v>0</v>
      </c>
      <c r="O964" s="11">
        <f t="shared" si="3539"/>
        <v>0</v>
      </c>
      <c r="P964" s="11">
        <f t="shared" si="3539"/>
        <v>0</v>
      </c>
      <c r="Q964" s="11">
        <f t="shared" si="3539"/>
        <v>0</v>
      </c>
      <c r="R964" s="11">
        <f t="shared" si="3539"/>
        <v>0</v>
      </c>
      <c r="S964" s="38">
        <f t="shared" si="3540"/>
        <v>405396</v>
      </c>
      <c r="T964" s="38">
        <f t="shared" si="3540"/>
        <v>0</v>
      </c>
      <c r="U964" s="11">
        <f t="shared" si="3540"/>
        <v>0</v>
      </c>
      <c r="V964" s="11">
        <f t="shared" si="3540"/>
        <v>0</v>
      </c>
      <c r="W964" s="11">
        <f t="shared" si="3540"/>
        <v>0</v>
      </c>
      <c r="X964" s="11">
        <f t="shared" si="3540"/>
        <v>0</v>
      </c>
      <c r="Y964" s="38">
        <f t="shared" si="3540"/>
        <v>405396</v>
      </c>
      <c r="Z964" s="38">
        <f t="shared" si="3540"/>
        <v>0</v>
      </c>
      <c r="AA964" s="11">
        <f t="shared" si="3540"/>
        <v>0</v>
      </c>
      <c r="AB964" s="11">
        <f t="shared" si="3540"/>
        <v>0</v>
      </c>
      <c r="AC964" s="11">
        <f t="shared" si="3540"/>
        <v>0</v>
      </c>
      <c r="AD964" s="11">
        <f t="shared" si="3540"/>
        <v>0</v>
      </c>
      <c r="AE964" s="38">
        <f t="shared" si="3540"/>
        <v>405396</v>
      </c>
      <c r="AF964" s="38">
        <f t="shared" si="3540"/>
        <v>0</v>
      </c>
      <c r="AG964" s="11">
        <f t="shared" si="3541"/>
        <v>0</v>
      </c>
      <c r="AH964" s="11">
        <f t="shared" si="3541"/>
        <v>0</v>
      </c>
      <c r="AI964" s="11">
        <f t="shared" si="3541"/>
        <v>1903</v>
      </c>
      <c r="AJ964" s="11">
        <f t="shared" si="3541"/>
        <v>0</v>
      </c>
      <c r="AK964" s="38">
        <f t="shared" si="3541"/>
        <v>407299</v>
      </c>
      <c r="AL964" s="38">
        <f t="shared" si="3541"/>
        <v>0</v>
      </c>
      <c r="AM964" s="11">
        <f t="shared" si="3541"/>
        <v>0</v>
      </c>
      <c r="AN964" s="11">
        <f t="shared" si="3541"/>
        <v>0</v>
      </c>
      <c r="AO964" s="11">
        <f t="shared" si="3541"/>
        <v>0</v>
      </c>
      <c r="AP964" s="11">
        <f t="shared" si="3541"/>
        <v>0</v>
      </c>
      <c r="AQ964" s="38">
        <f t="shared" si="3541"/>
        <v>407299</v>
      </c>
      <c r="AR964" s="38">
        <f t="shared" si="3541"/>
        <v>0</v>
      </c>
      <c r="AS964" s="11">
        <f t="shared" si="3542"/>
        <v>0</v>
      </c>
      <c r="AT964" s="11">
        <f t="shared" si="3542"/>
        <v>0</v>
      </c>
      <c r="AU964" s="11">
        <f t="shared" si="3542"/>
        <v>0</v>
      </c>
      <c r="AV964" s="11">
        <f t="shared" si="3542"/>
        <v>0</v>
      </c>
      <c r="AW964" s="38">
        <f t="shared" si="3542"/>
        <v>407299</v>
      </c>
      <c r="AX964" s="38">
        <f t="shared" si="3542"/>
        <v>0</v>
      </c>
      <c r="AY964" s="11">
        <f t="shared" si="3542"/>
        <v>0</v>
      </c>
      <c r="AZ964" s="11">
        <f t="shared" si="3542"/>
        <v>0</v>
      </c>
      <c r="BA964" s="11">
        <f t="shared" si="3542"/>
        <v>3816</v>
      </c>
      <c r="BB964" s="11">
        <f t="shared" si="3542"/>
        <v>0</v>
      </c>
      <c r="BC964" s="38">
        <f t="shared" si="3542"/>
        <v>411115</v>
      </c>
      <c r="BD964" s="38">
        <f t="shared" si="3542"/>
        <v>0</v>
      </c>
      <c r="BE964" s="11">
        <f t="shared" si="3543"/>
        <v>0</v>
      </c>
      <c r="BF964" s="11">
        <f t="shared" si="3543"/>
        <v>0</v>
      </c>
      <c r="BG964" s="11">
        <f t="shared" si="3543"/>
        <v>3898</v>
      </c>
      <c r="BH964" s="11">
        <f t="shared" si="3543"/>
        <v>0</v>
      </c>
      <c r="BI964" s="38">
        <f t="shared" si="3543"/>
        <v>415013</v>
      </c>
      <c r="BJ964" s="38">
        <f t="shared" si="3543"/>
        <v>0</v>
      </c>
      <c r="BK964" s="11">
        <f t="shared" si="3543"/>
        <v>0</v>
      </c>
      <c r="BL964" s="11">
        <f t="shared" si="3543"/>
        <v>0</v>
      </c>
      <c r="BM964" s="11">
        <f t="shared" si="3543"/>
        <v>12914</v>
      </c>
      <c r="BN964" s="11">
        <f t="shared" si="3543"/>
        <v>0</v>
      </c>
      <c r="BO964" s="38">
        <f t="shared" si="3543"/>
        <v>427927</v>
      </c>
      <c r="BP964" s="38">
        <f t="shared" si="3543"/>
        <v>0</v>
      </c>
      <c r="BQ964" s="11">
        <f t="shared" si="3544"/>
        <v>0</v>
      </c>
      <c r="BR964" s="11">
        <f t="shared" si="3544"/>
        <v>0</v>
      </c>
      <c r="BS964" s="11">
        <f t="shared" si="3544"/>
        <v>0</v>
      </c>
      <c r="BT964" s="11">
        <f t="shared" si="3544"/>
        <v>0</v>
      </c>
      <c r="BU964" s="38">
        <f t="shared" si="3544"/>
        <v>427927</v>
      </c>
      <c r="BV964" s="38">
        <f t="shared" si="3544"/>
        <v>0</v>
      </c>
      <c r="BW964" s="11">
        <f t="shared" si="3544"/>
        <v>0</v>
      </c>
      <c r="BX964" s="11">
        <f t="shared" si="3544"/>
        <v>0</v>
      </c>
      <c r="BY964" s="11">
        <f t="shared" si="3544"/>
        <v>0</v>
      </c>
      <c r="BZ964" s="11">
        <f t="shared" si="3544"/>
        <v>0</v>
      </c>
      <c r="CA964" s="38">
        <f t="shared" si="3544"/>
        <v>427927</v>
      </c>
      <c r="CB964" s="38">
        <f t="shared" si="3544"/>
        <v>0</v>
      </c>
      <c r="CC964" s="11">
        <f t="shared" si="3545"/>
        <v>0</v>
      </c>
      <c r="CD964" s="11">
        <f t="shared" si="3545"/>
        <v>0</v>
      </c>
      <c r="CE964" s="11">
        <f t="shared" si="3545"/>
        <v>0</v>
      </c>
      <c r="CF964" s="11">
        <f t="shared" si="3545"/>
        <v>0</v>
      </c>
      <c r="CG964" s="38">
        <f t="shared" si="3545"/>
        <v>427927</v>
      </c>
      <c r="CH964" s="38">
        <f t="shared" si="3545"/>
        <v>0</v>
      </c>
      <c r="CI964" s="11">
        <f t="shared" si="3545"/>
        <v>118</v>
      </c>
      <c r="CJ964" s="11">
        <f t="shared" si="3545"/>
        <v>0</v>
      </c>
      <c r="CK964" s="11">
        <f t="shared" si="3545"/>
        <v>3010</v>
      </c>
      <c r="CL964" s="11">
        <f t="shared" si="3545"/>
        <v>0</v>
      </c>
      <c r="CM964" s="38">
        <f t="shared" si="3545"/>
        <v>431055</v>
      </c>
      <c r="CN964" s="38">
        <f t="shared" si="3545"/>
        <v>0</v>
      </c>
      <c r="CO964" s="11">
        <f t="shared" si="3546"/>
        <v>0</v>
      </c>
      <c r="CP964" s="11">
        <f t="shared" si="3546"/>
        <v>0</v>
      </c>
      <c r="CQ964" s="11">
        <f t="shared" si="3546"/>
        <v>0</v>
      </c>
      <c r="CR964" s="11">
        <f t="shared" si="3546"/>
        <v>0</v>
      </c>
      <c r="CS964" s="38">
        <f t="shared" si="3546"/>
        <v>431055</v>
      </c>
      <c r="CT964" s="38">
        <f t="shared" si="3546"/>
        <v>0</v>
      </c>
      <c r="CU964" s="38">
        <f t="shared" si="3546"/>
        <v>431055</v>
      </c>
      <c r="CV964" s="38">
        <f t="shared" si="3546"/>
        <v>0</v>
      </c>
      <c r="CW964" s="34">
        <f t="shared" si="3376"/>
        <v>100</v>
      </c>
      <c r="CX964" s="34"/>
    </row>
    <row r="965" spans="1:102" ht="33">
      <c r="A965" s="59" t="s">
        <v>12</v>
      </c>
      <c r="B965" s="44" t="s">
        <v>250</v>
      </c>
      <c r="C965" s="44" t="s">
        <v>7</v>
      </c>
      <c r="D965" s="44" t="s">
        <v>87</v>
      </c>
      <c r="E965" s="44" t="s">
        <v>253</v>
      </c>
      <c r="F965" s="44" t="s">
        <v>13</v>
      </c>
      <c r="G965" s="45">
        <f t="shared" si="3539"/>
        <v>405396</v>
      </c>
      <c r="H965" s="45">
        <f t="shared" si="3539"/>
        <v>0</v>
      </c>
      <c r="I965" s="11">
        <f t="shared" si="3539"/>
        <v>0</v>
      </c>
      <c r="J965" s="11">
        <f t="shared" si="3539"/>
        <v>0</v>
      </c>
      <c r="K965" s="11">
        <f t="shared" si="3539"/>
        <v>0</v>
      </c>
      <c r="L965" s="11">
        <f t="shared" si="3539"/>
        <v>0</v>
      </c>
      <c r="M965" s="45">
        <f t="shared" si="3539"/>
        <v>405396</v>
      </c>
      <c r="N965" s="45">
        <f t="shared" si="3539"/>
        <v>0</v>
      </c>
      <c r="O965" s="11">
        <f t="shared" si="3539"/>
        <v>0</v>
      </c>
      <c r="P965" s="11">
        <f t="shared" si="3539"/>
        <v>0</v>
      </c>
      <c r="Q965" s="11">
        <f t="shared" si="3539"/>
        <v>0</v>
      </c>
      <c r="R965" s="11">
        <f t="shared" si="3539"/>
        <v>0</v>
      </c>
      <c r="S965" s="45">
        <f t="shared" si="3540"/>
        <v>405396</v>
      </c>
      <c r="T965" s="45">
        <f t="shared" si="3540"/>
        <v>0</v>
      </c>
      <c r="U965" s="11">
        <f t="shared" si="3540"/>
        <v>0</v>
      </c>
      <c r="V965" s="11">
        <f t="shared" si="3540"/>
        <v>0</v>
      </c>
      <c r="W965" s="11">
        <f t="shared" si="3540"/>
        <v>0</v>
      </c>
      <c r="X965" s="11">
        <f t="shared" si="3540"/>
        <v>0</v>
      </c>
      <c r="Y965" s="45">
        <f t="shared" si="3540"/>
        <v>405396</v>
      </c>
      <c r="Z965" s="45">
        <f t="shared" si="3540"/>
        <v>0</v>
      </c>
      <c r="AA965" s="11">
        <f t="shared" si="3540"/>
        <v>0</v>
      </c>
      <c r="AB965" s="11">
        <f t="shared" si="3540"/>
        <v>0</v>
      </c>
      <c r="AC965" s="11">
        <f t="shared" si="3540"/>
        <v>0</v>
      </c>
      <c r="AD965" s="11">
        <f t="shared" si="3540"/>
        <v>0</v>
      </c>
      <c r="AE965" s="45">
        <f t="shared" si="3540"/>
        <v>405396</v>
      </c>
      <c r="AF965" s="45">
        <f t="shared" si="3540"/>
        <v>0</v>
      </c>
      <c r="AG965" s="11">
        <f t="shared" si="3541"/>
        <v>0</v>
      </c>
      <c r="AH965" s="11">
        <f t="shared" si="3541"/>
        <v>0</v>
      </c>
      <c r="AI965" s="11">
        <f t="shared" si="3541"/>
        <v>1903</v>
      </c>
      <c r="AJ965" s="11">
        <f t="shared" si="3541"/>
        <v>0</v>
      </c>
      <c r="AK965" s="45">
        <f t="shared" si="3541"/>
        <v>407299</v>
      </c>
      <c r="AL965" s="45">
        <f t="shared" si="3541"/>
        <v>0</v>
      </c>
      <c r="AM965" s="11">
        <f t="shared" si="3541"/>
        <v>0</v>
      </c>
      <c r="AN965" s="11">
        <f t="shared" si="3541"/>
        <v>0</v>
      </c>
      <c r="AO965" s="11">
        <f t="shared" si="3541"/>
        <v>0</v>
      </c>
      <c r="AP965" s="11">
        <f t="shared" si="3541"/>
        <v>0</v>
      </c>
      <c r="AQ965" s="45">
        <f t="shared" si="3541"/>
        <v>407299</v>
      </c>
      <c r="AR965" s="45">
        <f t="shared" si="3541"/>
        <v>0</v>
      </c>
      <c r="AS965" s="11">
        <f t="shared" si="3542"/>
        <v>0</v>
      </c>
      <c r="AT965" s="11">
        <f t="shared" si="3542"/>
        <v>0</v>
      </c>
      <c r="AU965" s="11">
        <f t="shared" si="3542"/>
        <v>0</v>
      </c>
      <c r="AV965" s="11">
        <f t="shared" si="3542"/>
        <v>0</v>
      </c>
      <c r="AW965" s="45">
        <f t="shared" si="3542"/>
        <v>407299</v>
      </c>
      <c r="AX965" s="45">
        <f t="shared" si="3542"/>
        <v>0</v>
      </c>
      <c r="AY965" s="11">
        <f t="shared" si="3542"/>
        <v>0</v>
      </c>
      <c r="AZ965" s="11">
        <f t="shared" si="3542"/>
        <v>0</v>
      </c>
      <c r="BA965" s="11">
        <f t="shared" si="3542"/>
        <v>3816</v>
      </c>
      <c r="BB965" s="11">
        <f t="shared" si="3542"/>
        <v>0</v>
      </c>
      <c r="BC965" s="45">
        <f t="shared" si="3542"/>
        <v>411115</v>
      </c>
      <c r="BD965" s="45">
        <f t="shared" si="3542"/>
        <v>0</v>
      </c>
      <c r="BE965" s="11">
        <f t="shared" si="3543"/>
        <v>0</v>
      </c>
      <c r="BF965" s="11">
        <f t="shared" si="3543"/>
        <v>0</v>
      </c>
      <c r="BG965" s="11">
        <f t="shared" si="3543"/>
        <v>3898</v>
      </c>
      <c r="BH965" s="11">
        <f t="shared" si="3543"/>
        <v>0</v>
      </c>
      <c r="BI965" s="45">
        <f t="shared" si="3543"/>
        <v>415013</v>
      </c>
      <c r="BJ965" s="45">
        <f t="shared" si="3543"/>
        <v>0</v>
      </c>
      <c r="BK965" s="11">
        <f t="shared" si="3543"/>
        <v>0</v>
      </c>
      <c r="BL965" s="11">
        <f t="shared" si="3543"/>
        <v>0</v>
      </c>
      <c r="BM965" s="11">
        <f t="shared" si="3543"/>
        <v>12914</v>
      </c>
      <c r="BN965" s="11">
        <f t="shared" si="3543"/>
        <v>0</v>
      </c>
      <c r="BO965" s="45">
        <f t="shared" si="3543"/>
        <v>427927</v>
      </c>
      <c r="BP965" s="45">
        <f t="shared" si="3543"/>
        <v>0</v>
      </c>
      <c r="BQ965" s="11">
        <f t="shared" si="3544"/>
        <v>0</v>
      </c>
      <c r="BR965" s="11">
        <f t="shared" si="3544"/>
        <v>0</v>
      </c>
      <c r="BS965" s="11">
        <f t="shared" si="3544"/>
        <v>0</v>
      </c>
      <c r="BT965" s="11">
        <f t="shared" si="3544"/>
        <v>0</v>
      </c>
      <c r="BU965" s="45">
        <f t="shared" si="3544"/>
        <v>427927</v>
      </c>
      <c r="BV965" s="45">
        <f t="shared" si="3544"/>
        <v>0</v>
      </c>
      <c r="BW965" s="11">
        <f t="shared" si="3544"/>
        <v>0</v>
      </c>
      <c r="BX965" s="11">
        <f t="shared" si="3544"/>
        <v>0</v>
      </c>
      <c r="BY965" s="11">
        <f t="shared" si="3544"/>
        <v>0</v>
      </c>
      <c r="BZ965" s="11">
        <f t="shared" si="3544"/>
        <v>0</v>
      </c>
      <c r="CA965" s="45">
        <f t="shared" si="3544"/>
        <v>427927</v>
      </c>
      <c r="CB965" s="45">
        <f t="shared" si="3544"/>
        <v>0</v>
      </c>
      <c r="CC965" s="11">
        <f t="shared" si="3545"/>
        <v>0</v>
      </c>
      <c r="CD965" s="11">
        <f t="shared" si="3545"/>
        <v>0</v>
      </c>
      <c r="CE965" s="11">
        <f t="shared" si="3545"/>
        <v>0</v>
      </c>
      <c r="CF965" s="11">
        <f t="shared" si="3545"/>
        <v>0</v>
      </c>
      <c r="CG965" s="45">
        <f t="shared" si="3545"/>
        <v>427927</v>
      </c>
      <c r="CH965" s="45">
        <f t="shared" si="3545"/>
        <v>0</v>
      </c>
      <c r="CI965" s="11">
        <f t="shared" si="3545"/>
        <v>118</v>
      </c>
      <c r="CJ965" s="11">
        <f t="shared" si="3545"/>
        <v>0</v>
      </c>
      <c r="CK965" s="11">
        <f t="shared" si="3545"/>
        <v>3010</v>
      </c>
      <c r="CL965" s="11">
        <f t="shared" si="3545"/>
        <v>0</v>
      </c>
      <c r="CM965" s="45">
        <f t="shared" si="3545"/>
        <v>431055</v>
      </c>
      <c r="CN965" s="45">
        <f t="shared" si="3545"/>
        <v>0</v>
      </c>
      <c r="CO965" s="11">
        <f t="shared" si="3546"/>
        <v>0</v>
      </c>
      <c r="CP965" s="11">
        <f t="shared" si="3546"/>
        <v>0</v>
      </c>
      <c r="CQ965" s="11">
        <f t="shared" si="3546"/>
        <v>0</v>
      </c>
      <c r="CR965" s="11">
        <f t="shared" si="3546"/>
        <v>0</v>
      </c>
      <c r="CS965" s="45">
        <f t="shared" si="3546"/>
        <v>431055</v>
      </c>
      <c r="CT965" s="45">
        <f t="shared" si="3546"/>
        <v>0</v>
      </c>
      <c r="CU965" s="45">
        <f t="shared" si="3546"/>
        <v>431055</v>
      </c>
      <c r="CV965" s="45">
        <f t="shared" si="3546"/>
        <v>0</v>
      </c>
      <c r="CW965" s="34">
        <f t="shared" si="3376"/>
        <v>100</v>
      </c>
      <c r="CX965" s="34"/>
    </row>
    <row r="966" spans="1:102" ht="22.5" customHeight="1">
      <c r="A966" s="59" t="s">
        <v>14</v>
      </c>
      <c r="B966" s="44" t="s">
        <v>250</v>
      </c>
      <c r="C966" s="44" t="s">
        <v>7</v>
      </c>
      <c r="D966" s="44" t="s">
        <v>87</v>
      </c>
      <c r="E966" s="44" t="s">
        <v>253</v>
      </c>
      <c r="F966" s="11">
        <v>610</v>
      </c>
      <c r="G966" s="11">
        <f>439662-34266</f>
        <v>405396</v>
      </c>
      <c r="H966" s="11"/>
      <c r="I966" s="11"/>
      <c r="J966" s="11"/>
      <c r="K966" s="11"/>
      <c r="L966" s="11"/>
      <c r="M966" s="11">
        <f>G966+I966+J966+K966+L966</f>
        <v>405396</v>
      </c>
      <c r="N966" s="11">
        <f>H966+J966</f>
        <v>0</v>
      </c>
      <c r="O966" s="11"/>
      <c r="P966" s="11"/>
      <c r="Q966" s="11"/>
      <c r="R966" s="11"/>
      <c r="S966" s="11">
        <f>M966+O966+P966+Q966+R966</f>
        <v>405396</v>
      </c>
      <c r="T966" s="11">
        <f>N966+P966</f>
        <v>0</v>
      </c>
      <c r="U966" s="11"/>
      <c r="V966" s="11"/>
      <c r="W966" s="11"/>
      <c r="X966" s="11"/>
      <c r="Y966" s="11">
        <f>S966+U966+V966+W966+X966</f>
        <v>405396</v>
      </c>
      <c r="Z966" s="11">
        <f>T966+V966</f>
        <v>0</v>
      </c>
      <c r="AA966" s="11"/>
      <c r="AB966" s="11"/>
      <c r="AC966" s="11"/>
      <c r="AD966" s="11"/>
      <c r="AE966" s="11">
        <f>Y966+AA966+AB966+AC966+AD966</f>
        <v>405396</v>
      </c>
      <c r="AF966" s="11">
        <f>Z966+AB966</f>
        <v>0</v>
      </c>
      <c r="AG966" s="11"/>
      <c r="AH966" s="11"/>
      <c r="AI966" s="11">
        <v>1903</v>
      </c>
      <c r="AJ966" s="11"/>
      <c r="AK966" s="11">
        <f>AE966+AG966+AH966+AI966+AJ966</f>
        <v>407299</v>
      </c>
      <c r="AL966" s="11">
        <f>AF966+AH966</f>
        <v>0</v>
      </c>
      <c r="AM966" s="11"/>
      <c r="AN966" s="11"/>
      <c r="AO966" s="11"/>
      <c r="AP966" s="11"/>
      <c r="AQ966" s="11">
        <f>AK966+AM966+AN966+AO966+AP966</f>
        <v>407299</v>
      </c>
      <c r="AR966" s="11">
        <f>AL966+AN966</f>
        <v>0</v>
      </c>
      <c r="AS966" s="11"/>
      <c r="AT966" s="11"/>
      <c r="AU966" s="11"/>
      <c r="AV966" s="11"/>
      <c r="AW966" s="11">
        <f>AQ966+AS966+AT966+AU966+AV966</f>
        <v>407299</v>
      </c>
      <c r="AX966" s="11">
        <f>AR966+AT966</f>
        <v>0</v>
      </c>
      <c r="AY966" s="11"/>
      <c r="AZ966" s="11"/>
      <c r="BA966" s="11">
        <v>3816</v>
      </c>
      <c r="BB966" s="11"/>
      <c r="BC966" s="11">
        <f>AW966+AY966+AZ966+BA966+BB966</f>
        <v>411115</v>
      </c>
      <c r="BD966" s="11">
        <f>AX966+AZ966</f>
        <v>0</v>
      </c>
      <c r="BE966" s="11"/>
      <c r="BF966" s="11"/>
      <c r="BG966" s="11">
        <v>3898</v>
      </c>
      <c r="BH966" s="11"/>
      <c r="BI966" s="11">
        <f>BC966+BE966+BF966+BG966+BH966</f>
        <v>415013</v>
      </c>
      <c r="BJ966" s="11">
        <f>BD966+BF966</f>
        <v>0</v>
      </c>
      <c r="BK966" s="11"/>
      <c r="BL966" s="11"/>
      <c r="BM966" s="11">
        <v>12914</v>
      </c>
      <c r="BN966" s="11"/>
      <c r="BO966" s="11">
        <f>BI966+BK966+BL966+BM966+BN966</f>
        <v>427927</v>
      </c>
      <c r="BP966" s="11">
        <f>BJ966+BL966</f>
        <v>0</v>
      </c>
      <c r="BQ966" s="11"/>
      <c r="BR966" s="11"/>
      <c r="BS966" s="11"/>
      <c r="BT966" s="11"/>
      <c r="BU966" s="11">
        <f>BO966+BQ966+BR966+BS966+BT966</f>
        <v>427927</v>
      </c>
      <c r="BV966" s="11">
        <f>BP966+BR966</f>
        <v>0</v>
      </c>
      <c r="BW966" s="11"/>
      <c r="BX966" s="11"/>
      <c r="BY966" s="11"/>
      <c r="BZ966" s="11"/>
      <c r="CA966" s="11">
        <f>BU966+BW966+BX966+BY966+BZ966</f>
        <v>427927</v>
      </c>
      <c r="CB966" s="11">
        <f>BV966+BX966</f>
        <v>0</v>
      </c>
      <c r="CC966" s="11"/>
      <c r="CD966" s="11"/>
      <c r="CE966" s="11"/>
      <c r="CF966" s="11"/>
      <c r="CG966" s="11">
        <f>CA966+CC966+CD966+CE966+CF966</f>
        <v>427927</v>
      </c>
      <c r="CH966" s="11">
        <f>CB966+CD966</f>
        <v>0</v>
      </c>
      <c r="CI966" s="11">
        <v>118</v>
      </c>
      <c r="CJ966" s="11"/>
      <c r="CK966" s="11">
        <v>3010</v>
      </c>
      <c r="CL966" s="11"/>
      <c r="CM966" s="11">
        <f>CG966+CI966+CJ966+CK966+CL966</f>
        <v>431055</v>
      </c>
      <c r="CN966" s="11">
        <f>CH966+CJ966</f>
        <v>0</v>
      </c>
      <c r="CO966" s="11"/>
      <c r="CP966" s="11"/>
      <c r="CQ966" s="11"/>
      <c r="CR966" s="11"/>
      <c r="CS966" s="11">
        <f>CM966+CO966+CP966+CQ966+CR966</f>
        <v>431055</v>
      </c>
      <c r="CT966" s="11">
        <f>CN966+CP966</f>
        <v>0</v>
      </c>
      <c r="CU966" s="18">
        <v>431055</v>
      </c>
      <c r="CV966" s="18"/>
      <c r="CW966" s="34">
        <f t="shared" si="3376"/>
        <v>100</v>
      </c>
      <c r="CX966" s="34"/>
    </row>
    <row r="967" spans="1:102" ht="24.75" customHeight="1">
      <c r="A967" s="59" t="s">
        <v>15</v>
      </c>
      <c r="B967" s="44" t="s">
        <v>250</v>
      </c>
      <c r="C967" s="44" t="s">
        <v>7</v>
      </c>
      <c r="D967" s="44" t="s">
        <v>87</v>
      </c>
      <c r="E967" s="44" t="s">
        <v>254</v>
      </c>
      <c r="F967" s="44"/>
      <c r="G967" s="38">
        <f t="shared" ref="G967:R969" si="3547">G968</f>
        <v>135</v>
      </c>
      <c r="H967" s="38">
        <f t="shared" si="3547"/>
        <v>0</v>
      </c>
      <c r="I967" s="11">
        <f t="shared" si="3547"/>
        <v>0</v>
      </c>
      <c r="J967" s="11">
        <f t="shared" si="3547"/>
        <v>0</v>
      </c>
      <c r="K967" s="11">
        <f t="shared" si="3547"/>
        <v>0</v>
      </c>
      <c r="L967" s="11">
        <f t="shared" si="3547"/>
        <v>0</v>
      </c>
      <c r="M967" s="38">
        <f t="shared" si="3547"/>
        <v>135</v>
      </c>
      <c r="N967" s="38">
        <f t="shared" si="3547"/>
        <v>0</v>
      </c>
      <c r="O967" s="11">
        <f t="shared" si="3547"/>
        <v>0</v>
      </c>
      <c r="P967" s="11">
        <f t="shared" si="3547"/>
        <v>0</v>
      </c>
      <c r="Q967" s="11">
        <f t="shared" si="3547"/>
        <v>0</v>
      </c>
      <c r="R967" s="11">
        <f t="shared" si="3547"/>
        <v>0</v>
      </c>
      <c r="S967" s="38">
        <f t="shared" ref="S967:AH969" si="3548">S968</f>
        <v>135</v>
      </c>
      <c r="T967" s="38">
        <f t="shared" si="3548"/>
        <v>0</v>
      </c>
      <c r="U967" s="11">
        <f t="shared" si="3548"/>
        <v>0</v>
      </c>
      <c r="V967" s="11">
        <f t="shared" si="3548"/>
        <v>0</v>
      </c>
      <c r="W967" s="11">
        <f t="shared" si="3548"/>
        <v>0</v>
      </c>
      <c r="X967" s="11">
        <f t="shared" si="3548"/>
        <v>0</v>
      </c>
      <c r="Y967" s="38">
        <f t="shared" si="3548"/>
        <v>135</v>
      </c>
      <c r="Z967" s="38">
        <f t="shared" si="3548"/>
        <v>0</v>
      </c>
      <c r="AA967" s="11">
        <f t="shared" si="3548"/>
        <v>0</v>
      </c>
      <c r="AB967" s="11">
        <f t="shared" si="3548"/>
        <v>0</v>
      </c>
      <c r="AC967" s="11">
        <f t="shared" si="3548"/>
        <v>120</v>
      </c>
      <c r="AD967" s="11">
        <f t="shared" si="3548"/>
        <v>0</v>
      </c>
      <c r="AE967" s="38">
        <f t="shared" si="3548"/>
        <v>255</v>
      </c>
      <c r="AF967" s="38">
        <f t="shared" si="3548"/>
        <v>0</v>
      </c>
      <c r="AG967" s="11">
        <f t="shared" si="3548"/>
        <v>0</v>
      </c>
      <c r="AH967" s="11">
        <f t="shared" si="3548"/>
        <v>0</v>
      </c>
      <c r="AI967" s="11">
        <f t="shared" ref="AG967:AV969" si="3549">AI968</f>
        <v>0</v>
      </c>
      <c r="AJ967" s="11">
        <f t="shared" si="3549"/>
        <v>0</v>
      </c>
      <c r="AK967" s="38">
        <f t="shared" si="3549"/>
        <v>255</v>
      </c>
      <c r="AL967" s="38">
        <f t="shared" si="3549"/>
        <v>0</v>
      </c>
      <c r="AM967" s="11">
        <f t="shared" si="3549"/>
        <v>0</v>
      </c>
      <c r="AN967" s="11">
        <f t="shared" si="3549"/>
        <v>0</v>
      </c>
      <c r="AO967" s="11">
        <f t="shared" si="3549"/>
        <v>0</v>
      </c>
      <c r="AP967" s="11">
        <f t="shared" si="3549"/>
        <v>0</v>
      </c>
      <c r="AQ967" s="38">
        <f t="shared" si="3549"/>
        <v>255</v>
      </c>
      <c r="AR967" s="38">
        <f t="shared" si="3549"/>
        <v>0</v>
      </c>
      <c r="AS967" s="11">
        <f t="shared" si="3549"/>
        <v>0</v>
      </c>
      <c r="AT967" s="11">
        <f t="shared" si="3549"/>
        <v>0</v>
      </c>
      <c r="AU967" s="11">
        <f t="shared" si="3549"/>
        <v>0</v>
      </c>
      <c r="AV967" s="11">
        <f t="shared" si="3549"/>
        <v>0</v>
      </c>
      <c r="AW967" s="38">
        <f t="shared" ref="AS967:BH969" si="3550">AW968</f>
        <v>255</v>
      </c>
      <c r="AX967" s="38">
        <f t="shared" si="3550"/>
        <v>0</v>
      </c>
      <c r="AY967" s="11">
        <f t="shared" si="3550"/>
        <v>0</v>
      </c>
      <c r="AZ967" s="11">
        <f t="shared" si="3550"/>
        <v>0</v>
      </c>
      <c r="BA967" s="11">
        <f t="shared" si="3550"/>
        <v>10000</v>
      </c>
      <c r="BB967" s="11">
        <f t="shared" si="3550"/>
        <v>0</v>
      </c>
      <c r="BC967" s="38">
        <f t="shared" si="3550"/>
        <v>10255</v>
      </c>
      <c r="BD967" s="38">
        <f t="shared" si="3550"/>
        <v>0</v>
      </c>
      <c r="BE967" s="11">
        <f t="shared" si="3550"/>
        <v>0</v>
      </c>
      <c r="BF967" s="11">
        <f t="shared" si="3550"/>
        <v>0</v>
      </c>
      <c r="BG967" s="11">
        <f t="shared" si="3550"/>
        <v>4139</v>
      </c>
      <c r="BH967" s="11">
        <f t="shared" si="3550"/>
        <v>0</v>
      </c>
      <c r="BI967" s="38">
        <f t="shared" ref="BE967:BT969" si="3551">BI968</f>
        <v>14394</v>
      </c>
      <c r="BJ967" s="38">
        <f t="shared" si="3551"/>
        <v>0</v>
      </c>
      <c r="BK967" s="11">
        <f t="shared" si="3551"/>
        <v>0</v>
      </c>
      <c r="BL967" s="11">
        <f t="shared" si="3551"/>
        <v>0</v>
      </c>
      <c r="BM967" s="11">
        <f t="shared" si="3551"/>
        <v>726</v>
      </c>
      <c r="BN967" s="11">
        <f t="shared" si="3551"/>
        <v>0</v>
      </c>
      <c r="BO967" s="38">
        <f t="shared" si="3551"/>
        <v>15120</v>
      </c>
      <c r="BP967" s="38">
        <f t="shared" si="3551"/>
        <v>0</v>
      </c>
      <c r="BQ967" s="11">
        <f t="shared" si="3551"/>
        <v>0</v>
      </c>
      <c r="BR967" s="11">
        <f t="shared" si="3551"/>
        <v>0</v>
      </c>
      <c r="BS967" s="11">
        <f t="shared" si="3551"/>
        <v>0</v>
      </c>
      <c r="BT967" s="11">
        <f t="shared" si="3551"/>
        <v>0</v>
      </c>
      <c r="BU967" s="38">
        <f t="shared" ref="BQ967:CF969" si="3552">BU968</f>
        <v>15120</v>
      </c>
      <c r="BV967" s="38">
        <f t="shared" si="3552"/>
        <v>0</v>
      </c>
      <c r="BW967" s="11">
        <f t="shared" si="3552"/>
        <v>0</v>
      </c>
      <c r="BX967" s="11">
        <f t="shared" si="3552"/>
        <v>0</v>
      </c>
      <c r="BY967" s="11">
        <f t="shared" si="3552"/>
        <v>0</v>
      </c>
      <c r="BZ967" s="11">
        <f t="shared" si="3552"/>
        <v>0</v>
      </c>
      <c r="CA967" s="38">
        <f t="shared" si="3552"/>
        <v>15120</v>
      </c>
      <c r="CB967" s="38">
        <f t="shared" si="3552"/>
        <v>0</v>
      </c>
      <c r="CC967" s="11">
        <f t="shared" si="3552"/>
        <v>0</v>
      </c>
      <c r="CD967" s="11">
        <f t="shared" si="3552"/>
        <v>0</v>
      </c>
      <c r="CE967" s="11">
        <f t="shared" si="3552"/>
        <v>0</v>
      </c>
      <c r="CF967" s="11">
        <f t="shared" si="3552"/>
        <v>0</v>
      </c>
      <c r="CG967" s="38">
        <f t="shared" ref="CC967:CR969" si="3553">CG968</f>
        <v>15120</v>
      </c>
      <c r="CH967" s="38">
        <f t="shared" si="3553"/>
        <v>0</v>
      </c>
      <c r="CI967" s="11">
        <f t="shared" si="3553"/>
        <v>0</v>
      </c>
      <c r="CJ967" s="11">
        <f t="shared" si="3553"/>
        <v>0</v>
      </c>
      <c r="CK967" s="11">
        <f t="shared" si="3553"/>
        <v>637</v>
      </c>
      <c r="CL967" s="11">
        <f t="shared" si="3553"/>
        <v>-243</v>
      </c>
      <c r="CM967" s="38">
        <f t="shared" si="3553"/>
        <v>15514</v>
      </c>
      <c r="CN967" s="38">
        <f t="shared" si="3553"/>
        <v>0</v>
      </c>
      <c r="CO967" s="11">
        <f t="shared" si="3553"/>
        <v>0</v>
      </c>
      <c r="CP967" s="11">
        <f t="shared" si="3553"/>
        <v>0</v>
      </c>
      <c r="CQ967" s="11">
        <f t="shared" si="3553"/>
        <v>0</v>
      </c>
      <c r="CR967" s="11">
        <f t="shared" si="3553"/>
        <v>0</v>
      </c>
      <c r="CS967" s="38">
        <f t="shared" ref="CO967:CV969" si="3554">CS968</f>
        <v>15514</v>
      </c>
      <c r="CT967" s="38">
        <f t="shared" si="3554"/>
        <v>0</v>
      </c>
      <c r="CU967" s="38">
        <f t="shared" si="3554"/>
        <v>5109</v>
      </c>
      <c r="CV967" s="38">
        <f t="shared" si="3554"/>
        <v>0</v>
      </c>
      <c r="CW967" s="34">
        <f t="shared" si="3376"/>
        <v>32.931545700657473</v>
      </c>
      <c r="CX967" s="34"/>
    </row>
    <row r="968" spans="1:102" ht="27" customHeight="1">
      <c r="A968" s="59" t="s">
        <v>16</v>
      </c>
      <c r="B968" s="44" t="s">
        <v>250</v>
      </c>
      <c r="C968" s="44" t="s">
        <v>7</v>
      </c>
      <c r="D968" s="44" t="s">
        <v>87</v>
      </c>
      <c r="E968" s="44" t="s">
        <v>255</v>
      </c>
      <c r="F968" s="44"/>
      <c r="G968" s="38">
        <f t="shared" si="3547"/>
        <v>135</v>
      </c>
      <c r="H968" s="38">
        <f t="shared" si="3547"/>
        <v>0</v>
      </c>
      <c r="I968" s="11">
        <f t="shared" si="3547"/>
        <v>0</v>
      </c>
      <c r="J968" s="11">
        <f t="shared" si="3547"/>
        <v>0</v>
      </c>
      <c r="K968" s="11">
        <f t="shared" si="3547"/>
        <v>0</v>
      </c>
      <c r="L968" s="11">
        <f t="shared" si="3547"/>
        <v>0</v>
      </c>
      <c r="M968" s="38">
        <f t="shared" si="3547"/>
        <v>135</v>
      </c>
      <c r="N968" s="38">
        <f t="shared" si="3547"/>
        <v>0</v>
      </c>
      <c r="O968" s="11">
        <f t="shared" si="3547"/>
        <v>0</v>
      </c>
      <c r="P968" s="11">
        <f t="shared" si="3547"/>
        <v>0</v>
      </c>
      <c r="Q968" s="11">
        <f t="shared" si="3547"/>
        <v>0</v>
      </c>
      <c r="R968" s="11">
        <f t="shared" si="3547"/>
        <v>0</v>
      </c>
      <c r="S968" s="38">
        <f t="shared" si="3548"/>
        <v>135</v>
      </c>
      <c r="T968" s="38">
        <f t="shared" si="3548"/>
        <v>0</v>
      </c>
      <c r="U968" s="11">
        <f t="shared" si="3548"/>
        <v>0</v>
      </c>
      <c r="V968" s="11">
        <f t="shared" si="3548"/>
        <v>0</v>
      </c>
      <c r="W968" s="11">
        <f t="shared" si="3548"/>
        <v>0</v>
      </c>
      <c r="X968" s="11">
        <f t="shared" si="3548"/>
        <v>0</v>
      </c>
      <c r="Y968" s="38">
        <f t="shared" si="3548"/>
        <v>135</v>
      </c>
      <c r="Z968" s="38">
        <f t="shared" si="3548"/>
        <v>0</v>
      </c>
      <c r="AA968" s="11">
        <f t="shared" si="3548"/>
        <v>0</v>
      </c>
      <c r="AB968" s="11">
        <f t="shared" si="3548"/>
        <v>0</v>
      </c>
      <c r="AC968" s="11">
        <f t="shared" si="3548"/>
        <v>120</v>
      </c>
      <c r="AD968" s="11">
        <f t="shared" si="3548"/>
        <v>0</v>
      </c>
      <c r="AE968" s="38">
        <f t="shared" si="3548"/>
        <v>255</v>
      </c>
      <c r="AF968" s="38">
        <f t="shared" si="3548"/>
        <v>0</v>
      </c>
      <c r="AG968" s="11">
        <f t="shared" si="3549"/>
        <v>0</v>
      </c>
      <c r="AH968" s="11">
        <f t="shared" si="3549"/>
        <v>0</v>
      </c>
      <c r="AI968" s="11">
        <f t="shared" si="3549"/>
        <v>0</v>
      </c>
      <c r="AJ968" s="11">
        <f t="shared" si="3549"/>
        <v>0</v>
      </c>
      <c r="AK968" s="38">
        <f t="shared" si="3549"/>
        <v>255</v>
      </c>
      <c r="AL968" s="38">
        <f t="shared" si="3549"/>
        <v>0</v>
      </c>
      <c r="AM968" s="11">
        <f t="shared" si="3549"/>
        <v>0</v>
      </c>
      <c r="AN968" s="11">
        <f t="shared" si="3549"/>
        <v>0</v>
      </c>
      <c r="AO968" s="11">
        <f t="shared" si="3549"/>
        <v>0</v>
      </c>
      <c r="AP968" s="11">
        <f t="shared" si="3549"/>
        <v>0</v>
      </c>
      <c r="AQ968" s="38">
        <f t="shared" si="3549"/>
        <v>255</v>
      </c>
      <c r="AR968" s="38">
        <f t="shared" si="3549"/>
        <v>0</v>
      </c>
      <c r="AS968" s="11">
        <f t="shared" si="3550"/>
        <v>0</v>
      </c>
      <c r="AT968" s="11">
        <f t="shared" si="3550"/>
        <v>0</v>
      </c>
      <c r="AU968" s="11">
        <f t="shared" si="3550"/>
        <v>0</v>
      </c>
      <c r="AV968" s="11">
        <f t="shared" si="3550"/>
        <v>0</v>
      </c>
      <c r="AW968" s="38">
        <f t="shared" si="3550"/>
        <v>255</v>
      </c>
      <c r="AX968" s="38">
        <f t="shared" si="3550"/>
        <v>0</v>
      </c>
      <c r="AY968" s="11">
        <f t="shared" si="3550"/>
        <v>0</v>
      </c>
      <c r="AZ968" s="11">
        <f t="shared" si="3550"/>
        <v>0</v>
      </c>
      <c r="BA968" s="11">
        <f t="shared" si="3550"/>
        <v>10000</v>
      </c>
      <c r="BB968" s="11">
        <f t="shared" si="3550"/>
        <v>0</v>
      </c>
      <c r="BC968" s="38">
        <f t="shared" si="3550"/>
        <v>10255</v>
      </c>
      <c r="BD968" s="38">
        <f t="shared" si="3550"/>
        <v>0</v>
      </c>
      <c r="BE968" s="11">
        <f t="shared" si="3551"/>
        <v>0</v>
      </c>
      <c r="BF968" s="11">
        <f t="shared" si="3551"/>
        <v>0</v>
      </c>
      <c r="BG968" s="11">
        <f t="shared" si="3551"/>
        <v>4139</v>
      </c>
      <c r="BH968" s="11">
        <f t="shared" si="3551"/>
        <v>0</v>
      </c>
      <c r="BI968" s="38">
        <f t="shared" si="3551"/>
        <v>14394</v>
      </c>
      <c r="BJ968" s="38">
        <f t="shared" si="3551"/>
        <v>0</v>
      </c>
      <c r="BK968" s="11">
        <f t="shared" si="3551"/>
        <v>0</v>
      </c>
      <c r="BL968" s="11">
        <f t="shared" si="3551"/>
        <v>0</v>
      </c>
      <c r="BM968" s="11">
        <f t="shared" si="3551"/>
        <v>726</v>
      </c>
      <c r="BN968" s="11">
        <f t="shared" si="3551"/>
        <v>0</v>
      </c>
      <c r="BO968" s="38">
        <f t="shared" si="3551"/>
        <v>15120</v>
      </c>
      <c r="BP968" s="38">
        <f t="shared" si="3551"/>
        <v>0</v>
      </c>
      <c r="BQ968" s="11">
        <f t="shared" si="3552"/>
        <v>0</v>
      </c>
      <c r="BR968" s="11">
        <f t="shared" si="3552"/>
        <v>0</v>
      </c>
      <c r="BS968" s="11">
        <f t="shared" si="3552"/>
        <v>0</v>
      </c>
      <c r="BT968" s="11">
        <f t="shared" si="3552"/>
        <v>0</v>
      </c>
      <c r="BU968" s="38">
        <f t="shared" si="3552"/>
        <v>15120</v>
      </c>
      <c r="BV968" s="38">
        <f t="shared" si="3552"/>
        <v>0</v>
      </c>
      <c r="BW968" s="11">
        <f t="shared" si="3552"/>
        <v>0</v>
      </c>
      <c r="BX968" s="11">
        <f t="shared" si="3552"/>
        <v>0</v>
      </c>
      <c r="BY968" s="11">
        <f t="shared" si="3552"/>
        <v>0</v>
      </c>
      <c r="BZ968" s="11">
        <f t="shared" si="3552"/>
        <v>0</v>
      </c>
      <c r="CA968" s="38">
        <f t="shared" si="3552"/>
        <v>15120</v>
      </c>
      <c r="CB968" s="38">
        <f t="shared" si="3552"/>
        <v>0</v>
      </c>
      <c r="CC968" s="11">
        <f t="shared" si="3553"/>
        <v>0</v>
      </c>
      <c r="CD968" s="11">
        <f t="shared" si="3553"/>
        <v>0</v>
      </c>
      <c r="CE968" s="11">
        <f t="shared" si="3553"/>
        <v>0</v>
      </c>
      <c r="CF968" s="11">
        <f t="shared" si="3553"/>
        <v>0</v>
      </c>
      <c r="CG968" s="38">
        <f t="shared" si="3553"/>
        <v>15120</v>
      </c>
      <c r="CH968" s="38">
        <f t="shared" si="3553"/>
        <v>0</v>
      </c>
      <c r="CI968" s="11">
        <f t="shared" si="3553"/>
        <v>0</v>
      </c>
      <c r="CJ968" s="11">
        <f t="shared" si="3553"/>
        <v>0</v>
      </c>
      <c r="CK968" s="11">
        <f t="shared" si="3553"/>
        <v>637</v>
      </c>
      <c r="CL968" s="11">
        <f t="shared" si="3553"/>
        <v>-243</v>
      </c>
      <c r="CM968" s="38">
        <f t="shared" si="3553"/>
        <v>15514</v>
      </c>
      <c r="CN968" s="38">
        <f t="shared" si="3553"/>
        <v>0</v>
      </c>
      <c r="CO968" s="11">
        <f t="shared" si="3554"/>
        <v>0</v>
      </c>
      <c r="CP968" s="11">
        <f t="shared" si="3554"/>
        <v>0</v>
      </c>
      <c r="CQ968" s="11">
        <f t="shared" si="3554"/>
        <v>0</v>
      </c>
      <c r="CR968" s="11">
        <f t="shared" si="3554"/>
        <v>0</v>
      </c>
      <c r="CS968" s="38">
        <f t="shared" si="3554"/>
        <v>15514</v>
      </c>
      <c r="CT968" s="38">
        <f t="shared" si="3554"/>
        <v>0</v>
      </c>
      <c r="CU968" s="38">
        <f t="shared" si="3554"/>
        <v>5109</v>
      </c>
      <c r="CV968" s="38">
        <f t="shared" si="3554"/>
        <v>0</v>
      </c>
      <c r="CW968" s="34">
        <f t="shared" si="3376"/>
        <v>32.931545700657473</v>
      </c>
      <c r="CX968" s="34"/>
    </row>
    <row r="969" spans="1:102" ht="33">
      <c r="A969" s="59" t="s">
        <v>12</v>
      </c>
      <c r="B969" s="44" t="s">
        <v>250</v>
      </c>
      <c r="C969" s="44" t="s">
        <v>7</v>
      </c>
      <c r="D969" s="44" t="s">
        <v>87</v>
      </c>
      <c r="E969" s="44" t="s">
        <v>255</v>
      </c>
      <c r="F969" s="44" t="s">
        <v>13</v>
      </c>
      <c r="G969" s="45">
        <f t="shared" si="3547"/>
        <v>135</v>
      </c>
      <c r="H969" s="45">
        <f t="shared" si="3547"/>
        <v>0</v>
      </c>
      <c r="I969" s="11">
        <f t="shared" si="3547"/>
        <v>0</v>
      </c>
      <c r="J969" s="11">
        <f t="shared" si="3547"/>
        <v>0</v>
      </c>
      <c r="K969" s="11">
        <f t="shared" si="3547"/>
        <v>0</v>
      </c>
      <c r="L969" s="11">
        <f t="shared" si="3547"/>
        <v>0</v>
      </c>
      <c r="M969" s="45">
        <f t="shared" si="3547"/>
        <v>135</v>
      </c>
      <c r="N969" s="45">
        <f t="shared" si="3547"/>
        <v>0</v>
      </c>
      <c r="O969" s="11">
        <f t="shared" si="3547"/>
        <v>0</v>
      </c>
      <c r="P969" s="11">
        <f t="shared" si="3547"/>
        <v>0</v>
      </c>
      <c r="Q969" s="11">
        <f t="shared" si="3547"/>
        <v>0</v>
      </c>
      <c r="R969" s="11">
        <f t="shared" si="3547"/>
        <v>0</v>
      </c>
      <c r="S969" s="45">
        <f t="shared" si="3548"/>
        <v>135</v>
      </c>
      <c r="T969" s="45">
        <f t="shared" si="3548"/>
        <v>0</v>
      </c>
      <c r="U969" s="11">
        <f t="shared" si="3548"/>
        <v>0</v>
      </c>
      <c r="V969" s="11">
        <f t="shared" si="3548"/>
        <v>0</v>
      </c>
      <c r="W969" s="11">
        <f t="shared" si="3548"/>
        <v>0</v>
      </c>
      <c r="X969" s="11">
        <f t="shared" si="3548"/>
        <v>0</v>
      </c>
      <c r="Y969" s="45">
        <f t="shared" si="3548"/>
        <v>135</v>
      </c>
      <c r="Z969" s="45">
        <f t="shared" si="3548"/>
        <v>0</v>
      </c>
      <c r="AA969" s="11">
        <f t="shared" si="3548"/>
        <v>0</v>
      </c>
      <c r="AB969" s="11">
        <f t="shared" si="3548"/>
        <v>0</v>
      </c>
      <c r="AC969" s="11">
        <f t="shared" si="3548"/>
        <v>120</v>
      </c>
      <c r="AD969" s="11">
        <f t="shared" si="3548"/>
        <v>0</v>
      </c>
      <c r="AE969" s="45">
        <f t="shared" si="3548"/>
        <v>255</v>
      </c>
      <c r="AF969" s="45">
        <f t="shared" si="3548"/>
        <v>0</v>
      </c>
      <c r="AG969" s="11">
        <f t="shared" si="3549"/>
        <v>0</v>
      </c>
      <c r="AH969" s="11">
        <f t="shared" si="3549"/>
        <v>0</v>
      </c>
      <c r="AI969" s="11">
        <f t="shared" si="3549"/>
        <v>0</v>
      </c>
      <c r="AJ969" s="11">
        <f t="shared" si="3549"/>
        <v>0</v>
      </c>
      <c r="AK969" s="45">
        <f t="shared" si="3549"/>
        <v>255</v>
      </c>
      <c r="AL969" s="45">
        <f t="shared" si="3549"/>
        <v>0</v>
      </c>
      <c r="AM969" s="11">
        <f t="shared" si="3549"/>
        <v>0</v>
      </c>
      <c r="AN969" s="11">
        <f t="shared" si="3549"/>
        <v>0</v>
      </c>
      <c r="AO969" s="11">
        <f t="shared" si="3549"/>
        <v>0</v>
      </c>
      <c r="AP969" s="11">
        <f t="shared" si="3549"/>
        <v>0</v>
      </c>
      <c r="AQ969" s="45">
        <f t="shared" si="3549"/>
        <v>255</v>
      </c>
      <c r="AR969" s="45">
        <f t="shared" si="3549"/>
        <v>0</v>
      </c>
      <c r="AS969" s="11">
        <f t="shared" si="3550"/>
        <v>0</v>
      </c>
      <c r="AT969" s="11">
        <f t="shared" si="3550"/>
        <v>0</v>
      </c>
      <c r="AU969" s="11">
        <f t="shared" si="3550"/>
        <v>0</v>
      </c>
      <c r="AV969" s="11">
        <f t="shared" si="3550"/>
        <v>0</v>
      </c>
      <c r="AW969" s="45">
        <f t="shared" si="3550"/>
        <v>255</v>
      </c>
      <c r="AX969" s="45">
        <f t="shared" si="3550"/>
        <v>0</v>
      </c>
      <c r="AY969" s="11">
        <f t="shared" si="3550"/>
        <v>0</v>
      </c>
      <c r="AZ969" s="11">
        <f t="shared" si="3550"/>
        <v>0</v>
      </c>
      <c r="BA969" s="11">
        <f t="shared" si="3550"/>
        <v>10000</v>
      </c>
      <c r="BB969" s="11">
        <f t="shared" si="3550"/>
        <v>0</v>
      </c>
      <c r="BC969" s="45">
        <f t="shared" si="3550"/>
        <v>10255</v>
      </c>
      <c r="BD969" s="45">
        <f t="shared" si="3550"/>
        <v>0</v>
      </c>
      <c r="BE969" s="11">
        <f t="shared" si="3551"/>
        <v>0</v>
      </c>
      <c r="BF969" s="11">
        <f t="shared" si="3551"/>
        <v>0</v>
      </c>
      <c r="BG969" s="11">
        <f t="shared" si="3551"/>
        <v>4139</v>
      </c>
      <c r="BH969" s="11">
        <f t="shared" si="3551"/>
        <v>0</v>
      </c>
      <c r="BI969" s="45">
        <f t="shared" si="3551"/>
        <v>14394</v>
      </c>
      <c r="BJ969" s="45">
        <f t="shared" si="3551"/>
        <v>0</v>
      </c>
      <c r="BK969" s="11">
        <f t="shared" si="3551"/>
        <v>0</v>
      </c>
      <c r="BL969" s="11">
        <f t="shared" si="3551"/>
        <v>0</v>
      </c>
      <c r="BM969" s="11">
        <f t="shared" si="3551"/>
        <v>726</v>
      </c>
      <c r="BN969" s="11">
        <f t="shared" si="3551"/>
        <v>0</v>
      </c>
      <c r="BO969" s="45">
        <f t="shared" si="3551"/>
        <v>15120</v>
      </c>
      <c r="BP969" s="45">
        <f t="shared" si="3551"/>
        <v>0</v>
      </c>
      <c r="BQ969" s="11">
        <f t="shared" si="3552"/>
        <v>0</v>
      </c>
      <c r="BR969" s="11">
        <f t="shared" si="3552"/>
        <v>0</v>
      </c>
      <c r="BS969" s="11">
        <f t="shared" si="3552"/>
        <v>0</v>
      </c>
      <c r="BT969" s="11">
        <f t="shared" si="3552"/>
        <v>0</v>
      </c>
      <c r="BU969" s="45">
        <f t="shared" si="3552"/>
        <v>15120</v>
      </c>
      <c r="BV969" s="45">
        <f t="shared" si="3552"/>
        <v>0</v>
      </c>
      <c r="BW969" s="11">
        <f t="shared" si="3552"/>
        <v>0</v>
      </c>
      <c r="BX969" s="11">
        <f t="shared" si="3552"/>
        <v>0</v>
      </c>
      <c r="BY969" s="11">
        <f t="shared" si="3552"/>
        <v>0</v>
      </c>
      <c r="BZ969" s="11">
        <f t="shared" si="3552"/>
        <v>0</v>
      </c>
      <c r="CA969" s="45">
        <f t="shared" si="3552"/>
        <v>15120</v>
      </c>
      <c r="CB969" s="45">
        <f t="shared" si="3552"/>
        <v>0</v>
      </c>
      <c r="CC969" s="11">
        <f t="shared" si="3553"/>
        <v>0</v>
      </c>
      <c r="CD969" s="11">
        <f t="shared" si="3553"/>
        <v>0</v>
      </c>
      <c r="CE969" s="11">
        <f t="shared" si="3553"/>
        <v>0</v>
      </c>
      <c r="CF969" s="11">
        <f t="shared" si="3553"/>
        <v>0</v>
      </c>
      <c r="CG969" s="45">
        <f t="shared" si="3553"/>
        <v>15120</v>
      </c>
      <c r="CH969" s="45">
        <f t="shared" si="3553"/>
        <v>0</v>
      </c>
      <c r="CI969" s="11">
        <f t="shared" si="3553"/>
        <v>0</v>
      </c>
      <c r="CJ969" s="11">
        <f t="shared" si="3553"/>
        <v>0</v>
      </c>
      <c r="CK969" s="11">
        <f t="shared" si="3553"/>
        <v>637</v>
      </c>
      <c r="CL969" s="11">
        <f t="shared" si="3553"/>
        <v>-243</v>
      </c>
      <c r="CM969" s="45">
        <f t="shared" si="3553"/>
        <v>15514</v>
      </c>
      <c r="CN969" s="45">
        <f t="shared" si="3553"/>
        <v>0</v>
      </c>
      <c r="CO969" s="11">
        <f t="shared" si="3554"/>
        <v>0</v>
      </c>
      <c r="CP969" s="11">
        <f t="shared" si="3554"/>
        <v>0</v>
      </c>
      <c r="CQ969" s="11">
        <f t="shared" si="3554"/>
        <v>0</v>
      </c>
      <c r="CR969" s="11">
        <f t="shared" si="3554"/>
        <v>0</v>
      </c>
      <c r="CS969" s="45">
        <f t="shared" si="3554"/>
        <v>15514</v>
      </c>
      <c r="CT969" s="45">
        <f t="shared" si="3554"/>
        <v>0</v>
      </c>
      <c r="CU969" s="45">
        <f t="shared" si="3554"/>
        <v>5109</v>
      </c>
      <c r="CV969" s="45">
        <f t="shared" si="3554"/>
        <v>0</v>
      </c>
      <c r="CW969" s="34">
        <f t="shared" si="3376"/>
        <v>32.931545700657473</v>
      </c>
      <c r="CX969" s="34"/>
    </row>
    <row r="970" spans="1:102" ht="24" customHeight="1">
      <c r="A970" s="59" t="s">
        <v>14</v>
      </c>
      <c r="B970" s="44" t="s">
        <v>250</v>
      </c>
      <c r="C970" s="44" t="s">
        <v>7</v>
      </c>
      <c r="D970" s="44" t="s">
        <v>87</v>
      </c>
      <c r="E970" s="44" t="s">
        <v>255</v>
      </c>
      <c r="F970" s="11">
        <v>610</v>
      </c>
      <c r="G970" s="11">
        <v>135</v>
      </c>
      <c r="H970" s="11"/>
      <c r="I970" s="11"/>
      <c r="J970" s="11"/>
      <c r="K970" s="11"/>
      <c r="L970" s="11"/>
      <c r="M970" s="11">
        <f>G970+I970+J970+K970+L970</f>
        <v>135</v>
      </c>
      <c r="N970" s="11">
        <f>H970+J970</f>
        <v>0</v>
      </c>
      <c r="O970" s="11"/>
      <c r="P970" s="11"/>
      <c r="Q970" s="11"/>
      <c r="R970" s="11"/>
      <c r="S970" s="11">
        <f>M970+O970+P970+Q970+R970</f>
        <v>135</v>
      </c>
      <c r="T970" s="11">
        <f>N970+P970</f>
        <v>0</v>
      </c>
      <c r="U970" s="11"/>
      <c r="V970" s="11"/>
      <c r="W970" s="11"/>
      <c r="X970" s="11"/>
      <c r="Y970" s="11">
        <f>S970+U970+V970+W970+X970</f>
        <v>135</v>
      </c>
      <c r="Z970" s="11">
        <f>T970+V970</f>
        <v>0</v>
      </c>
      <c r="AA970" s="11"/>
      <c r="AB970" s="11"/>
      <c r="AC970" s="11">
        <v>120</v>
      </c>
      <c r="AD970" s="11"/>
      <c r="AE970" s="11">
        <f>Y970+AA970+AB970+AC970+AD970</f>
        <v>255</v>
      </c>
      <c r="AF970" s="11">
        <f>Z970+AB970</f>
        <v>0</v>
      </c>
      <c r="AG970" s="11"/>
      <c r="AH970" s="11"/>
      <c r="AI970" s="11"/>
      <c r="AJ970" s="11"/>
      <c r="AK970" s="11">
        <f>AE970+AG970+AH970+AI970+AJ970</f>
        <v>255</v>
      </c>
      <c r="AL970" s="11">
        <f>AF970+AH970</f>
        <v>0</v>
      </c>
      <c r="AM970" s="11"/>
      <c r="AN970" s="11"/>
      <c r="AO970" s="11"/>
      <c r="AP970" s="11"/>
      <c r="AQ970" s="11">
        <f>AK970+AM970+AN970+AO970+AP970</f>
        <v>255</v>
      </c>
      <c r="AR970" s="11">
        <f>AL970+AN970</f>
        <v>0</v>
      </c>
      <c r="AS970" s="11"/>
      <c r="AT970" s="11"/>
      <c r="AU970" s="11"/>
      <c r="AV970" s="11"/>
      <c r="AW970" s="11">
        <f>AQ970+AS970+AT970+AU970+AV970</f>
        <v>255</v>
      </c>
      <c r="AX970" s="11">
        <f>AR970+AT970</f>
        <v>0</v>
      </c>
      <c r="AY970" s="11"/>
      <c r="AZ970" s="11"/>
      <c r="BA970" s="11">
        <v>10000</v>
      </c>
      <c r="BB970" s="11"/>
      <c r="BC970" s="11">
        <f>AW970+AY970+AZ970+BA970+BB970</f>
        <v>10255</v>
      </c>
      <c r="BD970" s="11">
        <f>AX970+AZ970</f>
        <v>0</v>
      </c>
      <c r="BE970" s="11"/>
      <c r="BF970" s="11"/>
      <c r="BG970" s="11">
        <f>1884+2255</f>
        <v>4139</v>
      </c>
      <c r="BH970" s="11"/>
      <c r="BI970" s="11">
        <f>BC970+BE970+BF970+BG970+BH970</f>
        <v>14394</v>
      </c>
      <c r="BJ970" s="11">
        <f>BD970+BF970</f>
        <v>0</v>
      </c>
      <c r="BK970" s="11"/>
      <c r="BL970" s="11"/>
      <c r="BM970" s="11">
        <f>123+603</f>
        <v>726</v>
      </c>
      <c r="BN970" s="11"/>
      <c r="BO970" s="11">
        <f>BI970+BK970+BL970+BM970+BN970</f>
        <v>15120</v>
      </c>
      <c r="BP970" s="11">
        <f>BJ970+BL970</f>
        <v>0</v>
      </c>
      <c r="BQ970" s="11"/>
      <c r="BR970" s="11"/>
      <c r="BS970" s="11"/>
      <c r="BT970" s="11"/>
      <c r="BU970" s="11">
        <f>BO970+BQ970+BR970+BS970+BT970</f>
        <v>15120</v>
      </c>
      <c r="BV970" s="11">
        <f>BP970+BR970</f>
        <v>0</v>
      </c>
      <c r="BW970" s="11"/>
      <c r="BX970" s="11"/>
      <c r="BY970" s="11"/>
      <c r="BZ970" s="11"/>
      <c r="CA970" s="11">
        <f>BU970+BW970+BX970+BY970+BZ970</f>
        <v>15120</v>
      </c>
      <c r="CB970" s="11">
        <f>BV970+BX970</f>
        <v>0</v>
      </c>
      <c r="CC970" s="11"/>
      <c r="CD970" s="11"/>
      <c r="CE970" s="11"/>
      <c r="CF970" s="11"/>
      <c r="CG970" s="11">
        <f>CA970+CC970+CD970+CE970+CF970</f>
        <v>15120</v>
      </c>
      <c r="CH970" s="11">
        <f>CB970+CD970</f>
        <v>0</v>
      </c>
      <c r="CI970" s="11"/>
      <c r="CJ970" s="11"/>
      <c r="CK970" s="11">
        <v>637</v>
      </c>
      <c r="CL970" s="11">
        <v>-243</v>
      </c>
      <c r="CM970" s="11">
        <f>CG970+CI970+CJ970+CK970+CL970</f>
        <v>15514</v>
      </c>
      <c r="CN970" s="11">
        <f>CH970+CJ970</f>
        <v>0</v>
      </c>
      <c r="CO970" s="11"/>
      <c r="CP970" s="11"/>
      <c r="CQ970" s="11"/>
      <c r="CR970" s="11"/>
      <c r="CS970" s="11">
        <f>CM970+CO970+CP970+CQ970+CR970</f>
        <v>15514</v>
      </c>
      <c r="CT970" s="11">
        <f>CN970+CP970</f>
        <v>0</v>
      </c>
      <c r="CU970" s="18">
        <v>5109</v>
      </c>
      <c r="CV970" s="18"/>
      <c r="CW970" s="34">
        <f t="shared" si="3376"/>
        <v>32.931545700657473</v>
      </c>
      <c r="CX970" s="34"/>
    </row>
    <row r="971" spans="1:102" ht="33">
      <c r="A971" s="59" t="s">
        <v>454</v>
      </c>
      <c r="B971" s="44" t="s">
        <v>250</v>
      </c>
      <c r="C971" s="44" t="s">
        <v>7</v>
      </c>
      <c r="D971" s="44" t="s">
        <v>87</v>
      </c>
      <c r="E971" s="44" t="s">
        <v>463</v>
      </c>
      <c r="F971" s="14"/>
      <c r="G971" s="11">
        <f t="shared" ref="G971:R973" si="3555">G972</f>
        <v>34266</v>
      </c>
      <c r="H971" s="11">
        <f t="shared" si="3555"/>
        <v>34266</v>
      </c>
      <c r="I971" s="11">
        <f t="shared" si="3555"/>
        <v>0</v>
      </c>
      <c r="J971" s="11">
        <f t="shared" si="3555"/>
        <v>0</v>
      </c>
      <c r="K971" s="11">
        <f t="shared" si="3555"/>
        <v>0</v>
      </c>
      <c r="L971" s="11">
        <f t="shared" si="3555"/>
        <v>0</v>
      </c>
      <c r="M971" s="11">
        <f t="shared" si="3555"/>
        <v>34266</v>
      </c>
      <c r="N971" s="11">
        <f t="shared" si="3555"/>
        <v>34266</v>
      </c>
      <c r="O971" s="11">
        <f t="shared" si="3555"/>
        <v>0</v>
      </c>
      <c r="P971" s="11">
        <f t="shared" si="3555"/>
        <v>0</v>
      </c>
      <c r="Q971" s="11">
        <f t="shared" si="3555"/>
        <v>0</v>
      </c>
      <c r="R971" s="11">
        <f t="shared" si="3555"/>
        <v>0</v>
      </c>
      <c r="S971" s="11">
        <f t="shared" ref="S971:AH973" si="3556">S972</f>
        <v>34266</v>
      </c>
      <c r="T971" s="11">
        <f t="shared" si="3556"/>
        <v>34266</v>
      </c>
      <c r="U971" s="11">
        <f t="shared" si="3556"/>
        <v>0</v>
      </c>
      <c r="V971" s="11">
        <f t="shared" si="3556"/>
        <v>0</v>
      </c>
      <c r="W971" s="11">
        <f t="shared" si="3556"/>
        <v>0</v>
      </c>
      <c r="X971" s="11">
        <f t="shared" si="3556"/>
        <v>0</v>
      </c>
      <c r="Y971" s="11">
        <f t="shared" si="3556"/>
        <v>34266</v>
      </c>
      <c r="Z971" s="11">
        <f t="shared" si="3556"/>
        <v>34266</v>
      </c>
      <c r="AA971" s="11">
        <f t="shared" si="3556"/>
        <v>0</v>
      </c>
      <c r="AB971" s="11">
        <f t="shared" si="3556"/>
        <v>0</v>
      </c>
      <c r="AC971" s="11">
        <f t="shared" si="3556"/>
        <v>0</v>
      </c>
      <c r="AD971" s="11">
        <f t="shared" si="3556"/>
        <v>0</v>
      </c>
      <c r="AE971" s="11">
        <f t="shared" si="3556"/>
        <v>34266</v>
      </c>
      <c r="AF971" s="11">
        <f t="shared" si="3556"/>
        <v>34266</v>
      </c>
      <c r="AG971" s="11">
        <f t="shared" si="3556"/>
        <v>0</v>
      </c>
      <c r="AH971" s="11">
        <f t="shared" si="3556"/>
        <v>0</v>
      </c>
      <c r="AI971" s="11">
        <f t="shared" ref="AG971:AV973" si="3557">AI972</f>
        <v>0</v>
      </c>
      <c r="AJ971" s="11">
        <f t="shared" si="3557"/>
        <v>0</v>
      </c>
      <c r="AK971" s="11">
        <f t="shared" si="3557"/>
        <v>34266</v>
      </c>
      <c r="AL971" s="11">
        <f t="shared" si="3557"/>
        <v>34266</v>
      </c>
      <c r="AM971" s="11">
        <f t="shared" si="3557"/>
        <v>0</v>
      </c>
      <c r="AN971" s="11">
        <f t="shared" si="3557"/>
        <v>0</v>
      </c>
      <c r="AO971" s="11">
        <f t="shared" si="3557"/>
        <v>0</v>
      </c>
      <c r="AP971" s="11">
        <f t="shared" si="3557"/>
        <v>0</v>
      </c>
      <c r="AQ971" s="11">
        <f t="shared" si="3557"/>
        <v>34266</v>
      </c>
      <c r="AR971" s="11">
        <f t="shared" si="3557"/>
        <v>34266</v>
      </c>
      <c r="AS971" s="11">
        <f t="shared" si="3557"/>
        <v>0</v>
      </c>
      <c r="AT971" s="11">
        <f t="shared" si="3557"/>
        <v>0</v>
      </c>
      <c r="AU971" s="11">
        <f t="shared" si="3557"/>
        <v>0</v>
      </c>
      <c r="AV971" s="11">
        <f t="shared" si="3557"/>
        <v>0</v>
      </c>
      <c r="AW971" s="11">
        <f t="shared" ref="AS971:BH973" si="3558">AW972</f>
        <v>34266</v>
      </c>
      <c r="AX971" s="11">
        <f t="shared" si="3558"/>
        <v>34266</v>
      </c>
      <c r="AY971" s="11">
        <f t="shared" si="3558"/>
        <v>0</v>
      </c>
      <c r="AZ971" s="11">
        <f t="shared" si="3558"/>
        <v>0</v>
      </c>
      <c r="BA971" s="11">
        <f t="shared" si="3558"/>
        <v>0</v>
      </c>
      <c r="BB971" s="11">
        <f t="shared" si="3558"/>
        <v>0</v>
      </c>
      <c r="BC971" s="11">
        <f t="shared" si="3558"/>
        <v>34266</v>
      </c>
      <c r="BD971" s="11">
        <f t="shared" si="3558"/>
        <v>34266</v>
      </c>
      <c r="BE971" s="11">
        <f t="shared" si="3558"/>
        <v>0</v>
      </c>
      <c r="BF971" s="11">
        <f t="shared" si="3558"/>
        <v>0</v>
      </c>
      <c r="BG971" s="11">
        <f t="shared" si="3558"/>
        <v>0</v>
      </c>
      <c r="BH971" s="11">
        <f t="shared" si="3558"/>
        <v>0</v>
      </c>
      <c r="BI971" s="11">
        <f t="shared" ref="BE971:BT973" si="3559">BI972</f>
        <v>34266</v>
      </c>
      <c r="BJ971" s="11">
        <f t="shared" si="3559"/>
        <v>34266</v>
      </c>
      <c r="BK971" s="11">
        <f t="shared" si="3559"/>
        <v>0</v>
      </c>
      <c r="BL971" s="11">
        <f t="shared" si="3559"/>
        <v>0</v>
      </c>
      <c r="BM971" s="11">
        <f t="shared" si="3559"/>
        <v>0</v>
      </c>
      <c r="BN971" s="11">
        <f t="shared" si="3559"/>
        <v>0</v>
      </c>
      <c r="BO971" s="11">
        <f t="shared" si="3559"/>
        <v>34266</v>
      </c>
      <c r="BP971" s="11">
        <f t="shared" si="3559"/>
        <v>34266</v>
      </c>
      <c r="BQ971" s="11">
        <f t="shared" si="3559"/>
        <v>0</v>
      </c>
      <c r="BR971" s="11">
        <f t="shared" si="3559"/>
        <v>0</v>
      </c>
      <c r="BS971" s="11">
        <f t="shared" si="3559"/>
        <v>0</v>
      </c>
      <c r="BT971" s="11">
        <f t="shared" si="3559"/>
        <v>0</v>
      </c>
      <c r="BU971" s="11">
        <f t="shared" ref="BQ971:CF973" si="3560">BU972</f>
        <v>34266</v>
      </c>
      <c r="BV971" s="11">
        <f t="shared" si="3560"/>
        <v>34266</v>
      </c>
      <c r="BW971" s="11">
        <f t="shared" si="3560"/>
        <v>0</v>
      </c>
      <c r="BX971" s="11">
        <f t="shared" si="3560"/>
        <v>0</v>
      </c>
      <c r="BY971" s="11">
        <f t="shared" si="3560"/>
        <v>0</v>
      </c>
      <c r="BZ971" s="11">
        <f t="shared" si="3560"/>
        <v>0</v>
      </c>
      <c r="CA971" s="11">
        <f t="shared" si="3560"/>
        <v>34266</v>
      </c>
      <c r="CB971" s="11">
        <f t="shared" si="3560"/>
        <v>34266</v>
      </c>
      <c r="CC971" s="11">
        <f t="shared" si="3560"/>
        <v>0</v>
      </c>
      <c r="CD971" s="11">
        <f t="shared" si="3560"/>
        <v>0</v>
      </c>
      <c r="CE971" s="11">
        <f t="shared" si="3560"/>
        <v>0</v>
      </c>
      <c r="CF971" s="11">
        <f t="shared" si="3560"/>
        <v>0</v>
      </c>
      <c r="CG971" s="11">
        <f t="shared" ref="CC971:CR973" si="3561">CG972</f>
        <v>34266</v>
      </c>
      <c r="CH971" s="11">
        <f t="shared" si="3561"/>
        <v>34266</v>
      </c>
      <c r="CI971" s="11">
        <f t="shared" si="3561"/>
        <v>0</v>
      </c>
      <c r="CJ971" s="11">
        <f t="shared" si="3561"/>
        <v>0</v>
      </c>
      <c r="CK971" s="11">
        <f t="shared" si="3561"/>
        <v>0</v>
      </c>
      <c r="CL971" s="11">
        <f t="shared" si="3561"/>
        <v>0</v>
      </c>
      <c r="CM971" s="11">
        <f t="shared" si="3561"/>
        <v>34266</v>
      </c>
      <c r="CN971" s="11">
        <f t="shared" si="3561"/>
        <v>34266</v>
      </c>
      <c r="CO971" s="11">
        <f t="shared" si="3561"/>
        <v>0</v>
      </c>
      <c r="CP971" s="11">
        <f t="shared" si="3561"/>
        <v>0</v>
      </c>
      <c r="CQ971" s="11">
        <f t="shared" si="3561"/>
        <v>0</v>
      </c>
      <c r="CR971" s="11">
        <f t="shared" si="3561"/>
        <v>0</v>
      </c>
      <c r="CS971" s="11">
        <f t="shared" ref="CO971:CV973" si="3562">CS972</f>
        <v>34266</v>
      </c>
      <c r="CT971" s="11">
        <f t="shared" si="3562"/>
        <v>34266</v>
      </c>
      <c r="CU971" s="11">
        <f t="shared" si="3562"/>
        <v>34266</v>
      </c>
      <c r="CV971" s="11">
        <f t="shared" si="3562"/>
        <v>34266</v>
      </c>
      <c r="CW971" s="34">
        <f t="shared" si="3376"/>
        <v>100</v>
      </c>
      <c r="CX971" s="34">
        <f t="shared" si="3377"/>
        <v>100</v>
      </c>
    </row>
    <row r="972" spans="1:102" ht="33">
      <c r="A972" s="59" t="s">
        <v>455</v>
      </c>
      <c r="B972" s="44" t="s">
        <v>250</v>
      </c>
      <c r="C972" s="44" t="s">
        <v>7</v>
      </c>
      <c r="D972" s="44" t="s">
        <v>87</v>
      </c>
      <c r="E972" s="44" t="s">
        <v>485</v>
      </c>
      <c r="F972" s="14"/>
      <c r="G972" s="11">
        <f t="shared" si="3555"/>
        <v>34266</v>
      </c>
      <c r="H972" s="11">
        <f t="shared" si="3555"/>
        <v>34266</v>
      </c>
      <c r="I972" s="11">
        <f t="shared" si="3555"/>
        <v>0</v>
      </c>
      <c r="J972" s="11">
        <f t="shared" si="3555"/>
        <v>0</v>
      </c>
      <c r="K972" s="11">
        <f t="shared" si="3555"/>
        <v>0</v>
      </c>
      <c r="L972" s="11">
        <f t="shared" si="3555"/>
        <v>0</v>
      </c>
      <c r="M972" s="11">
        <f t="shared" si="3555"/>
        <v>34266</v>
      </c>
      <c r="N972" s="11">
        <f t="shared" si="3555"/>
        <v>34266</v>
      </c>
      <c r="O972" s="11">
        <f t="shared" si="3555"/>
        <v>0</v>
      </c>
      <c r="P972" s="11">
        <f t="shared" si="3555"/>
        <v>0</v>
      </c>
      <c r="Q972" s="11">
        <f t="shared" si="3555"/>
        <v>0</v>
      </c>
      <c r="R972" s="11">
        <f t="shared" si="3555"/>
        <v>0</v>
      </c>
      <c r="S972" s="11">
        <f t="shared" si="3556"/>
        <v>34266</v>
      </c>
      <c r="T972" s="11">
        <f t="shared" si="3556"/>
        <v>34266</v>
      </c>
      <c r="U972" s="11">
        <f t="shared" si="3556"/>
        <v>0</v>
      </c>
      <c r="V972" s="11">
        <f t="shared" si="3556"/>
        <v>0</v>
      </c>
      <c r="W972" s="11">
        <f t="shared" si="3556"/>
        <v>0</v>
      </c>
      <c r="X972" s="11">
        <f t="shared" si="3556"/>
        <v>0</v>
      </c>
      <c r="Y972" s="11">
        <f t="shared" si="3556"/>
        <v>34266</v>
      </c>
      <c r="Z972" s="11">
        <f t="shared" si="3556"/>
        <v>34266</v>
      </c>
      <c r="AA972" s="11">
        <f t="shared" si="3556"/>
        <v>0</v>
      </c>
      <c r="AB972" s="11">
        <f t="shared" si="3556"/>
        <v>0</v>
      </c>
      <c r="AC972" s="11">
        <f t="shared" si="3556"/>
        <v>0</v>
      </c>
      <c r="AD972" s="11">
        <f t="shared" si="3556"/>
        <v>0</v>
      </c>
      <c r="AE972" s="11">
        <f t="shared" si="3556"/>
        <v>34266</v>
      </c>
      <c r="AF972" s="11">
        <f t="shared" si="3556"/>
        <v>34266</v>
      </c>
      <c r="AG972" s="11">
        <f t="shared" si="3557"/>
        <v>0</v>
      </c>
      <c r="AH972" s="11">
        <f t="shared" si="3557"/>
        <v>0</v>
      </c>
      <c r="AI972" s="11">
        <f t="shared" si="3557"/>
        <v>0</v>
      </c>
      <c r="AJ972" s="11">
        <f t="shared" si="3557"/>
        <v>0</v>
      </c>
      <c r="AK972" s="11">
        <f t="shared" si="3557"/>
        <v>34266</v>
      </c>
      <c r="AL972" s="11">
        <f t="shared" si="3557"/>
        <v>34266</v>
      </c>
      <c r="AM972" s="11">
        <f t="shared" si="3557"/>
        <v>0</v>
      </c>
      <c r="AN972" s="11">
        <f t="shared" si="3557"/>
        <v>0</v>
      </c>
      <c r="AO972" s="11">
        <f t="shared" si="3557"/>
        <v>0</v>
      </c>
      <c r="AP972" s="11">
        <f t="shared" si="3557"/>
        <v>0</v>
      </c>
      <c r="AQ972" s="11">
        <f t="shared" si="3557"/>
        <v>34266</v>
      </c>
      <c r="AR972" s="11">
        <f t="shared" si="3557"/>
        <v>34266</v>
      </c>
      <c r="AS972" s="11">
        <f t="shared" si="3558"/>
        <v>0</v>
      </c>
      <c r="AT972" s="11">
        <f t="shared" si="3558"/>
        <v>0</v>
      </c>
      <c r="AU972" s="11">
        <f t="shared" si="3558"/>
        <v>0</v>
      </c>
      <c r="AV972" s="11">
        <f t="shared" si="3558"/>
        <v>0</v>
      </c>
      <c r="AW972" s="11">
        <f t="shared" si="3558"/>
        <v>34266</v>
      </c>
      <c r="AX972" s="11">
        <f t="shared" si="3558"/>
        <v>34266</v>
      </c>
      <c r="AY972" s="11">
        <f t="shared" si="3558"/>
        <v>0</v>
      </c>
      <c r="AZ972" s="11">
        <f t="shared" si="3558"/>
        <v>0</v>
      </c>
      <c r="BA972" s="11">
        <f t="shared" si="3558"/>
        <v>0</v>
      </c>
      <c r="BB972" s="11">
        <f t="shared" si="3558"/>
        <v>0</v>
      </c>
      <c r="BC972" s="11">
        <f t="shared" si="3558"/>
        <v>34266</v>
      </c>
      <c r="BD972" s="11">
        <f t="shared" si="3558"/>
        <v>34266</v>
      </c>
      <c r="BE972" s="11">
        <f t="shared" si="3559"/>
        <v>0</v>
      </c>
      <c r="BF972" s="11">
        <f t="shared" si="3559"/>
        <v>0</v>
      </c>
      <c r="BG972" s="11">
        <f t="shared" si="3559"/>
        <v>0</v>
      </c>
      <c r="BH972" s="11">
        <f t="shared" si="3559"/>
        <v>0</v>
      </c>
      <c r="BI972" s="11">
        <f t="shared" si="3559"/>
        <v>34266</v>
      </c>
      <c r="BJ972" s="11">
        <f t="shared" si="3559"/>
        <v>34266</v>
      </c>
      <c r="BK972" s="11">
        <f t="shared" si="3559"/>
        <v>0</v>
      </c>
      <c r="BL972" s="11">
        <f t="shared" si="3559"/>
        <v>0</v>
      </c>
      <c r="BM972" s="11">
        <f t="shared" si="3559"/>
        <v>0</v>
      </c>
      <c r="BN972" s="11">
        <f t="shared" si="3559"/>
        <v>0</v>
      </c>
      <c r="BO972" s="11">
        <f t="shared" si="3559"/>
        <v>34266</v>
      </c>
      <c r="BP972" s="11">
        <f t="shared" si="3559"/>
        <v>34266</v>
      </c>
      <c r="BQ972" s="11">
        <f t="shared" si="3560"/>
        <v>0</v>
      </c>
      <c r="BR972" s="11">
        <f t="shared" si="3560"/>
        <v>0</v>
      </c>
      <c r="BS972" s="11">
        <f t="shared" si="3560"/>
        <v>0</v>
      </c>
      <c r="BT972" s="11">
        <f t="shared" si="3560"/>
        <v>0</v>
      </c>
      <c r="BU972" s="11">
        <f t="shared" si="3560"/>
        <v>34266</v>
      </c>
      <c r="BV972" s="11">
        <f t="shared" si="3560"/>
        <v>34266</v>
      </c>
      <c r="BW972" s="11">
        <f t="shared" si="3560"/>
        <v>0</v>
      </c>
      <c r="BX972" s="11">
        <f t="shared" si="3560"/>
        <v>0</v>
      </c>
      <c r="BY972" s="11">
        <f t="shared" si="3560"/>
        <v>0</v>
      </c>
      <c r="BZ972" s="11">
        <f t="shared" si="3560"/>
        <v>0</v>
      </c>
      <c r="CA972" s="11">
        <f t="shared" si="3560"/>
        <v>34266</v>
      </c>
      <c r="CB972" s="11">
        <f t="shared" si="3560"/>
        <v>34266</v>
      </c>
      <c r="CC972" s="11">
        <f t="shared" si="3561"/>
        <v>0</v>
      </c>
      <c r="CD972" s="11">
        <f t="shared" si="3561"/>
        <v>0</v>
      </c>
      <c r="CE972" s="11">
        <f t="shared" si="3561"/>
        <v>0</v>
      </c>
      <c r="CF972" s="11">
        <f t="shared" si="3561"/>
        <v>0</v>
      </c>
      <c r="CG972" s="11">
        <f t="shared" si="3561"/>
        <v>34266</v>
      </c>
      <c r="CH972" s="11">
        <f t="shared" si="3561"/>
        <v>34266</v>
      </c>
      <c r="CI972" s="11">
        <f t="shared" si="3561"/>
        <v>0</v>
      </c>
      <c r="CJ972" s="11">
        <f t="shared" si="3561"/>
        <v>0</v>
      </c>
      <c r="CK972" s="11">
        <f t="shared" si="3561"/>
        <v>0</v>
      </c>
      <c r="CL972" s="11">
        <f t="shared" si="3561"/>
        <v>0</v>
      </c>
      <c r="CM972" s="11">
        <f t="shared" si="3561"/>
        <v>34266</v>
      </c>
      <c r="CN972" s="11">
        <f t="shared" si="3561"/>
        <v>34266</v>
      </c>
      <c r="CO972" s="11">
        <f t="shared" si="3562"/>
        <v>0</v>
      </c>
      <c r="CP972" s="11">
        <f t="shared" si="3562"/>
        <v>0</v>
      </c>
      <c r="CQ972" s="11">
        <f t="shared" si="3562"/>
        <v>0</v>
      </c>
      <c r="CR972" s="11">
        <f t="shared" si="3562"/>
        <v>0</v>
      </c>
      <c r="CS972" s="11">
        <f t="shared" si="3562"/>
        <v>34266</v>
      </c>
      <c r="CT972" s="11">
        <f t="shared" si="3562"/>
        <v>34266</v>
      </c>
      <c r="CU972" s="11">
        <f t="shared" si="3562"/>
        <v>34266</v>
      </c>
      <c r="CV972" s="11">
        <f t="shared" si="3562"/>
        <v>34266</v>
      </c>
      <c r="CW972" s="34">
        <f t="shared" si="3376"/>
        <v>100</v>
      </c>
      <c r="CX972" s="34">
        <f t="shared" si="3377"/>
        <v>100</v>
      </c>
    </row>
    <row r="973" spans="1:102" ht="33">
      <c r="A973" s="59" t="s">
        <v>12</v>
      </c>
      <c r="B973" s="44" t="s">
        <v>250</v>
      </c>
      <c r="C973" s="44" t="s">
        <v>7</v>
      </c>
      <c r="D973" s="44" t="s">
        <v>87</v>
      </c>
      <c r="E973" s="44" t="s">
        <v>485</v>
      </c>
      <c r="F973" s="44" t="s">
        <v>13</v>
      </c>
      <c r="G973" s="11">
        <f t="shared" si="3555"/>
        <v>34266</v>
      </c>
      <c r="H973" s="11">
        <f t="shared" si="3555"/>
        <v>34266</v>
      </c>
      <c r="I973" s="11">
        <f t="shared" si="3555"/>
        <v>0</v>
      </c>
      <c r="J973" s="11">
        <f t="shared" si="3555"/>
        <v>0</v>
      </c>
      <c r="K973" s="11">
        <f t="shared" si="3555"/>
        <v>0</v>
      </c>
      <c r="L973" s="11">
        <f t="shared" si="3555"/>
        <v>0</v>
      </c>
      <c r="M973" s="11">
        <f t="shared" si="3555"/>
        <v>34266</v>
      </c>
      <c r="N973" s="11">
        <f t="shared" si="3555"/>
        <v>34266</v>
      </c>
      <c r="O973" s="11">
        <f t="shared" si="3555"/>
        <v>0</v>
      </c>
      <c r="P973" s="11">
        <f t="shared" si="3555"/>
        <v>0</v>
      </c>
      <c r="Q973" s="11">
        <f t="shared" si="3555"/>
        <v>0</v>
      </c>
      <c r="R973" s="11">
        <f t="shared" si="3555"/>
        <v>0</v>
      </c>
      <c r="S973" s="11">
        <f t="shared" si="3556"/>
        <v>34266</v>
      </c>
      <c r="T973" s="11">
        <f t="shared" si="3556"/>
        <v>34266</v>
      </c>
      <c r="U973" s="11">
        <f t="shared" si="3556"/>
        <v>0</v>
      </c>
      <c r="V973" s="11">
        <f t="shared" si="3556"/>
        <v>0</v>
      </c>
      <c r="W973" s="11">
        <f t="shared" si="3556"/>
        <v>0</v>
      </c>
      <c r="X973" s="11">
        <f t="shared" si="3556"/>
        <v>0</v>
      </c>
      <c r="Y973" s="11">
        <f t="shared" si="3556"/>
        <v>34266</v>
      </c>
      <c r="Z973" s="11">
        <f t="shared" si="3556"/>
        <v>34266</v>
      </c>
      <c r="AA973" s="11">
        <f t="shared" si="3556"/>
        <v>0</v>
      </c>
      <c r="AB973" s="11">
        <f t="shared" si="3556"/>
        <v>0</v>
      </c>
      <c r="AC973" s="11">
        <f t="shared" si="3556"/>
        <v>0</v>
      </c>
      <c r="AD973" s="11">
        <f t="shared" si="3556"/>
        <v>0</v>
      </c>
      <c r="AE973" s="11">
        <f t="shared" si="3556"/>
        <v>34266</v>
      </c>
      <c r="AF973" s="11">
        <f t="shared" si="3556"/>
        <v>34266</v>
      </c>
      <c r="AG973" s="11">
        <f t="shared" si="3557"/>
        <v>0</v>
      </c>
      <c r="AH973" s="11">
        <f t="shared" si="3557"/>
        <v>0</v>
      </c>
      <c r="AI973" s="11">
        <f t="shared" si="3557"/>
        <v>0</v>
      </c>
      <c r="AJ973" s="11">
        <f t="shared" si="3557"/>
        <v>0</v>
      </c>
      <c r="AK973" s="11">
        <f t="shared" si="3557"/>
        <v>34266</v>
      </c>
      <c r="AL973" s="11">
        <f t="shared" si="3557"/>
        <v>34266</v>
      </c>
      <c r="AM973" s="11">
        <f t="shared" si="3557"/>
        <v>0</v>
      </c>
      <c r="AN973" s="11">
        <f t="shared" si="3557"/>
        <v>0</v>
      </c>
      <c r="AO973" s="11">
        <f t="shared" si="3557"/>
        <v>0</v>
      </c>
      <c r="AP973" s="11">
        <f t="shared" si="3557"/>
        <v>0</v>
      </c>
      <c r="AQ973" s="11">
        <f t="shared" si="3557"/>
        <v>34266</v>
      </c>
      <c r="AR973" s="11">
        <f t="shared" si="3557"/>
        <v>34266</v>
      </c>
      <c r="AS973" s="11">
        <f t="shared" si="3558"/>
        <v>0</v>
      </c>
      <c r="AT973" s="11">
        <f t="shared" si="3558"/>
        <v>0</v>
      </c>
      <c r="AU973" s="11">
        <f t="shared" si="3558"/>
        <v>0</v>
      </c>
      <c r="AV973" s="11">
        <f t="shared" si="3558"/>
        <v>0</v>
      </c>
      <c r="AW973" s="11">
        <f t="shared" si="3558"/>
        <v>34266</v>
      </c>
      <c r="AX973" s="11">
        <f t="shared" si="3558"/>
        <v>34266</v>
      </c>
      <c r="AY973" s="11">
        <f t="shared" si="3558"/>
        <v>0</v>
      </c>
      <c r="AZ973" s="11">
        <f t="shared" si="3558"/>
        <v>0</v>
      </c>
      <c r="BA973" s="11">
        <f t="shared" si="3558"/>
        <v>0</v>
      </c>
      <c r="BB973" s="11">
        <f t="shared" si="3558"/>
        <v>0</v>
      </c>
      <c r="BC973" s="11">
        <f t="shared" si="3558"/>
        <v>34266</v>
      </c>
      <c r="BD973" s="11">
        <f t="shared" si="3558"/>
        <v>34266</v>
      </c>
      <c r="BE973" s="11">
        <f t="shared" si="3559"/>
        <v>0</v>
      </c>
      <c r="BF973" s="11">
        <f t="shared" si="3559"/>
        <v>0</v>
      </c>
      <c r="BG973" s="11">
        <f t="shared" si="3559"/>
        <v>0</v>
      </c>
      <c r="BH973" s="11">
        <f t="shared" si="3559"/>
        <v>0</v>
      </c>
      <c r="BI973" s="11">
        <f t="shared" si="3559"/>
        <v>34266</v>
      </c>
      <c r="BJ973" s="11">
        <f t="shared" si="3559"/>
        <v>34266</v>
      </c>
      <c r="BK973" s="11">
        <f t="shared" si="3559"/>
        <v>0</v>
      </c>
      <c r="BL973" s="11">
        <f t="shared" si="3559"/>
        <v>0</v>
      </c>
      <c r="BM973" s="11">
        <f t="shared" si="3559"/>
        <v>0</v>
      </c>
      <c r="BN973" s="11">
        <f t="shared" si="3559"/>
        <v>0</v>
      </c>
      <c r="BO973" s="11">
        <f t="shared" si="3559"/>
        <v>34266</v>
      </c>
      <c r="BP973" s="11">
        <f t="shared" si="3559"/>
        <v>34266</v>
      </c>
      <c r="BQ973" s="11">
        <f t="shared" si="3560"/>
        <v>0</v>
      </c>
      <c r="BR973" s="11">
        <f t="shared" si="3560"/>
        <v>0</v>
      </c>
      <c r="BS973" s="11">
        <f t="shared" si="3560"/>
        <v>0</v>
      </c>
      <c r="BT973" s="11">
        <f t="shared" si="3560"/>
        <v>0</v>
      </c>
      <c r="BU973" s="11">
        <f t="shared" si="3560"/>
        <v>34266</v>
      </c>
      <c r="BV973" s="11">
        <f t="shared" si="3560"/>
        <v>34266</v>
      </c>
      <c r="BW973" s="11">
        <f t="shared" si="3560"/>
        <v>0</v>
      </c>
      <c r="BX973" s="11">
        <f t="shared" si="3560"/>
        <v>0</v>
      </c>
      <c r="BY973" s="11">
        <f t="shared" si="3560"/>
        <v>0</v>
      </c>
      <c r="BZ973" s="11">
        <f t="shared" si="3560"/>
        <v>0</v>
      </c>
      <c r="CA973" s="11">
        <f t="shared" si="3560"/>
        <v>34266</v>
      </c>
      <c r="CB973" s="11">
        <f t="shared" si="3560"/>
        <v>34266</v>
      </c>
      <c r="CC973" s="11">
        <f t="shared" si="3561"/>
        <v>0</v>
      </c>
      <c r="CD973" s="11">
        <f t="shared" si="3561"/>
        <v>0</v>
      </c>
      <c r="CE973" s="11">
        <f t="shared" si="3561"/>
        <v>0</v>
      </c>
      <c r="CF973" s="11">
        <f t="shared" si="3561"/>
        <v>0</v>
      </c>
      <c r="CG973" s="11">
        <f t="shared" si="3561"/>
        <v>34266</v>
      </c>
      <c r="CH973" s="11">
        <f t="shared" si="3561"/>
        <v>34266</v>
      </c>
      <c r="CI973" s="11">
        <f t="shared" si="3561"/>
        <v>0</v>
      </c>
      <c r="CJ973" s="11">
        <f t="shared" si="3561"/>
        <v>0</v>
      </c>
      <c r="CK973" s="11">
        <f t="shared" si="3561"/>
        <v>0</v>
      </c>
      <c r="CL973" s="11">
        <f t="shared" si="3561"/>
        <v>0</v>
      </c>
      <c r="CM973" s="11">
        <f t="shared" si="3561"/>
        <v>34266</v>
      </c>
      <c r="CN973" s="11">
        <f t="shared" si="3561"/>
        <v>34266</v>
      </c>
      <c r="CO973" s="11">
        <f t="shared" si="3562"/>
        <v>0</v>
      </c>
      <c r="CP973" s="11">
        <f t="shared" si="3562"/>
        <v>0</v>
      </c>
      <c r="CQ973" s="11">
        <f t="shared" si="3562"/>
        <v>0</v>
      </c>
      <c r="CR973" s="11">
        <f t="shared" si="3562"/>
        <v>0</v>
      </c>
      <c r="CS973" s="11">
        <f t="shared" si="3562"/>
        <v>34266</v>
      </c>
      <c r="CT973" s="11">
        <f t="shared" si="3562"/>
        <v>34266</v>
      </c>
      <c r="CU973" s="11">
        <f t="shared" si="3562"/>
        <v>34266</v>
      </c>
      <c r="CV973" s="11">
        <f t="shared" si="3562"/>
        <v>34266</v>
      </c>
      <c r="CW973" s="34">
        <f t="shared" si="3376"/>
        <v>100</v>
      </c>
      <c r="CX973" s="34">
        <f t="shared" si="3377"/>
        <v>100</v>
      </c>
    </row>
    <row r="974" spans="1:102" ht="24.75" customHeight="1">
      <c r="A974" s="58" t="s">
        <v>14</v>
      </c>
      <c r="B974" s="44" t="s">
        <v>250</v>
      </c>
      <c r="C974" s="44" t="s">
        <v>7</v>
      </c>
      <c r="D974" s="44" t="s">
        <v>87</v>
      </c>
      <c r="E974" s="44" t="s">
        <v>485</v>
      </c>
      <c r="F974" s="14" t="s">
        <v>37</v>
      </c>
      <c r="G974" s="11">
        <v>34266</v>
      </c>
      <c r="H974" s="11">
        <v>34266</v>
      </c>
      <c r="I974" s="11"/>
      <c r="J974" s="11"/>
      <c r="K974" s="11"/>
      <c r="L974" s="11"/>
      <c r="M974" s="11">
        <f>G974+I974+J974+K974+L974</f>
        <v>34266</v>
      </c>
      <c r="N974" s="11">
        <f>H974+J974</f>
        <v>34266</v>
      </c>
      <c r="O974" s="11"/>
      <c r="P974" s="11"/>
      <c r="Q974" s="11"/>
      <c r="R974" s="11"/>
      <c r="S974" s="11">
        <f>M974+O974+P974+Q974+R974</f>
        <v>34266</v>
      </c>
      <c r="T974" s="11">
        <f>N974+P974</f>
        <v>34266</v>
      </c>
      <c r="U974" s="11"/>
      <c r="V974" s="11"/>
      <c r="W974" s="11"/>
      <c r="X974" s="11"/>
      <c r="Y974" s="11">
        <f>S974+U974+V974+W974+X974</f>
        <v>34266</v>
      </c>
      <c r="Z974" s="11">
        <f>T974+V974</f>
        <v>34266</v>
      </c>
      <c r="AA974" s="11"/>
      <c r="AB974" s="11"/>
      <c r="AC974" s="11"/>
      <c r="AD974" s="11"/>
      <c r="AE974" s="11">
        <f>Y974+AA974+AB974+AC974+AD974</f>
        <v>34266</v>
      </c>
      <c r="AF974" s="11">
        <f>Z974+AB974</f>
        <v>34266</v>
      </c>
      <c r="AG974" s="11"/>
      <c r="AH974" s="11"/>
      <c r="AI974" s="11"/>
      <c r="AJ974" s="11"/>
      <c r="AK974" s="11">
        <f>AE974+AG974+AH974+AI974+AJ974</f>
        <v>34266</v>
      </c>
      <c r="AL974" s="11">
        <f>AF974+AH974</f>
        <v>34266</v>
      </c>
      <c r="AM974" s="11"/>
      <c r="AN974" s="11"/>
      <c r="AO974" s="11"/>
      <c r="AP974" s="11"/>
      <c r="AQ974" s="11">
        <f>AK974+AM974+AN974+AO974+AP974</f>
        <v>34266</v>
      </c>
      <c r="AR974" s="11">
        <f>AL974+AN974</f>
        <v>34266</v>
      </c>
      <c r="AS974" s="11"/>
      <c r="AT974" s="11"/>
      <c r="AU974" s="11"/>
      <c r="AV974" s="11"/>
      <c r="AW974" s="11">
        <f>AQ974+AS974+AT974+AU974+AV974</f>
        <v>34266</v>
      </c>
      <c r="AX974" s="11">
        <f>AR974+AT974</f>
        <v>34266</v>
      </c>
      <c r="AY974" s="11"/>
      <c r="AZ974" s="11"/>
      <c r="BA974" s="11"/>
      <c r="BB974" s="11"/>
      <c r="BC974" s="11">
        <f>AW974+AY974+AZ974+BA974+BB974</f>
        <v>34266</v>
      </c>
      <c r="BD974" s="11">
        <f>AX974+AZ974</f>
        <v>34266</v>
      </c>
      <c r="BE974" s="11"/>
      <c r="BF974" s="11"/>
      <c r="BG974" s="11"/>
      <c r="BH974" s="11"/>
      <c r="BI974" s="11">
        <f>BC974+BE974+BF974+BG974+BH974</f>
        <v>34266</v>
      </c>
      <c r="BJ974" s="11">
        <f>BD974+BF974</f>
        <v>34266</v>
      </c>
      <c r="BK974" s="11"/>
      <c r="BL974" s="11"/>
      <c r="BM974" s="11"/>
      <c r="BN974" s="11"/>
      <c r="BO974" s="11">
        <f>BI974+BK974+BL974+BM974+BN974</f>
        <v>34266</v>
      </c>
      <c r="BP974" s="11">
        <f>BJ974+BL974</f>
        <v>34266</v>
      </c>
      <c r="BQ974" s="11"/>
      <c r="BR974" s="11"/>
      <c r="BS974" s="11"/>
      <c r="BT974" s="11"/>
      <c r="BU974" s="11">
        <f>BO974+BQ974+BR974+BS974+BT974</f>
        <v>34266</v>
      </c>
      <c r="BV974" s="11">
        <f>BP974+BR974</f>
        <v>34266</v>
      </c>
      <c r="BW974" s="11"/>
      <c r="BX974" s="11"/>
      <c r="BY974" s="11"/>
      <c r="BZ974" s="11"/>
      <c r="CA974" s="11">
        <f>BU974+BW974+BX974+BY974+BZ974</f>
        <v>34266</v>
      </c>
      <c r="CB974" s="11">
        <f>BV974+BX974</f>
        <v>34266</v>
      </c>
      <c r="CC974" s="11"/>
      <c r="CD974" s="11"/>
      <c r="CE974" s="11"/>
      <c r="CF974" s="11"/>
      <c r="CG974" s="11">
        <f>CA974+CC974+CD974+CE974+CF974</f>
        <v>34266</v>
      </c>
      <c r="CH974" s="11">
        <f>CB974+CD974</f>
        <v>34266</v>
      </c>
      <c r="CI974" s="11"/>
      <c r="CJ974" s="11"/>
      <c r="CK974" s="11"/>
      <c r="CL974" s="11"/>
      <c r="CM974" s="11">
        <f>CG974+CI974+CJ974+CK974+CL974</f>
        <v>34266</v>
      </c>
      <c r="CN974" s="11">
        <f>CH974+CJ974</f>
        <v>34266</v>
      </c>
      <c r="CO974" s="11"/>
      <c r="CP974" s="11"/>
      <c r="CQ974" s="11"/>
      <c r="CR974" s="11"/>
      <c r="CS974" s="11">
        <f>CM974+CO974+CP974+CQ974+CR974</f>
        <v>34266</v>
      </c>
      <c r="CT974" s="11">
        <f>CN974+CP974</f>
        <v>34266</v>
      </c>
      <c r="CU974" s="18">
        <v>34266</v>
      </c>
      <c r="CV974" s="18">
        <v>34266</v>
      </c>
      <c r="CW974" s="34">
        <f t="shared" si="3376"/>
        <v>100</v>
      </c>
      <c r="CX974" s="34">
        <f t="shared" si="3377"/>
        <v>100</v>
      </c>
    </row>
    <row r="975" spans="1:102" ht="21" customHeight="1">
      <c r="A975" s="63" t="s">
        <v>568</v>
      </c>
      <c r="B975" s="44" t="s">
        <v>250</v>
      </c>
      <c r="C975" s="44" t="s">
        <v>7</v>
      </c>
      <c r="D975" s="44" t="s">
        <v>87</v>
      </c>
      <c r="E975" s="34" t="s">
        <v>683</v>
      </c>
      <c r="F975" s="14"/>
      <c r="G975" s="11"/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>
        <f t="shared" ref="AG975:AV977" si="3563">AG976</f>
        <v>0</v>
      </c>
      <c r="AH975" s="11">
        <f t="shared" si="3563"/>
        <v>67812</v>
      </c>
      <c r="AI975" s="11">
        <f t="shared" si="3563"/>
        <v>0</v>
      </c>
      <c r="AJ975" s="11">
        <f t="shared" si="3563"/>
        <v>0</v>
      </c>
      <c r="AK975" s="11">
        <f t="shared" si="3563"/>
        <v>67812</v>
      </c>
      <c r="AL975" s="11">
        <f t="shared" si="3563"/>
        <v>67812</v>
      </c>
      <c r="AM975" s="11">
        <f t="shared" si="3563"/>
        <v>0</v>
      </c>
      <c r="AN975" s="11">
        <f t="shared" si="3563"/>
        <v>0</v>
      </c>
      <c r="AO975" s="11">
        <f t="shared" si="3563"/>
        <v>0</v>
      </c>
      <c r="AP975" s="11">
        <f t="shared" si="3563"/>
        <v>0</v>
      </c>
      <c r="AQ975" s="11">
        <f t="shared" si="3563"/>
        <v>67812</v>
      </c>
      <c r="AR975" s="11">
        <f t="shared" si="3563"/>
        <v>67812</v>
      </c>
      <c r="AS975" s="11">
        <f t="shared" si="3563"/>
        <v>0</v>
      </c>
      <c r="AT975" s="11">
        <f t="shared" si="3563"/>
        <v>0</v>
      </c>
      <c r="AU975" s="11">
        <f t="shared" si="3563"/>
        <v>0</v>
      </c>
      <c r="AV975" s="11">
        <f t="shared" si="3563"/>
        <v>0</v>
      </c>
      <c r="AW975" s="11">
        <f t="shared" ref="AS975:BH977" si="3564">AW976</f>
        <v>67812</v>
      </c>
      <c r="AX975" s="11">
        <f t="shared" si="3564"/>
        <v>67812</v>
      </c>
      <c r="AY975" s="11">
        <f t="shared" si="3564"/>
        <v>0</v>
      </c>
      <c r="AZ975" s="11">
        <f t="shared" si="3564"/>
        <v>0</v>
      </c>
      <c r="BA975" s="11">
        <f t="shared" si="3564"/>
        <v>0</v>
      </c>
      <c r="BB975" s="11">
        <f t="shared" si="3564"/>
        <v>0</v>
      </c>
      <c r="BC975" s="11">
        <f t="shared" si="3564"/>
        <v>67812</v>
      </c>
      <c r="BD975" s="11">
        <f t="shared" si="3564"/>
        <v>67812</v>
      </c>
      <c r="BE975" s="11">
        <f t="shared" si="3564"/>
        <v>0</v>
      </c>
      <c r="BF975" s="11">
        <f t="shared" si="3564"/>
        <v>0</v>
      </c>
      <c r="BG975" s="11">
        <f t="shared" si="3564"/>
        <v>0</v>
      </c>
      <c r="BH975" s="11">
        <f t="shared" si="3564"/>
        <v>0</v>
      </c>
      <c r="BI975" s="11">
        <f t="shared" ref="BE975:BT977" si="3565">BI976</f>
        <v>67812</v>
      </c>
      <c r="BJ975" s="11">
        <f t="shared" si="3565"/>
        <v>67812</v>
      </c>
      <c r="BK975" s="11">
        <f t="shared" si="3565"/>
        <v>0</v>
      </c>
      <c r="BL975" s="11">
        <f t="shared" si="3565"/>
        <v>0</v>
      </c>
      <c r="BM975" s="11">
        <f t="shared" si="3565"/>
        <v>0</v>
      </c>
      <c r="BN975" s="11">
        <f t="shared" si="3565"/>
        <v>0</v>
      </c>
      <c r="BO975" s="11">
        <f t="shared" si="3565"/>
        <v>67812</v>
      </c>
      <c r="BP975" s="11">
        <f t="shared" si="3565"/>
        <v>67812</v>
      </c>
      <c r="BQ975" s="11">
        <f t="shared" si="3565"/>
        <v>0</v>
      </c>
      <c r="BR975" s="11">
        <f t="shared" si="3565"/>
        <v>0</v>
      </c>
      <c r="BS975" s="11">
        <f t="shared" si="3565"/>
        <v>0</v>
      </c>
      <c r="BT975" s="11">
        <f t="shared" si="3565"/>
        <v>0</v>
      </c>
      <c r="BU975" s="11">
        <f t="shared" ref="BQ975:CF977" si="3566">BU976</f>
        <v>67812</v>
      </c>
      <c r="BV975" s="11">
        <f t="shared" si="3566"/>
        <v>67812</v>
      </c>
      <c r="BW975" s="11">
        <f t="shared" si="3566"/>
        <v>0</v>
      </c>
      <c r="BX975" s="11">
        <f t="shared" si="3566"/>
        <v>0</v>
      </c>
      <c r="BY975" s="11">
        <f t="shared" si="3566"/>
        <v>0</v>
      </c>
      <c r="BZ975" s="11">
        <f t="shared" si="3566"/>
        <v>0</v>
      </c>
      <c r="CA975" s="11">
        <f t="shared" si="3566"/>
        <v>67812</v>
      </c>
      <c r="CB975" s="11">
        <f t="shared" si="3566"/>
        <v>67812</v>
      </c>
      <c r="CC975" s="11">
        <f t="shared" si="3566"/>
        <v>0</v>
      </c>
      <c r="CD975" s="11">
        <f t="shared" si="3566"/>
        <v>0</v>
      </c>
      <c r="CE975" s="11">
        <f t="shared" si="3566"/>
        <v>0</v>
      </c>
      <c r="CF975" s="11">
        <f t="shared" si="3566"/>
        <v>0</v>
      </c>
      <c r="CG975" s="11">
        <f t="shared" ref="CC975:CR977" si="3567">CG976</f>
        <v>67812</v>
      </c>
      <c r="CH975" s="11">
        <f t="shared" si="3567"/>
        <v>67812</v>
      </c>
      <c r="CI975" s="11">
        <f t="shared" si="3567"/>
        <v>0</v>
      </c>
      <c r="CJ975" s="11">
        <f t="shared" si="3567"/>
        <v>-1388</v>
      </c>
      <c r="CK975" s="11">
        <f t="shared" si="3567"/>
        <v>0</v>
      </c>
      <c r="CL975" s="11">
        <f t="shared" si="3567"/>
        <v>0</v>
      </c>
      <c r="CM975" s="11">
        <f t="shared" si="3567"/>
        <v>66424</v>
      </c>
      <c r="CN975" s="11">
        <f t="shared" si="3567"/>
        <v>66424</v>
      </c>
      <c r="CO975" s="11">
        <f t="shared" si="3567"/>
        <v>0</v>
      </c>
      <c r="CP975" s="11">
        <f t="shared" si="3567"/>
        <v>0</v>
      </c>
      <c r="CQ975" s="11">
        <f t="shared" si="3567"/>
        <v>0</v>
      </c>
      <c r="CR975" s="11">
        <f t="shared" si="3567"/>
        <v>0</v>
      </c>
      <c r="CS975" s="11">
        <f t="shared" ref="CO975:CV977" si="3568">CS976</f>
        <v>66424</v>
      </c>
      <c r="CT975" s="11">
        <f t="shared" si="3568"/>
        <v>66424</v>
      </c>
      <c r="CU975" s="11">
        <f t="shared" si="3568"/>
        <v>66423</v>
      </c>
      <c r="CV975" s="11">
        <f t="shared" si="3568"/>
        <v>66423</v>
      </c>
      <c r="CW975" s="34">
        <f t="shared" si="3376"/>
        <v>99.998494520053001</v>
      </c>
      <c r="CX975" s="34">
        <f t="shared" si="3377"/>
        <v>99.998494520053001</v>
      </c>
    </row>
    <row r="976" spans="1:102" ht="73.5" customHeight="1">
      <c r="A976" s="58" t="s">
        <v>685</v>
      </c>
      <c r="B976" s="44" t="s">
        <v>250</v>
      </c>
      <c r="C976" s="44" t="s">
        <v>7</v>
      </c>
      <c r="D976" s="44" t="s">
        <v>87</v>
      </c>
      <c r="E976" s="69" t="s">
        <v>684</v>
      </c>
      <c r="F976" s="14"/>
      <c r="G976" s="11"/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>
        <f t="shared" si="3563"/>
        <v>0</v>
      </c>
      <c r="AH976" s="11">
        <f t="shared" si="3563"/>
        <v>67812</v>
      </c>
      <c r="AI976" s="11">
        <f t="shared" si="3563"/>
        <v>0</v>
      </c>
      <c r="AJ976" s="11">
        <f t="shared" si="3563"/>
        <v>0</v>
      </c>
      <c r="AK976" s="11">
        <f t="shared" si="3563"/>
        <v>67812</v>
      </c>
      <c r="AL976" s="11">
        <f t="shared" si="3563"/>
        <v>67812</v>
      </c>
      <c r="AM976" s="11">
        <f t="shared" si="3563"/>
        <v>0</v>
      </c>
      <c r="AN976" s="11">
        <f t="shared" si="3563"/>
        <v>0</v>
      </c>
      <c r="AO976" s="11">
        <f t="shared" si="3563"/>
        <v>0</v>
      </c>
      <c r="AP976" s="11">
        <f t="shared" si="3563"/>
        <v>0</v>
      </c>
      <c r="AQ976" s="11">
        <f t="shared" si="3563"/>
        <v>67812</v>
      </c>
      <c r="AR976" s="11">
        <f t="shared" si="3563"/>
        <v>67812</v>
      </c>
      <c r="AS976" s="11">
        <f t="shared" si="3564"/>
        <v>0</v>
      </c>
      <c r="AT976" s="11">
        <f t="shared" si="3564"/>
        <v>0</v>
      </c>
      <c r="AU976" s="11">
        <f t="shared" si="3564"/>
        <v>0</v>
      </c>
      <c r="AV976" s="11">
        <f t="shared" si="3564"/>
        <v>0</v>
      </c>
      <c r="AW976" s="11">
        <f t="shared" si="3564"/>
        <v>67812</v>
      </c>
      <c r="AX976" s="11">
        <f t="shared" si="3564"/>
        <v>67812</v>
      </c>
      <c r="AY976" s="11">
        <f t="shared" si="3564"/>
        <v>0</v>
      </c>
      <c r="AZ976" s="11">
        <f t="shared" si="3564"/>
        <v>0</v>
      </c>
      <c r="BA976" s="11">
        <f t="shared" si="3564"/>
        <v>0</v>
      </c>
      <c r="BB976" s="11">
        <f t="shared" si="3564"/>
        <v>0</v>
      </c>
      <c r="BC976" s="11">
        <f t="shared" si="3564"/>
        <v>67812</v>
      </c>
      <c r="BD976" s="11">
        <f t="shared" si="3564"/>
        <v>67812</v>
      </c>
      <c r="BE976" s="11">
        <f t="shared" si="3565"/>
        <v>0</v>
      </c>
      <c r="BF976" s="11">
        <f t="shared" si="3565"/>
        <v>0</v>
      </c>
      <c r="BG976" s="11">
        <f t="shared" si="3565"/>
        <v>0</v>
      </c>
      <c r="BH976" s="11">
        <f t="shared" si="3565"/>
        <v>0</v>
      </c>
      <c r="BI976" s="11">
        <f t="shared" si="3565"/>
        <v>67812</v>
      </c>
      <c r="BJ976" s="11">
        <f t="shared" si="3565"/>
        <v>67812</v>
      </c>
      <c r="BK976" s="11">
        <f t="shared" si="3565"/>
        <v>0</v>
      </c>
      <c r="BL976" s="11">
        <f t="shared" si="3565"/>
        <v>0</v>
      </c>
      <c r="BM976" s="11">
        <f t="shared" si="3565"/>
        <v>0</v>
      </c>
      <c r="BN976" s="11">
        <f t="shared" si="3565"/>
        <v>0</v>
      </c>
      <c r="BO976" s="11">
        <f t="shared" si="3565"/>
        <v>67812</v>
      </c>
      <c r="BP976" s="11">
        <f t="shared" si="3565"/>
        <v>67812</v>
      </c>
      <c r="BQ976" s="11">
        <f t="shared" si="3566"/>
        <v>0</v>
      </c>
      <c r="BR976" s="11">
        <f t="shared" si="3566"/>
        <v>0</v>
      </c>
      <c r="BS976" s="11">
        <f t="shared" si="3566"/>
        <v>0</v>
      </c>
      <c r="BT976" s="11">
        <f t="shared" si="3566"/>
        <v>0</v>
      </c>
      <c r="BU976" s="11">
        <f t="shared" si="3566"/>
        <v>67812</v>
      </c>
      <c r="BV976" s="11">
        <f t="shared" si="3566"/>
        <v>67812</v>
      </c>
      <c r="BW976" s="11">
        <f t="shared" si="3566"/>
        <v>0</v>
      </c>
      <c r="BX976" s="11">
        <f t="shared" si="3566"/>
        <v>0</v>
      </c>
      <c r="BY976" s="11">
        <f t="shared" si="3566"/>
        <v>0</v>
      </c>
      <c r="BZ976" s="11">
        <f t="shared" si="3566"/>
        <v>0</v>
      </c>
      <c r="CA976" s="11">
        <f t="shared" si="3566"/>
        <v>67812</v>
      </c>
      <c r="CB976" s="11">
        <f t="shared" si="3566"/>
        <v>67812</v>
      </c>
      <c r="CC976" s="11">
        <f t="shared" si="3567"/>
        <v>0</v>
      </c>
      <c r="CD976" s="11">
        <f t="shared" si="3567"/>
        <v>0</v>
      </c>
      <c r="CE976" s="11">
        <f t="shared" si="3567"/>
        <v>0</v>
      </c>
      <c r="CF976" s="11">
        <f t="shared" si="3567"/>
        <v>0</v>
      </c>
      <c r="CG976" s="11">
        <f t="shared" si="3567"/>
        <v>67812</v>
      </c>
      <c r="CH976" s="11">
        <f t="shared" si="3567"/>
        <v>67812</v>
      </c>
      <c r="CI976" s="11">
        <f t="shared" si="3567"/>
        <v>0</v>
      </c>
      <c r="CJ976" s="11">
        <f t="shared" si="3567"/>
        <v>-1388</v>
      </c>
      <c r="CK976" s="11">
        <f t="shared" si="3567"/>
        <v>0</v>
      </c>
      <c r="CL976" s="11">
        <f t="shared" si="3567"/>
        <v>0</v>
      </c>
      <c r="CM976" s="11">
        <f t="shared" si="3567"/>
        <v>66424</v>
      </c>
      <c r="CN976" s="11">
        <f t="shared" si="3567"/>
        <v>66424</v>
      </c>
      <c r="CO976" s="11">
        <f t="shared" si="3568"/>
        <v>0</v>
      </c>
      <c r="CP976" s="11">
        <f t="shared" si="3568"/>
        <v>0</v>
      </c>
      <c r="CQ976" s="11">
        <f t="shared" si="3568"/>
        <v>0</v>
      </c>
      <c r="CR976" s="11">
        <f t="shared" si="3568"/>
        <v>0</v>
      </c>
      <c r="CS976" s="11">
        <f t="shared" si="3568"/>
        <v>66424</v>
      </c>
      <c r="CT976" s="11">
        <f t="shared" si="3568"/>
        <v>66424</v>
      </c>
      <c r="CU976" s="11">
        <f t="shared" si="3568"/>
        <v>66423</v>
      </c>
      <c r="CV976" s="11">
        <f t="shared" si="3568"/>
        <v>66423</v>
      </c>
      <c r="CW976" s="34">
        <f t="shared" si="3376"/>
        <v>99.998494520053001</v>
      </c>
      <c r="CX976" s="34">
        <f t="shared" si="3377"/>
        <v>99.998494520053001</v>
      </c>
    </row>
    <row r="977" spans="1:102" ht="33">
      <c r="A977" s="70" t="s">
        <v>203</v>
      </c>
      <c r="B977" s="44" t="s">
        <v>250</v>
      </c>
      <c r="C977" s="44" t="s">
        <v>7</v>
      </c>
      <c r="D977" s="44" t="s">
        <v>87</v>
      </c>
      <c r="E977" s="69" t="s">
        <v>684</v>
      </c>
      <c r="F977" s="14" t="s">
        <v>204</v>
      </c>
      <c r="G977" s="11"/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>
        <f t="shared" si="3563"/>
        <v>0</v>
      </c>
      <c r="AH977" s="11">
        <f t="shared" si="3563"/>
        <v>67812</v>
      </c>
      <c r="AI977" s="11">
        <f t="shared" si="3563"/>
        <v>0</v>
      </c>
      <c r="AJ977" s="11">
        <f t="shared" si="3563"/>
        <v>0</v>
      </c>
      <c r="AK977" s="11">
        <f t="shared" si="3563"/>
        <v>67812</v>
      </c>
      <c r="AL977" s="11">
        <f t="shared" si="3563"/>
        <v>67812</v>
      </c>
      <c r="AM977" s="11">
        <f t="shared" si="3563"/>
        <v>0</v>
      </c>
      <c r="AN977" s="11">
        <f t="shared" si="3563"/>
        <v>0</v>
      </c>
      <c r="AO977" s="11">
        <f t="shared" si="3563"/>
        <v>0</v>
      </c>
      <c r="AP977" s="11">
        <f t="shared" si="3563"/>
        <v>0</v>
      </c>
      <c r="AQ977" s="11">
        <f t="shared" si="3563"/>
        <v>67812</v>
      </c>
      <c r="AR977" s="11">
        <f t="shared" si="3563"/>
        <v>67812</v>
      </c>
      <c r="AS977" s="11">
        <f t="shared" si="3564"/>
        <v>0</v>
      </c>
      <c r="AT977" s="11">
        <f t="shared" si="3564"/>
        <v>0</v>
      </c>
      <c r="AU977" s="11">
        <f t="shared" si="3564"/>
        <v>0</v>
      </c>
      <c r="AV977" s="11">
        <f t="shared" si="3564"/>
        <v>0</v>
      </c>
      <c r="AW977" s="11">
        <f t="shared" si="3564"/>
        <v>67812</v>
      </c>
      <c r="AX977" s="11">
        <f t="shared" si="3564"/>
        <v>67812</v>
      </c>
      <c r="AY977" s="11">
        <f t="shared" si="3564"/>
        <v>0</v>
      </c>
      <c r="AZ977" s="11">
        <f t="shared" si="3564"/>
        <v>0</v>
      </c>
      <c r="BA977" s="11">
        <f t="shared" si="3564"/>
        <v>0</v>
      </c>
      <c r="BB977" s="11">
        <f t="shared" si="3564"/>
        <v>0</v>
      </c>
      <c r="BC977" s="11">
        <f t="shared" si="3564"/>
        <v>67812</v>
      </c>
      <c r="BD977" s="11">
        <f t="shared" si="3564"/>
        <v>67812</v>
      </c>
      <c r="BE977" s="11">
        <f t="shared" si="3565"/>
        <v>0</v>
      </c>
      <c r="BF977" s="11">
        <f t="shared" si="3565"/>
        <v>0</v>
      </c>
      <c r="BG977" s="11">
        <f t="shared" si="3565"/>
        <v>0</v>
      </c>
      <c r="BH977" s="11">
        <f t="shared" si="3565"/>
        <v>0</v>
      </c>
      <c r="BI977" s="11">
        <f t="shared" si="3565"/>
        <v>67812</v>
      </c>
      <c r="BJ977" s="11">
        <f t="shared" si="3565"/>
        <v>67812</v>
      </c>
      <c r="BK977" s="11">
        <f t="shared" si="3565"/>
        <v>0</v>
      </c>
      <c r="BL977" s="11">
        <f t="shared" si="3565"/>
        <v>0</v>
      </c>
      <c r="BM977" s="11">
        <f t="shared" si="3565"/>
        <v>0</v>
      </c>
      <c r="BN977" s="11">
        <f t="shared" si="3565"/>
        <v>0</v>
      </c>
      <c r="BO977" s="11">
        <f t="shared" si="3565"/>
        <v>67812</v>
      </c>
      <c r="BP977" s="11">
        <f t="shared" si="3565"/>
        <v>67812</v>
      </c>
      <c r="BQ977" s="11">
        <f t="shared" si="3566"/>
        <v>0</v>
      </c>
      <c r="BR977" s="11">
        <f t="shared" si="3566"/>
        <v>0</v>
      </c>
      <c r="BS977" s="11">
        <f t="shared" si="3566"/>
        <v>0</v>
      </c>
      <c r="BT977" s="11">
        <f t="shared" si="3566"/>
        <v>0</v>
      </c>
      <c r="BU977" s="11">
        <f t="shared" si="3566"/>
        <v>67812</v>
      </c>
      <c r="BV977" s="11">
        <f t="shared" si="3566"/>
        <v>67812</v>
      </c>
      <c r="BW977" s="11">
        <f t="shared" si="3566"/>
        <v>0</v>
      </c>
      <c r="BX977" s="11">
        <f t="shared" si="3566"/>
        <v>0</v>
      </c>
      <c r="BY977" s="11">
        <f t="shared" si="3566"/>
        <v>0</v>
      </c>
      <c r="BZ977" s="11">
        <f t="shared" si="3566"/>
        <v>0</v>
      </c>
      <c r="CA977" s="11">
        <f t="shared" si="3566"/>
        <v>67812</v>
      </c>
      <c r="CB977" s="11">
        <f t="shared" si="3566"/>
        <v>67812</v>
      </c>
      <c r="CC977" s="11">
        <f t="shared" si="3567"/>
        <v>0</v>
      </c>
      <c r="CD977" s="11">
        <f t="shared" si="3567"/>
        <v>0</v>
      </c>
      <c r="CE977" s="11">
        <f t="shared" si="3567"/>
        <v>0</v>
      </c>
      <c r="CF977" s="11">
        <f t="shared" si="3567"/>
        <v>0</v>
      </c>
      <c r="CG977" s="11">
        <f t="shared" si="3567"/>
        <v>67812</v>
      </c>
      <c r="CH977" s="11">
        <f t="shared" si="3567"/>
        <v>67812</v>
      </c>
      <c r="CI977" s="11">
        <f t="shared" si="3567"/>
        <v>0</v>
      </c>
      <c r="CJ977" s="11">
        <f t="shared" si="3567"/>
        <v>-1388</v>
      </c>
      <c r="CK977" s="11">
        <f t="shared" si="3567"/>
        <v>0</v>
      </c>
      <c r="CL977" s="11">
        <f t="shared" si="3567"/>
        <v>0</v>
      </c>
      <c r="CM977" s="11">
        <f t="shared" si="3567"/>
        <v>66424</v>
      </c>
      <c r="CN977" s="11">
        <f t="shared" si="3567"/>
        <v>66424</v>
      </c>
      <c r="CO977" s="11">
        <f t="shared" si="3568"/>
        <v>0</v>
      </c>
      <c r="CP977" s="11">
        <f t="shared" si="3568"/>
        <v>0</v>
      </c>
      <c r="CQ977" s="11">
        <f t="shared" si="3568"/>
        <v>0</v>
      </c>
      <c r="CR977" s="11">
        <f t="shared" si="3568"/>
        <v>0</v>
      </c>
      <c r="CS977" s="11">
        <f t="shared" si="3568"/>
        <v>66424</v>
      </c>
      <c r="CT977" s="11">
        <f t="shared" si="3568"/>
        <v>66424</v>
      </c>
      <c r="CU977" s="11">
        <f t="shared" si="3568"/>
        <v>66423</v>
      </c>
      <c r="CV977" s="11">
        <f t="shared" si="3568"/>
        <v>66423</v>
      </c>
      <c r="CW977" s="34">
        <f t="shared" si="3376"/>
        <v>99.998494520053001</v>
      </c>
      <c r="CX977" s="34">
        <f t="shared" si="3377"/>
        <v>99.998494520053001</v>
      </c>
    </row>
    <row r="978" spans="1:102" ht="119.25" customHeight="1">
      <c r="A978" s="70" t="s">
        <v>644</v>
      </c>
      <c r="B978" s="44" t="s">
        <v>250</v>
      </c>
      <c r="C978" s="44" t="s">
        <v>7</v>
      </c>
      <c r="D978" s="44" t="s">
        <v>87</v>
      </c>
      <c r="E978" s="69" t="s">
        <v>684</v>
      </c>
      <c r="F978" s="14" t="s">
        <v>643</v>
      </c>
      <c r="G978" s="11"/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>
        <v>67812</v>
      </c>
      <c r="AI978" s="11"/>
      <c r="AJ978" s="11"/>
      <c r="AK978" s="11">
        <f>AE978+AG978+AH978+AI978+AJ978</f>
        <v>67812</v>
      </c>
      <c r="AL978" s="11">
        <f>AF978+AH978</f>
        <v>67812</v>
      </c>
      <c r="AM978" s="11"/>
      <c r="AN978" s="11"/>
      <c r="AO978" s="11"/>
      <c r="AP978" s="11"/>
      <c r="AQ978" s="11">
        <f>AK978+AM978+AN978+AO978+AP978</f>
        <v>67812</v>
      </c>
      <c r="AR978" s="11">
        <f>AL978+AN978</f>
        <v>67812</v>
      </c>
      <c r="AS978" s="11"/>
      <c r="AT978" s="11"/>
      <c r="AU978" s="11"/>
      <c r="AV978" s="11"/>
      <c r="AW978" s="11">
        <f>AQ978+AS978+AT978+AU978+AV978</f>
        <v>67812</v>
      </c>
      <c r="AX978" s="11">
        <f>AR978+AT978</f>
        <v>67812</v>
      </c>
      <c r="AY978" s="11"/>
      <c r="AZ978" s="11"/>
      <c r="BA978" s="11"/>
      <c r="BB978" s="11"/>
      <c r="BC978" s="11">
        <f>AW978+AY978+AZ978+BA978+BB978</f>
        <v>67812</v>
      </c>
      <c r="BD978" s="11">
        <f>AX978+AZ978</f>
        <v>67812</v>
      </c>
      <c r="BE978" s="11"/>
      <c r="BF978" s="11"/>
      <c r="BG978" s="11"/>
      <c r="BH978" s="11"/>
      <c r="BI978" s="11">
        <f>BC978+BE978+BF978+BG978+BH978</f>
        <v>67812</v>
      </c>
      <c r="BJ978" s="11">
        <f>BD978+BF978</f>
        <v>67812</v>
      </c>
      <c r="BK978" s="11"/>
      <c r="BL978" s="11"/>
      <c r="BM978" s="11"/>
      <c r="BN978" s="11"/>
      <c r="BO978" s="11">
        <f>BI978+BK978+BL978+BM978+BN978</f>
        <v>67812</v>
      </c>
      <c r="BP978" s="11">
        <f>BJ978+BL978</f>
        <v>67812</v>
      </c>
      <c r="BQ978" s="11"/>
      <c r="BR978" s="11"/>
      <c r="BS978" s="11"/>
      <c r="BT978" s="11"/>
      <c r="BU978" s="11">
        <f>BO978+BQ978+BR978+BS978+BT978</f>
        <v>67812</v>
      </c>
      <c r="BV978" s="11">
        <f>BP978+BR978</f>
        <v>67812</v>
      </c>
      <c r="BW978" s="11"/>
      <c r="BX978" s="11"/>
      <c r="BY978" s="11"/>
      <c r="BZ978" s="11"/>
      <c r="CA978" s="11">
        <f>BU978+BW978+BX978+BY978+BZ978</f>
        <v>67812</v>
      </c>
      <c r="CB978" s="11">
        <f>BV978+BX978</f>
        <v>67812</v>
      </c>
      <c r="CC978" s="11"/>
      <c r="CD978" s="11"/>
      <c r="CE978" s="11"/>
      <c r="CF978" s="11"/>
      <c r="CG978" s="11">
        <f>CA978+CC978+CD978+CE978+CF978</f>
        <v>67812</v>
      </c>
      <c r="CH978" s="11">
        <f>CB978+CD978</f>
        <v>67812</v>
      </c>
      <c r="CI978" s="11"/>
      <c r="CJ978" s="11">
        <v>-1388</v>
      </c>
      <c r="CK978" s="11"/>
      <c r="CL978" s="11"/>
      <c r="CM978" s="11">
        <f>CG978+CI978+CJ978+CK978+CL978</f>
        <v>66424</v>
      </c>
      <c r="CN978" s="11">
        <f>CH978+CJ978</f>
        <v>66424</v>
      </c>
      <c r="CO978" s="11"/>
      <c r="CP978" s="11"/>
      <c r="CQ978" s="11"/>
      <c r="CR978" s="11"/>
      <c r="CS978" s="11">
        <f>CM978+CO978+CP978+CQ978+CR978</f>
        <v>66424</v>
      </c>
      <c r="CT978" s="11">
        <f>CN978+CP978</f>
        <v>66424</v>
      </c>
      <c r="CU978" s="18">
        <v>66423</v>
      </c>
      <c r="CV978" s="18">
        <v>66423</v>
      </c>
      <c r="CW978" s="34">
        <f t="shared" si="3376"/>
        <v>99.998494520053001</v>
      </c>
      <c r="CX978" s="34">
        <f t="shared" si="3377"/>
        <v>99.998494520053001</v>
      </c>
    </row>
    <row r="979" spans="1:102" ht="54.75" customHeight="1">
      <c r="A979" s="58" t="s">
        <v>616</v>
      </c>
      <c r="B979" s="44" t="s">
        <v>250</v>
      </c>
      <c r="C979" s="44" t="s">
        <v>7</v>
      </c>
      <c r="D979" s="44" t="s">
        <v>87</v>
      </c>
      <c r="E979" s="69" t="s">
        <v>723</v>
      </c>
      <c r="F979" s="14"/>
      <c r="G979" s="11"/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11"/>
      <c r="AL979" s="11"/>
      <c r="AM979" s="11"/>
      <c r="AN979" s="11"/>
      <c r="AO979" s="11"/>
      <c r="AP979" s="11"/>
      <c r="AQ979" s="11"/>
      <c r="AR979" s="11"/>
      <c r="AS979" s="11">
        <f>AS980</f>
        <v>0</v>
      </c>
      <c r="AT979" s="11">
        <f t="shared" ref="AT979:BI980" si="3569">AT980</f>
        <v>2800</v>
      </c>
      <c r="AU979" s="11">
        <f t="shared" si="3569"/>
        <v>0</v>
      </c>
      <c r="AV979" s="11">
        <f t="shared" si="3569"/>
        <v>0</v>
      </c>
      <c r="AW979" s="11">
        <f t="shared" si="3569"/>
        <v>2800</v>
      </c>
      <c r="AX979" s="11">
        <f t="shared" si="3569"/>
        <v>2800</v>
      </c>
      <c r="AY979" s="11">
        <f>AY980</f>
        <v>0</v>
      </c>
      <c r="AZ979" s="11">
        <f t="shared" si="3569"/>
        <v>0</v>
      </c>
      <c r="BA979" s="11">
        <f t="shared" si="3569"/>
        <v>0</v>
      </c>
      <c r="BB979" s="11">
        <f t="shared" si="3569"/>
        <v>0</v>
      </c>
      <c r="BC979" s="11">
        <f t="shared" si="3569"/>
        <v>2800</v>
      </c>
      <c r="BD979" s="11">
        <f t="shared" si="3569"/>
        <v>2800</v>
      </c>
      <c r="BE979" s="11">
        <f>BE980</f>
        <v>0</v>
      </c>
      <c r="BF979" s="11">
        <f t="shared" si="3569"/>
        <v>0</v>
      </c>
      <c r="BG979" s="11">
        <f t="shared" si="3569"/>
        <v>0</v>
      </c>
      <c r="BH979" s="11">
        <f t="shared" si="3569"/>
        <v>0</v>
      </c>
      <c r="BI979" s="11">
        <f t="shared" si="3569"/>
        <v>2800</v>
      </c>
      <c r="BJ979" s="11">
        <f t="shared" ref="BF979:BJ980" si="3570">BJ980</f>
        <v>2800</v>
      </c>
      <c r="BK979" s="11">
        <f>BK980</f>
        <v>0</v>
      </c>
      <c r="BL979" s="11">
        <f t="shared" ref="BL979:CA980" si="3571">BL980</f>
        <v>0</v>
      </c>
      <c r="BM979" s="11">
        <f t="shared" si="3571"/>
        <v>0</v>
      </c>
      <c r="BN979" s="11">
        <f t="shared" si="3571"/>
        <v>0</v>
      </c>
      <c r="BO979" s="11">
        <f t="shared" si="3571"/>
        <v>2800</v>
      </c>
      <c r="BP979" s="11">
        <f t="shared" si="3571"/>
        <v>2800</v>
      </c>
      <c r="BQ979" s="11">
        <f>BQ980</f>
        <v>0</v>
      </c>
      <c r="BR979" s="11">
        <f t="shared" si="3571"/>
        <v>0</v>
      </c>
      <c r="BS979" s="11">
        <f t="shared" si="3571"/>
        <v>0</v>
      </c>
      <c r="BT979" s="11">
        <f t="shared" si="3571"/>
        <v>0</v>
      </c>
      <c r="BU979" s="11">
        <f t="shared" si="3571"/>
        <v>2800</v>
      </c>
      <c r="BV979" s="11">
        <f t="shared" si="3571"/>
        <v>2800</v>
      </c>
      <c r="BW979" s="11">
        <f>BW980</f>
        <v>0</v>
      </c>
      <c r="BX979" s="11">
        <f t="shared" si="3571"/>
        <v>0</v>
      </c>
      <c r="BY979" s="11">
        <f t="shared" si="3571"/>
        <v>0</v>
      </c>
      <c r="BZ979" s="11">
        <f t="shared" si="3571"/>
        <v>0</v>
      </c>
      <c r="CA979" s="11">
        <f t="shared" si="3571"/>
        <v>2800</v>
      </c>
      <c r="CB979" s="11">
        <f t="shared" ref="BX979:CB980" si="3572">CB980</f>
        <v>2800</v>
      </c>
      <c r="CC979" s="11">
        <f>CC980</f>
        <v>0</v>
      </c>
      <c r="CD979" s="11">
        <f t="shared" ref="CD979:CS980" si="3573">CD980</f>
        <v>0</v>
      </c>
      <c r="CE979" s="11">
        <f t="shared" si="3573"/>
        <v>0</v>
      </c>
      <c r="CF979" s="11">
        <f t="shared" si="3573"/>
        <v>0</v>
      </c>
      <c r="CG979" s="11">
        <f t="shared" si="3573"/>
        <v>2800</v>
      </c>
      <c r="CH979" s="11">
        <f t="shared" si="3573"/>
        <v>2800</v>
      </c>
      <c r="CI979" s="11">
        <f>CI980</f>
        <v>0</v>
      </c>
      <c r="CJ979" s="11">
        <f t="shared" si="3573"/>
        <v>-17</v>
      </c>
      <c r="CK979" s="11">
        <f t="shared" si="3573"/>
        <v>0</v>
      </c>
      <c r="CL979" s="11">
        <f t="shared" si="3573"/>
        <v>0</v>
      </c>
      <c r="CM979" s="11">
        <f t="shared" si="3573"/>
        <v>2783</v>
      </c>
      <c r="CN979" s="11">
        <f t="shared" si="3573"/>
        <v>2783</v>
      </c>
      <c r="CO979" s="11">
        <f>CO980</f>
        <v>0</v>
      </c>
      <c r="CP979" s="11">
        <f t="shared" si="3573"/>
        <v>0</v>
      </c>
      <c r="CQ979" s="11">
        <f t="shared" si="3573"/>
        <v>0</v>
      </c>
      <c r="CR979" s="11">
        <f t="shared" si="3573"/>
        <v>0</v>
      </c>
      <c r="CS979" s="11">
        <f t="shared" si="3573"/>
        <v>2783</v>
      </c>
      <c r="CT979" s="11">
        <f t="shared" ref="CP979:CV980" si="3574">CT980</f>
        <v>2783</v>
      </c>
      <c r="CU979" s="11">
        <f t="shared" si="3574"/>
        <v>2783</v>
      </c>
      <c r="CV979" s="11">
        <f t="shared" si="3574"/>
        <v>2783</v>
      </c>
      <c r="CW979" s="34">
        <f t="shared" si="3376"/>
        <v>100</v>
      </c>
      <c r="CX979" s="34">
        <f t="shared" si="3377"/>
        <v>100</v>
      </c>
    </row>
    <row r="980" spans="1:102" ht="39" customHeight="1">
      <c r="A980" s="59" t="s">
        <v>12</v>
      </c>
      <c r="B980" s="44" t="s">
        <v>250</v>
      </c>
      <c r="C980" s="44" t="s">
        <v>7</v>
      </c>
      <c r="D980" s="44" t="s">
        <v>87</v>
      </c>
      <c r="E980" s="69" t="s">
        <v>723</v>
      </c>
      <c r="F980" s="14" t="s">
        <v>13</v>
      </c>
      <c r="G980" s="11"/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  <c r="AO980" s="11"/>
      <c r="AP980" s="11"/>
      <c r="AQ980" s="11"/>
      <c r="AR980" s="11"/>
      <c r="AS980" s="11">
        <f>AS981</f>
        <v>0</v>
      </c>
      <c r="AT980" s="11">
        <f t="shared" si="3569"/>
        <v>2800</v>
      </c>
      <c r="AU980" s="11">
        <f t="shared" si="3569"/>
        <v>0</v>
      </c>
      <c r="AV980" s="11">
        <f t="shared" si="3569"/>
        <v>0</v>
      </c>
      <c r="AW980" s="11">
        <f t="shared" si="3569"/>
        <v>2800</v>
      </c>
      <c r="AX980" s="11">
        <f t="shared" si="3569"/>
        <v>2800</v>
      </c>
      <c r="AY980" s="11">
        <f>AY981</f>
        <v>0</v>
      </c>
      <c r="AZ980" s="11">
        <f t="shared" si="3569"/>
        <v>0</v>
      </c>
      <c r="BA980" s="11">
        <f t="shared" si="3569"/>
        <v>0</v>
      </c>
      <c r="BB980" s="11">
        <f t="shared" si="3569"/>
        <v>0</v>
      </c>
      <c r="BC980" s="11">
        <f t="shared" si="3569"/>
        <v>2800</v>
      </c>
      <c r="BD980" s="11">
        <f t="shared" si="3569"/>
        <v>2800</v>
      </c>
      <c r="BE980" s="11">
        <f>BE981</f>
        <v>0</v>
      </c>
      <c r="BF980" s="11">
        <f t="shared" si="3570"/>
        <v>0</v>
      </c>
      <c r="BG980" s="11">
        <f t="shared" si="3570"/>
        <v>0</v>
      </c>
      <c r="BH980" s="11">
        <f t="shared" si="3570"/>
        <v>0</v>
      </c>
      <c r="BI980" s="11">
        <f t="shared" si="3570"/>
        <v>2800</v>
      </c>
      <c r="BJ980" s="11">
        <f t="shared" si="3570"/>
        <v>2800</v>
      </c>
      <c r="BK980" s="11">
        <f>BK981</f>
        <v>0</v>
      </c>
      <c r="BL980" s="11">
        <f t="shared" si="3571"/>
        <v>0</v>
      </c>
      <c r="BM980" s="11">
        <f t="shared" si="3571"/>
        <v>0</v>
      </c>
      <c r="BN980" s="11">
        <f t="shared" si="3571"/>
        <v>0</v>
      </c>
      <c r="BO980" s="11">
        <f t="shared" si="3571"/>
        <v>2800</v>
      </c>
      <c r="BP980" s="11">
        <f t="shared" si="3571"/>
        <v>2800</v>
      </c>
      <c r="BQ980" s="11">
        <f>BQ981</f>
        <v>0</v>
      </c>
      <c r="BR980" s="11">
        <f t="shared" si="3571"/>
        <v>0</v>
      </c>
      <c r="BS980" s="11">
        <f t="shared" si="3571"/>
        <v>0</v>
      </c>
      <c r="BT980" s="11">
        <f t="shared" si="3571"/>
        <v>0</v>
      </c>
      <c r="BU980" s="11">
        <f t="shared" si="3571"/>
        <v>2800</v>
      </c>
      <c r="BV980" s="11">
        <f t="shared" si="3571"/>
        <v>2800</v>
      </c>
      <c r="BW980" s="11">
        <f>BW981</f>
        <v>0</v>
      </c>
      <c r="BX980" s="11">
        <f t="shared" si="3572"/>
        <v>0</v>
      </c>
      <c r="BY980" s="11">
        <f t="shared" si="3572"/>
        <v>0</v>
      </c>
      <c r="BZ980" s="11">
        <f t="shared" si="3572"/>
        <v>0</v>
      </c>
      <c r="CA980" s="11">
        <f t="shared" si="3572"/>
        <v>2800</v>
      </c>
      <c r="CB980" s="11">
        <f t="shared" si="3572"/>
        <v>2800</v>
      </c>
      <c r="CC980" s="11">
        <f>CC981</f>
        <v>0</v>
      </c>
      <c r="CD980" s="11">
        <f t="shared" si="3573"/>
        <v>0</v>
      </c>
      <c r="CE980" s="11">
        <f t="shared" si="3573"/>
        <v>0</v>
      </c>
      <c r="CF980" s="11">
        <f t="shared" si="3573"/>
        <v>0</v>
      </c>
      <c r="CG980" s="11">
        <f t="shared" si="3573"/>
        <v>2800</v>
      </c>
      <c r="CH980" s="11">
        <f t="shared" si="3573"/>
        <v>2800</v>
      </c>
      <c r="CI980" s="11">
        <f>CI981</f>
        <v>0</v>
      </c>
      <c r="CJ980" s="11">
        <f t="shared" si="3573"/>
        <v>-17</v>
      </c>
      <c r="CK980" s="11">
        <f t="shared" si="3573"/>
        <v>0</v>
      </c>
      <c r="CL980" s="11">
        <f t="shared" si="3573"/>
        <v>0</v>
      </c>
      <c r="CM980" s="11">
        <f t="shared" si="3573"/>
        <v>2783</v>
      </c>
      <c r="CN980" s="11">
        <f t="shared" si="3573"/>
        <v>2783</v>
      </c>
      <c r="CO980" s="11">
        <f>CO981</f>
        <v>0</v>
      </c>
      <c r="CP980" s="11">
        <f t="shared" si="3574"/>
        <v>0</v>
      </c>
      <c r="CQ980" s="11">
        <f t="shared" si="3574"/>
        <v>0</v>
      </c>
      <c r="CR980" s="11">
        <f t="shared" si="3574"/>
        <v>0</v>
      </c>
      <c r="CS980" s="11">
        <f t="shared" si="3574"/>
        <v>2783</v>
      </c>
      <c r="CT980" s="11">
        <f t="shared" si="3574"/>
        <v>2783</v>
      </c>
      <c r="CU980" s="11">
        <f t="shared" si="3574"/>
        <v>2783</v>
      </c>
      <c r="CV980" s="11">
        <f t="shared" si="3574"/>
        <v>2783</v>
      </c>
      <c r="CW980" s="34">
        <f t="shared" si="3376"/>
        <v>100</v>
      </c>
      <c r="CX980" s="34">
        <f t="shared" si="3377"/>
        <v>100</v>
      </c>
    </row>
    <row r="981" spans="1:102" ht="24.75" customHeight="1">
      <c r="A981" s="58" t="s">
        <v>14</v>
      </c>
      <c r="B981" s="44" t="s">
        <v>250</v>
      </c>
      <c r="C981" s="44" t="s">
        <v>7</v>
      </c>
      <c r="D981" s="44" t="s">
        <v>87</v>
      </c>
      <c r="E981" s="69" t="s">
        <v>723</v>
      </c>
      <c r="F981" s="14" t="s">
        <v>37</v>
      </c>
      <c r="G981" s="11"/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>
        <v>2800</v>
      </c>
      <c r="AU981" s="11"/>
      <c r="AV981" s="11"/>
      <c r="AW981" s="11">
        <f>AQ981+AS981+AT981+AU981+AV981</f>
        <v>2800</v>
      </c>
      <c r="AX981" s="11">
        <f>AR981+AT981</f>
        <v>2800</v>
      </c>
      <c r="AY981" s="11"/>
      <c r="AZ981" s="11"/>
      <c r="BA981" s="11"/>
      <c r="BB981" s="11"/>
      <c r="BC981" s="11">
        <f>AW981+AY981+AZ981+BA981+BB981</f>
        <v>2800</v>
      </c>
      <c r="BD981" s="11">
        <f>AX981+AZ981</f>
        <v>2800</v>
      </c>
      <c r="BE981" s="11"/>
      <c r="BF981" s="11"/>
      <c r="BG981" s="11"/>
      <c r="BH981" s="11"/>
      <c r="BI981" s="11">
        <f>BC981+BE981+BF981+BG981+BH981</f>
        <v>2800</v>
      </c>
      <c r="BJ981" s="11">
        <f>BD981+BF981</f>
        <v>2800</v>
      </c>
      <c r="BK981" s="11"/>
      <c r="BL981" s="11"/>
      <c r="BM981" s="11"/>
      <c r="BN981" s="11"/>
      <c r="BO981" s="11">
        <f>BI981+BK981+BL981+BM981+BN981</f>
        <v>2800</v>
      </c>
      <c r="BP981" s="11">
        <f>BJ981+BL981</f>
        <v>2800</v>
      </c>
      <c r="BQ981" s="11"/>
      <c r="BR981" s="11"/>
      <c r="BS981" s="11"/>
      <c r="BT981" s="11"/>
      <c r="BU981" s="11">
        <f>BO981+BQ981+BR981+BS981+BT981</f>
        <v>2800</v>
      </c>
      <c r="BV981" s="11">
        <f>BP981+BR981</f>
        <v>2800</v>
      </c>
      <c r="BW981" s="11"/>
      <c r="BX981" s="11"/>
      <c r="BY981" s="11"/>
      <c r="BZ981" s="11"/>
      <c r="CA981" s="11">
        <f>BU981+BW981+BX981+BY981+BZ981</f>
        <v>2800</v>
      </c>
      <c r="CB981" s="11">
        <f>BV981+BX981</f>
        <v>2800</v>
      </c>
      <c r="CC981" s="11"/>
      <c r="CD981" s="11"/>
      <c r="CE981" s="11"/>
      <c r="CF981" s="11"/>
      <c r="CG981" s="11">
        <f>CA981+CC981+CD981+CE981+CF981</f>
        <v>2800</v>
      </c>
      <c r="CH981" s="11">
        <f>CB981+CD981</f>
        <v>2800</v>
      </c>
      <c r="CI981" s="11"/>
      <c r="CJ981" s="11">
        <v>-17</v>
      </c>
      <c r="CK981" s="11"/>
      <c r="CL981" s="11"/>
      <c r="CM981" s="11">
        <f>CG981+CI981+CJ981+CK981+CL981</f>
        <v>2783</v>
      </c>
      <c r="CN981" s="11">
        <f>CH981+CJ981</f>
        <v>2783</v>
      </c>
      <c r="CO981" s="11"/>
      <c r="CP981" s="11"/>
      <c r="CQ981" s="11"/>
      <c r="CR981" s="11"/>
      <c r="CS981" s="11">
        <f>CM981+CO981+CP981+CQ981+CR981</f>
        <v>2783</v>
      </c>
      <c r="CT981" s="11">
        <f>CN981+CP981</f>
        <v>2783</v>
      </c>
      <c r="CU981" s="18">
        <v>2783</v>
      </c>
      <c r="CV981" s="18">
        <v>2783</v>
      </c>
      <c r="CW981" s="34">
        <f t="shared" si="3376"/>
        <v>100</v>
      </c>
      <c r="CX981" s="34">
        <f t="shared" si="3377"/>
        <v>100</v>
      </c>
    </row>
    <row r="982" spans="1:102" ht="72" customHeight="1">
      <c r="A982" s="58" t="s">
        <v>685</v>
      </c>
      <c r="B982" s="44" t="s">
        <v>250</v>
      </c>
      <c r="C982" s="44" t="s">
        <v>7</v>
      </c>
      <c r="D982" s="44" t="s">
        <v>87</v>
      </c>
      <c r="E982" s="69" t="s">
        <v>686</v>
      </c>
      <c r="F982" s="14"/>
      <c r="G982" s="11"/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>
        <f>AG983</f>
        <v>0</v>
      </c>
      <c r="AH982" s="11">
        <f t="shared" ref="AH982:AW983" si="3575">AH983</f>
        <v>0</v>
      </c>
      <c r="AI982" s="11">
        <f t="shared" si="3575"/>
        <v>3899</v>
      </c>
      <c r="AJ982" s="11">
        <f t="shared" si="3575"/>
        <v>0</v>
      </c>
      <c r="AK982" s="11">
        <f t="shared" si="3575"/>
        <v>3899</v>
      </c>
      <c r="AL982" s="11">
        <f t="shared" si="3575"/>
        <v>0</v>
      </c>
      <c r="AM982" s="11">
        <f>AM983</f>
        <v>0</v>
      </c>
      <c r="AN982" s="11">
        <f t="shared" si="3575"/>
        <v>0</v>
      </c>
      <c r="AO982" s="11">
        <f t="shared" si="3575"/>
        <v>0</v>
      </c>
      <c r="AP982" s="11">
        <f t="shared" si="3575"/>
        <v>0</v>
      </c>
      <c r="AQ982" s="11">
        <f t="shared" si="3575"/>
        <v>3899</v>
      </c>
      <c r="AR982" s="11">
        <f t="shared" si="3575"/>
        <v>0</v>
      </c>
      <c r="AS982" s="11">
        <f>AS983</f>
        <v>0</v>
      </c>
      <c r="AT982" s="11">
        <f t="shared" si="3575"/>
        <v>0</v>
      </c>
      <c r="AU982" s="11">
        <f t="shared" si="3575"/>
        <v>0</v>
      </c>
      <c r="AV982" s="11">
        <f t="shared" si="3575"/>
        <v>0</v>
      </c>
      <c r="AW982" s="11">
        <f t="shared" si="3575"/>
        <v>3899</v>
      </c>
      <c r="AX982" s="11">
        <f t="shared" ref="AT982:AX983" si="3576">AX983</f>
        <v>0</v>
      </c>
      <c r="AY982" s="11">
        <f>AY983</f>
        <v>0</v>
      </c>
      <c r="AZ982" s="11">
        <f t="shared" ref="AZ982:BO983" si="3577">AZ983</f>
        <v>0</v>
      </c>
      <c r="BA982" s="11">
        <f t="shared" si="3577"/>
        <v>0</v>
      </c>
      <c r="BB982" s="11">
        <f t="shared" si="3577"/>
        <v>0</v>
      </c>
      <c r="BC982" s="11">
        <f t="shared" si="3577"/>
        <v>3899</v>
      </c>
      <c r="BD982" s="11">
        <f t="shared" si="3577"/>
        <v>0</v>
      </c>
      <c r="BE982" s="11">
        <f>BE983</f>
        <v>0</v>
      </c>
      <c r="BF982" s="11">
        <f t="shared" si="3577"/>
        <v>0</v>
      </c>
      <c r="BG982" s="11">
        <f t="shared" si="3577"/>
        <v>0</v>
      </c>
      <c r="BH982" s="11">
        <f t="shared" si="3577"/>
        <v>0</v>
      </c>
      <c r="BI982" s="11">
        <f t="shared" si="3577"/>
        <v>3899</v>
      </c>
      <c r="BJ982" s="11">
        <f t="shared" si="3577"/>
        <v>0</v>
      </c>
      <c r="BK982" s="11">
        <f>BK983</f>
        <v>0</v>
      </c>
      <c r="BL982" s="11">
        <f t="shared" si="3577"/>
        <v>0</v>
      </c>
      <c r="BM982" s="11">
        <f t="shared" si="3577"/>
        <v>0</v>
      </c>
      <c r="BN982" s="11">
        <f t="shared" si="3577"/>
        <v>0</v>
      </c>
      <c r="BO982" s="11">
        <f t="shared" si="3577"/>
        <v>3899</v>
      </c>
      <c r="BP982" s="11">
        <f t="shared" ref="BL982:BP983" si="3578">BP983</f>
        <v>0</v>
      </c>
      <c r="BQ982" s="11">
        <f>BQ983</f>
        <v>0</v>
      </c>
      <c r="BR982" s="11">
        <f t="shared" ref="BR982:CG983" si="3579">BR983</f>
        <v>0</v>
      </c>
      <c r="BS982" s="11">
        <f t="shared" si="3579"/>
        <v>0</v>
      </c>
      <c r="BT982" s="11">
        <f t="shared" si="3579"/>
        <v>0</v>
      </c>
      <c r="BU982" s="11">
        <f t="shared" si="3579"/>
        <v>3899</v>
      </c>
      <c r="BV982" s="11">
        <f t="shared" si="3579"/>
        <v>0</v>
      </c>
      <c r="BW982" s="11">
        <f>BW983</f>
        <v>0</v>
      </c>
      <c r="BX982" s="11">
        <f t="shared" si="3579"/>
        <v>0</v>
      </c>
      <c r="BY982" s="11">
        <f t="shared" si="3579"/>
        <v>0</v>
      </c>
      <c r="BZ982" s="11">
        <f t="shared" si="3579"/>
        <v>0</v>
      </c>
      <c r="CA982" s="11">
        <f t="shared" si="3579"/>
        <v>3899</v>
      </c>
      <c r="CB982" s="11">
        <f t="shared" si="3579"/>
        <v>0</v>
      </c>
      <c r="CC982" s="11">
        <f>CC983</f>
        <v>0</v>
      </c>
      <c r="CD982" s="11">
        <f t="shared" si="3579"/>
        <v>0</v>
      </c>
      <c r="CE982" s="11">
        <f t="shared" si="3579"/>
        <v>0</v>
      </c>
      <c r="CF982" s="11">
        <f t="shared" si="3579"/>
        <v>0</v>
      </c>
      <c r="CG982" s="11">
        <f t="shared" si="3579"/>
        <v>3899</v>
      </c>
      <c r="CH982" s="11">
        <f t="shared" ref="CD982:CH983" si="3580">CH983</f>
        <v>0</v>
      </c>
      <c r="CI982" s="11">
        <f>CI983</f>
        <v>-136</v>
      </c>
      <c r="CJ982" s="11">
        <f t="shared" ref="CJ982:CV983" si="3581">CJ983</f>
        <v>0</v>
      </c>
      <c r="CK982" s="11">
        <f t="shared" si="3581"/>
        <v>0</v>
      </c>
      <c r="CL982" s="11">
        <f t="shared" si="3581"/>
        <v>0</v>
      </c>
      <c r="CM982" s="11">
        <f t="shared" si="3581"/>
        <v>3763</v>
      </c>
      <c r="CN982" s="11">
        <f t="shared" si="3581"/>
        <v>0</v>
      </c>
      <c r="CO982" s="11">
        <f>CO983</f>
        <v>0</v>
      </c>
      <c r="CP982" s="11">
        <f t="shared" si="3581"/>
        <v>0</v>
      </c>
      <c r="CQ982" s="11">
        <f t="shared" si="3581"/>
        <v>0</v>
      </c>
      <c r="CR982" s="11">
        <f t="shared" si="3581"/>
        <v>0</v>
      </c>
      <c r="CS982" s="11">
        <f t="shared" si="3581"/>
        <v>3763</v>
      </c>
      <c r="CT982" s="11">
        <f t="shared" si="3581"/>
        <v>0</v>
      </c>
      <c r="CU982" s="11">
        <f t="shared" si="3581"/>
        <v>3763</v>
      </c>
      <c r="CV982" s="11">
        <f t="shared" si="3581"/>
        <v>0</v>
      </c>
      <c r="CW982" s="34">
        <f t="shared" si="3376"/>
        <v>100</v>
      </c>
      <c r="CX982" s="34"/>
    </row>
    <row r="983" spans="1:102" ht="33">
      <c r="A983" s="70" t="s">
        <v>203</v>
      </c>
      <c r="B983" s="44" t="s">
        <v>250</v>
      </c>
      <c r="C983" s="44" t="s">
        <v>7</v>
      </c>
      <c r="D983" s="44" t="s">
        <v>87</v>
      </c>
      <c r="E983" s="69" t="s">
        <v>686</v>
      </c>
      <c r="F983" s="14" t="s">
        <v>204</v>
      </c>
      <c r="G983" s="11"/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>
        <f>AG984</f>
        <v>0</v>
      </c>
      <c r="AH983" s="11">
        <f t="shared" si="3575"/>
        <v>0</v>
      </c>
      <c r="AI983" s="11">
        <f t="shared" si="3575"/>
        <v>3899</v>
      </c>
      <c r="AJ983" s="11">
        <f t="shared" si="3575"/>
        <v>0</v>
      </c>
      <c r="AK983" s="11">
        <f t="shared" si="3575"/>
        <v>3899</v>
      </c>
      <c r="AL983" s="11">
        <f t="shared" si="3575"/>
        <v>0</v>
      </c>
      <c r="AM983" s="11">
        <f>AM984</f>
        <v>0</v>
      </c>
      <c r="AN983" s="11">
        <f t="shared" si="3575"/>
        <v>0</v>
      </c>
      <c r="AO983" s="11">
        <f t="shared" si="3575"/>
        <v>0</v>
      </c>
      <c r="AP983" s="11">
        <f t="shared" si="3575"/>
        <v>0</v>
      </c>
      <c r="AQ983" s="11">
        <f t="shared" si="3575"/>
        <v>3899</v>
      </c>
      <c r="AR983" s="11">
        <f t="shared" si="3575"/>
        <v>0</v>
      </c>
      <c r="AS983" s="11">
        <f>AS984</f>
        <v>0</v>
      </c>
      <c r="AT983" s="11">
        <f t="shared" si="3576"/>
        <v>0</v>
      </c>
      <c r="AU983" s="11">
        <f t="shared" si="3576"/>
        <v>0</v>
      </c>
      <c r="AV983" s="11">
        <f t="shared" si="3576"/>
        <v>0</v>
      </c>
      <c r="AW983" s="11">
        <f t="shared" si="3576"/>
        <v>3899</v>
      </c>
      <c r="AX983" s="11">
        <f t="shared" si="3576"/>
        <v>0</v>
      </c>
      <c r="AY983" s="11">
        <f>AY984</f>
        <v>0</v>
      </c>
      <c r="AZ983" s="11">
        <f t="shared" si="3577"/>
        <v>0</v>
      </c>
      <c r="BA983" s="11">
        <f t="shared" si="3577"/>
        <v>0</v>
      </c>
      <c r="BB983" s="11">
        <f t="shared" si="3577"/>
        <v>0</v>
      </c>
      <c r="BC983" s="11">
        <f t="shared" si="3577"/>
        <v>3899</v>
      </c>
      <c r="BD983" s="11">
        <f t="shared" si="3577"/>
        <v>0</v>
      </c>
      <c r="BE983" s="11">
        <f>BE984</f>
        <v>0</v>
      </c>
      <c r="BF983" s="11">
        <f t="shared" si="3577"/>
        <v>0</v>
      </c>
      <c r="BG983" s="11">
        <f t="shared" si="3577"/>
        <v>0</v>
      </c>
      <c r="BH983" s="11">
        <f t="shared" si="3577"/>
        <v>0</v>
      </c>
      <c r="BI983" s="11">
        <f t="shared" si="3577"/>
        <v>3899</v>
      </c>
      <c r="BJ983" s="11">
        <f t="shared" si="3577"/>
        <v>0</v>
      </c>
      <c r="BK983" s="11">
        <f>BK984</f>
        <v>0</v>
      </c>
      <c r="BL983" s="11">
        <f t="shared" si="3578"/>
        <v>0</v>
      </c>
      <c r="BM983" s="11">
        <f t="shared" si="3578"/>
        <v>0</v>
      </c>
      <c r="BN983" s="11">
        <f t="shared" si="3578"/>
        <v>0</v>
      </c>
      <c r="BO983" s="11">
        <f t="shared" si="3578"/>
        <v>3899</v>
      </c>
      <c r="BP983" s="11">
        <f t="shared" si="3578"/>
        <v>0</v>
      </c>
      <c r="BQ983" s="11">
        <f>BQ984</f>
        <v>0</v>
      </c>
      <c r="BR983" s="11">
        <f t="shared" si="3579"/>
        <v>0</v>
      </c>
      <c r="BS983" s="11">
        <f t="shared" si="3579"/>
        <v>0</v>
      </c>
      <c r="BT983" s="11">
        <f t="shared" si="3579"/>
        <v>0</v>
      </c>
      <c r="BU983" s="11">
        <f t="shared" si="3579"/>
        <v>3899</v>
      </c>
      <c r="BV983" s="11">
        <f t="shared" si="3579"/>
        <v>0</v>
      </c>
      <c r="BW983" s="11">
        <f>BW984</f>
        <v>0</v>
      </c>
      <c r="BX983" s="11">
        <f t="shared" si="3579"/>
        <v>0</v>
      </c>
      <c r="BY983" s="11">
        <f t="shared" si="3579"/>
        <v>0</v>
      </c>
      <c r="BZ983" s="11">
        <f t="shared" si="3579"/>
        <v>0</v>
      </c>
      <c r="CA983" s="11">
        <f t="shared" si="3579"/>
        <v>3899</v>
      </c>
      <c r="CB983" s="11">
        <f t="shared" si="3579"/>
        <v>0</v>
      </c>
      <c r="CC983" s="11">
        <f>CC984</f>
        <v>0</v>
      </c>
      <c r="CD983" s="11">
        <f t="shared" si="3580"/>
        <v>0</v>
      </c>
      <c r="CE983" s="11">
        <f t="shared" si="3580"/>
        <v>0</v>
      </c>
      <c r="CF983" s="11">
        <f t="shared" si="3580"/>
        <v>0</v>
      </c>
      <c r="CG983" s="11">
        <f t="shared" si="3580"/>
        <v>3899</v>
      </c>
      <c r="CH983" s="11">
        <f t="shared" si="3580"/>
        <v>0</v>
      </c>
      <c r="CI983" s="11">
        <f>CI984</f>
        <v>-136</v>
      </c>
      <c r="CJ983" s="11">
        <f t="shared" si="3581"/>
        <v>0</v>
      </c>
      <c r="CK983" s="11">
        <f t="shared" si="3581"/>
        <v>0</v>
      </c>
      <c r="CL983" s="11">
        <f t="shared" si="3581"/>
        <v>0</v>
      </c>
      <c r="CM983" s="11">
        <f t="shared" si="3581"/>
        <v>3763</v>
      </c>
      <c r="CN983" s="11">
        <f t="shared" si="3581"/>
        <v>0</v>
      </c>
      <c r="CO983" s="11">
        <f>CO984</f>
        <v>0</v>
      </c>
      <c r="CP983" s="11">
        <f t="shared" si="3581"/>
        <v>0</v>
      </c>
      <c r="CQ983" s="11">
        <f t="shared" si="3581"/>
        <v>0</v>
      </c>
      <c r="CR983" s="11">
        <f t="shared" si="3581"/>
        <v>0</v>
      </c>
      <c r="CS983" s="11">
        <f t="shared" si="3581"/>
        <v>3763</v>
      </c>
      <c r="CT983" s="11">
        <f t="shared" si="3581"/>
        <v>0</v>
      </c>
      <c r="CU983" s="11">
        <f t="shared" si="3581"/>
        <v>3763</v>
      </c>
      <c r="CV983" s="11">
        <f t="shared" si="3581"/>
        <v>0</v>
      </c>
      <c r="CW983" s="34">
        <f t="shared" si="3376"/>
        <v>100</v>
      </c>
      <c r="CX983" s="34"/>
    </row>
    <row r="984" spans="1:102" ht="115.5">
      <c r="A984" s="70" t="s">
        <v>644</v>
      </c>
      <c r="B984" s="44" t="s">
        <v>250</v>
      </c>
      <c r="C984" s="44" t="s">
        <v>7</v>
      </c>
      <c r="D984" s="44" t="s">
        <v>87</v>
      </c>
      <c r="E984" s="69" t="s">
        <v>686</v>
      </c>
      <c r="F984" s="14" t="s">
        <v>643</v>
      </c>
      <c r="G984" s="11"/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>
        <v>3899</v>
      </c>
      <c r="AJ984" s="11"/>
      <c r="AK984" s="11">
        <f>AE984+AG984+AH984+AI984+AJ984</f>
        <v>3899</v>
      </c>
      <c r="AL984" s="11">
        <f>AF984+AH984</f>
        <v>0</v>
      </c>
      <c r="AM984" s="11"/>
      <c r="AN984" s="11"/>
      <c r="AO984" s="11"/>
      <c r="AP984" s="11"/>
      <c r="AQ984" s="11">
        <f>AK984+AM984+AN984+AO984+AP984</f>
        <v>3899</v>
      </c>
      <c r="AR984" s="11">
        <f>AL984+AN984</f>
        <v>0</v>
      </c>
      <c r="AS984" s="11"/>
      <c r="AT984" s="11"/>
      <c r="AU984" s="11"/>
      <c r="AV984" s="11"/>
      <c r="AW984" s="11">
        <f>AQ984+AS984+AT984+AU984+AV984</f>
        <v>3899</v>
      </c>
      <c r="AX984" s="11">
        <f>AR984+AT984</f>
        <v>0</v>
      </c>
      <c r="AY984" s="11"/>
      <c r="AZ984" s="11"/>
      <c r="BA984" s="11"/>
      <c r="BB984" s="11"/>
      <c r="BC984" s="11">
        <f>AW984+AY984+AZ984+BA984+BB984</f>
        <v>3899</v>
      </c>
      <c r="BD984" s="11">
        <f>AX984+AZ984</f>
        <v>0</v>
      </c>
      <c r="BE984" s="11"/>
      <c r="BF984" s="11"/>
      <c r="BG984" s="11"/>
      <c r="BH984" s="11"/>
      <c r="BI984" s="11">
        <f>BC984+BE984+BF984+BG984+BH984</f>
        <v>3899</v>
      </c>
      <c r="BJ984" s="11">
        <f>BD984+BF984</f>
        <v>0</v>
      </c>
      <c r="BK984" s="11"/>
      <c r="BL984" s="11"/>
      <c r="BM984" s="11"/>
      <c r="BN984" s="11"/>
      <c r="BO984" s="11">
        <f>BI984+BK984+BL984+BM984+BN984</f>
        <v>3899</v>
      </c>
      <c r="BP984" s="11">
        <f>BJ984+BL984</f>
        <v>0</v>
      </c>
      <c r="BQ984" s="11"/>
      <c r="BR984" s="11"/>
      <c r="BS984" s="11"/>
      <c r="BT984" s="11"/>
      <c r="BU984" s="11">
        <f>BO984+BQ984+BR984+BS984+BT984</f>
        <v>3899</v>
      </c>
      <c r="BV984" s="11">
        <f>BP984+BR984</f>
        <v>0</v>
      </c>
      <c r="BW984" s="11"/>
      <c r="BX984" s="11"/>
      <c r="BY984" s="11"/>
      <c r="BZ984" s="11"/>
      <c r="CA984" s="11">
        <f>BU984+BW984+BX984+BY984+BZ984</f>
        <v>3899</v>
      </c>
      <c r="CB984" s="11">
        <f>BV984+BX984</f>
        <v>0</v>
      </c>
      <c r="CC984" s="11"/>
      <c r="CD984" s="11"/>
      <c r="CE984" s="11"/>
      <c r="CF984" s="11"/>
      <c r="CG984" s="11">
        <f>CA984+CC984+CD984+CE984+CF984</f>
        <v>3899</v>
      </c>
      <c r="CH984" s="11">
        <f>CB984+CD984</f>
        <v>0</v>
      </c>
      <c r="CI984" s="11">
        <v>-136</v>
      </c>
      <c r="CJ984" s="11"/>
      <c r="CK984" s="11"/>
      <c r="CL984" s="11"/>
      <c r="CM984" s="11">
        <f>CG984+CI984+CJ984+CK984+CL984</f>
        <v>3763</v>
      </c>
      <c r="CN984" s="11">
        <f>CH984+CJ984</f>
        <v>0</v>
      </c>
      <c r="CO984" s="11"/>
      <c r="CP984" s="11"/>
      <c r="CQ984" s="11"/>
      <c r="CR984" s="11"/>
      <c r="CS984" s="11">
        <f>CM984+CO984+CP984+CQ984+CR984</f>
        <v>3763</v>
      </c>
      <c r="CT984" s="11">
        <f>CN984+CP984</f>
        <v>0</v>
      </c>
      <c r="CU984" s="18">
        <v>3763</v>
      </c>
      <c r="CV984" s="18"/>
      <c r="CW984" s="34">
        <f t="shared" si="3376"/>
        <v>100</v>
      </c>
      <c r="CX984" s="34"/>
    </row>
    <row r="985" spans="1:102" ht="49.5" hidden="1">
      <c r="A985" s="58" t="s">
        <v>616</v>
      </c>
      <c r="B985" s="44" t="s">
        <v>250</v>
      </c>
      <c r="C985" s="44" t="s">
        <v>7</v>
      </c>
      <c r="D985" s="44" t="s">
        <v>87</v>
      </c>
      <c r="E985" s="44" t="s">
        <v>617</v>
      </c>
      <c r="F985" s="14"/>
      <c r="G985" s="11"/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>
        <f>U986</f>
        <v>0</v>
      </c>
      <c r="V985" s="11">
        <f t="shared" ref="V985:AK986" si="3582">V986</f>
        <v>0</v>
      </c>
      <c r="W985" s="11">
        <f t="shared" si="3582"/>
        <v>275</v>
      </c>
      <c r="X985" s="11">
        <f t="shared" si="3582"/>
        <v>0</v>
      </c>
      <c r="Y985" s="11">
        <f t="shared" si="3582"/>
        <v>275</v>
      </c>
      <c r="Z985" s="11">
        <f t="shared" si="3582"/>
        <v>0</v>
      </c>
      <c r="AA985" s="11">
        <f>AA986</f>
        <v>0</v>
      </c>
      <c r="AB985" s="11">
        <f t="shared" si="3582"/>
        <v>0</v>
      </c>
      <c r="AC985" s="11">
        <f t="shared" si="3582"/>
        <v>0</v>
      </c>
      <c r="AD985" s="11">
        <f t="shared" si="3582"/>
        <v>0</v>
      </c>
      <c r="AE985" s="11">
        <f t="shared" si="3582"/>
        <v>275</v>
      </c>
      <c r="AF985" s="11">
        <f t="shared" si="3582"/>
        <v>0</v>
      </c>
      <c r="AG985" s="11">
        <f>AG986</f>
        <v>0</v>
      </c>
      <c r="AH985" s="11">
        <f t="shared" si="3582"/>
        <v>0</v>
      </c>
      <c r="AI985" s="11">
        <f t="shared" si="3582"/>
        <v>0</v>
      </c>
      <c r="AJ985" s="11">
        <f t="shared" si="3582"/>
        <v>0</v>
      </c>
      <c r="AK985" s="11">
        <f t="shared" si="3582"/>
        <v>275</v>
      </c>
      <c r="AL985" s="11">
        <f t="shared" ref="AH985:AL986" si="3583">AL986</f>
        <v>0</v>
      </c>
      <c r="AM985" s="11">
        <f>AM986</f>
        <v>0</v>
      </c>
      <c r="AN985" s="11">
        <f t="shared" ref="AN985:BC986" si="3584">AN986</f>
        <v>0</v>
      </c>
      <c r="AO985" s="11">
        <f t="shared" si="3584"/>
        <v>0</v>
      </c>
      <c r="AP985" s="11">
        <f t="shared" si="3584"/>
        <v>0</v>
      </c>
      <c r="AQ985" s="11">
        <f t="shared" si="3584"/>
        <v>275</v>
      </c>
      <c r="AR985" s="11">
        <f t="shared" si="3584"/>
        <v>0</v>
      </c>
      <c r="AS985" s="11">
        <f>AS986</f>
        <v>-275</v>
      </c>
      <c r="AT985" s="11">
        <f t="shared" si="3584"/>
        <v>0</v>
      </c>
      <c r="AU985" s="11">
        <f t="shared" si="3584"/>
        <v>0</v>
      </c>
      <c r="AV985" s="11">
        <f t="shared" si="3584"/>
        <v>0</v>
      </c>
      <c r="AW985" s="11">
        <f t="shared" si="3584"/>
        <v>0</v>
      </c>
      <c r="AX985" s="11">
        <f t="shared" si="3584"/>
        <v>0</v>
      </c>
      <c r="AY985" s="11">
        <f>AY986</f>
        <v>0</v>
      </c>
      <c r="AZ985" s="11">
        <f t="shared" si="3584"/>
        <v>0</v>
      </c>
      <c r="BA985" s="11">
        <f t="shared" si="3584"/>
        <v>0</v>
      </c>
      <c r="BB985" s="11">
        <f t="shared" si="3584"/>
        <v>0</v>
      </c>
      <c r="BC985" s="11">
        <f t="shared" si="3584"/>
        <v>0</v>
      </c>
      <c r="BD985" s="11">
        <f t="shared" ref="AZ985:BD986" si="3585">BD986</f>
        <v>0</v>
      </c>
      <c r="BE985" s="11">
        <f>BE986</f>
        <v>0</v>
      </c>
      <c r="BF985" s="11">
        <f t="shared" ref="BF985:BU986" si="3586">BF986</f>
        <v>0</v>
      </c>
      <c r="BG985" s="11">
        <f t="shared" si="3586"/>
        <v>0</v>
      </c>
      <c r="BH985" s="11">
        <f t="shared" si="3586"/>
        <v>0</v>
      </c>
      <c r="BI985" s="11">
        <f t="shared" si="3586"/>
        <v>0</v>
      </c>
      <c r="BJ985" s="11">
        <f t="shared" si="3586"/>
        <v>0</v>
      </c>
      <c r="BK985" s="11">
        <f>BK986</f>
        <v>0</v>
      </c>
      <c r="BL985" s="11">
        <f t="shared" si="3586"/>
        <v>0</v>
      </c>
      <c r="BM985" s="11">
        <f t="shared" si="3586"/>
        <v>0</v>
      </c>
      <c r="BN985" s="11">
        <f t="shared" si="3586"/>
        <v>0</v>
      </c>
      <c r="BO985" s="11">
        <f t="shared" si="3586"/>
        <v>0</v>
      </c>
      <c r="BP985" s="11">
        <f t="shared" si="3586"/>
        <v>0</v>
      </c>
      <c r="BQ985" s="11">
        <f>BQ986</f>
        <v>0</v>
      </c>
      <c r="BR985" s="11">
        <f t="shared" si="3586"/>
        <v>0</v>
      </c>
      <c r="BS985" s="11">
        <f t="shared" si="3586"/>
        <v>0</v>
      </c>
      <c r="BT985" s="11">
        <f t="shared" si="3586"/>
        <v>0</v>
      </c>
      <c r="BU985" s="11">
        <f t="shared" si="3586"/>
        <v>0</v>
      </c>
      <c r="BV985" s="11">
        <f t="shared" ref="BR985:BV986" si="3587">BV986</f>
        <v>0</v>
      </c>
      <c r="BW985" s="11">
        <f>BW986</f>
        <v>0</v>
      </c>
      <c r="BX985" s="11">
        <f t="shared" ref="BX985:CM986" si="3588">BX986</f>
        <v>0</v>
      </c>
      <c r="BY985" s="11">
        <f t="shared" si="3588"/>
        <v>0</v>
      </c>
      <c r="BZ985" s="11">
        <f t="shared" si="3588"/>
        <v>0</v>
      </c>
      <c r="CA985" s="11">
        <f t="shared" si="3588"/>
        <v>0</v>
      </c>
      <c r="CB985" s="11">
        <f t="shared" si="3588"/>
        <v>0</v>
      </c>
      <c r="CC985" s="11">
        <f>CC986</f>
        <v>0</v>
      </c>
      <c r="CD985" s="11">
        <f t="shared" si="3588"/>
        <v>0</v>
      </c>
      <c r="CE985" s="11">
        <f t="shared" si="3588"/>
        <v>0</v>
      </c>
      <c r="CF985" s="11">
        <f t="shared" si="3588"/>
        <v>0</v>
      </c>
      <c r="CG985" s="11">
        <f t="shared" si="3588"/>
        <v>0</v>
      </c>
      <c r="CH985" s="11">
        <f t="shared" si="3588"/>
        <v>0</v>
      </c>
      <c r="CI985" s="11">
        <f>CI986</f>
        <v>0</v>
      </c>
      <c r="CJ985" s="11">
        <f t="shared" si="3588"/>
        <v>0</v>
      </c>
      <c r="CK985" s="11">
        <f t="shared" si="3588"/>
        <v>0</v>
      </c>
      <c r="CL985" s="11">
        <f t="shared" si="3588"/>
        <v>0</v>
      </c>
      <c r="CM985" s="11">
        <f t="shared" si="3588"/>
        <v>0</v>
      </c>
      <c r="CN985" s="11">
        <f t="shared" ref="CJ985:CN986" si="3589">CN986</f>
        <v>0</v>
      </c>
      <c r="CO985" s="11">
        <f>CO986</f>
        <v>0</v>
      </c>
      <c r="CP985" s="11">
        <f t="shared" ref="CP985:CT986" si="3590">CP986</f>
        <v>0</v>
      </c>
      <c r="CQ985" s="11">
        <f t="shared" si="3590"/>
        <v>0</v>
      </c>
      <c r="CR985" s="11">
        <f t="shared" si="3590"/>
        <v>0</v>
      </c>
      <c r="CS985" s="11">
        <f t="shared" si="3590"/>
        <v>0</v>
      </c>
      <c r="CT985" s="11">
        <f t="shared" si="3590"/>
        <v>0</v>
      </c>
      <c r="CU985" s="18"/>
      <c r="CV985" s="18"/>
      <c r="CW985" s="34" t="e">
        <f t="shared" si="3376"/>
        <v>#DIV/0!</v>
      </c>
      <c r="CX985" s="34"/>
    </row>
    <row r="986" spans="1:102" ht="33" hidden="1">
      <c r="A986" s="59" t="s">
        <v>12</v>
      </c>
      <c r="B986" s="44" t="s">
        <v>250</v>
      </c>
      <c r="C986" s="44" t="s">
        <v>7</v>
      </c>
      <c r="D986" s="44" t="s">
        <v>87</v>
      </c>
      <c r="E986" s="44" t="s">
        <v>617</v>
      </c>
      <c r="F986" s="14" t="s">
        <v>13</v>
      </c>
      <c r="G986" s="11"/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>
        <f>U987</f>
        <v>0</v>
      </c>
      <c r="V986" s="11">
        <f t="shared" si="3582"/>
        <v>0</v>
      </c>
      <c r="W986" s="11">
        <f t="shared" si="3582"/>
        <v>275</v>
      </c>
      <c r="X986" s="11">
        <f t="shared" si="3582"/>
        <v>0</v>
      </c>
      <c r="Y986" s="11">
        <f t="shared" si="3582"/>
        <v>275</v>
      </c>
      <c r="Z986" s="11">
        <f t="shared" si="3582"/>
        <v>0</v>
      </c>
      <c r="AA986" s="11">
        <f>AA987</f>
        <v>0</v>
      </c>
      <c r="AB986" s="11">
        <f t="shared" si="3582"/>
        <v>0</v>
      </c>
      <c r="AC986" s="11">
        <f t="shared" si="3582"/>
        <v>0</v>
      </c>
      <c r="AD986" s="11">
        <f t="shared" si="3582"/>
        <v>0</v>
      </c>
      <c r="AE986" s="11">
        <f t="shared" si="3582"/>
        <v>275</v>
      </c>
      <c r="AF986" s="11">
        <f t="shared" si="3582"/>
        <v>0</v>
      </c>
      <c r="AG986" s="11">
        <f>AG987</f>
        <v>0</v>
      </c>
      <c r="AH986" s="11">
        <f t="shared" si="3583"/>
        <v>0</v>
      </c>
      <c r="AI986" s="11">
        <f t="shared" si="3583"/>
        <v>0</v>
      </c>
      <c r="AJ986" s="11">
        <f t="shared" si="3583"/>
        <v>0</v>
      </c>
      <c r="AK986" s="11">
        <f t="shared" si="3583"/>
        <v>275</v>
      </c>
      <c r="AL986" s="11">
        <f t="shared" si="3583"/>
        <v>0</v>
      </c>
      <c r="AM986" s="11">
        <f>AM987</f>
        <v>0</v>
      </c>
      <c r="AN986" s="11">
        <f t="shared" si="3584"/>
        <v>0</v>
      </c>
      <c r="AO986" s="11">
        <f t="shared" si="3584"/>
        <v>0</v>
      </c>
      <c r="AP986" s="11">
        <f t="shared" si="3584"/>
        <v>0</v>
      </c>
      <c r="AQ986" s="11">
        <f t="shared" si="3584"/>
        <v>275</v>
      </c>
      <c r="AR986" s="11">
        <f t="shared" si="3584"/>
        <v>0</v>
      </c>
      <c r="AS986" s="11">
        <f>AS987</f>
        <v>-275</v>
      </c>
      <c r="AT986" s="11">
        <f t="shared" si="3584"/>
        <v>0</v>
      </c>
      <c r="AU986" s="11">
        <f t="shared" si="3584"/>
        <v>0</v>
      </c>
      <c r="AV986" s="11">
        <f t="shared" si="3584"/>
        <v>0</v>
      </c>
      <c r="AW986" s="11">
        <f t="shared" si="3584"/>
        <v>0</v>
      </c>
      <c r="AX986" s="11">
        <f t="shared" si="3584"/>
        <v>0</v>
      </c>
      <c r="AY986" s="11">
        <f>AY987</f>
        <v>0</v>
      </c>
      <c r="AZ986" s="11">
        <f t="shared" si="3585"/>
        <v>0</v>
      </c>
      <c r="BA986" s="11">
        <f t="shared" si="3585"/>
        <v>0</v>
      </c>
      <c r="BB986" s="11">
        <f t="shared" si="3585"/>
        <v>0</v>
      </c>
      <c r="BC986" s="11">
        <f t="shared" si="3585"/>
        <v>0</v>
      </c>
      <c r="BD986" s="11">
        <f t="shared" si="3585"/>
        <v>0</v>
      </c>
      <c r="BE986" s="11">
        <f>BE987</f>
        <v>0</v>
      </c>
      <c r="BF986" s="11">
        <f t="shared" si="3586"/>
        <v>0</v>
      </c>
      <c r="BG986" s="11">
        <f t="shared" si="3586"/>
        <v>0</v>
      </c>
      <c r="BH986" s="11">
        <f t="shared" si="3586"/>
        <v>0</v>
      </c>
      <c r="BI986" s="11">
        <f t="shared" si="3586"/>
        <v>0</v>
      </c>
      <c r="BJ986" s="11">
        <f t="shared" si="3586"/>
        <v>0</v>
      </c>
      <c r="BK986" s="11">
        <f>BK987</f>
        <v>0</v>
      </c>
      <c r="BL986" s="11">
        <f t="shared" si="3586"/>
        <v>0</v>
      </c>
      <c r="BM986" s="11">
        <f t="shared" si="3586"/>
        <v>0</v>
      </c>
      <c r="BN986" s="11">
        <f t="shared" si="3586"/>
        <v>0</v>
      </c>
      <c r="BO986" s="11">
        <f t="shared" si="3586"/>
        <v>0</v>
      </c>
      <c r="BP986" s="11">
        <f t="shared" si="3586"/>
        <v>0</v>
      </c>
      <c r="BQ986" s="11">
        <f>BQ987</f>
        <v>0</v>
      </c>
      <c r="BR986" s="11">
        <f t="shared" si="3587"/>
        <v>0</v>
      </c>
      <c r="BS986" s="11">
        <f t="shared" si="3587"/>
        <v>0</v>
      </c>
      <c r="BT986" s="11">
        <f t="shared" si="3587"/>
        <v>0</v>
      </c>
      <c r="BU986" s="11">
        <f t="shared" si="3587"/>
        <v>0</v>
      </c>
      <c r="BV986" s="11">
        <f t="shared" si="3587"/>
        <v>0</v>
      </c>
      <c r="BW986" s="11">
        <f>BW987</f>
        <v>0</v>
      </c>
      <c r="BX986" s="11">
        <f t="shared" si="3588"/>
        <v>0</v>
      </c>
      <c r="BY986" s="11">
        <f t="shared" si="3588"/>
        <v>0</v>
      </c>
      <c r="BZ986" s="11">
        <f t="shared" si="3588"/>
        <v>0</v>
      </c>
      <c r="CA986" s="11">
        <f t="shared" si="3588"/>
        <v>0</v>
      </c>
      <c r="CB986" s="11">
        <f t="shared" si="3588"/>
        <v>0</v>
      </c>
      <c r="CC986" s="11">
        <f>CC987</f>
        <v>0</v>
      </c>
      <c r="CD986" s="11">
        <f t="shared" si="3588"/>
        <v>0</v>
      </c>
      <c r="CE986" s="11">
        <f t="shared" si="3588"/>
        <v>0</v>
      </c>
      <c r="CF986" s="11">
        <f t="shared" si="3588"/>
        <v>0</v>
      </c>
      <c r="CG986" s="11">
        <f t="shared" si="3588"/>
        <v>0</v>
      </c>
      <c r="CH986" s="11">
        <f t="shared" si="3588"/>
        <v>0</v>
      </c>
      <c r="CI986" s="11">
        <f>CI987</f>
        <v>0</v>
      </c>
      <c r="CJ986" s="11">
        <f t="shared" si="3589"/>
        <v>0</v>
      </c>
      <c r="CK986" s="11">
        <f t="shared" si="3589"/>
        <v>0</v>
      </c>
      <c r="CL986" s="11">
        <f t="shared" si="3589"/>
        <v>0</v>
      </c>
      <c r="CM986" s="11">
        <f t="shared" si="3589"/>
        <v>0</v>
      </c>
      <c r="CN986" s="11">
        <f t="shared" si="3589"/>
        <v>0</v>
      </c>
      <c r="CO986" s="11">
        <f>CO987</f>
        <v>0</v>
      </c>
      <c r="CP986" s="11">
        <f t="shared" si="3590"/>
        <v>0</v>
      </c>
      <c r="CQ986" s="11">
        <f t="shared" si="3590"/>
        <v>0</v>
      </c>
      <c r="CR986" s="11">
        <f t="shared" si="3590"/>
        <v>0</v>
      </c>
      <c r="CS986" s="11">
        <f t="shared" si="3590"/>
        <v>0</v>
      </c>
      <c r="CT986" s="11">
        <f t="shared" si="3590"/>
        <v>0</v>
      </c>
      <c r="CU986" s="18"/>
      <c r="CV986" s="18"/>
      <c r="CW986" s="34" t="e">
        <f t="shared" si="3376"/>
        <v>#DIV/0!</v>
      </c>
      <c r="CX986" s="34"/>
    </row>
    <row r="987" spans="1:102" ht="33" hidden="1">
      <c r="A987" s="58" t="s">
        <v>14</v>
      </c>
      <c r="B987" s="44" t="s">
        <v>250</v>
      </c>
      <c r="C987" s="44" t="s">
        <v>7</v>
      </c>
      <c r="D987" s="44" t="s">
        <v>87</v>
      </c>
      <c r="E987" s="44" t="s">
        <v>617</v>
      </c>
      <c r="F987" s="14" t="s">
        <v>37</v>
      </c>
      <c r="G987" s="11"/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>
        <v>275</v>
      </c>
      <c r="X987" s="11"/>
      <c r="Y987" s="11">
        <f>S987+U987+V987+W987+X987</f>
        <v>275</v>
      </c>
      <c r="Z987" s="11">
        <f>T987+V987</f>
        <v>0</v>
      </c>
      <c r="AA987" s="11"/>
      <c r="AB987" s="11"/>
      <c r="AC987" s="11"/>
      <c r="AD987" s="11"/>
      <c r="AE987" s="11">
        <f>Y987+AA987+AB987+AC987+AD987</f>
        <v>275</v>
      </c>
      <c r="AF987" s="11">
        <f>Z987+AB987</f>
        <v>0</v>
      </c>
      <c r="AG987" s="11"/>
      <c r="AH987" s="11"/>
      <c r="AI987" s="11"/>
      <c r="AJ987" s="11"/>
      <c r="AK987" s="11">
        <f>AE987+AG987+AH987+AI987+AJ987</f>
        <v>275</v>
      </c>
      <c r="AL987" s="11">
        <f>AF987+AH987</f>
        <v>0</v>
      </c>
      <c r="AM987" s="11"/>
      <c r="AN987" s="11"/>
      <c r="AO987" s="11"/>
      <c r="AP987" s="11"/>
      <c r="AQ987" s="11">
        <f>AK987+AM987+AN987+AO987+AP987</f>
        <v>275</v>
      </c>
      <c r="AR987" s="11">
        <f>AL987+AN987</f>
        <v>0</v>
      </c>
      <c r="AS987" s="11">
        <v>-275</v>
      </c>
      <c r="AT987" s="11"/>
      <c r="AU987" s="11"/>
      <c r="AV987" s="11"/>
      <c r="AW987" s="11">
        <f>AQ987+AS987+AT987+AU987+AV987</f>
        <v>0</v>
      </c>
      <c r="AX987" s="11">
        <f>AR987+AT987</f>
        <v>0</v>
      </c>
      <c r="AY987" s="11"/>
      <c r="AZ987" s="11"/>
      <c r="BA987" s="11"/>
      <c r="BB987" s="11"/>
      <c r="BC987" s="11">
        <f>AW987+AY987+AZ987+BA987+BB987</f>
        <v>0</v>
      </c>
      <c r="BD987" s="11">
        <f>AX987+AZ987</f>
        <v>0</v>
      </c>
      <c r="BE987" s="11"/>
      <c r="BF987" s="11"/>
      <c r="BG987" s="11"/>
      <c r="BH987" s="11"/>
      <c r="BI987" s="11">
        <f>BC987+BE987+BF987+BG987+BH987</f>
        <v>0</v>
      </c>
      <c r="BJ987" s="11">
        <f>BD987+BF987</f>
        <v>0</v>
      </c>
      <c r="BK987" s="11"/>
      <c r="BL987" s="11"/>
      <c r="BM987" s="11"/>
      <c r="BN987" s="11"/>
      <c r="BO987" s="11">
        <f>BI987+BK987+BL987+BM987+BN987</f>
        <v>0</v>
      </c>
      <c r="BP987" s="11">
        <f>BJ987+BL987</f>
        <v>0</v>
      </c>
      <c r="BQ987" s="11"/>
      <c r="BR987" s="11"/>
      <c r="BS987" s="11"/>
      <c r="BT987" s="11"/>
      <c r="BU987" s="11">
        <f>BO987+BQ987+BR987+BS987+BT987</f>
        <v>0</v>
      </c>
      <c r="BV987" s="11">
        <f>BP987+BR987</f>
        <v>0</v>
      </c>
      <c r="BW987" s="11"/>
      <c r="BX987" s="11"/>
      <c r="BY987" s="11"/>
      <c r="BZ987" s="11"/>
      <c r="CA987" s="11">
        <f>BU987+BW987+BX987+BY987+BZ987</f>
        <v>0</v>
      </c>
      <c r="CB987" s="11">
        <f>BV987+BX987</f>
        <v>0</v>
      </c>
      <c r="CC987" s="11"/>
      <c r="CD987" s="11"/>
      <c r="CE987" s="11"/>
      <c r="CF987" s="11"/>
      <c r="CG987" s="11">
        <f>CA987+CC987+CD987+CE987+CF987</f>
        <v>0</v>
      </c>
      <c r="CH987" s="11">
        <f>CB987+CD987</f>
        <v>0</v>
      </c>
      <c r="CI987" s="11"/>
      <c r="CJ987" s="11"/>
      <c r="CK987" s="11"/>
      <c r="CL987" s="11"/>
      <c r="CM987" s="11">
        <f>CG987+CI987+CJ987+CK987+CL987</f>
        <v>0</v>
      </c>
      <c r="CN987" s="11">
        <f>CH987+CJ987</f>
        <v>0</v>
      </c>
      <c r="CO987" s="11"/>
      <c r="CP987" s="11"/>
      <c r="CQ987" s="11"/>
      <c r="CR987" s="11"/>
      <c r="CS987" s="11">
        <f>CM987+CO987+CP987+CQ987+CR987</f>
        <v>0</v>
      </c>
      <c r="CT987" s="11">
        <f>CN987+CP987</f>
        <v>0</v>
      </c>
      <c r="CU987" s="18"/>
      <c r="CV987" s="18"/>
      <c r="CW987" s="34" t="e">
        <f t="shared" si="3376"/>
        <v>#DIV/0!</v>
      </c>
      <c r="CX987" s="34"/>
    </row>
    <row r="988" spans="1:102" ht="49.5">
      <c r="A988" s="58" t="s">
        <v>616</v>
      </c>
      <c r="B988" s="44" t="s">
        <v>250</v>
      </c>
      <c r="C988" s="44" t="s">
        <v>7</v>
      </c>
      <c r="D988" s="44" t="s">
        <v>87</v>
      </c>
      <c r="E988" s="44" t="s">
        <v>722</v>
      </c>
      <c r="F988" s="14"/>
      <c r="G988" s="11"/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  <c r="AN988" s="11"/>
      <c r="AO988" s="11"/>
      <c r="AP988" s="11"/>
      <c r="AQ988" s="11"/>
      <c r="AR988" s="11"/>
      <c r="AS988" s="11">
        <f>AS989</f>
        <v>275</v>
      </c>
      <c r="AT988" s="11">
        <f t="shared" ref="AT988:BI989" si="3591">AT989</f>
        <v>0</v>
      </c>
      <c r="AU988" s="11">
        <f t="shared" si="3591"/>
        <v>0</v>
      </c>
      <c r="AV988" s="11">
        <f t="shared" si="3591"/>
        <v>0</v>
      </c>
      <c r="AW988" s="11">
        <f t="shared" si="3591"/>
        <v>275</v>
      </c>
      <c r="AX988" s="11">
        <f t="shared" si="3591"/>
        <v>0</v>
      </c>
      <c r="AY988" s="11">
        <f>AY989</f>
        <v>0</v>
      </c>
      <c r="AZ988" s="11">
        <f t="shared" si="3591"/>
        <v>0</v>
      </c>
      <c r="BA988" s="11">
        <f t="shared" si="3591"/>
        <v>0</v>
      </c>
      <c r="BB988" s="11">
        <f t="shared" si="3591"/>
        <v>0</v>
      </c>
      <c r="BC988" s="11">
        <f t="shared" si="3591"/>
        <v>275</v>
      </c>
      <c r="BD988" s="11">
        <f t="shared" si="3591"/>
        <v>0</v>
      </c>
      <c r="BE988" s="11">
        <f>BE989</f>
        <v>0</v>
      </c>
      <c r="BF988" s="11">
        <f t="shared" si="3591"/>
        <v>0</v>
      </c>
      <c r="BG988" s="11">
        <f t="shared" si="3591"/>
        <v>0</v>
      </c>
      <c r="BH988" s="11">
        <f t="shared" si="3591"/>
        <v>0</v>
      </c>
      <c r="BI988" s="11">
        <f t="shared" si="3591"/>
        <v>275</v>
      </c>
      <c r="BJ988" s="11">
        <f t="shared" ref="BF988:BJ989" si="3592">BJ989</f>
        <v>0</v>
      </c>
      <c r="BK988" s="11">
        <f>BK989</f>
        <v>0</v>
      </c>
      <c r="BL988" s="11">
        <f t="shared" ref="BL988:CA989" si="3593">BL989</f>
        <v>0</v>
      </c>
      <c r="BM988" s="11">
        <f t="shared" si="3593"/>
        <v>0</v>
      </c>
      <c r="BN988" s="11">
        <f t="shared" si="3593"/>
        <v>0</v>
      </c>
      <c r="BO988" s="11">
        <f t="shared" si="3593"/>
        <v>275</v>
      </c>
      <c r="BP988" s="11">
        <f t="shared" si="3593"/>
        <v>0</v>
      </c>
      <c r="BQ988" s="11">
        <f>BQ989</f>
        <v>0</v>
      </c>
      <c r="BR988" s="11">
        <f t="shared" si="3593"/>
        <v>0</v>
      </c>
      <c r="BS988" s="11">
        <f t="shared" si="3593"/>
        <v>0</v>
      </c>
      <c r="BT988" s="11">
        <f t="shared" si="3593"/>
        <v>0</v>
      </c>
      <c r="BU988" s="11">
        <f t="shared" si="3593"/>
        <v>275</v>
      </c>
      <c r="BV988" s="11">
        <f t="shared" si="3593"/>
        <v>0</v>
      </c>
      <c r="BW988" s="11">
        <f>BW989</f>
        <v>0</v>
      </c>
      <c r="BX988" s="11">
        <f t="shared" si="3593"/>
        <v>0</v>
      </c>
      <c r="BY988" s="11">
        <f t="shared" si="3593"/>
        <v>0</v>
      </c>
      <c r="BZ988" s="11">
        <f t="shared" si="3593"/>
        <v>0</v>
      </c>
      <c r="CA988" s="11">
        <f t="shared" si="3593"/>
        <v>275</v>
      </c>
      <c r="CB988" s="11">
        <f t="shared" ref="BX988:CB989" si="3594">CB989</f>
        <v>0</v>
      </c>
      <c r="CC988" s="11">
        <f>CC989</f>
        <v>0</v>
      </c>
      <c r="CD988" s="11">
        <f t="shared" ref="CD988:CT989" si="3595">CD989</f>
        <v>0</v>
      </c>
      <c r="CE988" s="11">
        <f t="shared" si="3595"/>
        <v>0</v>
      </c>
      <c r="CF988" s="11">
        <f t="shared" si="3595"/>
        <v>0</v>
      </c>
      <c r="CG988" s="11">
        <f t="shared" si="3595"/>
        <v>275</v>
      </c>
      <c r="CH988" s="11">
        <f t="shared" si="3595"/>
        <v>0</v>
      </c>
      <c r="CI988" s="11">
        <f>CI989</f>
        <v>0</v>
      </c>
      <c r="CJ988" s="11">
        <f t="shared" si="3595"/>
        <v>0</v>
      </c>
      <c r="CK988" s="11">
        <f t="shared" si="3595"/>
        <v>0</v>
      </c>
      <c r="CL988" s="11">
        <f t="shared" si="3595"/>
        <v>0</v>
      </c>
      <c r="CM988" s="11">
        <f t="shared" si="3595"/>
        <v>275</v>
      </c>
      <c r="CN988" s="11">
        <f t="shared" si="3595"/>
        <v>0</v>
      </c>
      <c r="CO988" s="11">
        <f>CO989</f>
        <v>0</v>
      </c>
      <c r="CP988" s="11">
        <f t="shared" si="3595"/>
        <v>0</v>
      </c>
      <c r="CQ988" s="11">
        <f t="shared" si="3595"/>
        <v>0</v>
      </c>
      <c r="CR988" s="11">
        <f t="shared" si="3595"/>
        <v>0</v>
      </c>
      <c r="CS988" s="11">
        <f t="shared" si="3595"/>
        <v>275</v>
      </c>
      <c r="CT988" s="11">
        <f t="shared" si="3595"/>
        <v>0</v>
      </c>
      <c r="CU988" s="11">
        <f t="shared" ref="CU988:CV988" si="3596">CU989</f>
        <v>275</v>
      </c>
      <c r="CV988" s="11">
        <f t="shared" si="3596"/>
        <v>0</v>
      </c>
      <c r="CW988" s="34">
        <f t="shared" si="3376"/>
        <v>100</v>
      </c>
      <c r="CX988" s="34"/>
    </row>
    <row r="989" spans="1:102" ht="33">
      <c r="A989" s="59" t="s">
        <v>12</v>
      </c>
      <c r="B989" s="44" t="s">
        <v>250</v>
      </c>
      <c r="C989" s="44" t="s">
        <v>7</v>
      </c>
      <c r="D989" s="44" t="s">
        <v>87</v>
      </c>
      <c r="E989" s="44" t="s">
        <v>722</v>
      </c>
      <c r="F989" s="14" t="s">
        <v>13</v>
      </c>
      <c r="G989" s="11"/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  <c r="AO989" s="11"/>
      <c r="AP989" s="11"/>
      <c r="AQ989" s="11"/>
      <c r="AR989" s="11"/>
      <c r="AS989" s="11">
        <f>AS990</f>
        <v>275</v>
      </c>
      <c r="AT989" s="11">
        <f t="shared" si="3591"/>
        <v>0</v>
      </c>
      <c r="AU989" s="11">
        <f t="shared" si="3591"/>
        <v>0</v>
      </c>
      <c r="AV989" s="11">
        <f t="shared" si="3591"/>
        <v>0</v>
      </c>
      <c r="AW989" s="11">
        <f t="shared" si="3591"/>
        <v>275</v>
      </c>
      <c r="AX989" s="11">
        <f t="shared" si="3591"/>
        <v>0</v>
      </c>
      <c r="AY989" s="11">
        <f>AY990</f>
        <v>0</v>
      </c>
      <c r="AZ989" s="11">
        <f t="shared" si="3591"/>
        <v>0</v>
      </c>
      <c r="BA989" s="11">
        <f t="shared" si="3591"/>
        <v>0</v>
      </c>
      <c r="BB989" s="11">
        <f t="shared" si="3591"/>
        <v>0</v>
      </c>
      <c r="BC989" s="11">
        <f t="shared" si="3591"/>
        <v>275</v>
      </c>
      <c r="BD989" s="11">
        <f t="shared" si="3591"/>
        <v>0</v>
      </c>
      <c r="BE989" s="11">
        <f>BE990</f>
        <v>0</v>
      </c>
      <c r="BF989" s="11">
        <f t="shared" si="3592"/>
        <v>0</v>
      </c>
      <c r="BG989" s="11">
        <f t="shared" si="3592"/>
        <v>0</v>
      </c>
      <c r="BH989" s="11">
        <f t="shared" si="3592"/>
        <v>0</v>
      </c>
      <c r="BI989" s="11">
        <f t="shared" si="3592"/>
        <v>275</v>
      </c>
      <c r="BJ989" s="11">
        <f t="shared" si="3592"/>
        <v>0</v>
      </c>
      <c r="BK989" s="11">
        <f>BK990</f>
        <v>0</v>
      </c>
      <c r="BL989" s="11">
        <f t="shared" si="3593"/>
        <v>0</v>
      </c>
      <c r="BM989" s="11">
        <f t="shared" si="3593"/>
        <v>0</v>
      </c>
      <c r="BN989" s="11">
        <f t="shared" si="3593"/>
        <v>0</v>
      </c>
      <c r="BO989" s="11">
        <f t="shared" si="3593"/>
        <v>275</v>
      </c>
      <c r="BP989" s="11">
        <f t="shared" si="3593"/>
        <v>0</v>
      </c>
      <c r="BQ989" s="11">
        <f>BQ990</f>
        <v>0</v>
      </c>
      <c r="BR989" s="11">
        <f t="shared" si="3593"/>
        <v>0</v>
      </c>
      <c r="BS989" s="11">
        <f t="shared" si="3593"/>
        <v>0</v>
      </c>
      <c r="BT989" s="11">
        <f t="shared" si="3593"/>
        <v>0</v>
      </c>
      <c r="BU989" s="11">
        <f t="shared" si="3593"/>
        <v>275</v>
      </c>
      <c r="BV989" s="11">
        <f t="shared" si="3593"/>
        <v>0</v>
      </c>
      <c r="BW989" s="11">
        <f>BW990</f>
        <v>0</v>
      </c>
      <c r="BX989" s="11">
        <f t="shared" si="3594"/>
        <v>0</v>
      </c>
      <c r="BY989" s="11">
        <f t="shared" si="3594"/>
        <v>0</v>
      </c>
      <c r="BZ989" s="11">
        <f t="shared" si="3594"/>
        <v>0</v>
      </c>
      <c r="CA989" s="11">
        <f t="shared" si="3594"/>
        <v>275</v>
      </c>
      <c r="CB989" s="11">
        <f t="shared" si="3594"/>
        <v>0</v>
      </c>
      <c r="CC989" s="11">
        <f>CC990</f>
        <v>0</v>
      </c>
      <c r="CD989" s="11">
        <f t="shared" si="3595"/>
        <v>0</v>
      </c>
      <c r="CE989" s="11">
        <f t="shared" si="3595"/>
        <v>0</v>
      </c>
      <c r="CF989" s="11">
        <f t="shared" si="3595"/>
        <v>0</v>
      </c>
      <c r="CG989" s="11">
        <f t="shared" si="3595"/>
        <v>275</v>
      </c>
      <c r="CH989" s="11">
        <f t="shared" si="3595"/>
        <v>0</v>
      </c>
      <c r="CI989" s="11">
        <f>CI990</f>
        <v>0</v>
      </c>
      <c r="CJ989" s="11">
        <f t="shared" si="3595"/>
        <v>0</v>
      </c>
      <c r="CK989" s="11">
        <f t="shared" si="3595"/>
        <v>0</v>
      </c>
      <c r="CL989" s="11">
        <f t="shared" si="3595"/>
        <v>0</v>
      </c>
      <c r="CM989" s="11">
        <f t="shared" si="3595"/>
        <v>275</v>
      </c>
      <c r="CN989" s="11">
        <f t="shared" si="3595"/>
        <v>0</v>
      </c>
      <c r="CO989" s="11">
        <f>CO990</f>
        <v>0</v>
      </c>
      <c r="CP989" s="11">
        <f t="shared" ref="CP989:CV989" si="3597">CP990</f>
        <v>0</v>
      </c>
      <c r="CQ989" s="11">
        <f t="shared" si="3597"/>
        <v>0</v>
      </c>
      <c r="CR989" s="11">
        <f t="shared" si="3597"/>
        <v>0</v>
      </c>
      <c r="CS989" s="11">
        <f t="shared" si="3597"/>
        <v>275</v>
      </c>
      <c r="CT989" s="11">
        <f t="shared" si="3597"/>
        <v>0</v>
      </c>
      <c r="CU989" s="11">
        <f t="shared" si="3597"/>
        <v>275</v>
      </c>
      <c r="CV989" s="11">
        <f t="shared" si="3597"/>
        <v>0</v>
      </c>
      <c r="CW989" s="34">
        <f t="shared" ref="CW989:CW1052" si="3598">CU989/CS989*100</f>
        <v>100</v>
      </c>
      <c r="CX989" s="34"/>
    </row>
    <row r="990" spans="1:102" ht="22.5" customHeight="1">
      <c r="A990" s="58" t="s">
        <v>14</v>
      </c>
      <c r="B990" s="44" t="s">
        <v>250</v>
      </c>
      <c r="C990" s="44" t="s">
        <v>7</v>
      </c>
      <c r="D990" s="44" t="s">
        <v>87</v>
      </c>
      <c r="E990" s="44" t="s">
        <v>722</v>
      </c>
      <c r="F990" s="14" t="s">
        <v>37</v>
      </c>
      <c r="G990" s="11"/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  <c r="AN990" s="11"/>
      <c r="AO990" s="11"/>
      <c r="AP990" s="11"/>
      <c r="AQ990" s="11"/>
      <c r="AR990" s="11"/>
      <c r="AS990" s="11">
        <v>275</v>
      </c>
      <c r="AT990" s="11"/>
      <c r="AU990" s="11"/>
      <c r="AV990" s="11"/>
      <c r="AW990" s="11">
        <f>AQ990+AS990+AT990+AU990+AV990</f>
        <v>275</v>
      </c>
      <c r="AX990" s="11">
        <f>AR990+AT990</f>
        <v>0</v>
      </c>
      <c r="AY990" s="11"/>
      <c r="AZ990" s="11"/>
      <c r="BA990" s="11"/>
      <c r="BB990" s="11"/>
      <c r="BC990" s="11">
        <f>AW990+AY990+AZ990+BA990+BB990</f>
        <v>275</v>
      </c>
      <c r="BD990" s="11">
        <f>AX990+AZ990</f>
        <v>0</v>
      </c>
      <c r="BE990" s="11"/>
      <c r="BF990" s="11"/>
      <c r="BG990" s="11"/>
      <c r="BH990" s="11"/>
      <c r="BI990" s="11">
        <f>BC990+BE990+BF990+BG990+BH990</f>
        <v>275</v>
      </c>
      <c r="BJ990" s="11">
        <f>BD990+BF990</f>
        <v>0</v>
      </c>
      <c r="BK990" s="11"/>
      <c r="BL990" s="11"/>
      <c r="BM990" s="11"/>
      <c r="BN990" s="11"/>
      <c r="BO990" s="11">
        <f>BI990+BK990+BL990+BM990+BN990</f>
        <v>275</v>
      </c>
      <c r="BP990" s="11">
        <f>BJ990+BL990</f>
        <v>0</v>
      </c>
      <c r="BQ990" s="11"/>
      <c r="BR990" s="11"/>
      <c r="BS990" s="11"/>
      <c r="BT990" s="11"/>
      <c r="BU990" s="11">
        <f>BO990+BQ990+BR990+BS990+BT990</f>
        <v>275</v>
      </c>
      <c r="BV990" s="11">
        <f>BP990+BR990</f>
        <v>0</v>
      </c>
      <c r="BW990" s="11"/>
      <c r="BX990" s="11"/>
      <c r="BY990" s="11"/>
      <c r="BZ990" s="11"/>
      <c r="CA990" s="11">
        <f>BU990+BW990+BX990+BY990+BZ990</f>
        <v>275</v>
      </c>
      <c r="CB990" s="11">
        <f>BV990+BX990</f>
        <v>0</v>
      </c>
      <c r="CC990" s="11"/>
      <c r="CD990" s="11"/>
      <c r="CE990" s="11"/>
      <c r="CF990" s="11"/>
      <c r="CG990" s="11">
        <f>CA990+CC990+CD990+CE990+CF990</f>
        <v>275</v>
      </c>
      <c r="CH990" s="11">
        <f>CB990+CD990</f>
        <v>0</v>
      </c>
      <c r="CI990" s="11"/>
      <c r="CJ990" s="11"/>
      <c r="CK990" s="11"/>
      <c r="CL990" s="11"/>
      <c r="CM990" s="11">
        <f>CG990+CI990+CJ990+CK990+CL990</f>
        <v>275</v>
      </c>
      <c r="CN990" s="11">
        <f>CH990+CJ990</f>
        <v>0</v>
      </c>
      <c r="CO990" s="11"/>
      <c r="CP990" s="11"/>
      <c r="CQ990" s="11"/>
      <c r="CR990" s="11"/>
      <c r="CS990" s="11">
        <f>CM990+CO990+CP990+CQ990+CR990</f>
        <v>275</v>
      </c>
      <c r="CT990" s="11">
        <f>CN990+CP990</f>
        <v>0</v>
      </c>
      <c r="CU990" s="18">
        <v>275</v>
      </c>
      <c r="CV990" s="18"/>
      <c r="CW990" s="34">
        <f t="shared" si="3598"/>
        <v>100</v>
      </c>
      <c r="CX990" s="34"/>
    </row>
    <row r="991" spans="1:102" ht="82.5">
      <c r="A991" s="55" t="s">
        <v>135</v>
      </c>
      <c r="B991" s="44" t="s">
        <v>250</v>
      </c>
      <c r="C991" s="44" t="s">
        <v>7</v>
      </c>
      <c r="D991" s="44" t="s">
        <v>87</v>
      </c>
      <c r="E991" s="44" t="s">
        <v>136</v>
      </c>
      <c r="F991" s="44"/>
      <c r="G991" s="11">
        <f t="shared" ref="G991:R994" si="3599">G992</f>
        <v>334</v>
      </c>
      <c r="H991" s="11">
        <f t="shared" si="3599"/>
        <v>0</v>
      </c>
      <c r="I991" s="11">
        <f t="shared" si="3599"/>
        <v>0</v>
      </c>
      <c r="J991" s="11">
        <f t="shared" si="3599"/>
        <v>0</v>
      </c>
      <c r="K991" s="11">
        <f t="shared" si="3599"/>
        <v>0</v>
      </c>
      <c r="L991" s="11">
        <f t="shared" si="3599"/>
        <v>0</v>
      </c>
      <c r="M991" s="11">
        <f t="shared" si="3599"/>
        <v>334</v>
      </c>
      <c r="N991" s="11">
        <f t="shared" si="3599"/>
        <v>0</v>
      </c>
      <c r="O991" s="11">
        <f t="shared" si="3599"/>
        <v>0</v>
      </c>
      <c r="P991" s="11">
        <f t="shared" si="3599"/>
        <v>0</v>
      </c>
      <c r="Q991" s="11">
        <f t="shared" si="3599"/>
        <v>0</v>
      </c>
      <c r="R991" s="11">
        <f t="shared" si="3599"/>
        <v>0</v>
      </c>
      <c r="S991" s="11">
        <f t="shared" ref="S991:AH994" si="3600">S992</f>
        <v>334</v>
      </c>
      <c r="T991" s="11">
        <f t="shared" si="3600"/>
        <v>0</v>
      </c>
      <c r="U991" s="11">
        <f t="shared" si="3600"/>
        <v>0</v>
      </c>
      <c r="V991" s="11">
        <f t="shared" si="3600"/>
        <v>0</v>
      </c>
      <c r="W991" s="11">
        <f t="shared" si="3600"/>
        <v>0</v>
      </c>
      <c r="X991" s="11">
        <f t="shared" si="3600"/>
        <v>0</v>
      </c>
      <c r="Y991" s="11">
        <f t="shared" si="3600"/>
        <v>334</v>
      </c>
      <c r="Z991" s="11">
        <f t="shared" si="3600"/>
        <v>0</v>
      </c>
      <c r="AA991" s="11">
        <f t="shared" si="3600"/>
        <v>-30</v>
      </c>
      <c r="AB991" s="11">
        <f t="shared" si="3600"/>
        <v>0</v>
      </c>
      <c r="AC991" s="11">
        <f t="shared" si="3600"/>
        <v>0</v>
      </c>
      <c r="AD991" s="11">
        <f t="shared" si="3600"/>
        <v>0</v>
      </c>
      <c r="AE991" s="11">
        <f t="shared" si="3600"/>
        <v>304</v>
      </c>
      <c r="AF991" s="11">
        <f t="shared" si="3600"/>
        <v>0</v>
      </c>
      <c r="AG991" s="11">
        <f t="shared" si="3600"/>
        <v>0</v>
      </c>
      <c r="AH991" s="11">
        <f t="shared" si="3600"/>
        <v>0</v>
      </c>
      <c r="AI991" s="11">
        <f t="shared" ref="AG991:AV994" si="3601">AI992</f>
        <v>0</v>
      </c>
      <c r="AJ991" s="11">
        <f t="shared" si="3601"/>
        <v>0</v>
      </c>
      <c r="AK991" s="11">
        <f t="shared" si="3601"/>
        <v>304</v>
      </c>
      <c r="AL991" s="11">
        <f t="shared" si="3601"/>
        <v>0</v>
      </c>
      <c r="AM991" s="11">
        <f t="shared" si="3601"/>
        <v>0</v>
      </c>
      <c r="AN991" s="11">
        <f t="shared" si="3601"/>
        <v>0</v>
      </c>
      <c r="AO991" s="11">
        <f t="shared" si="3601"/>
        <v>0</v>
      </c>
      <c r="AP991" s="11">
        <f t="shared" si="3601"/>
        <v>0</v>
      </c>
      <c r="AQ991" s="11">
        <f t="shared" si="3601"/>
        <v>304</v>
      </c>
      <c r="AR991" s="11">
        <f t="shared" si="3601"/>
        <v>0</v>
      </c>
      <c r="AS991" s="11">
        <f t="shared" si="3601"/>
        <v>0</v>
      </c>
      <c r="AT991" s="11">
        <f t="shared" si="3601"/>
        <v>0</v>
      </c>
      <c r="AU991" s="11">
        <f t="shared" si="3601"/>
        <v>0</v>
      </c>
      <c r="AV991" s="11">
        <f t="shared" si="3601"/>
        <v>0</v>
      </c>
      <c r="AW991" s="11">
        <f t="shared" ref="AS991:BH994" si="3602">AW992</f>
        <v>304</v>
      </c>
      <c r="AX991" s="11">
        <f t="shared" si="3602"/>
        <v>0</v>
      </c>
      <c r="AY991" s="11">
        <f t="shared" si="3602"/>
        <v>0</v>
      </c>
      <c r="AZ991" s="11">
        <f t="shared" si="3602"/>
        <v>0</v>
      </c>
      <c r="BA991" s="11">
        <f t="shared" si="3602"/>
        <v>0</v>
      </c>
      <c r="BB991" s="11">
        <f t="shared" si="3602"/>
        <v>0</v>
      </c>
      <c r="BC991" s="11">
        <f t="shared" si="3602"/>
        <v>304</v>
      </c>
      <c r="BD991" s="11">
        <f t="shared" si="3602"/>
        <v>0</v>
      </c>
      <c r="BE991" s="11">
        <f t="shared" si="3602"/>
        <v>0</v>
      </c>
      <c r="BF991" s="11">
        <f t="shared" si="3602"/>
        <v>0</v>
      </c>
      <c r="BG991" s="11">
        <f t="shared" si="3602"/>
        <v>0</v>
      </c>
      <c r="BH991" s="11">
        <f t="shared" si="3602"/>
        <v>0</v>
      </c>
      <c r="BI991" s="11">
        <f t="shared" ref="BE991:BT994" si="3603">BI992</f>
        <v>304</v>
      </c>
      <c r="BJ991" s="11">
        <f t="shared" si="3603"/>
        <v>0</v>
      </c>
      <c r="BK991" s="11">
        <f t="shared" si="3603"/>
        <v>0</v>
      </c>
      <c r="BL991" s="11">
        <f t="shared" si="3603"/>
        <v>0</v>
      </c>
      <c r="BM991" s="11">
        <f t="shared" si="3603"/>
        <v>0</v>
      </c>
      <c r="BN991" s="11">
        <f t="shared" si="3603"/>
        <v>0</v>
      </c>
      <c r="BO991" s="11">
        <f t="shared" si="3603"/>
        <v>304</v>
      </c>
      <c r="BP991" s="11">
        <f t="shared" si="3603"/>
        <v>0</v>
      </c>
      <c r="BQ991" s="11">
        <f t="shared" si="3603"/>
        <v>0</v>
      </c>
      <c r="BR991" s="11">
        <f t="shared" si="3603"/>
        <v>0</v>
      </c>
      <c r="BS991" s="11">
        <f t="shared" si="3603"/>
        <v>0</v>
      </c>
      <c r="BT991" s="11">
        <f t="shared" si="3603"/>
        <v>0</v>
      </c>
      <c r="BU991" s="11">
        <f t="shared" ref="BQ991:CF994" si="3604">BU992</f>
        <v>304</v>
      </c>
      <c r="BV991" s="11">
        <f t="shared" si="3604"/>
        <v>0</v>
      </c>
      <c r="BW991" s="11">
        <f t="shared" si="3604"/>
        <v>0</v>
      </c>
      <c r="BX991" s="11">
        <f t="shared" si="3604"/>
        <v>0</v>
      </c>
      <c r="BY991" s="11">
        <f t="shared" si="3604"/>
        <v>0</v>
      </c>
      <c r="BZ991" s="11">
        <f t="shared" si="3604"/>
        <v>0</v>
      </c>
      <c r="CA991" s="11">
        <f t="shared" si="3604"/>
        <v>304</v>
      </c>
      <c r="CB991" s="11">
        <f t="shared" si="3604"/>
        <v>0</v>
      </c>
      <c r="CC991" s="11">
        <f t="shared" si="3604"/>
        <v>0</v>
      </c>
      <c r="CD991" s="11">
        <f t="shared" si="3604"/>
        <v>0</v>
      </c>
      <c r="CE991" s="11">
        <f t="shared" si="3604"/>
        <v>0</v>
      </c>
      <c r="CF991" s="11">
        <f t="shared" si="3604"/>
        <v>0</v>
      </c>
      <c r="CG991" s="11">
        <f t="shared" ref="CC991:CR994" si="3605">CG992</f>
        <v>304</v>
      </c>
      <c r="CH991" s="11">
        <f t="shared" si="3605"/>
        <v>0</v>
      </c>
      <c r="CI991" s="11">
        <f t="shared" si="3605"/>
        <v>0</v>
      </c>
      <c r="CJ991" s="11">
        <f t="shared" si="3605"/>
        <v>0</v>
      </c>
      <c r="CK991" s="11">
        <f t="shared" si="3605"/>
        <v>0</v>
      </c>
      <c r="CL991" s="11">
        <f t="shared" si="3605"/>
        <v>0</v>
      </c>
      <c r="CM991" s="11">
        <f t="shared" si="3605"/>
        <v>304</v>
      </c>
      <c r="CN991" s="11">
        <f t="shared" si="3605"/>
        <v>0</v>
      </c>
      <c r="CO991" s="11">
        <f t="shared" si="3605"/>
        <v>0</v>
      </c>
      <c r="CP991" s="11">
        <f t="shared" si="3605"/>
        <v>0</v>
      </c>
      <c r="CQ991" s="11">
        <f t="shared" si="3605"/>
        <v>0</v>
      </c>
      <c r="CR991" s="11">
        <f t="shared" si="3605"/>
        <v>0</v>
      </c>
      <c r="CS991" s="11">
        <f t="shared" ref="CO991:CV994" si="3606">CS992</f>
        <v>304</v>
      </c>
      <c r="CT991" s="11">
        <f t="shared" si="3606"/>
        <v>0</v>
      </c>
      <c r="CU991" s="11">
        <f t="shared" si="3606"/>
        <v>304</v>
      </c>
      <c r="CV991" s="11">
        <f t="shared" si="3606"/>
        <v>0</v>
      </c>
      <c r="CW991" s="34">
        <f t="shared" si="3598"/>
        <v>100</v>
      </c>
      <c r="CX991" s="34"/>
    </row>
    <row r="992" spans="1:102" ht="22.5" customHeight="1">
      <c r="A992" s="59" t="s">
        <v>15</v>
      </c>
      <c r="B992" s="44" t="s">
        <v>250</v>
      </c>
      <c r="C992" s="44" t="s">
        <v>7</v>
      </c>
      <c r="D992" s="44" t="s">
        <v>87</v>
      </c>
      <c r="E992" s="44" t="s">
        <v>168</v>
      </c>
      <c r="F992" s="44"/>
      <c r="G992" s="11">
        <f t="shared" si="3599"/>
        <v>334</v>
      </c>
      <c r="H992" s="11">
        <f t="shared" si="3599"/>
        <v>0</v>
      </c>
      <c r="I992" s="11">
        <f t="shared" si="3599"/>
        <v>0</v>
      </c>
      <c r="J992" s="11">
        <f t="shared" si="3599"/>
        <v>0</v>
      </c>
      <c r="K992" s="11">
        <f t="shared" si="3599"/>
        <v>0</v>
      </c>
      <c r="L992" s="11">
        <f t="shared" si="3599"/>
        <v>0</v>
      </c>
      <c r="M992" s="11">
        <f t="shared" si="3599"/>
        <v>334</v>
      </c>
      <c r="N992" s="11">
        <f t="shared" si="3599"/>
        <v>0</v>
      </c>
      <c r="O992" s="11">
        <f t="shared" si="3599"/>
        <v>0</v>
      </c>
      <c r="P992" s="11">
        <f t="shared" si="3599"/>
        <v>0</v>
      </c>
      <c r="Q992" s="11">
        <f t="shared" si="3599"/>
        <v>0</v>
      </c>
      <c r="R992" s="11">
        <f t="shared" si="3599"/>
        <v>0</v>
      </c>
      <c r="S992" s="11">
        <f t="shared" si="3600"/>
        <v>334</v>
      </c>
      <c r="T992" s="11">
        <f t="shared" si="3600"/>
        <v>0</v>
      </c>
      <c r="U992" s="11">
        <f t="shared" si="3600"/>
        <v>0</v>
      </c>
      <c r="V992" s="11">
        <f t="shared" si="3600"/>
        <v>0</v>
      </c>
      <c r="W992" s="11">
        <f t="shared" si="3600"/>
        <v>0</v>
      </c>
      <c r="X992" s="11">
        <f t="shared" si="3600"/>
        <v>0</v>
      </c>
      <c r="Y992" s="11">
        <f t="shared" si="3600"/>
        <v>334</v>
      </c>
      <c r="Z992" s="11">
        <f t="shared" si="3600"/>
        <v>0</v>
      </c>
      <c r="AA992" s="11">
        <f t="shared" si="3600"/>
        <v>-30</v>
      </c>
      <c r="AB992" s="11">
        <f t="shared" si="3600"/>
        <v>0</v>
      </c>
      <c r="AC992" s="11">
        <f t="shared" si="3600"/>
        <v>0</v>
      </c>
      <c r="AD992" s="11">
        <f t="shared" si="3600"/>
        <v>0</v>
      </c>
      <c r="AE992" s="11">
        <f t="shared" si="3600"/>
        <v>304</v>
      </c>
      <c r="AF992" s="11">
        <f t="shared" si="3600"/>
        <v>0</v>
      </c>
      <c r="AG992" s="11">
        <f t="shared" si="3601"/>
        <v>0</v>
      </c>
      <c r="AH992" s="11">
        <f t="shared" si="3601"/>
        <v>0</v>
      </c>
      <c r="AI992" s="11">
        <f t="shared" si="3601"/>
        <v>0</v>
      </c>
      <c r="AJ992" s="11">
        <f t="shared" si="3601"/>
        <v>0</v>
      </c>
      <c r="AK992" s="11">
        <f t="shared" si="3601"/>
        <v>304</v>
      </c>
      <c r="AL992" s="11">
        <f t="shared" si="3601"/>
        <v>0</v>
      </c>
      <c r="AM992" s="11">
        <f t="shared" si="3601"/>
        <v>0</v>
      </c>
      <c r="AN992" s="11">
        <f t="shared" si="3601"/>
        <v>0</v>
      </c>
      <c r="AO992" s="11">
        <f t="shared" si="3601"/>
        <v>0</v>
      </c>
      <c r="AP992" s="11">
        <f t="shared" si="3601"/>
        <v>0</v>
      </c>
      <c r="AQ992" s="11">
        <f t="shared" si="3601"/>
        <v>304</v>
      </c>
      <c r="AR992" s="11">
        <f t="shared" si="3601"/>
        <v>0</v>
      </c>
      <c r="AS992" s="11">
        <f t="shared" si="3602"/>
        <v>0</v>
      </c>
      <c r="AT992" s="11">
        <f t="shared" si="3602"/>
        <v>0</v>
      </c>
      <c r="AU992" s="11">
        <f t="shared" si="3602"/>
        <v>0</v>
      </c>
      <c r="AV992" s="11">
        <f t="shared" si="3602"/>
        <v>0</v>
      </c>
      <c r="AW992" s="11">
        <f t="shared" si="3602"/>
        <v>304</v>
      </c>
      <c r="AX992" s="11">
        <f t="shared" si="3602"/>
        <v>0</v>
      </c>
      <c r="AY992" s="11">
        <f t="shared" si="3602"/>
        <v>0</v>
      </c>
      <c r="AZ992" s="11">
        <f t="shared" si="3602"/>
        <v>0</v>
      </c>
      <c r="BA992" s="11">
        <f t="shared" si="3602"/>
        <v>0</v>
      </c>
      <c r="BB992" s="11">
        <f t="shared" si="3602"/>
        <v>0</v>
      </c>
      <c r="BC992" s="11">
        <f t="shared" si="3602"/>
        <v>304</v>
      </c>
      <c r="BD992" s="11">
        <f t="shared" si="3602"/>
        <v>0</v>
      </c>
      <c r="BE992" s="11">
        <f t="shared" si="3603"/>
        <v>0</v>
      </c>
      <c r="BF992" s="11">
        <f t="shared" si="3603"/>
        <v>0</v>
      </c>
      <c r="BG992" s="11">
        <f t="shared" si="3603"/>
        <v>0</v>
      </c>
      <c r="BH992" s="11">
        <f t="shared" si="3603"/>
        <v>0</v>
      </c>
      <c r="BI992" s="11">
        <f t="shared" si="3603"/>
        <v>304</v>
      </c>
      <c r="BJ992" s="11">
        <f t="shared" si="3603"/>
        <v>0</v>
      </c>
      <c r="BK992" s="11">
        <f t="shared" si="3603"/>
        <v>0</v>
      </c>
      <c r="BL992" s="11">
        <f t="shared" si="3603"/>
        <v>0</v>
      </c>
      <c r="BM992" s="11">
        <f t="shared" si="3603"/>
        <v>0</v>
      </c>
      <c r="BN992" s="11">
        <f t="shared" si="3603"/>
        <v>0</v>
      </c>
      <c r="BO992" s="11">
        <f t="shared" si="3603"/>
        <v>304</v>
      </c>
      <c r="BP992" s="11">
        <f t="shared" si="3603"/>
        <v>0</v>
      </c>
      <c r="BQ992" s="11">
        <f t="shared" si="3604"/>
        <v>0</v>
      </c>
      <c r="BR992" s="11">
        <f t="shared" si="3604"/>
        <v>0</v>
      </c>
      <c r="BS992" s="11">
        <f t="shared" si="3604"/>
        <v>0</v>
      </c>
      <c r="BT992" s="11">
        <f t="shared" si="3604"/>
        <v>0</v>
      </c>
      <c r="BU992" s="11">
        <f t="shared" si="3604"/>
        <v>304</v>
      </c>
      <c r="BV992" s="11">
        <f t="shared" si="3604"/>
        <v>0</v>
      </c>
      <c r="BW992" s="11">
        <f t="shared" si="3604"/>
        <v>0</v>
      </c>
      <c r="BX992" s="11">
        <f t="shared" si="3604"/>
        <v>0</v>
      </c>
      <c r="BY992" s="11">
        <f t="shared" si="3604"/>
        <v>0</v>
      </c>
      <c r="BZ992" s="11">
        <f t="shared" si="3604"/>
        <v>0</v>
      </c>
      <c r="CA992" s="11">
        <f t="shared" si="3604"/>
        <v>304</v>
      </c>
      <c r="CB992" s="11">
        <f t="shared" si="3604"/>
        <v>0</v>
      </c>
      <c r="CC992" s="11">
        <f t="shared" si="3605"/>
        <v>0</v>
      </c>
      <c r="CD992" s="11">
        <f t="shared" si="3605"/>
        <v>0</v>
      </c>
      <c r="CE992" s="11">
        <f t="shared" si="3605"/>
        <v>0</v>
      </c>
      <c r="CF992" s="11">
        <f t="shared" si="3605"/>
        <v>0</v>
      </c>
      <c r="CG992" s="11">
        <f t="shared" si="3605"/>
        <v>304</v>
      </c>
      <c r="CH992" s="11">
        <f t="shared" si="3605"/>
        <v>0</v>
      </c>
      <c r="CI992" s="11">
        <f t="shared" si="3605"/>
        <v>0</v>
      </c>
      <c r="CJ992" s="11">
        <f t="shared" si="3605"/>
        <v>0</v>
      </c>
      <c r="CK992" s="11">
        <f t="shared" si="3605"/>
        <v>0</v>
      </c>
      <c r="CL992" s="11">
        <f t="shared" si="3605"/>
        <v>0</v>
      </c>
      <c r="CM992" s="11">
        <f t="shared" si="3605"/>
        <v>304</v>
      </c>
      <c r="CN992" s="11">
        <f t="shared" si="3605"/>
        <v>0</v>
      </c>
      <c r="CO992" s="11">
        <f t="shared" si="3606"/>
        <v>0</v>
      </c>
      <c r="CP992" s="11">
        <f t="shared" si="3606"/>
        <v>0</v>
      </c>
      <c r="CQ992" s="11">
        <f t="shared" si="3606"/>
        <v>0</v>
      </c>
      <c r="CR992" s="11">
        <f t="shared" si="3606"/>
        <v>0</v>
      </c>
      <c r="CS992" s="11">
        <f t="shared" si="3606"/>
        <v>304</v>
      </c>
      <c r="CT992" s="11">
        <f t="shared" si="3606"/>
        <v>0</v>
      </c>
      <c r="CU992" s="11">
        <f t="shared" si="3606"/>
        <v>304</v>
      </c>
      <c r="CV992" s="11">
        <f t="shared" si="3606"/>
        <v>0</v>
      </c>
      <c r="CW992" s="34">
        <f t="shared" si="3598"/>
        <v>100</v>
      </c>
      <c r="CX992" s="34"/>
    </row>
    <row r="993" spans="1:102" ht="22.5" customHeight="1">
      <c r="A993" s="59" t="s">
        <v>16</v>
      </c>
      <c r="B993" s="44" t="s">
        <v>250</v>
      </c>
      <c r="C993" s="44" t="s">
        <v>7</v>
      </c>
      <c r="D993" s="44" t="s">
        <v>87</v>
      </c>
      <c r="E993" s="44" t="s">
        <v>501</v>
      </c>
      <c r="F993" s="44"/>
      <c r="G993" s="11">
        <f t="shared" si="3599"/>
        <v>334</v>
      </c>
      <c r="H993" s="11">
        <f t="shared" si="3599"/>
        <v>0</v>
      </c>
      <c r="I993" s="11">
        <f t="shared" si="3599"/>
        <v>0</v>
      </c>
      <c r="J993" s="11">
        <f t="shared" si="3599"/>
        <v>0</v>
      </c>
      <c r="K993" s="11">
        <f t="shared" si="3599"/>
        <v>0</v>
      </c>
      <c r="L993" s="11">
        <f t="shared" si="3599"/>
        <v>0</v>
      </c>
      <c r="M993" s="11">
        <f t="shared" si="3599"/>
        <v>334</v>
      </c>
      <c r="N993" s="11">
        <f t="shared" si="3599"/>
        <v>0</v>
      </c>
      <c r="O993" s="11">
        <f t="shared" si="3599"/>
        <v>0</v>
      </c>
      <c r="P993" s="11">
        <f t="shared" si="3599"/>
        <v>0</v>
      </c>
      <c r="Q993" s="11">
        <f t="shared" si="3599"/>
        <v>0</v>
      </c>
      <c r="R993" s="11">
        <f t="shared" si="3599"/>
        <v>0</v>
      </c>
      <c r="S993" s="11">
        <f t="shared" si="3600"/>
        <v>334</v>
      </c>
      <c r="T993" s="11">
        <f t="shared" si="3600"/>
        <v>0</v>
      </c>
      <c r="U993" s="11">
        <f t="shared" si="3600"/>
        <v>0</v>
      </c>
      <c r="V993" s="11">
        <f t="shared" si="3600"/>
        <v>0</v>
      </c>
      <c r="W993" s="11">
        <f t="shared" si="3600"/>
        <v>0</v>
      </c>
      <c r="X993" s="11">
        <f t="shared" si="3600"/>
        <v>0</v>
      </c>
      <c r="Y993" s="11">
        <f t="shared" si="3600"/>
        <v>334</v>
      </c>
      <c r="Z993" s="11">
        <f t="shared" si="3600"/>
        <v>0</v>
      </c>
      <c r="AA993" s="11">
        <f t="shared" si="3600"/>
        <v>-30</v>
      </c>
      <c r="AB993" s="11">
        <f t="shared" si="3600"/>
        <v>0</v>
      </c>
      <c r="AC993" s="11">
        <f t="shared" si="3600"/>
        <v>0</v>
      </c>
      <c r="AD993" s="11">
        <f t="shared" si="3600"/>
        <v>0</v>
      </c>
      <c r="AE993" s="11">
        <f t="shared" si="3600"/>
        <v>304</v>
      </c>
      <c r="AF993" s="11">
        <f t="shared" si="3600"/>
        <v>0</v>
      </c>
      <c r="AG993" s="11">
        <f t="shared" si="3601"/>
        <v>0</v>
      </c>
      <c r="AH993" s="11">
        <f t="shared" si="3601"/>
        <v>0</v>
      </c>
      <c r="AI993" s="11">
        <f t="shared" si="3601"/>
        <v>0</v>
      </c>
      <c r="AJ993" s="11">
        <f t="shared" si="3601"/>
        <v>0</v>
      </c>
      <c r="AK993" s="11">
        <f t="shared" si="3601"/>
        <v>304</v>
      </c>
      <c r="AL993" s="11">
        <f t="shared" si="3601"/>
        <v>0</v>
      </c>
      <c r="AM993" s="11">
        <f t="shared" si="3601"/>
        <v>0</v>
      </c>
      <c r="AN993" s="11">
        <f t="shared" si="3601"/>
        <v>0</v>
      </c>
      <c r="AO993" s="11">
        <f t="shared" si="3601"/>
        <v>0</v>
      </c>
      <c r="AP993" s="11">
        <f t="shared" si="3601"/>
        <v>0</v>
      </c>
      <c r="AQ993" s="11">
        <f t="shared" si="3601"/>
        <v>304</v>
      </c>
      <c r="AR993" s="11">
        <f t="shared" si="3601"/>
        <v>0</v>
      </c>
      <c r="AS993" s="11">
        <f t="shared" si="3602"/>
        <v>0</v>
      </c>
      <c r="AT993" s="11">
        <f t="shared" si="3602"/>
        <v>0</v>
      </c>
      <c r="AU993" s="11">
        <f t="shared" si="3602"/>
        <v>0</v>
      </c>
      <c r="AV993" s="11">
        <f t="shared" si="3602"/>
        <v>0</v>
      </c>
      <c r="AW993" s="11">
        <f t="shared" si="3602"/>
        <v>304</v>
      </c>
      <c r="AX993" s="11">
        <f t="shared" si="3602"/>
        <v>0</v>
      </c>
      <c r="AY993" s="11">
        <f t="shared" si="3602"/>
        <v>0</v>
      </c>
      <c r="AZ993" s="11">
        <f t="shared" si="3602"/>
        <v>0</v>
      </c>
      <c r="BA993" s="11">
        <f t="shared" si="3602"/>
        <v>0</v>
      </c>
      <c r="BB993" s="11">
        <f t="shared" si="3602"/>
        <v>0</v>
      </c>
      <c r="BC993" s="11">
        <f t="shared" si="3602"/>
        <v>304</v>
      </c>
      <c r="BD993" s="11">
        <f t="shared" si="3602"/>
        <v>0</v>
      </c>
      <c r="BE993" s="11">
        <f t="shared" si="3603"/>
        <v>0</v>
      </c>
      <c r="BF993" s="11">
        <f t="shared" si="3603"/>
        <v>0</v>
      </c>
      <c r="BG993" s="11">
        <f t="shared" si="3603"/>
        <v>0</v>
      </c>
      <c r="BH993" s="11">
        <f t="shared" si="3603"/>
        <v>0</v>
      </c>
      <c r="BI993" s="11">
        <f t="shared" si="3603"/>
        <v>304</v>
      </c>
      <c r="BJ993" s="11">
        <f t="shared" si="3603"/>
        <v>0</v>
      </c>
      <c r="BK993" s="11">
        <f t="shared" si="3603"/>
        <v>0</v>
      </c>
      <c r="BL993" s="11">
        <f t="shared" si="3603"/>
        <v>0</v>
      </c>
      <c r="BM993" s="11">
        <f t="shared" si="3603"/>
        <v>0</v>
      </c>
      <c r="BN993" s="11">
        <f t="shared" si="3603"/>
        <v>0</v>
      </c>
      <c r="BO993" s="11">
        <f t="shared" si="3603"/>
        <v>304</v>
      </c>
      <c r="BP993" s="11">
        <f t="shared" si="3603"/>
        <v>0</v>
      </c>
      <c r="BQ993" s="11">
        <f t="shared" si="3604"/>
        <v>0</v>
      </c>
      <c r="BR993" s="11">
        <f t="shared" si="3604"/>
        <v>0</v>
      </c>
      <c r="BS993" s="11">
        <f t="shared" si="3604"/>
        <v>0</v>
      </c>
      <c r="BT993" s="11">
        <f t="shared" si="3604"/>
        <v>0</v>
      </c>
      <c r="BU993" s="11">
        <f t="shared" si="3604"/>
        <v>304</v>
      </c>
      <c r="BV993" s="11">
        <f t="shared" si="3604"/>
        <v>0</v>
      </c>
      <c r="BW993" s="11">
        <f t="shared" si="3604"/>
        <v>0</v>
      </c>
      <c r="BX993" s="11">
        <f t="shared" si="3604"/>
        <v>0</v>
      </c>
      <c r="BY993" s="11">
        <f t="shared" si="3604"/>
        <v>0</v>
      </c>
      <c r="BZ993" s="11">
        <f t="shared" si="3604"/>
        <v>0</v>
      </c>
      <c r="CA993" s="11">
        <f t="shared" si="3604"/>
        <v>304</v>
      </c>
      <c r="CB993" s="11">
        <f t="shared" si="3604"/>
        <v>0</v>
      </c>
      <c r="CC993" s="11">
        <f t="shared" si="3605"/>
        <v>0</v>
      </c>
      <c r="CD993" s="11">
        <f t="shared" si="3605"/>
        <v>0</v>
      </c>
      <c r="CE993" s="11">
        <f t="shared" si="3605"/>
        <v>0</v>
      </c>
      <c r="CF993" s="11">
        <f t="shared" si="3605"/>
        <v>0</v>
      </c>
      <c r="CG993" s="11">
        <f t="shared" si="3605"/>
        <v>304</v>
      </c>
      <c r="CH993" s="11">
        <f t="shared" si="3605"/>
        <v>0</v>
      </c>
      <c r="CI993" s="11">
        <f t="shared" si="3605"/>
        <v>0</v>
      </c>
      <c r="CJ993" s="11">
        <f t="shared" si="3605"/>
        <v>0</v>
      </c>
      <c r="CK993" s="11">
        <f t="shared" si="3605"/>
        <v>0</v>
      </c>
      <c r="CL993" s="11">
        <f t="shared" si="3605"/>
        <v>0</v>
      </c>
      <c r="CM993" s="11">
        <f t="shared" si="3605"/>
        <v>304</v>
      </c>
      <c r="CN993" s="11">
        <f t="shared" si="3605"/>
        <v>0</v>
      </c>
      <c r="CO993" s="11">
        <f t="shared" si="3606"/>
        <v>0</v>
      </c>
      <c r="CP993" s="11">
        <f t="shared" si="3606"/>
        <v>0</v>
      </c>
      <c r="CQ993" s="11">
        <f t="shared" si="3606"/>
        <v>0</v>
      </c>
      <c r="CR993" s="11">
        <f t="shared" si="3606"/>
        <v>0</v>
      </c>
      <c r="CS993" s="11">
        <f t="shared" si="3606"/>
        <v>304</v>
      </c>
      <c r="CT993" s="11">
        <f t="shared" si="3606"/>
        <v>0</v>
      </c>
      <c r="CU993" s="11">
        <f t="shared" si="3606"/>
        <v>304</v>
      </c>
      <c r="CV993" s="11">
        <f t="shared" si="3606"/>
        <v>0</v>
      </c>
      <c r="CW993" s="34">
        <f t="shared" si="3598"/>
        <v>100</v>
      </c>
      <c r="CX993" s="34"/>
    </row>
    <row r="994" spans="1:102" ht="33">
      <c r="A994" s="59" t="s">
        <v>12</v>
      </c>
      <c r="B994" s="44" t="s">
        <v>250</v>
      </c>
      <c r="C994" s="44" t="s">
        <v>7</v>
      </c>
      <c r="D994" s="44" t="s">
        <v>87</v>
      </c>
      <c r="E994" s="44" t="s">
        <v>502</v>
      </c>
      <c r="F994" s="44" t="s">
        <v>13</v>
      </c>
      <c r="G994" s="11">
        <f t="shared" si="3599"/>
        <v>334</v>
      </c>
      <c r="H994" s="11">
        <f t="shared" si="3599"/>
        <v>0</v>
      </c>
      <c r="I994" s="11">
        <f t="shared" si="3599"/>
        <v>0</v>
      </c>
      <c r="J994" s="11">
        <f t="shared" si="3599"/>
        <v>0</v>
      </c>
      <c r="K994" s="11">
        <f t="shared" si="3599"/>
        <v>0</v>
      </c>
      <c r="L994" s="11">
        <f t="shared" si="3599"/>
        <v>0</v>
      </c>
      <c r="M994" s="11">
        <f t="shared" si="3599"/>
        <v>334</v>
      </c>
      <c r="N994" s="11">
        <f t="shared" si="3599"/>
        <v>0</v>
      </c>
      <c r="O994" s="11">
        <f t="shared" si="3599"/>
        <v>0</v>
      </c>
      <c r="P994" s="11">
        <f t="shared" si="3599"/>
        <v>0</v>
      </c>
      <c r="Q994" s="11">
        <f t="shared" si="3599"/>
        <v>0</v>
      </c>
      <c r="R994" s="11">
        <f t="shared" si="3599"/>
        <v>0</v>
      </c>
      <c r="S994" s="11">
        <f t="shared" si="3600"/>
        <v>334</v>
      </c>
      <c r="T994" s="11">
        <f t="shared" si="3600"/>
        <v>0</v>
      </c>
      <c r="U994" s="11">
        <f t="shared" si="3600"/>
        <v>0</v>
      </c>
      <c r="V994" s="11">
        <f t="shared" si="3600"/>
        <v>0</v>
      </c>
      <c r="W994" s="11">
        <f t="shared" si="3600"/>
        <v>0</v>
      </c>
      <c r="X994" s="11">
        <f t="shared" si="3600"/>
        <v>0</v>
      </c>
      <c r="Y994" s="11">
        <f t="shared" si="3600"/>
        <v>334</v>
      </c>
      <c r="Z994" s="11">
        <f t="shared" si="3600"/>
        <v>0</v>
      </c>
      <c r="AA994" s="11">
        <f t="shared" si="3600"/>
        <v>-30</v>
      </c>
      <c r="AB994" s="11">
        <f t="shared" si="3600"/>
        <v>0</v>
      </c>
      <c r="AC994" s="11">
        <f t="shared" si="3600"/>
        <v>0</v>
      </c>
      <c r="AD994" s="11">
        <f t="shared" si="3600"/>
        <v>0</v>
      </c>
      <c r="AE994" s="11">
        <f t="shared" si="3600"/>
        <v>304</v>
      </c>
      <c r="AF994" s="11">
        <f t="shared" si="3600"/>
        <v>0</v>
      </c>
      <c r="AG994" s="11">
        <f t="shared" si="3601"/>
        <v>0</v>
      </c>
      <c r="AH994" s="11">
        <f t="shared" si="3601"/>
        <v>0</v>
      </c>
      <c r="AI994" s="11">
        <f t="shared" si="3601"/>
        <v>0</v>
      </c>
      <c r="AJ994" s="11">
        <f t="shared" si="3601"/>
        <v>0</v>
      </c>
      <c r="AK994" s="11">
        <f t="shared" si="3601"/>
        <v>304</v>
      </c>
      <c r="AL994" s="11">
        <f t="shared" si="3601"/>
        <v>0</v>
      </c>
      <c r="AM994" s="11">
        <f t="shared" si="3601"/>
        <v>0</v>
      </c>
      <c r="AN994" s="11">
        <f t="shared" si="3601"/>
        <v>0</v>
      </c>
      <c r="AO994" s="11">
        <f t="shared" si="3601"/>
        <v>0</v>
      </c>
      <c r="AP994" s="11">
        <f t="shared" si="3601"/>
        <v>0</v>
      </c>
      <c r="AQ994" s="11">
        <f t="shared" si="3601"/>
        <v>304</v>
      </c>
      <c r="AR994" s="11">
        <f t="shared" si="3601"/>
        <v>0</v>
      </c>
      <c r="AS994" s="11">
        <f t="shared" si="3602"/>
        <v>0</v>
      </c>
      <c r="AT994" s="11">
        <f t="shared" si="3602"/>
        <v>0</v>
      </c>
      <c r="AU994" s="11">
        <f t="shared" si="3602"/>
        <v>0</v>
      </c>
      <c r="AV994" s="11">
        <f t="shared" si="3602"/>
        <v>0</v>
      </c>
      <c r="AW994" s="11">
        <f t="shared" si="3602"/>
        <v>304</v>
      </c>
      <c r="AX994" s="11">
        <f t="shared" si="3602"/>
        <v>0</v>
      </c>
      <c r="AY994" s="11">
        <f t="shared" si="3602"/>
        <v>0</v>
      </c>
      <c r="AZ994" s="11">
        <f t="shared" si="3602"/>
        <v>0</v>
      </c>
      <c r="BA994" s="11">
        <f t="shared" si="3602"/>
        <v>0</v>
      </c>
      <c r="BB994" s="11">
        <f t="shared" si="3602"/>
        <v>0</v>
      </c>
      <c r="BC994" s="11">
        <f t="shared" si="3602"/>
        <v>304</v>
      </c>
      <c r="BD994" s="11">
        <f t="shared" si="3602"/>
        <v>0</v>
      </c>
      <c r="BE994" s="11">
        <f t="shared" si="3603"/>
        <v>0</v>
      </c>
      <c r="BF994" s="11">
        <f t="shared" si="3603"/>
        <v>0</v>
      </c>
      <c r="BG994" s="11">
        <f t="shared" si="3603"/>
        <v>0</v>
      </c>
      <c r="BH994" s="11">
        <f t="shared" si="3603"/>
        <v>0</v>
      </c>
      <c r="BI994" s="11">
        <f t="shared" si="3603"/>
        <v>304</v>
      </c>
      <c r="BJ994" s="11">
        <f t="shared" si="3603"/>
        <v>0</v>
      </c>
      <c r="BK994" s="11">
        <f t="shared" si="3603"/>
        <v>0</v>
      </c>
      <c r="BL994" s="11">
        <f t="shared" si="3603"/>
        <v>0</v>
      </c>
      <c r="BM994" s="11">
        <f t="shared" si="3603"/>
        <v>0</v>
      </c>
      <c r="BN994" s="11">
        <f t="shared" si="3603"/>
        <v>0</v>
      </c>
      <c r="BO994" s="11">
        <f t="shared" si="3603"/>
        <v>304</v>
      </c>
      <c r="BP994" s="11">
        <f t="shared" si="3603"/>
        <v>0</v>
      </c>
      <c r="BQ994" s="11">
        <f t="shared" si="3604"/>
        <v>0</v>
      </c>
      <c r="BR994" s="11">
        <f t="shared" si="3604"/>
        <v>0</v>
      </c>
      <c r="BS994" s="11">
        <f t="shared" si="3604"/>
        <v>0</v>
      </c>
      <c r="BT994" s="11">
        <f t="shared" si="3604"/>
        <v>0</v>
      </c>
      <c r="BU994" s="11">
        <f t="shared" si="3604"/>
        <v>304</v>
      </c>
      <c r="BV994" s="11">
        <f t="shared" si="3604"/>
        <v>0</v>
      </c>
      <c r="BW994" s="11">
        <f t="shared" si="3604"/>
        <v>0</v>
      </c>
      <c r="BX994" s="11">
        <f t="shared" si="3604"/>
        <v>0</v>
      </c>
      <c r="BY994" s="11">
        <f t="shared" si="3604"/>
        <v>0</v>
      </c>
      <c r="BZ994" s="11">
        <f t="shared" si="3604"/>
        <v>0</v>
      </c>
      <c r="CA994" s="11">
        <f t="shared" si="3604"/>
        <v>304</v>
      </c>
      <c r="CB994" s="11">
        <f t="shared" si="3604"/>
        <v>0</v>
      </c>
      <c r="CC994" s="11">
        <f t="shared" si="3605"/>
        <v>0</v>
      </c>
      <c r="CD994" s="11">
        <f t="shared" si="3605"/>
        <v>0</v>
      </c>
      <c r="CE994" s="11">
        <f t="shared" si="3605"/>
        <v>0</v>
      </c>
      <c r="CF994" s="11">
        <f t="shared" si="3605"/>
        <v>0</v>
      </c>
      <c r="CG994" s="11">
        <f t="shared" si="3605"/>
        <v>304</v>
      </c>
      <c r="CH994" s="11">
        <f t="shared" si="3605"/>
        <v>0</v>
      </c>
      <c r="CI994" s="11">
        <f t="shared" si="3605"/>
        <v>0</v>
      </c>
      <c r="CJ994" s="11">
        <f t="shared" si="3605"/>
        <v>0</v>
      </c>
      <c r="CK994" s="11">
        <f t="shared" si="3605"/>
        <v>0</v>
      </c>
      <c r="CL994" s="11">
        <f t="shared" si="3605"/>
        <v>0</v>
      </c>
      <c r="CM994" s="11">
        <f t="shared" si="3605"/>
        <v>304</v>
      </c>
      <c r="CN994" s="11">
        <f t="shared" si="3605"/>
        <v>0</v>
      </c>
      <c r="CO994" s="11">
        <f t="shared" si="3606"/>
        <v>0</v>
      </c>
      <c r="CP994" s="11">
        <f t="shared" si="3606"/>
        <v>0</v>
      </c>
      <c r="CQ994" s="11">
        <f t="shared" si="3606"/>
        <v>0</v>
      </c>
      <c r="CR994" s="11">
        <f t="shared" si="3606"/>
        <v>0</v>
      </c>
      <c r="CS994" s="11">
        <f t="shared" si="3606"/>
        <v>304</v>
      </c>
      <c r="CT994" s="11">
        <f t="shared" si="3606"/>
        <v>0</v>
      </c>
      <c r="CU994" s="11">
        <f t="shared" si="3606"/>
        <v>304</v>
      </c>
      <c r="CV994" s="11">
        <f t="shared" si="3606"/>
        <v>0</v>
      </c>
      <c r="CW994" s="34">
        <f t="shared" si="3598"/>
        <v>100</v>
      </c>
      <c r="CX994" s="34"/>
    </row>
    <row r="995" spans="1:102" ht="24" customHeight="1">
      <c r="A995" s="59" t="s">
        <v>14</v>
      </c>
      <c r="B995" s="44" t="s">
        <v>250</v>
      </c>
      <c r="C995" s="44" t="s">
        <v>7</v>
      </c>
      <c r="D995" s="44" t="s">
        <v>87</v>
      </c>
      <c r="E995" s="44" t="s">
        <v>502</v>
      </c>
      <c r="F995" s="14" t="s">
        <v>37</v>
      </c>
      <c r="G995" s="11">
        <v>334</v>
      </c>
      <c r="H995" s="11"/>
      <c r="I995" s="11"/>
      <c r="J995" s="11"/>
      <c r="K995" s="11"/>
      <c r="L995" s="11"/>
      <c r="M995" s="11">
        <f>G995+I995+J995+K995+L995</f>
        <v>334</v>
      </c>
      <c r="N995" s="11">
        <f>H995+J995</f>
        <v>0</v>
      </c>
      <c r="O995" s="11"/>
      <c r="P995" s="11"/>
      <c r="Q995" s="11"/>
      <c r="R995" s="11"/>
      <c r="S995" s="11">
        <f>M995+O995+P995+Q995+R995</f>
        <v>334</v>
      </c>
      <c r="T995" s="11">
        <f>N995+P995</f>
        <v>0</v>
      </c>
      <c r="U995" s="11"/>
      <c r="V995" s="11"/>
      <c r="W995" s="11"/>
      <c r="X995" s="11"/>
      <c r="Y995" s="11">
        <f>S995+U995+V995+W995+X995</f>
        <v>334</v>
      </c>
      <c r="Z995" s="11">
        <f>T995+V995</f>
        <v>0</v>
      </c>
      <c r="AA995" s="11">
        <v>-30</v>
      </c>
      <c r="AB995" s="11"/>
      <c r="AC995" s="11"/>
      <c r="AD995" s="11"/>
      <c r="AE995" s="11">
        <f>Y995+AA995+AB995+AC995+AD995</f>
        <v>304</v>
      </c>
      <c r="AF995" s="11">
        <f>Z995+AB995</f>
        <v>0</v>
      </c>
      <c r="AG995" s="11"/>
      <c r="AH995" s="11"/>
      <c r="AI995" s="11"/>
      <c r="AJ995" s="11"/>
      <c r="AK995" s="11">
        <f>AE995+AG995+AH995+AI995+AJ995</f>
        <v>304</v>
      </c>
      <c r="AL995" s="11">
        <f>AF995+AH995</f>
        <v>0</v>
      </c>
      <c r="AM995" s="11"/>
      <c r="AN995" s="11"/>
      <c r="AO995" s="11"/>
      <c r="AP995" s="11"/>
      <c r="AQ995" s="11">
        <f>AK995+AM995+AN995+AO995+AP995</f>
        <v>304</v>
      </c>
      <c r="AR995" s="11">
        <f>AL995+AN995</f>
        <v>0</v>
      </c>
      <c r="AS995" s="11"/>
      <c r="AT995" s="11"/>
      <c r="AU995" s="11"/>
      <c r="AV995" s="11"/>
      <c r="AW995" s="11">
        <f>AQ995+AS995+AT995+AU995+AV995</f>
        <v>304</v>
      </c>
      <c r="AX995" s="11">
        <f>AR995+AT995</f>
        <v>0</v>
      </c>
      <c r="AY995" s="11"/>
      <c r="AZ995" s="11"/>
      <c r="BA995" s="11"/>
      <c r="BB995" s="11"/>
      <c r="BC995" s="11">
        <f>AW995+AY995+AZ995+BA995+BB995</f>
        <v>304</v>
      </c>
      <c r="BD995" s="11">
        <f>AX995+AZ995</f>
        <v>0</v>
      </c>
      <c r="BE995" s="11"/>
      <c r="BF995" s="11"/>
      <c r="BG995" s="11"/>
      <c r="BH995" s="11"/>
      <c r="BI995" s="11">
        <f>BC995+BE995+BF995+BG995+BH995</f>
        <v>304</v>
      </c>
      <c r="BJ995" s="11">
        <f>BD995+BF995</f>
        <v>0</v>
      </c>
      <c r="BK995" s="11"/>
      <c r="BL995" s="11"/>
      <c r="BM995" s="11"/>
      <c r="BN995" s="11"/>
      <c r="BO995" s="11">
        <f>BI995+BK995+BL995+BM995+BN995</f>
        <v>304</v>
      </c>
      <c r="BP995" s="11">
        <f>BJ995+BL995</f>
        <v>0</v>
      </c>
      <c r="BQ995" s="11"/>
      <c r="BR995" s="11"/>
      <c r="BS995" s="11"/>
      <c r="BT995" s="11"/>
      <c r="BU995" s="11">
        <f>BO995+BQ995+BR995+BS995+BT995</f>
        <v>304</v>
      </c>
      <c r="BV995" s="11">
        <f>BP995+BR995</f>
        <v>0</v>
      </c>
      <c r="BW995" s="11"/>
      <c r="BX995" s="11"/>
      <c r="BY995" s="11"/>
      <c r="BZ995" s="11"/>
      <c r="CA995" s="11">
        <f>BU995+BW995+BX995+BY995+BZ995</f>
        <v>304</v>
      </c>
      <c r="CB995" s="11">
        <f>BV995+BX995</f>
        <v>0</v>
      </c>
      <c r="CC995" s="11"/>
      <c r="CD995" s="11"/>
      <c r="CE995" s="11"/>
      <c r="CF995" s="11"/>
      <c r="CG995" s="11">
        <f>CA995+CC995+CD995+CE995+CF995</f>
        <v>304</v>
      </c>
      <c r="CH995" s="11">
        <f>CB995+CD995</f>
        <v>0</v>
      </c>
      <c r="CI995" s="11"/>
      <c r="CJ995" s="11"/>
      <c r="CK995" s="11"/>
      <c r="CL995" s="11"/>
      <c r="CM995" s="11">
        <f>CG995+CI995+CJ995+CK995+CL995</f>
        <v>304</v>
      </c>
      <c r="CN995" s="11">
        <f>CH995+CJ995</f>
        <v>0</v>
      </c>
      <c r="CO995" s="11"/>
      <c r="CP995" s="11"/>
      <c r="CQ995" s="11"/>
      <c r="CR995" s="11"/>
      <c r="CS995" s="11">
        <f>CM995+CO995+CP995+CQ995+CR995</f>
        <v>304</v>
      </c>
      <c r="CT995" s="11">
        <f>CN995+CP995</f>
        <v>0</v>
      </c>
      <c r="CU995" s="18">
        <v>304</v>
      </c>
      <c r="CV995" s="18"/>
      <c r="CW995" s="34">
        <f t="shared" si="3598"/>
        <v>100</v>
      </c>
      <c r="CX995" s="34"/>
    </row>
    <row r="996" spans="1:102" ht="33" hidden="1">
      <c r="A996" s="55" t="s">
        <v>368</v>
      </c>
      <c r="B996" s="44" t="s">
        <v>250</v>
      </c>
      <c r="C996" s="44" t="s">
        <v>7</v>
      </c>
      <c r="D996" s="44" t="s">
        <v>87</v>
      </c>
      <c r="E996" s="44" t="s">
        <v>450</v>
      </c>
      <c r="F996" s="14"/>
      <c r="G996" s="11"/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  <c r="AZ996" s="11"/>
      <c r="BA996" s="11"/>
      <c r="BB996" s="11"/>
      <c r="BC996" s="11"/>
      <c r="BD996" s="11"/>
      <c r="BE996" s="11">
        <f>BE997</f>
        <v>0</v>
      </c>
      <c r="BF996" s="11">
        <f t="shared" ref="BF996:BU998" si="3607">BF997</f>
        <v>0</v>
      </c>
      <c r="BG996" s="11">
        <f t="shared" si="3607"/>
        <v>1500</v>
      </c>
      <c r="BH996" s="11">
        <f t="shared" si="3607"/>
        <v>0</v>
      </c>
      <c r="BI996" s="11">
        <f t="shared" si="3607"/>
        <v>1500</v>
      </c>
      <c r="BJ996" s="11">
        <f t="shared" si="3607"/>
        <v>0</v>
      </c>
      <c r="BK996" s="11">
        <f>BK997</f>
        <v>-1500</v>
      </c>
      <c r="BL996" s="11">
        <f t="shared" si="3607"/>
        <v>0</v>
      </c>
      <c r="BM996" s="11">
        <f t="shared" si="3607"/>
        <v>0</v>
      </c>
      <c r="BN996" s="11">
        <f t="shared" si="3607"/>
        <v>0</v>
      </c>
      <c r="BO996" s="11">
        <f t="shared" si="3607"/>
        <v>0</v>
      </c>
      <c r="BP996" s="11">
        <f t="shared" si="3607"/>
        <v>0</v>
      </c>
      <c r="BQ996" s="11">
        <f>BQ997</f>
        <v>0</v>
      </c>
      <c r="BR996" s="11">
        <f t="shared" si="3607"/>
        <v>0</v>
      </c>
      <c r="BS996" s="11">
        <f t="shared" si="3607"/>
        <v>0</v>
      </c>
      <c r="BT996" s="11">
        <f t="shared" si="3607"/>
        <v>0</v>
      </c>
      <c r="BU996" s="11">
        <f t="shared" si="3607"/>
        <v>0</v>
      </c>
      <c r="BV996" s="11">
        <f t="shared" ref="BR996:BV998" si="3608">BV997</f>
        <v>0</v>
      </c>
      <c r="BW996" s="11">
        <f>BW997</f>
        <v>0</v>
      </c>
      <c r="BX996" s="11">
        <f t="shared" ref="BX996:CM998" si="3609">BX997</f>
        <v>0</v>
      </c>
      <c r="BY996" s="11">
        <f t="shared" si="3609"/>
        <v>0</v>
      </c>
      <c r="BZ996" s="11">
        <f t="shared" si="3609"/>
        <v>0</v>
      </c>
      <c r="CA996" s="11">
        <f t="shared" si="3609"/>
        <v>0</v>
      </c>
      <c r="CB996" s="11">
        <f t="shared" si="3609"/>
        <v>0</v>
      </c>
      <c r="CC996" s="11">
        <f>CC997</f>
        <v>0</v>
      </c>
      <c r="CD996" s="11">
        <f t="shared" si="3609"/>
        <v>0</v>
      </c>
      <c r="CE996" s="11">
        <f t="shared" si="3609"/>
        <v>0</v>
      </c>
      <c r="CF996" s="11">
        <f t="shared" si="3609"/>
        <v>0</v>
      </c>
      <c r="CG996" s="11">
        <f t="shared" si="3609"/>
        <v>0</v>
      </c>
      <c r="CH996" s="11">
        <f t="shared" si="3609"/>
        <v>0</v>
      </c>
      <c r="CI996" s="11">
        <f>CI997</f>
        <v>0</v>
      </c>
      <c r="CJ996" s="11">
        <f t="shared" si="3609"/>
        <v>0</v>
      </c>
      <c r="CK996" s="11">
        <f t="shared" si="3609"/>
        <v>0</v>
      </c>
      <c r="CL996" s="11">
        <f t="shared" si="3609"/>
        <v>0</v>
      </c>
      <c r="CM996" s="11">
        <f t="shared" si="3609"/>
        <v>0</v>
      </c>
      <c r="CN996" s="11">
        <f t="shared" ref="CJ996:CN998" si="3610">CN997</f>
        <v>0</v>
      </c>
      <c r="CO996" s="11">
        <f>CO997</f>
        <v>0</v>
      </c>
      <c r="CP996" s="11">
        <f t="shared" ref="CP996:CT998" si="3611">CP997</f>
        <v>0</v>
      </c>
      <c r="CQ996" s="11">
        <f t="shared" si="3611"/>
        <v>0</v>
      </c>
      <c r="CR996" s="11">
        <f t="shared" si="3611"/>
        <v>0</v>
      </c>
      <c r="CS996" s="11">
        <f t="shared" si="3611"/>
        <v>0</v>
      </c>
      <c r="CT996" s="11">
        <f t="shared" si="3611"/>
        <v>0</v>
      </c>
      <c r="CU996" s="18"/>
      <c r="CV996" s="18"/>
      <c r="CW996" s="34" t="e">
        <f t="shared" si="3598"/>
        <v>#DIV/0!</v>
      </c>
      <c r="CX996" s="34"/>
    </row>
    <row r="997" spans="1:102" ht="66" hidden="1">
      <c r="A997" s="55" t="s">
        <v>711</v>
      </c>
      <c r="B997" s="44" t="s">
        <v>250</v>
      </c>
      <c r="C997" s="44" t="s">
        <v>7</v>
      </c>
      <c r="D997" s="44" t="s">
        <v>87</v>
      </c>
      <c r="E997" s="14" t="s">
        <v>712</v>
      </c>
      <c r="F997" s="14"/>
      <c r="G997" s="11"/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  <c r="AJ997" s="11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  <c r="AZ997" s="11"/>
      <c r="BA997" s="11"/>
      <c r="BB997" s="11"/>
      <c r="BC997" s="11"/>
      <c r="BD997" s="11"/>
      <c r="BE997" s="11">
        <f>BE998</f>
        <v>0</v>
      </c>
      <c r="BF997" s="11">
        <f t="shared" si="3607"/>
        <v>0</v>
      </c>
      <c r="BG997" s="11">
        <f t="shared" si="3607"/>
        <v>1500</v>
      </c>
      <c r="BH997" s="11">
        <f t="shared" si="3607"/>
        <v>0</v>
      </c>
      <c r="BI997" s="11">
        <f t="shared" si="3607"/>
        <v>1500</v>
      </c>
      <c r="BJ997" s="11">
        <f t="shared" si="3607"/>
        <v>0</v>
      </c>
      <c r="BK997" s="11">
        <f>BK998</f>
        <v>-1500</v>
      </c>
      <c r="BL997" s="11">
        <f t="shared" si="3607"/>
        <v>0</v>
      </c>
      <c r="BM997" s="11">
        <f t="shared" si="3607"/>
        <v>0</v>
      </c>
      <c r="BN997" s="11">
        <f t="shared" si="3607"/>
        <v>0</v>
      </c>
      <c r="BO997" s="11">
        <f t="shared" si="3607"/>
        <v>0</v>
      </c>
      <c r="BP997" s="11">
        <f t="shared" si="3607"/>
        <v>0</v>
      </c>
      <c r="BQ997" s="11">
        <f>BQ998</f>
        <v>0</v>
      </c>
      <c r="BR997" s="11">
        <f t="shared" si="3608"/>
        <v>0</v>
      </c>
      <c r="BS997" s="11">
        <f t="shared" si="3608"/>
        <v>0</v>
      </c>
      <c r="BT997" s="11">
        <f t="shared" si="3608"/>
        <v>0</v>
      </c>
      <c r="BU997" s="11">
        <f t="shared" si="3608"/>
        <v>0</v>
      </c>
      <c r="BV997" s="11">
        <f t="shared" si="3608"/>
        <v>0</v>
      </c>
      <c r="BW997" s="11">
        <f>BW998</f>
        <v>0</v>
      </c>
      <c r="BX997" s="11">
        <f t="shared" si="3609"/>
        <v>0</v>
      </c>
      <c r="BY997" s="11">
        <f t="shared" si="3609"/>
        <v>0</v>
      </c>
      <c r="BZ997" s="11">
        <f t="shared" si="3609"/>
        <v>0</v>
      </c>
      <c r="CA997" s="11">
        <f t="shared" si="3609"/>
        <v>0</v>
      </c>
      <c r="CB997" s="11">
        <f t="shared" si="3609"/>
        <v>0</v>
      </c>
      <c r="CC997" s="11">
        <f>CC998</f>
        <v>0</v>
      </c>
      <c r="CD997" s="11">
        <f t="shared" si="3609"/>
        <v>0</v>
      </c>
      <c r="CE997" s="11">
        <f t="shared" si="3609"/>
        <v>0</v>
      </c>
      <c r="CF997" s="11">
        <f t="shared" si="3609"/>
        <v>0</v>
      </c>
      <c r="CG997" s="11">
        <f t="shared" si="3609"/>
        <v>0</v>
      </c>
      <c r="CH997" s="11">
        <f t="shared" si="3609"/>
        <v>0</v>
      </c>
      <c r="CI997" s="11">
        <f>CI998</f>
        <v>0</v>
      </c>
      <c r="CJ997" s="11">
        <f t="shared" si="3610"/>
        <v>0</v>
      </c>
      <c r="CK997" s="11">
        <f t="shared" si="3610"/>
        <v>0</v>
      </c>
      <c r="CL997" s="11">
        <f t="shared" si="3610"/>
        <v>0</v>
      </c>
      <c r="CM997" s="11">
        <f t="shared" si="3610"/>
        <v>0</v>
      </c>
      <c r="CN997" s="11">
        <f t="shared" si="3610"/>
        <v>0</v>
      </c>
      <c r="CO997" s="11">
        <f>CO998</f>
        <v>0</v>
      </c>
      <c r="CP997" s="11">
        <f t="shared" si="3611"/>
        <v>0</v>
      </c>
      <c r="CQ997" s="11">
        <f t="shared" si="3611"/>
        <v>0</v>
      </c>
      <c r="CR997" s="11">
        <f t="shared" si="3611"/>
        <v>0</v>
      </c>
      <c r="CS997" s="11">
        <f t="shared" si="3611"/>
        <v>0</v>
      </c>
      <c r="CT997" s="11">
        <f t="shared" si="3611"/>
        <v>0</v>
      </c>
      <c r="CU997" s="18"/>
      <c r="CV997" s="18"/>
      <c r="CW997" s="34" t="e">
        <f t="shared" si="3598"/>
        <v>#DIV/0!</v>
      </c>
      <c r="CX997" s="34"/>
    </row>
    <row r="998" spans="1:102" ht="33" hidden="1">
      <c r="A998" s="59" t="s">
        <v>12</v>
      </c>
      <c r="B998" s="44" t="s">
        <v>250</v>
      </c>
      <c r="C998" s="44" t="s">
        <v>7</v>
      </c>
      <c r="D998" s="44" t="s">
        <v>87</v>
      </c>
      <c r="E998" s="14" t="s">
        <v>712</v>
      </c>
      <c r="F998" s="14" t="s">
        <v>13</v>
      </c>
      <c r="G998" s="11"/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  <c r="AJ998" s="11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  <c r="AZ998" s="11"/>
      <c r="BA998" s="11"/>
      <c r="BB998" s="11"/>
      <c r="BC998" s="11"/>
      <c r="BD998" s="11"/>
      <c r="BE998" s="11">
        <f>BE999</f>
        <v>0</v>
      </c>
      <c r="BF998" s="11">
        <f t="shared" si="3607"/>
        <v>0</v>
      </c>
      <c r="BG998" s="11">
        <f t="shared" si="3607"/>
        <v>1500</v>
      </c>
      <c r="BH998" s="11">
        <f t="shared" si="3607"/>
        <v>0</v>
      </c>
      <c r="BI998" s="11">
        <f t="shared" si="3607"/>
        <v>1500</v>
      </c>
      <c r="BJ998" s="11">
        <f t="shared" si="3607"/>
        <v>0</v>
      </c>
      <c r="BK998" s="11">
        <f>BK999</f>
        <v>-1500</v>
      </c>
      <c r="BL998" s="11">
        <f t="shared" si="3607"/>
        <v>0</v>
      </c>
      <c r="BM998" s="11">
        <f t="shared" si="3607"/>
        <v>0</v>
      </c>
      <c r="BN998" s="11">
        <f t="shared" si="3607"/>
        <v>0</v>
      </c>
      <c r="BO998" s="11">
        <f t="shared" si="3607"/>
        <v>0</v>
      </c>
      <c r="BP998" s="11">
        <f t="shared" si="3607"/>
        <v>0</v>
      </c>
      <c r="BQ998" s="11">
        <f>BQ999</f>
        <v>0</v>
      </c>
      <c r="BR998" s="11">
        <f t="shared" si="3608"/>
        <v>0</v>
      </c>
      <c r="BS998" s="11">
        <f t="shared" si="3608"/>
        <v>0</v>
      </c>
      <c r="BT998" s="11">
        <f t="shared" si="3608"/>
        <v>0</v>
      </c>
      <c r="BU998" s="11">
        <f t="shared" si="3608"/>
        <v>0</v>
      </c>
      <c r="BV998" s="11">
        <f t="shared" si="3608"/>
        <v>0</v>
      </c>
      <c r="BW998" s="11">
        <f>BW999</f>
        <v>0</v>
      </c>
      <c r="BX998" s="11">
        <f t="shared" si="3609"/>
        <v>0</v>
      </c>
      <c r="BY998" s="11">
        <f t="shared" si="3609"/>
        <v>0</v>
      </c>
      <c r="BZ998" s="11">
        <f t="shared" si="3609"/>
        <v>0</v>
      </c>
      <c r="CA998" s="11">
        <f t="shared" si="3609"/>
        <v>0</v>
      </c>
      <c r="CB998" s="11">
        <f t="shared" si="3609"/>
        <v>0</v>
      </c>
      <c r="CC998" s="11">
        <f>CC999</f>
        <v>0</v>
      </c>
      <c r="CD998" s="11">
        <f t="shared" si="3609"/>
        <v>0</v>
      </c>
      <c r="CE998" s="11">
        <f t="shared" si="3609"/>
        <v>0</v>
      </c>
      <c r="CF998" s="11">
        <f t="shared" si="3609"/>
        <v>0</v>
      </c>
      <c r="CG998" s="11">
        <f t="shared" si="3609"/>
        <v>0</v>
      </c>
      <c r="CH998" s="11">
        <f t="shared" si="3609"/>
        <v>0</v>
      </c>
      <c r="CI998" s="11">
        <f>CI999</f>
        <v>0</v>
      </c>
      <c r="CJ998" s="11">
        <f t="shared" si="3610"/>
        <v>0</v>
      </c>
      <c r="CK998" s="11">
        <f t="shared" si="3610"/>
        <v>0</v>
      </c>
      <c r="CL998" s="11">
        <f t="shared" si="3610"/>
        <v>0</v>
      </c>
      <c r="CM998" s="11">
        <f t="shared" si="3610"/>
        <v>0</v>
      </c>
      <c r="CN998" s="11">
        <f t="shared" si="3610"/>
        <v>0</v>
      </c>
      <c r="CO998" s="11">
        <f>CO999</f>
        <v>0</v>
      </c>
      <c r="CP998" s="11">
        <f t="shared" si="3611"/>
        <v>0</v>
      </c>
      <c r="CQ998" s="11">
        <f t="shared" si="3611"/>
        <v>0</v>
      </c>
      <c r="CR998" s="11">
        <f t="shared" si="3611"/>
        <v>0</v>
      </c>
      <c r="CS998" s="11">
        <f t="shared" si="3611"/>
        <v>0</v>
      </c>
      <c r="CT998" s="11">
        <f t="shared" si="3611"/>
        <v>0</v>
      </c>
      <c r="CU998" s="18"/>
      <c r="CV998" s="18"/>
      <c r="CW998" s="34" t="e">
        <f t="shared" si="3598"/>
        <v>#DIV/0!</v>
      </c>
      <c r="CX998" s="34"/>
    </row>
    <row r="999" spans="1:102" ht="33" hidden="1">
      <c r="A999" s="59" t="s">
        <v>14</v>
      </c>
      <c r="B999" s="44" t="s">
        <v>250</v>
      </c>
      <c r="C999" s="44" t="s">
        <v>7</v>
      </c>
      <c r="D999" s="44" t="s">
        <v>87</v>
      </c>
      <c r="E999" s="14" t="s">
        <v>712</v>
      </c>
      <c r="F999" s="14" t="s">
        <v>37</v>
      </c>
      <c r="G999" s="11"/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  <c r="AJ999" s="11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  <c r="AZ999" s="11"/>
      <c r="BA999" s="11"/>
      <c r="BB999" s="11"/>
      <c r="BC999" s="11"/>
      <c r="BD999" s="11"/>
      <c r="BE999" s="11"/>
      <c r="BF999" s="11"/>
      <c r="BG999" s="11">
        <v>1500</v>
      </c>
      <c r="BH999" s="11"/>
      <c r="BI999" s="11">
        <f>BC999+BE999+BF999+BG999+BH999</f>
        <v>1500</v>
      </c>
      <c r="BJ999" s="11">
        <f>BD999+BF999</f>
        <v>0</v>
      </c>
      <c r="BK999" s="11">
        <v>-1500</v>
      </c>
      <c r="BL999" s="11"/>
      <c r="BM999" s="11"/>
      <c r="BN999" s="11"/>
      <c r="BO999" s="11">
        <f>BI999+BK999+BL999+BM999+BN999</f>
        <v>0</v>
      </c>
      <c r="BP999" s="11">
        <f>BJ999+BL999</f>
        <v>0</v>
      </c>
      <c r="BQ999" s="11"/>
      <c r="BR999" s="11"/>
      <c r="BS999" s="11"/>
      <c r="BT999" s="11"/>
      <c r="BU999" s="11">
        <f>BO999+BQ999+BR999+BS999+BT999</f>
        <v>0</v>
      </c>
      <c r="BV999" s="11">
        <f>BP999+BR999</f>
        <v>0</v>
      </c>
      <c r="BW999" s="11"/>
      <c r="BX999" s="11"/>
      <c r="BY999" s="11"/>
      <c r="BZ999" s="11"/>
      <c r="CA999" s="11">
        <f>BU999+BW999+BX999+BY999+BZ999</f>
        <v>0</v>
      </c>
      <c r="CB999" s="11">
        <f>BV999+BX999</f>
        <v>0</v>
      </c>
      <c r="CC999" s="11"/>
      <c r="CD999" s="11"/>
      <c r="CE999" s="11"/>
      <c r="CF999" s="11"/>
      <c r="CG999" s="11">
        <f>CA999+CC999+CD999+CE999+CF999</f>
        <v>0</v>
      </c>
      <c r="CH999" s="11">
        <f>CB999+CD999</f>
        <v>0</v>
      </c>
      <c r="CI999" s="11"/>
      <c r="CJ999" s="11"/>
      <c r="CK999" s="11"/>
      <c r="CL999" s="11"/>
      <c r="CM999" s="11">
        <f>CG999+CI999+CJ999+CK999+CL999</f>
        <v>0</v>
      </c>
      <c r="CN999" s="11">
        <f>CH999+CJ999</f>
        <v>0</v>
      </c>
      <c r="CO999" s="11"/>
      <c r="CP999" s="11"/>
      <c r="CQ999" s="11"/>
      <c r="CR999" s="11"/>
      <c r="CS999" s="11">
        <f>CM999+CO999+CP999+CQ999+CR999</f>
        <v>0</v>
      </c>
      <c r="CT999" s="11">
        <f>CN999+CP999</f>
        <v>0</v>
      </c>
      <c r="CU999" s="18"/>
      <c r="CV999" s="18"/>
      <c r="CW999" s="34" t="e">
        <f t="shared" si="3598"/>
        <v>#DIV/0!</v>
      </c>
      <c r="CX999" s="34"/>
    </row>
    <row r="1000" spans="1:102" ht="20.25" customHeight="1">
      <c r="A1000" s="55" t="s">
        <v>66</v>
      </c>
      <c r="B1000" s="44" t="s">
        <v>250</v>
      </c>
      <c r="C1000" s="44" t="s">
        <v>7</v>
      </c>
      <c r="D1000" s="44" t="s">
        <v>87</v>
      </c>
      <c r="E1000" s="44" t="s">
        <v>67</v>
      </c>
      <c r="F1000" s="14"/>
      <c r="G1000" s="11"/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  <c r="AJ1000" s="11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>
        <f>AY1001</f>
        <v>0</v>
      </c>
      <c r="AZ1000" s="11">
        <f t="shared" ref="AZ1000:BO1002" si="3612">AZ1001</f>
        <v>0</v>
      </c>
      <c r="BA1000" s="11">
        <f t="shared" si="3612"/>
        <v>1214</v>
      </c>
      <c r="BB1000" s="11">
        <f t="shared" si="3612"/>
        <v>0</v>
      </c>
      <c r="BC1000" s="11">
        <f t="shared" si="3612"/>
        <v>1214</v>
      </c>
      <c r="BD1000" s="11">
        <f t="shared" si="3612"/>
        <v>0</v>
      </c>
      <c r="BE1000" s="11">
        <f>BE1001</f>
        <v>0</v>
      </c>
      <c r="BF1000" s="11">
        <f t="shared" si="3612"/>
        <v>0</v>
      </c>
      <c r="BG1000" s="11">
        <f t="shared" si="3612"/>
        <v>0</v>
      </c>
      <c r="BH1000" s="11">
        <f t="shared" si="3612"/>
        <v>0</v>
      </c>
      <c r="BI1000" s="11">
        <f t="shared" si="3612"/>
        <v>1214</v>
      </c>
      <c r="BJ1000" s="11">
        <f t="shared" si="3612"/>
        <v>0</v>
      </c>
      <c r="BK1000" s="11">
        <f>BK1001</f>
        <v>0</v>
      </c>
      <c r="BL1000" s="11">
        <f t="shared" si="3612"/>
        <v>0</v>
      </c>
      <c r="BM1000" s="11">
        <f t="shared" si="3612"/>
        <v>0</v>
      </c>
      <c r="BN1000" s="11">
        <f t="shared" si="3612"/>
        <v>0</v>
      </c>
      <c r="BO1000" s="11">
        <f t="shared" si="3612"/>
        <v>1214</v>
      </c>
      <c r="BP1000" s="11">
        <f t="shared" ref="BL1000:BP1002" si="3613">BP1001</f>
        <v>0</v>
      </c>
      <c r="BQ1000" s="11">
        <f>BQ1001</f>
        <v>0</v>
      </c>
      <c r="BR1000" s="11">
        <f t="shared" ref="BR1000:CG1002" si="3614">BR1001</f>
        <v>0</v>
      </c>
      <c r="BS1000" s="11">
        <f t="shared" si="3614"/>
        <v>0</v>
      </c>
      <c r="BT1000" s="11">
        <f t="shared" si="3614"/>
        <v>0</v>
      </c>
      <c r="BU1000" s="11">
        <f t="shared" si="3614"/>
        <v>1214</v>
      </c>
      <c r="BV1000" s="11">
        <f t="shared" si="3614"/>
        <v>0</v>
      </c>
      <c r="BW1000" s="11">
        <f>BW1001</f>
        <v>0</v>
      </c>
      <c r="BX1000" s="11">
        <f t="shared" si="3614"/>
        <v>0</v>
      </c>
      <c r="BY1000" s="11">
        <f t="shared" si="3614"/>
        <v>0</v>
      </c>
      <c r="BZ1000" s="11">
        <f t="shared" si="3614"/>
        <v>0</v>
      </c>
      <c r="CA1000" s="11">
        <f t="shared" si="3614"/>
        <v>1214</v>
      </c>
      <c r="CB1000" s="11">
        <f t="shared" si="3614"/>
        <v>0</v>
      </c>
      <c r="CC1000" s="11">
        <f>CC1001</f>
        <v>0</v>
      </c>
      <c r="CD1000" s="11">
        <f t="shared" si="3614"/>
        <v>0</v>
      </c>
      <c r="CE1000" s="11">
        <f t="shared" si="3614"/>
        <v>0</v>
      </c>
      <c r="CF1000" s="11">
        <f t="shared" si="3614"/>
        <v>0</v>
      </c>
      <c r="CG1000" s="11">
        <f t="shared" si="3614"/>
        <v>1214</v>
      </c>
      <c r="CH1000" s="11">
        <f t="shared" ref="CD1000:CH1002" si="3615">CH1001</f>
        <v>0</v>
      </c>
      <c r="CI1000" s="11">
        <f>CI1001</f>
        <v>0</v>
      </c>
      <c r="CJ1000" s="11">
        <f t="shared" ref="CJ1000:CV1002" si="3616">CJ1001</f>
        <v>0</v>
      </c>
      <c r="CK1000" s="11">
        <f t="shared" si="3616"/>
        <v>0</v>
      </c>
      <c r="CL1000" s="11">
        <f t="shared" si="3616"/>
        <v>0</v>
      </c>
      <c r="CM1000" s="11">
        <f t="shared" si="3616"/>
        <v>1214</v>
      </c>
      <c r="CN1000" s="11">
        <f t="shared" si="3616"/>
        <v>0</v>
      </c>
      <c r="CO1000" s="11">
        <f>CO1001</f>
        <v>0</v>
      </c>
      <c r="CP1000" s="11">
        <f t="shared" si="3616"/>
        <v>0</v>
      </c>
      <c r="CQ1000" s="11">
        <f t="shared" si="3616"/>
        <v>0</v>
      </c>
      <c r="CR1000" s="11">
        <f t="shared" si="3616"/>
        <v>0</v>
      </c>
      <c r="CS1000" s="11">
        <f t="shared" si="3616"/>
        <v>1214</v>
      </c>
      <c r="CT1000" s="11">
        <f t="shared" si="3616"/>
        <v>0</v>
      </c>
      <c r="CU1000" s="11">
        <f t="shared" si="3616"/>
        <v>1212</v>
      </c>
      <c r="CV1000" s="11">
        <f t="shared" si="3616"/>
        <v>0</v>
      </c>
      <c r="CW1000" s="34">
        <f t="shared" si="3598"/>
        <v>99.835255354200996</v>
      </c>
      <c r="CX1000" s="34"/>
    </row>
    <row r="1001" spans="1:102" ht="21" customHeight="1">
      <c r="A1001" s="59" t="s">
        <v>16</v>
      </c>
      <c r="B1001" s="44" t="s">
        <v>250</v>
      </c>
      <c r="C1001" s="44" t="s">
        <v>7</v>
      </c>
      <c r="D1001" s="44" t="s">
        <v>87</v>
      </c>
      <c r="E1001" s="44" t="s">
        <v>728</v>
      </c>
      <c r="F1001" s="14"/>
      <c r="G1001" s="11"/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  <c r="AJ1001" s="11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>
        <f>AY1002</f>
        <v>0</v>
      </c>
      <c r="AZ1001" s="11">
        <f t="shared" si="3612"/>
        <v>0</v>
      </c>
      <c r="BA1001" s="11">
        <f t="shared" si="3612"/>
        <v>1214</v>
      </c>
      <c r="BB1001" s="11">
        <f t="shared" si="3612"/>
        <v>0</v>
      </c>
      <c r="BC1001" s="11">
        <f t="shared" si="3612"/>
        <v>1214</v>
      </c>
      <c r="BD1001" s="11">
        <f t="shared" si="3612"/>
        <v>0</v>
      </c>
      <c r="BE1001" s="11">
        <f>BE1002</f>
        <v>0</v>
      </c>
      <c r="BF1001" s="11">
        <f t="shared" si="3612"/>
        <v>0</v>
      </c>
      <c r="BG1001" s="11">
        <f t="shared" si="3612"/>
        <v>0</v>
      </c>
      <c r="BH1001" s="11">
        <f t="shared" si="3612"/>
        <v>0</v>
      </c>
      <c r="BI1001" s="11">
        <f t="shared" si="3612"/>
        <v>1214</v>
      </c>
      <c r="BJ1001" s="11">
        <f t="shared" si="3612"/>
        <v>0</v>
      </c>
      <c r="BK1001" s="11">
        <f>BK1002</f>
        <v>0</v>
      </c>
      <c r="BL1001" s="11">
        <f t="shared" si="3613"/>
        <v>0</v>
      </c>
      <c r="BM1001" s="11">
        <f t="shared" si="3613"/>
        <v>0</v>
      </c>
      <c r="BN1001" s="11">
        <f t="shared" si="3613"/>
        <v>0</v>
      </c>
      <c r="BO1001" s="11">
        <f t="shared" si="3613"/>
        <v>1214</v>
      </c>
      <c r="BP1001" s="11">
        <f t="shared" si="3613"/>
        <v>0</v>
      </c>
      <c r="BQ1001" s="11">
        <f>BQ1002</f>
        <v>0</v>
      </c>
      <c r="BR1001" s="11">
        <f t="shared" si="3614"/>
        <v>0</v>
      </c>
      <c r="BS1001" s="11">
        <f t="shared" si="3614"/>
        <v>0</v>
      </c>
      <c r="BT1001" s="11">
        <f t="shared" si="3614"/>
        <v>0</v>
      </c>
      <c r="BU1001" s="11">
        <f t="shared" si="3614"/>
        <v>1214</v>
      </c>
      <c r="BV1001" s="11">
        <f t="shared" si="3614"/>
        <v>0</v>
      </c>
      <c r="BW1001" s="11">
        <f>BW1002</f>
        <v>0</v>
      </c>
      <c r="BX1001" s="11">
        <f t="shared" si="3614"/>
        <v>0</v>
      </c>
      <c r="BY1001" s="11">
        <f t="shared" si="3614"/>
        <v>0</v>
      </c>
      <c r="BZ1001" s="11">
        <f t="shared" si="3614"/>
        <v>0</v>
      </c>
      <c r="CA1001" s="11">
        <f t="shared" si="3614"/>
        <v>1214</v>
      </c>
      <c r="CB1001" s="11">
        <f t="shared" si="3614"/>
        <v>0</v>
      </c>
      <c r="CC1001" s="11">
        <f>CC1002</f>
        <v>0</v>
      </c>
      <c r="CD1001" s="11">
        <f t="shared" si="3615"/>
        <v>0</v>
      </c>
      <c r="CE1001" s="11">
        <f t="shared" si="3615"/>
        <v>0</v>
      </c>
      <c r="CF1001" s="11">
        <f t="shared" si="3615"/>
        <v>0</v>
      </c>
      <c r="CG1001" s="11">
        <f t="shared" si="3615"/>
        <v>1214</v>
      </c>
      <c r="CH1001" s="11">
        <f t="shared" si="3615"/>
        <v>0</v>
      </c>
      <c r="CI1001" s="11">
        <f>CI1002</f>
        <v>0</v>
      </c>
      <c r="CJ1001" s="11">
        <f t="shared" si="3616"/>
        <v>0</v>
      </c>
      <c r="CK1001" s="11">
        <f t="shared" si="3616"/>
        <v>0</v>
      </c>
      <c r="CL1001" s="11">
        <f t="shared" si="3616"/>
        <v>0</v>
      </c>
      <c r="CM1001" s="11">
        <f t="shared" si="3616"/>
        <v>1214</v>
      </c>
      <c r="CN1001" s="11">
        <f t="shared" si="3616"/>
        <v>0</v>
      </c>
      <c r="CO1001" s="11">
        <f>CO1002</f>
        <v>0</v>
      </c>
      <c r="CP1001" s="11">
        <f t="shared" si="3616"/>
        <v>0</v>
      </c>
      <c r="CQ1001" s="11">
        <f t="shared" si="3616"/>
        <v>0</v>
      </c>
      <c r="CR1001" s="11">
        <f t="shared" si="3616"/>
        <v>0</v>
      </c>
      <c r="CS1001" s="11">
        <f t="shared" si="3616"/>
        <v>1214</v>
      </c>
      <c r="CT1001" s="11">
        <f t="shared" si="3616"/>
        <v>0</v>
      </c>
      <c r="CU1001" s="11">
        <f t="shared" si="3616"/>
        <v>1212</v>
      </c>
      <c r="CV1001" s="11">
        <f t="shared" si="3616"/>
        <v>0</v>
      </c>
      <c r="CW1001" s="34">
        <f t="shared" si="3598"/>
        <v>99.835255354200996</v>
      </c>
      <c r="CX1001" s="34"/>
    </row>
    <row r="1002" spans="1:102" ht="33">
      <c r="A1002" s="59" t="s">
        <v>12</v>
      </c>
      <c r="B1002" s="44" t="s">
        <v>250</v>
      </c>
      <c r="C1002" s="44" t="s">
        <v>7</v>
      </c>
      <c r="D1002" s="44" t="s">
        <v>87</v>
      </c>
      <c r="E1002" s="44" t="s">
        <v>728</v>
      </c>
      <c r="F1002" s="14" t="s">
        <v>13</v>
      </c>
      <c r="G1002" s="11"/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  <c r="AJ1002" s="11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>
        <f>AY1003</f>
        <v>0</v>
      </c>
      <c r="AZ1002" s="11">
        <f t="shared" si="3612"/>
        <v>0</v>
      </c>
      <c r="BA1002" s="11">
        <f t="shared" si="3612"/>
        <v>1214</v>
      </c>
      <c r="BB1002" s="11">
        <f t="shared" si="3612"/>
        <v>0</v>
      </c>
      <c r="BC1002" s="11">
        <f t="shared" si="3612"/>
        <v>1214</v>
      </c>
      <c r="BD1002" s="11">
        <f t="shared" si="3612"/>
        <v>0</v>
      </c>
      <c r="BE1002" s="11">
        <f>BE1003</f>
        <v>0</v>
      </c>
      <c r="BF1002" s="11">
        <f t="shared" si="3612"/>
        <v>0</v>
      </c>
      <c r="BG1002" s="11">
        <f t="shared" si="3612"/>
        <v>0</v>
      </c>
      <c r="BH1002" s="11">
        <f t="shared" si="3612"/>
        <v>0</v>
      </c>
      <c r="BI1002" s="11">
        <f t="shared" si="3612"/>
        <v>1214</v>
      </c>
      <c r="BJ1002" s="11">
        <f t="shared" si="3612"/>
        <v>0</v>
      </c>
      <c r="BK1002" s="11">
        <f>BK1003</f>
        <v>0</v>
      </c>
      <c r="BL1002" s="11">
        <f t="shared" si="3613"/>
        <v>0</v>
      </c>
      <c r="BM1002" s="11">
        <f t="shared" si="3613"/>
        <v>0</v>
      </c>
      <c r="BN1002" s="11">
        <f t="shared" si="3613"/>
        <v>0</v>
      </c>
      <c r="BO1002" s="11">
        <f t="shared" si="3613"/>
        <v>1214</v>
      </c>
      <c r="BP1002" s="11">
        <f t="shared" si="3613"/>
        <v>0</v>
      </c>
      <c r="BQ1002" s="11">
        <f>BQ1003</f>
        <v>0</v>
      </c>
      <c r="BR1002" s="11">
        <f t="shared" si="3614"/>
        <v>0</v>
      </c>
      <c r="BS1002" s="11">
        <f t="shared" si="3614"/>
        <v>0</v>
      </c>
      <c r="BT1002" s="11">
        <f t="shared" si="3614"/>
        <v>0</v>
      </c>
      <c r="BU1002" s="11">
        <f t="shared" si="3614"/>
        <v>1214</v>
      </c>
      <c r="BV1002" s="11">
        <f t="shared" si="3614"/>
        <v>0</v>
      </c>
      <c r="BW1002" s="11">
        <f>BW1003</f>
        <v>0</v>
      </c>
      <c r="BX1002" s="11">
        <f t="shared" si="3614"/>
        <v>0</v>
      </c>
      <c r="BY1002" s="11">
        <f t="shared" si="3614"/>
        <v>0</v>
      </c>
      <c r="BZ1002" s="11">
        <f t="shared" si="3614"/>
        <v>0</v>
      </c>
      <c r="CA1002" s="11">
        <f t="shared" si="3614"/>
        <v>1214</v>
      </c>
      <c r="CB1002" s="11">
        <f t="shared" si="3614"/>
        <v>0</v>
      </c>
      <c r="CC1002" s="11">
        <f>CC1003</f>
        <v>0</v>
      </c>
      <c r="CD1002" s="11">
        <f t="shared" si="3615"/>
        <v>0</v>
      </c>
      <c r="CE1002" s="11">
        <f t="shared" si="3615"/>
        <v>0</v>
      </c>
      <c r="CF1002" s="11">
        <f t="shared" si="3615"/>
        <v>0</v>
      </c>
      <c r="CG1002" s="11">
        <f t="shared" si="3615"/>
        <v>1214</v>
      </c>
      <c r="CH1002" s="11">
        <f t="shared" si="3615"/>
        <v>0</v>
      </c>
      <c r="CI1002" s="11">
        <f>CI1003</f>
        <v>0</v>
      </c>
      <c r="CJ1002" s="11">
        <f t="shared" si="3616"/>
        <v>0</v>
      </c>
      <c r="CK1002" s="11">
        <f t="shared" si="3616"/>
        <v>0</v>
      </c>
      <c r="CL1002" s="11">
        <f t="shared" si="3616"/>
        <v>0</v>
      </c>
      <c r="CM1002" s="11">
        <f t="shared" si="3616"/>
        <v>1214</v>
      </c>
      <c r="CN1002" s="11">
        <f t="shared" si="3616"/>
        <v>0</v>
      </c>
      <c r="CO1002" s="11">
        <f>CO1003</f>
        <v>0</v>
      </c>
      <c r="CP1002" s="11">
        <f t="shared" si="3616"/>
        <v>0</v>
      </c>
      <c r="CQ1002" s="11">
        <f t="shared" si="3616"/>
        <v>0</v>
      </c>
      <c r="CR1002" s="11">
        <f t="shared" si="3616"/>
        <v>0</v>
      </c>
      <c r="CS1002" s="11">
        <f t="shared" si="3616"/>
        <v>1214</v>
      </c>
      <c r="CT1002" s="11">
        <f t="shared" si="3616"/>
        <v>0</v>
      </c>
      <c r="CU1002" s="11">
        <f t="shared" si="3616"/>
        <v>1212</v>
      </c>
      <c r="CV1002" s="11">
        <f t="shared" si="3616"/>
        <v>0</v>
      </c>
      <c r="CW1002" s="34">
        <f t="shared" si="3598"/>
        <v>99.835255354200996</v>
      </c>
      <c r="CX1002" s="34"/>
    </row>
    <row r="1003" spans="1:102" ht="24" customHeight="1">
      <c r="A1003" s="59" t="s">
        <v>14</v>
      </c>
      <c r="B1003" s="44" t="s">
        <v>250</v>
      </c>
      <c r="C1003" s="44" t="s">
        <v>7</v>
      </c>
      <c r="D1003" s="44" t="s">
        <v>87</v>
      </c>
      <c r="E1003" s="44" t="s">
        <v>728</v>
      </c>
      <c r="F1003" s="14" t="s">
        <v>37</v>
      </c>
      <c r="G1003" s="11"/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  <c r="AJ1003" s="11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  <c r="AZ1003" s="11"/>
      <c r="BA1003" s="11">
        <f>884+330</f>
        <v>1214</v>
      </c>
      <c r="BB1003" s="11"/>
      <c r="BC1003" s="11">
        <f>AW1003+AY1003+AZ1003+BA1003+BB1003</f>
        <v>1214</v>
      </c>
      <c r="BD1003" s="11">
        <f>AX1003+AZ1003</f>
        <v>0</v>
      </c>
      <c r="BE1003" s="11"/>
      <c r="BF1003" s="11"/>
      <c r="BG1003" s="11"/>
      <c r="BH1003" s="11"/>
      <c r="BI1003" s="11">
        <f>BC1003+BE1003+BF1003+BG1003+BH1003</f>
        <v>1214</v>
      </c>
      <c r="BJ1003" s="11">
        <f>BD1003+BF1003</f>
        <v>0</v>
      </c>
      <c r="BK1003" s="11"/>
      <c r="BL1003" s="11"/>
      <c r="BM1003" s="11"/>
      <c r="BN1003" s="11"/>
      <c r="BO1003" s="11">
        <f>BI1003+BK1003+BL1003+BM1003+BN1003</f>
        <v>1214</v>
      </c>
      <c r="BP1003" s="11">
        <f>BJ1003+BL1003</f>
        <v>0</v>
      </c>
      <c r="BQ1003" s="11"/>
      <c r="BR1003" s="11"/>
      <c r="BS1003" s="11"/>
      <c r="BT1003" s="11"/>
      <c r="BU1003" s="11">
        <f>BO1003+BQ1003+BR1003+BS1003+BT1003</f>
        <v>1214</v>
      </c>
      <c r="BV1003" s="11">
        <f>BP1003+BR1003</f>
        <v>0</v>
      </c>
      <c r="BW1003" s="11"/>
      <c r="BX1003" s="11"/>
      <c r="BY1003" s="11"/>
      <c r="BZ1003" s="11"/>
      <c r="CA1003" s="11">
        <f>BU1003+BW1003+BX1003+BY1003+BZ1003</f>
        <v>1214</v>
      </c>
      <c r="CB1003" s="11">
        <f>BV1003+BX1003</f>
        <v>0</v>
      </c>
      <c r="CC1003" s="11"/>
      <c r="CD1003" s="11"/>
      <c r="CE1003" s="11"/>
      <c r="CF1003" s="11"/>
      <c r="CG1003" s="11">
        <f>CA1003+CC1003+CD1003+CE1003+CF1003</f>
        <v>1214</v>
      </c>
      <c r="CH1003" s="11">
        <f>CB1003+CD1003</f>
        <v>0</v>
      </c>
      <c r="CI1003" s="11"/>
      <c r="CJ1003" s="11"/>
      <c r="CK1003" s="11"/>
      <c r="CL1003" s="11"/>
      <c r="CM1003" s="11">
        <f>CG1003+CI1003+CJ1003+CK1003+CL1003</f>
        <v>1214</v>
      </c>
      <c r="CN1003" s="11">
        <f>CH1003+CJ1003</f>
        <v>0</v>
      </c>
      <c r="CO1003" s="11"/>
      <c r="CP1003" s="11"/>
      <c r="CQ1003" s="11"/>
      <c r="CR1003" s="11"/>
      <c r="CS1003" s="11">
        <f>CM1003+CO1003+CP1003+CQ1003+CR1003</f>
        <v>1214</v>
      </c>
      <c r="CT1003" s="11">
        <f>CN1003+CP1003</f>
        <v>0</v>
      </c>
      <c r="CU1003" s="18">
        <v>1212</v>
      </c>
      <c r="CV1003" s="18"/>
      <c r="CW1003" s="34">
        <f t="shared" si="3598"/>
        <v>99.835255354200996</v>
      </c>
      <c r="CX1003" s="34"/>
    </row>
    <row r="1004" spans="1:102">
      <c r="A1004" s="59"/>
      <c r="B1004" s="44"/>
      <c r="C1004" s="44"/>
      <c r="D1004" s="44"/>
      <c r="E1004" s="44"/>
      <c r="F1004" s="14"/>
      <c r="G1004" s="11"/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  <c r="AJ1004" s="11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  <c r="AZ1004" s="11"/>
      <c r="BA1004" s="11"/>
      <c r="BB1004" s="11"/>
      <c r="BC1004" s="11"/>
      <c r="BD1004" s="11"/>
      <c r="BE1004" s="11"/>
      <c r="BF1004" s="11"/>
      <c r="BG1004" s="11"/>
      <c r="BH1004" s="11"/>
      <c r="BI1004" s="11"/>
      <c r="BJ1004" s="11"/>
      <c r="BK1004" s="11"/>
      <c r="BL1004" s="11"/>
      <c r="BM1004" s="11"/>
      <c r="BN1004" s="11"/>
      <c r="BO1004" s="11"/>
      <c r="BP1004" s="11"/>
      <c r="BQ1004" s="11"/>
      <c r="BR1004" s="11"/>
      <c r="BS1004" s="11"/>
      <c r="BT1004" s="11"/>
      <c r="BU1004" s="11"/>
      <c r="BV1004" s="11"/>
      <c r="BW1004" s="11"/>
      <c r="BX1004" s="11"/>
      <c r="BY1004" s="11"/>
      <c r="BZ1004" s="11"/>
      <c r="CA1004" s="11"/>
      <c r="CB1004" s="11"/>
      <c r="CC1004" s="11"/>
      <c r="CD1004" s="11"/>
      <c r="CE1004" s="11"/>
      <c r="CF1004" s="11"/>
      <c r="CG1004" s="11"/>
      <c r="CH1004" s="11"/>
      <c r="CI1004" s="11"/>
      <c r="CJ1004" s="11"/>
      <c r="CK1004" s="11"/>
      <c r="CL1004" s="11"/>
      <c r="CM1004" s="11"/>
      <c r="CN1004" s="11"/>
      <c r="CO1004" s="11"/>
      <c r="CP1004" s="11"/>
      <c r="CQ1004" s="11"/>
      <c r="CR1004" s="11"/>
      <c r="CS1004" s="11"/>
      <c r="CT1004" s="11"/>
      <c r="CU1004" s="18"/>
      <c r="CV1004" s="18"/>
      <c r="CW1004" s="34"/>
      <c r="CX1004" s="34"/>
    </row>
    <row r="1005" spans="1:102" ht="24" customHeight="1">
      <c r="A1005" s="65" t="s">
        <v>34</v>
      </c>
      <c r="B1005" s="43" t="s">
        <v>250</v>
      </c>
      <c r="C1005" s="43" t="s">
        <v>35</v>
      </c>
      <c r="D1005" s="43" t="s">
        <v>17</v>
      </c>
      <c r="E1005" s="43"/>
      <c r="F1005" s="43"/>
      <c r="G1005" s="37">
        <f t="shared" ref="G1005:R1009" si="3617">G1006</f>
        <v>407</v>
      </c>
      <c r="H1005" s="37">
        <f t="shared" si="3617"/>
        <v>0</v>
      </c>
      <c r="I1005" s="11">
        <f t="shared" si="3617"/>
        <v>0</v>
      </c>
      <c r="J1005" s="11">
        <f t="shared" si="3617"/>
        <v>0</v>
      </c>
      <c r="K1005" s="11">
        <f t="shared" si="3617"/>
        <v>0</v>
      </c>
      <c r="L1005" s="11">
        <f t="shared" si="3617"/>
        <v>0</v>
      </c>
      <c r="M1005" s="37">
        <f t="shared" si="3617"/>
        <v>407</v>
      </c>
      <c r="N1005" s="37">
        <f t="shared" si="3617"/>
        <v>0</v>
      </c>
      <c r="O1005" s="11">
        <f t="shared" si="3617"/>
        <v>0</v>
      </c>
      <c r="P1005" s="11">
        <f t="shared" si="3617"/>
        <v>0</v>
      </c>
      <c r="Q1005" s="11">
        <f t="shared" si="3617"/>
        <v>0</v>
      </c>
      <c r="R1005" s="11">
        <f t="shared" si="3617"/>
        <v>0</v>
      </c>
      <c r="S1005" s="37">
        <f t="shared" ref="S1005:AH1009" si="3618">S1006</f>
        <v>407</v>
      </c>
      <c r="T1005" s="37">
        <f t="shared" si="3618"/>
        <v>0</v>
      </c>
      <c r="U1005" s="11">
        <f t="shared" si="3618"/>
        <v>0</v>
      </c>
      <c r="V1005" s="11">
        <f t="shared" si="3618"/>
        <v>0</v>
      </c>
      <c r="W1005" s="11">
        <f t="shared" si="3618"/>
        <v>0</v>
      </c>
      <c r="X1005" s="11">
        <f t="shared" si="3618"/>
        <v>0</v>
      </c>
      <c r="Y1005" s="37">
        <f t="shared" si="3618"/>
        <v>407</v>
      </c>
      <c r="Z1005" s="37">
        <f t="shared" si="3618"/>
        <v>0</v>
      </c>
      <c r="AA1005" s="11">
        <f t="shared" si="3618"/>
        <v>0</v>
      </c>
      <c r="AB1005" s="11">
        <f t="shared" si="3618"/>
        <v>0</v>
      </c>
      <c r="AC1005" s="11">
        <f t="shared" si="3618"/>
        <v>0</v>
      </c>
      <c r="AD1005" s="11">
        <f t="shared" si="3618"/>
        <v>0</v>
      </c>
      <c r="AE1005" s="37">
        <f t="shared" si="3618"/>
        <v>407</v>
      </c>
      <c r="AF1005" s="37">
        <f t="shared" si="3618"/>
        <v>0</v>
      </c>
      <c r="AG1005" s="11">
        <f t="shared" si="3618"/>
        <v>0</v>
      </c>
      <c r="AH1005" s="11">
        <f t="shared" si="3618"/>
        <v>0</v>
      </c>
      <c r="AI1005" s="11">
        <f t="shared" ref="AG1005:AV1009" si="3619">AI1006</f>
        <v>0</v>
      </c>
      <c r="AJ1005" s="11">
        <f t="shared" si="3619"/>
        <v>0</v>
      </c>
      <c r="AK1005" s="37">
        <f t="shared" si="3619"/>
        <v>407</v>
      </c>
      <c r="AL1005" s="37">
        <f t="shared" si="3619"/>
        <v>0</v>
      </c>
      <c r="AM1005" s="11">
        <f t="shared" si="3619"/>
        <v>0</v>
      </c>
      <c r="AN1005" s="11">
        <f t="shared" si="3619"/>
        <v>0</v>
      </c>
      <c r="AO1005" s="11">
        <f t="shared" si="3619"/>
        <v>0</v>
      </c>
      <c r="AP1005" s="11">
        <f t="shared" si="3619"/>
        <v>0</v>
      </c>
      <c r="AQ1005" s="37">
        <f t="shared" si="3619"/>
        <v>407</v>
      </c>
      <c r="AR1005" s="37">
        <f t="shared" si="3619"/>
        <v>0</v>
      </c>
      <c r="AS1005" s="11">
        <f t="shared" si="3619"/>
        <v>0</v>
      </c>
      <c r="AT1005" s="11">
        <f t="shared" si="3619"/>
        <v>0</v>
      </c>
      <c r="AU1005" s="11">
        <f t="shared" si="3619"/>
        <v>0</v>
      </c>
      <c r="AV1005" s="11">
        <f t="shared" si="3619"/>
        <v>0</v>
      </c>
      <c r="AW1005" s="37">
        <f t="shared" ref="AS1005:BH1009" si="3620">AW1006</f>
        <v>407</v>
      </c>
      <c r="AX1005" s="37">
        <f t="shared" si="3620"/>
        <v>0</v>
      </c>
      <c r="AY1005" s="11">
        <f t="shared" si="3620"/>
        <v>0</v>
      </c>
      <c r="AZ1005" s="11">
        <f t="shared" si="3620"/>
        <v>0</v>
      </c>
      <c r="BA1005" s="11">
        <f t="shared" si="3620"/>
        <v>0</v>
      </c>
      <c r="BB1005" s="11">
        <f t="shared" si="3620"/>
        <v>0</v>
      </c>
      <c r="BC1005" s="37">
        <f t="shared" si="3620"/>
        <v>407</v>
      </c>
      <c r="BD1005" s="37">
        <f t="shared" si="3620"/>
        <v>0</v>
      </c>
      <c r="BE1005" s="11">
        <f t="shared" si="3620"/>
        <v>0</v>
      </c>
      <c r="BF1005" s="11">
        <f t="shared" si="3620"/>
        <v>0</v>
      </c>
      <c r="BG1005" s="11">
        <f t="shared" si="3620"/>
        <v>0</v>
      </c>
      <c r="BH1005" s="11">
        <f t="shared" si="3620"/>
        <v>0</v>
      </c>
      <c r="BI1005" s="37">
        <f t="shared" ref="BE1005:BT1009" si="3621">BI1006</f>
        <v>407</v>
      </c>
      <c r="BJ1005" s="37">
        <f t="shared" si="3621"/>
        <v>0</v>
      </c>
      <c r="BK1005" s="11">
        <f t="shared" si="3621"/>
        <v>0</v>
      </c>
      <c r="BL1005" s="11">
        <f t="shared" si="3621"/>
        <v>0</v>
      </c>
      <c r="BM1005" s="11">
        <f t="shared" si="3621"/>
        <v>0</v>
      </c>
      <c r="BN1005" s="11">
        <f t="shared" si="3621"/>
        <v>0</v>
      </c>
      <c r="BO1005" s="37">
        <f t="shared" si="3621"/>
        <v>407</v>
      </c>
      <c r="BP1005" s="37">
        <f t="shared" si="3621"/>
        <v>0</v>
      </c>
      <c r="BQ1005" s="11">
        <f t="shared" si="3621"/>
        <v>0</v>
      </c>
      <c r="BR1005" s="11">
        <f t="shared" si="3621"/>
        <v>0</v>
      </c>
      <c r="BS1005" s="11">
        <f t="shared" si="3621"/>
        <v>0</v>
      </c>
      <c r="BT1005" s="11">
        <f t="shared" si="3621"/>
        <v>0</v>
      </c>
      <c r="BU1005" s="37">
        <f t="shared" ref="BQ1005:CF1009" si="3622">BU1006</f>
        <v>407</v>
      </c>
      <c r="BV1005" s="37">
        <f t="shared" si="3622"/>
        <v>0</v>
      </c>
      <c r="BW1005" s="11">
        <f t="shared" si="3622"/>
        <v>0</v>
      </c>
      <c r="BX1005" s="11">
        <f t="shared" si="3622"/>
        <v>0</v>
      </c>
      <c r="BY1005" s="11">
        <f t="shared" si="3622"/>
        <v>0</v>
      </c>
      <c r="BZ1005" s="11">
        <f t="shared" si="3622"/>
        <v>0</v>
      </c>
      <c r="CA1005" s="37">
        <f t="shared" si="3622"/>
        <v>407</v>
      </c>
      <c r="CB1005" s="37">
        <f t="shared" si="3622"/>
        <v>0</v>
      </c>
      <c r="CC1005" s="11">
        <f t="shared" si="3622"/>
        <v>0</v>
      </c>
      <c r="CD1005" s="11">
        <f t="shared" si="3622"/>
        <v>0</v>
      </c>
      <c r="CE1005" s="11">
        <f t="shared" si="3622"/>
        <v>0</v>
      </c>
      <c r="CF1005" s="11">
        <f t="shared" si="3622"/>
        <v>0</v>
      </c>
      <c r="CG1005" s="37">
        <f t="shared" ref="CC1005:CR1009" si="3623">CG1006</f>
        <v>407</v>
      </c>
      <c r="CH1005" s="37">
        <f t="shared" si="3623"/>
        <v>0</v>
      </c>
      <c r="CI1005" s="11">
        <f t="shared" si="3623"/>
        <v>0</v>
      </c>
      <c r="CJ1005" s="11">
        <f t="shared" si="3623"/>
        <v>0</v>
      </c>
      <c r="CK1005" s="11">
        <f t="shared" si="3623"/>
        <v>0</v>
      </c>
      <c r="CL1005" s="11">
        <f t="shared" si="3623"/>
        <v>0</v>
      </c>
      <c r="CM1005" s="37">
        <f t="shared" si="3623"/>
        <v>407</v>
      </c>
      <c r="CN1005" s="37">
        <f t="shared" si="3623"/>
        <v>0</v>
      </c>
      <c r="CO1005" s="11">
        <f t="shared" si="3623"/>
        <v>0</v>
      </c>
      <c r="CP1005" s="11">
        <f t="shared" si="3623"/>
        <v>0</v>
      </c>
      <c r="CQ1005" s="11">
        <f t="shared" si="3623"/>
        <v>0</v>
      </c>
      <c r="CR1005" s="11">
        <f t="shared" si="3623"/>
        <v>0</v>
      </c>
      <c r="CS1005" s="37">
        <f t="shared" ref="CO1005:CV1009" si="3624">CS1006</f>
        <v>407</v>
      </c>
      <c r="CT1005" s="37">
        <f t="shared" si="3624"/>
        <v>0</v>
      </c>
      <c r="CU1005" s="37">
        <f t="shared" si="3624"/>
        <v>407</v>
      </c>
      <c r="CV1005" s="84">
        <f t="shared" si="3624"/>
        <v>0</v>
      </c>
      <c r="CW1005" s="81">
        <f t="shared" si="3598"/>
        <v>100</v>
      </c>
      <c r="CX1005" s="81"/>
    </row>
    <row r="1006" spans="1:102" ht="82.5">
      <c r="A1006" s="59" t="s">
        <v>36</v>
      </c>
      <c r="B1006" s="44">
        <v>917</v>
      </c>
      <c r="C1006" s="44">
        <v>10</v>
      </c>
      <c r="D1006" s="44" t="s">
        <v>17</v>
      </c>
      <c r="E1006" s="44" t="s">
        <v>57</v>
      </c>
      <c r="F1006" s="44"/>
      <c r="G1006" s="38">
        <f t="shared" si="3617"/>
        <v>407</v>
      </c>
      <c r="H1006" s="38">
        <f t="shared" si="3617"/>
        <v>0</v>
      </c>
      <c r="I1006" s="11">
        <f t="shared" si="3617"/>
        <v>0</v>
      </c>
      <c r="J1006" s="11">
        <f t="shared" si="3617"/>
        <v>0</v>
      </c>
      <c r="K1006" s="11">
        <f t="shared" si="3617"/>
        <v>0</v>
      </c>
      <c r="L1006" s="11">
        <f t="shared" si="3617"/>
        <v>0</v>
      </c>
      <c r="M1006" s="38">
        <f t="shared" si="3617"/>
        <v>407</v>
      </c>
      <c r="N1006" s="38">
        <f t="shared" si="3617"/>
        <v>0</v>
      </c>
      <c r="O1006" s="11">
        <f t="shared" si="3617"/>
        <v>0</v>
      </c>
      <c r="P1006" s="11">
        <f t="shared" si="3617"/>
        <v>0</v>
      </c>
      <c r="Q1006" s="11">
        <f t="shared" si="3617"/>
        <v>0</v>
      </c>
      <c r="R1006" s="11">
        <f t="shared" si="3617"/>
        <v>0</v>
      </c>
      <c r="S1006" s="38">
        <f t="shared" si="3618"/>
        <v>407</v>
      </c>
      <c r="T1006" s="38">
        <f t="shared" si="3618"/>
        <v>0</v>
      </c>
      <c r="U1006" s="11">
        <f t="shared" si="3618"/>
        <v>0</v>
      </c>
      <c r="V1006" s="11">
        <f t="shared" si="3618"/>
        <v>0</v>
      </c>
      <c r="W1006" s="11">
        <f t="shared" si="3618"/>
        <v>0</v>
      </c>
      <c r="X1006" s="11">
        <f t="shared" si="3618"/>
        <v>0</v>
      </c>
      <c r="Y1006" s="38">
        <f t="shared" si="3618"/>
        <v>407</v>
      </c>
      <c r="Z1006" s="38">
        <f t="shared" si="3618"/>
        <v>0</v>
      </c>
      <c r="AA1006" s="11">
        <f t="shared" si="3618"/>
        <v>0</v>
      </c>
      <c r="AB1006" s="11">
        <f t="shared" si="3618"/>
        <v>0</v>
      </c>
      <c r="AC1006" s="11">
        <f t="shared" si="3618"/>
        <v>0</v>
      </c>
      <c r="AD1006" s="11">
        <f t="shared" si="3618"/>
        <v>0</v>
      </c>
      <c r="AE1006" s="38">
        <f t="shared" si="3618"/>
        <v>407</v>
      </c>
      <c r="AF1006" s="38">
        <f t="shared" si="3618"/>
        <v>0</v>
      </c>
      <c r="AG1006" s="11">
        <f t="shared" si="3619"/>
        <v>0</v>
      </c>
      <c r="AH1006" s="11">
        <f t="shared" si="3619"/>
        <v>0</v>
      </c>
      <c r="AI1006" s="11">
        <f t="shared" si="3619"/>
        <v>0</v>
      </c>
      <c r="AJ1006" s="11">
        <f t="shared" si="3619"/>
        <v>0</v>
      </c>
      <c r="AK1006" s="38">
        <f t="shared" si="3619"/>
        <v>407</v>
      </c>
      <c r="AL1006" s="38">
        <f t="shared" si="3619"/>
        <v>0</v>
      </c>
      <c r="AM1006" s="11">
        <f t="shared" si="3619"/>
        <v>0</v>
      </c>
      <c r="AN1006" s="11">
        <f t="shared" si="3619"/>
        <v>0</v>
      </c>
      <c r="AO1006" s="11">
        <f t="shared" si="3619"/>
        <v>0</v>
      </c>
      <c r="AP1006" s="11">
        <f t="shared" si="3619"/>
        <v>0</v>
      </c>
      <c r="AQ1006" s="38">
        <f t="shared" si="3619"/>
        <v>407</v>
      </c>
      <c r="AR1006" s="38">
        <f t="shared" si="3619"/>
        <v>0</v>
      </c>
      <c r="AS1006" s="11">
        <f t="shared" si="3620"/>
        <v>0</v>
      </c>
      <c r="AT1006" s="11">
        <f t="shared" si="3620"/>
        <v>0</v>
      </c>
      <c r="AU1006" s="11">
        <f t="shared" si="3620"/>
        <v>0</v>
      </c>
      <c r="AV1006" s="11">
        <f t="shared" si="3620"/>
        <v>0</v>
      </c>
      <c r="AW1006" s="38">
        <f t="shared" si="3620"/>
        <v>407</v>
      </c>
      <c r="AX1006" s="38">
        <f t="shared" si="3620"/>
        <v>0</v>
      </c>
      <c r="AY1006" s="11">
        <f t="shared" si="3620"/>
        <v>0</v>
      </c>
      <c r="AZ1006" s="11">
        <f t="shared" si="3620"/>
        <v>0</v>
      </c>
      <c r="BA1006" s="11">
        <f t="shared" si="3620"/>
        <v>0</v>
      </c>
      <c r="BB1006" s="11">
        <f t="shared" si="3620"/>
        <v>0</v>
      </c>
      <c r="BC1006" s="38">
        <f t="shared" si="3620"/>
        <v>407</v>
      </c>
      <c r="BD1006" s="38">
        <f t="shared" si="3620"/>
        <v>0</v>
      </c>
      <c r="BE1006" s="11">
        <f t="shared" si="3621"/>
        <v>0</v>
      </c>
      <c r="BF1006" s="11">
        <f t="shared" si="3621"/>
        <v>0</v>
      </c>
      <c r="BG1006" s="11">
        <f t="shared" si="3621"/>
        <v>0</v>
      </c>
      <c r="BH1006" s="11">
        <f t="shared" si="3621"/>
        <v>0</v>
      </c>
      <c r="BI1006" s="38">
        <f t="shared" si="3621"/>
        <v>407</v>
      </c>
      <c r="BJ1006" s="38">
        <f t="shared" si="3621"/>
        <v>0</v>
      </c>
      <c r="BK1006" s="11">
        <f t="shared" si="3621"/>
        <v>0</v>
      </c>
      <c r="BL1006" s="11">
        <f t="shared" si="3621"/>
        <v>0</v>
      </c>
      <c r="BM1006" s="11">
        <f t="shared" si="3621"/>
        <v>0</v>
      </c>
      <c r="BN1006" s="11">
        <f t="shared" si="3621"/>
        <v>0</v>
      </c>
      <c r="BO1006" s="38">
        <f t="shared" si="3621"/>
        <v>407</v>
      </c>
      <c r="BP1006" s="38">
        <f t="shared" si="3621"/>
        <v>0</v>
      </c>
      <c r="BQ1006" s="11">
        <f t="shared" si="3622"/>
        <v>0</v>
      </c>
      <c r="BR1006" s="11">
        <f t="shared" si="3622"/>
        <v>0</v>
      </c>
      <c r="BS1006" s="11">
        <f t="shared" si="3622"/>
        <v>0</v>
      </c>
      <c r="BT1006" s="11">
        <f t="shared" si="3622"/>
        <v>0</v>
      </c>
      <c r="BU1006" s="38">
        <f t="shared" si="3622"/>
        <v>407</v>
      </c>
      <c r="BV1006" s="38">
        <f t="shared" si="3622"/>
        <v>0</v>
      </c>
      <c r="BW1006" s="11">
        <f t="shared" si="3622"/>
        <v>0</v>
      </c>
      <c r="BX1006" s="11">
        <f t="shared" si="3622"/>
        <v>0</v>
      </c>
      <c r="BY1006" s="11">
        <f t="shared" si="3622"/>
        <v>0</v>
      </c>
      <c r="BZ1006" s="11">
        <f t="shared" si="3622"/>
        <v>0</v>
      </c>
      <c r="CA1006" s="38">
        <f t="shared" si="3622"/>
        <v>407</v>
      </c>
      <c r="CB1006" s="38">
        <f t="shared" si="3622"/>
        <v>0</v>
      </c>
      <c r="CC1006" s="11">
        <f t="shared" si="3623"/>
        <v>0</v>
      </c>
      <c r="CD1006" s="11">
        <f t="shared" si="3623"/>
        <v>0</v>
      </c>
      <c r="CE1006" s="11">
        <f t="shared" si="3623"/>
        <v>0</v>
      </c>
      <c r="CF1006" s="11">
        <f t="shared" si="3623"/>
        <v>0</v>
      </c>
      <c r="CG1006" s="38">
        <f t="shared" si="3623"/>
        <v>407</v>
      </c>
      <c r="CH1006" s="38">
        <f t="shared" si="3623"/>
        <v>0</v>
      </c>
      <c r="CI1006" s="11">
        <f t="shared" si="3623"/>
        <v>0</v>
      </c>
      <c r="CJ1006" s="11">
        <f t="shared" si="3623"/>
        <v>0</v>
      </c>
      <c r="CK1006" s="11">
        <f t="shared" si="3623"/>
        <v>0</v>
      </c>
      <c r="CL1006" s="11">
        <f t="shared" si="3623"/>
        <v>0</v>
      </c>
      <c r="CM1006" s="38">
        <f t="shared" si="3623"/>
        <v>407</v>
      </c>
      <c r="CN1006" s="38">
        <f t="shared" si="3623"/>
        <v>0</v>
      </c>
      <c r="CO1006" s="11">
        <f t="shared" si="3624"/>
        <v>0</v>
      </c>
      <c r="CP1006" s="11">
        <f t="shared" si="3624"/>
        <v>0</v>
      </c>
      <c r="CQ1006" s="11">
        <f t="shared" si="3624"/>
        <v>0</v>
      </c>
      <c r="CR1006" s="11">
        <f t="shared" si="3624"/>
        <v>0</v>
      </c>
      <c r="CS1006" s="38">
        <f t="shared" si="3624"/>
        <v>407</v>
      </c>
      <c r="CT1006" s="38">
        <f t="shared" si="3624"/>
        <v>0</v>
      </c>
      <c r="CU1006" s="38">
        <f t="shared" si="3624"/>
        <v>407</v>
      </c>
      <c r="CV1006" s="38">
        <f t="shared" si="3624"/>
        <v>0</v>
      </c>
      <c r="CW1006" s="34">
        <f t="shared" si="3598"/>
        <v>100</v>
      </c>
      <c r="CX1006" s="34"/>
    </row>
    <row r="1007" spans="1:102" ht="18.75" customHeight="1">
      <c r="A1007" s="59" t="s">
        <v>15</v>
      </c>
      <c r="B1007" s="44" t="s">
        <v>250</v>
      </c>
      <c r="C1007" s="44" t="s">
        <v>35</v>
      </c>
      <c r="D1007" s="44" t="s">
        <v>17</v>
      </c>
      <c r="E1007" s="44" t="s">
        <v>58</v>
      </c>
      <c r="F1007" s="44"/>
      <c r="G1007" s="38">
        <f t="shared" si="3617"/>
        <v>407</v>
      </c>
      <c r="H1007" s="38">
        <f t="shared" si="3617"/>
        <v>0</v>
      </c>
      <c r="I1007" s="11">
        <f t="shared" si="3617"/>
        <v>0</v>
      </c>
      <c r="J1007" s="11">
        <f t="shared" si="3617"/>
        <v>0</v>
      </c>
      <c r="K1007" s="11">
        <f t="shared" si="3617"/>
        <v>0</v>
      </c>
      <c r="L1007" s="11">
        <f t="shared" si="3617"/>
        <v>0</v>
      </c>
      <c r="M1007" s="38">
        <f t="shared" si="3617"/>
        <v>407</v>
      </c>
      <c r="N1007" s="38">
        <f t="shared" si="3617"/>
        <v>0</v>
      </c>
      <c r="O1007" s="11">
        <f t="shared" si="3617"/>
        <v>0</v>
      </c>
      <c r="P1007" s="11">
        <f t="shared" si="3617"/>
        <v>0</v>
      </c>
      <c r="Q1007" s="11">
        <f t="shared" si="3617"/>
        <v>0</v>
      </c>
      <c r="R1007" s="11">
        <f t="shared" si="3617"/>
        <v>0</v>
      </c>
      <c r="S1007" s="38">
        <f t="shared" si="3618"/>
        <v>407</v>
      </c>
      <c r="T1007" s="38">
        <f t="shared" si="3618"/>
        <v>0</v>
      </c>
      <c r="U1007" s="11">
        <f t="shared" si="3618"/>
        <v>0</v>
      </c>
      <c r="V1007" s="11">
        <f t="shared" si="3618"/>
        <v>0</v>
      </c>
      <c r="W1007" s="11">
        <f t="shared" si="3618"/>
        <v>0</v>
      </c>
      <c r="X1007" s="11">
        <f t="shared" si="3618"/>
        <v>0</v>
      </c>
      <c r="Y1007" s="38">
        <f t="shared" si="3618"/>
        <v>407</v>
      </c>
      <c r="Z1007" s="38">
        <f t="shared" si="3618"/>
        <v>0</v>
      </c>
      <c r="AA1007" s="11">
        <f t="shared" si="3618"/>
        <v>0</v>
      </c>
      <c r="AB1007" s="11">
        <f t="shared" si="3618"/>
        <v>0</v>
      </c>
      <c r="AC1007" s="11">
        <f t="shared" si="3618"/>
        <v>0</v>
      </c>
      <c r="AD1007" s="11">
        <f t="shared" si="3618"/>
        <v>0</v>
      </c>
      <c r="AE1007" s="38">
        <f t="shared" si="3618"/>
        <v>407</v>
      </c>
      <c r="AF1007" s="38">
        <f t="shared" si="3618"/>
        <v>0</v>
      </c>
      <c r="AG1007" s="11">
        <f t="shared" si="3619"/>
        <v>0</v>
      </c>
      <c r="AH1007" s="11">
        <f t="shared" si="3619"/>
        <v>0</v>
      </c>
      <c r="AI1007" s="11">
        <f t="shared" si="3619"/>
        <v>0</v>
      </c>
      <c r="AJ1007" s="11">
        <f t="shared" si="3619"/>
        <v>0</v>
      </c>
      <c r="AK1007" s="38">
        <f t="shared" si="3619"/>
        <v>407</v>
      </c>
      <c r="AL1007" s="38">
        <f t="shared" si="3619"/>
        <v>0</v>
      </c>
      <c r="AM1007" s="11">
        <f t="shared" si="3619"/>
        <v>0</v>
      </c>
      <c r="AN1007" s="11">
        <f t="shared" si="3619"/>
        <v>0</v>
      </c>
      <c r="AO1007" s="11">
        <f t="shared" si="3619"/>
        <v>0</v>
      </c>
      <c r="AP1007" s="11">
        <f t="shared" si="3619"/>
        <v>0</v>
      </c>
      <c r="AQ1007" s="38">
        <f t="shared" si="3619"/>
        <v>407</v>
      </c>
      <c r="AR1007" s="38">
        <f t="shared" si="3619"/>
        <v>0</v>
      </c>
      <c r="AS1007" s="11">
        <f t="shared" si="3620"/>
        <v>0</v>
      </c>
      <c r="AT1007" s="11">
        <f t="shared" si="3620"/>
        <v>0</v>
      </c>
      <c r="AU1007" s="11">
        <f t="shared" si="3620"/>
        <v>0</v>
      </c>
      <c r="AV1007" s="11">
        <f t="shared" si="3620"/>
        <v>0</v>
      </c>
      <c r="AW1007" s="38">
        <f t="shared" si="3620"/>
        <v>407</v>
      </c>
      <c r="AX1007" s="38">
        <f t="shared" si="3620"/>
        <v>0</v>
      </c>
      <c r="AY1007" s="11">
        <f t="shared" si="3620"/>
        <v>0</v>
      </c>
      <c r="AZ1007" s="11">
        <f t="shared" si="3620"/>
        <v>0</v>
      </c>
      <c r="BA1007" s="11">
        <f t="shared" si="3620"/>
        <v>0</v>
      </c>
      <c r="BB1007" s="11">
        <f t="shared" si="3620"/>
        <v>0</v>
      </c>
      <c r="BC1007" s="38">
        <f t="shared" si="3620"/>
        <v>407</v>
      </c>
      <c r="BD1007" s="38">
        <f t="shared" si="3620"/>
        <v>0</v>
      </c>
      <c r="BE1007" s="11">
        <f t="shared" si="3621"/>
        <v>0</v>
      </c>
      <c r="BF1007" s="11">
        <f t="shared" si="3621"/>
        <v>0</v>
      </c>
      <c r="BG1007" s="11">
        <f t="shared" si="3621"/>
        <v>0</v>
      </c>
      <c r="BH1007" s="11">
        <f t="shared" si="3621"/>
        <v>0</v>
      </c>
      <c r="BI1007" s="38">
        <f t="shared" si="3621"/>
        <v>407</v>
      </c>
      <c r="BJ1007" s="38">
        <f t="shared" si="3621"/>
        <v>0</v>
      </c>
      <c r="BK1007" s="11">
        <f t="shared" si="3621"/>
        <v>0</v>
      </c>
      <c r="BL1007" s="11">
        <f t="shared" si="3621"/>
        <v>0</v>
      </c>
      <c r="BM1007" s="11">
        <f t="shared" si="3621"/>
        <v>0</v>
      </c>
      <c r="BN1007" s="11">
        <f t="shared" si="3621"/>
        <v>0</v>
      </c>
      <c r="BO1007" s="38">
        <f t="shared" si="3621"/>
        <v>407</v>
      </c>
      <c r="BP1007" s="38">
        <f t="shared" si="3621"/>
        <v>0</v>
      </c>
      <c r="BQ1007" s="11">
        <f t="shared" si="3622"/>
        <v>0</v>
      </c>
      <c r="BR1007" s="11">
        <f t="shared" si="3622"/>
        <v>0</v>
      </c>
      <c r="BS1007" s="11">
        <f t="shared" si="3622"/>
        <v>0</v>
      </c>
      <c r="BT1007" s="11">
        <f t="shared" si="3622"/>
        <v>0</v>
      </c>
      <c r="BU1007" s="38">
        <f t="shared" si="3622"/>
        <v>407</v>
      </c>
      <c r="BV1007" s="38">
        <f t="shared" si="3622"/>
        <v>0</v>
      </c>
      <c r="BW1007" s="11">
        <f t="shared" si="3622"/>
        <v>0</v>
      </c>
      <c r="BX1007" s="11">
        <f t="shared" si="3622"/>
        <v>0</v>
      </c>
      <c r="BY1007" s="11">
        <f t="shared" si="3622"/>
        <v>0</v>
      </c>
      <c r="BZ1007" s="11">
        <f t="shared" si="3622"/>
        <v>0</v>
      </c>
      <c r="CA1007" s="38">
        <f t="shared" si="3622"/>
        <v>407</v>
      </c>
      <c r="CB1007" s="38">
        <f t="shared" si="3622"/>
        <v>0</v>
      </c>
      <c r="CC1007" s="11">
        <f t="shared" si="3623"/>
        <v>0</v>
      </c>
      <c r="CD1007" s="11">
        <f t="shared" si="3623"/>
        <v>0</v>
      </c>
      <c r="CE1007" s="11">
        <f t="shared" si="3623"/>
        <v>0</v>
      </c>
      <c r="CF1007" s="11">
        <f t="shared" si="3623"/>
        <v>0</v>
      </c>
      <c r="CG1007" s="38">
        <f t="shared" si="3623"/>
        <v>407</v>
      </c>
      <c r="CH1007" s="38">
        <f t="shared" si="3623"/>
        <v>0</v>
      </c>
      <c r="CI1007" s="11">
        <f t="shared" si="3623"/>
        <v>0</v>
      </c>
      <c r="CJ1007" s="11">
        <f t="shared" si="3623"/>
        <v>0</v>
      </c>
      <c r="CK1007" s="11">
        <f t="shared" si="3623"/>
        <v>0</v>
      </c>
      <c r="CL1007" s="11">
        <f t="shared" si="3623"/>
        <v>0</v>
      </c>
      <c r="CM1007" s="38">
        <f t="shared" si="3623"/>
        <v>407</v>
      </c>
      <c r="CN1007" s="38">
        <f t="shared" si="3623"/>
        <v>0</v>
      </c>
      <c r="CO1007" s="11">
        <f t="shared" si="3624"/>
        <v>0</v>
      </c>
      <c r="CP1007" s="11">
        <f t="shared" si="3624"/>
        <v>0</v>
      </c>
      <c r="CQ1007" s="11">
        <f t="shared" si="3624"/>
        <v>0</v>
      </c>
      <c r="CR1007" s="11">
        <f t="shared" si="3624"/>
        <v>0</v>
      </c>
      <c r="CS1007" s="38">
        <f t="shared" si="3624"/>
        <v>407</v>
      </c>
      <c r="CT1007" s="38">
        <f t="shared" si="3624"/>
        <v>0</v>
      </c>
      <c r="CU1007" s="38">
        <f t="shared" si="3624"/>
        <v>407</v>
      </c>
      <c r="CV1007" s="38">
        <f t="shared" si="3624"/>
        <v>0</v>
      </c>
      <c r="CW1007" s="34">
        <f t="shared" si="3598"/>
        <v>100</v>
      </c>
      <c r="CX1007" s="34"/>
    </row>
    <row r="1008" spans="1:102" ht="21" customHeight="1">
      <c r="A1008" s="59" t="s">
        <v>16</v>
      </c>
      <c r="B1008" s="44" t="s">
        <v>250</v>
      </c>
      <c r="C1008" s="44" t="s">
        <v>35</v>
      </c>
      <c r="D1008" s="44" t="s">
        <v>17</v>
      </c>
      <c r="E1008" s="44" t="s">
        <v>60</v>
      </c>
      <c r="F1008" s="44"/>
      <c r="G1008" s="38">
        <f t="shared" si="3617"/>
        <v>407</v>
      </c>
      <c r="H1008" s="38">
        <f t="shared" si="3617"/>
        <v>0</v>
      </c>
      <c r="I1008" s="11">
        <f t="shared" si="3617"/>
        <v>0</v>
      </c>
      <c r="J1008" s="11">
        <f t="shared" si="3617"/>
        <v>0</v>
      </c>
      <c r="K1008" s="11">
        <f t="shared" si="3617"/>
        <v>0</v>
      </c>
      <c r="L1008" s="11">
        <f t="shared" si="3617"/>
        <v>0</v>
      </c>
      <c r="M1008" s="38">
        <f t="shared" si="3617"/>
        <v>407</v>
      </c>
      <c r="N1008" s="38">
        <f t="shared" si="3617"/>
        <v>0</v>
      </c>
      <c r="O1008" s="11">
        <f t="shared" si="3617"/>
        <v>0</v>
      </c>
      <c r="P1008" s="11">
        <f t="shared" si="3617"/>
        <v>0</v>
      </c>
      <c r="Q1008" s="11">
        <f t="shared" si="3617"/>
        <v>0</v>
      </c>
      <c r="R1008" s="11">
        <f t="shared" si="3617"/>
        <v>0</v>
      </c>
      <c r="S1008" s="38">
        <f t="shared" si="3618"/>
        <v>407</v>
      </c>
      <c r="T1008" s="38">
        <f t="shared" si="3618"/>
        <v>0</v>
      </c>
      <c r="U1008" s="11">
        <f t="shared" si="3618"/>
        <v>0</v>
      </c>
      <c r="V1008" s="11">
        <f t="shared" si="3618"/>
        <v>0</v>
      </c>
      <c r="W1008" s="11">
        <f t="shared" si="3618"/>
        <v>0</v>
      </c>
      <c r="X1008" s="11">
        <f t="shared" si="3618"/>
        <v>0</v>
      </c>
      <c r="Y1008" s="38">
        <f t="shared" si="3618"/>
        <v>407</v>
      </c>
      <c r="Z1008" s="38">
        <f t="shared" si="3618"/>
        <v>0</v>
      </c>
      <c r="AA1008" s="11">
        <f t="shared" si="3618"/>
        <v>0</v>
      </c>
      <c r="AB1008" s="11">
        <f t="shared" si="3618"/>
        <v>0</v>
      </c>
      <c r="AC1008" s="11">
        <f t="shared" si="3618"/>
        <v>0</v>
      </c>
      <c r="AD1008" s="11">
        <f t="shared" si="3618"/>
        <v>0</v>
      </c>
      <c r="AE1008" s="38">
        <f t="shared" si="3618"/>
        <v>407</v>
      </c>
      <c r="AF1008" s="38">
        <f t="shared" si="3618"/>
        <v>0</v>
      </c>
      <c r="AG1008" s="11">
        <f t="shared" si="3619"/>
        <v>0</v>
      </c>
      <c r="AH1008" s="11">
        <f t="shared" si="3619"/>
        <v>0</v>
      </c>
      <c r="AI1008" s="11">
        <f t="shared" si="3619"/>
        <v>0</v>
      </c>
      <c r="AJ1008" s="11">
        <f t="shared" si="3619"/>
        <v>0</v>
      </c>
      <c r="AK1008" s="38">
        <f t="shared" si="3619"/>
        <v>407</v>
      </c>
      <c r="AL1008" s="38">
        <f t="shared" si="3619"/>
        <v>0</v>
      </c>
      <c r="AM1008" s="11">
        <f t="shared" si="3619"/>
        <v>0</v>
      </c>
      <c r="AN1008" s="11">
        <f t="shared" si="3619"/>
        <v>0</v>
      </c>
      <c r="AO1008" s="11">
        <f t="shared" si="3619"/>
        <v>0</v>
      </c>
      <c r="AP1008" s="11">
        <f t="shared" si="3619"/>
        <v>0</v>
      </c>
      <c r="AQ1008" s="38">
        <f t="shared" si="3619"/>
        <v>407</v>
      </c>
      <c r="AR1008" s="38">
        <f t="shared" si="3619"/>
        <v>0</v>
      </c>
      <c r="AS1008" s="11">
        <f t="shared" si="3620"/>
        <v>0</v>
      </c>
      <c r="AT1008" s="11">
        <f t="shared" si="3620"/>
        <v>0</v>
      </c>
      <c r="AU1008" s="11">
        <f t="shared" si="3620"/>
        <v>0</v>
      </c>
      <c r="AV1008" s="11">
        <f t="shared" si="3620"/>
        <v>0</v>
      </c>
      <c r="AW1008" s="38">
        <f t="shared" si="3620"/>
        <v>407</v>
      </c>
      <c r="AX1008" s="38">
        <f t="shared" si="3620"/>
        <v>0</v>
      </c>
      <c r="AY1008" s="11">
        <f t="shared" si="3620"/>
        <v>0</v>
      </c>
      <c r="AZ1008" s="11">
        <f t="shared" si="3620"/>
        <v>0</v>
      </c>
      <c r="BA1008" s="11">
        <f t="shared" si="3620"/>
        <v>0</v>
      </c>
      <c r="BB1008" s="11">
        <f t="shared" si="3620"/>
        <v>0</v>
      </c>
      <c r="BC1008" s="38">
        <f t="shared" si="3620"/>
        <v>407</v>
      </c>
      <c r="BD1008" s="38">
        <f t="shared" si="3620"/>
        <v>0</v>
      </c>
      <c r="BE1008" s="11">
        <f t="shared" si="3621"/>
        <v>0</v>
      </c>
      <c r="BF1008" s="11">
        <f t="shared" si="3621"/>
        <v>0</v>
      </c>
      <c r="BG1008" s="11">
        <f t="shared" si="3621"/>
        <v>0</v>
      </c>
      <c r="BH1008" s="11">
        <f t="shared" si="3621"/>
        <v>0</v>
      </c>
      <c r="BI1008" s="38">
        <f t="shared" si="3621"/>
        <v>407</v>
      </c>
      <c r="BJ1008" s="38">
        <f t="shared" si="3621"/>
        <v>0</v>
      </c>
      <c r="BK1008" s="11">
        <f t="shared" si="3621"/>
        <v>0</v>
      </c>
      <c r="BL1008" s="11">
        <f t="shared" si="3621"/>
        <v>0</v>
      </c>
      <c r="BM1008" s="11">
        <f t="shared" si="3621"/>
        <v>0</v>
      </c>
      <c r="BN1008" s="11">
        <f t="shared" si="3621"/>
        <v>0</v>
      </c>
      <c r="BO1008" s="38">
        <f t="shared" si="3621"/>
        <v>407</v>
      </c>
      <c r="BP1008" s="38">
        <f t="shared" si="3621"/>
        <v>0</v>
      </c>
      <c r="BQ1008" s="11">
        <f t="shared" si="3622"/>
        <v>0</v>
      </c>
      <c r="BR1008" s="11">
        <f t="shared" si="3622"/>
        <v>0</v>
      </c>
      <c r="BS1008" s="11">
        <f t="shared" si="3622"/>
        <v>0</v>
      </c>
      <c r="BT1008" s="11">
        <f t="shared" si="3622"/>
        <v>0</v>
      </c>
      <c r="BU1008" s="38">
        <f t="shared" si="3622"/>
        <v>407</v>
      </c>
      <c r="BV1008" s="38">
        <f t="shared" si="3622"/>
        <v>0</v>
      </c>
      <c r="BW1008" s="11">
        <f t="shared" si="3622"/>
        <v>0</v>
      </c>
      <c r="BX1008" s="11">
        <f t="shared" si="3622"/>
        <v>0</v>
      </c>
      <c r="BY1008" s="11">
        <f t="shared" si="3622"/>
        <v>0</v>
      </c>
      <c r="BZ1008" s="11">
        <f t="shared" si="3622"/>
        <v>0</v>
      </c>
      <c r="CA1008" s="38">
        <f t="shared" si="3622"/>
        <v>407</v>
      </c>
      <c r="CB1008" s="38">
        <f t="shared" si="3622"/>
        <v>0</v>
      </c>
      <c r="CC1008" s="11">
        <f t="shared" si="3623"/>
        <v>0</v>
      </c>
      <c r="CD1008" s="11">
        <f t="shared" si="3623"/>
        <v>0</v>
      </c>
      <c r="CE1008" s="11">
        <f t="shared" si="3623"/>
        <v>0</v>
      </c>
      <c r="CF1008" s="11">
        <f t="shared" si="3623"/>
        <v>0</v>
      </c>
      <c r="CG1008" s="38">
        <f t="shared" si="3623"/>
        <v>407</v>
      </c>
      <c r="CH1008" s="38">
        <f t="shared" si="3623"/>
        <v>0</v>
      </c>
      <c r="CI1008" s="11">
        <f t="shared" si="3623"/>
        <v>0</v>
      </c>
      <c r="CJ1008" s="11">
        <f t="shared" si="3623"/>
        <v>0</v>
      </c>
      <c r="CK1008" s="11">
        <f t="shared" si="3623"/>
        <v>0</v>
      </c>
      <c r="CL1008" s="11">
        <f t="shared" si="3623"/>
        <v>0</v>
      </c>
      <c r="CM1008" s="38">
        <f t="shared" si="3623"/>
        <v>407</v>
      </c>
      <c r="CN1008" s="38">
        <f t="shared" si="3623"/>
        <v>0</v>
      </c>
      <c r="CO1008" s="11">
        <f t="shared" si="3624"/>
        <v>0</v>
      </c>
      <c r="CP1008" s="11">
        <f t="shared" si="3624"/>
        <v>0</v>
      </c>
      <c r="CQ1008" s="11">
        <f t="shared" si="3624"/>
        <v>0</v>
      </c>
      <c r="CR1008" s="11">
        <f t="shared" si="3624"/>
        <v>0</v>
      </c>
      <c r="CS1008" s="38">
        <f t="shared" si="3624"/>
        <v>407</v>
      </c>
      <c r="CT1008" s="38">
        <f t="shared" si="3624"/>
        <v>0</v>
      </c>
      <c r="CU1008" s="38">
        <f t="shared" si="3624"/>
        <v>407</v>
      </c>
      <c r="CV1008" s="38">
        <f t="shared" si="3624"/>
        <v>0</v>
      </c>
      <c r="CW1008" s="34">
        <f t="shared" si="3598"/>
        <v>100</v>
      </c>
      <c r="CX1008" s="34"/>
    </row>
    <row r="1009" spans="1:102" ht="33">
      <c r="A1009" s="59" t="s">
        <v>12</v>
      </c>
      <c r="B1009" s="44" t="s">
        <v>250</v>
      </c>
      <c r="C1009" s="44" t="s">
        <v>35</v>
      </c>
      <c r="D1009" s="44" t="s">
        <v>17</v>
      </c>
      <c r="E1009" s="44" t="s">
        <v>60</v>
      </c>
      <c r="F1009" s="44" t="s">
        <v>13</v>
      </c>
      <c r="G1009" s="45">
        <f t="shared" si="3617"/>
        <v>407</v>
      </c>
      <c r="H1009" s="45">
        <f t="shared" si="3617"/>
        <v>0</v>
      </c>
      <c r="I1009" s="11">
        <f t="shared" si="3617"/>
        <v>0</v>
      </c>
      <c r="J1009" s="11">
        <f t="shared" si="3617"/>
        <v>0</v>
      </c>
      <c r="K1009" s="11">
        <f t="shared" si="3617"/>
        <v>0</v>
      </c>
      <c r="L1009" s="11">
        <f t="shared" si="3617"/>
        <v>0</v>
      </c>
      <c r="M1009" s="45">
        <f t="shared" si="3617"/>
        <v>407</v>
      </c>
      <c r="N1009" s="45">
        <f t="shared" si="3617"/>
        <v>0</v>
      </c>
      <c r="O1009" s="11">
        <f t="shared" si="3617"/>
        <v>0</v>
      </c>
      <c r="P1009" s="11">
        <f t="shared" si="3617"/>
        <v>0</v>
      </c>
      <c r="Q1009" s="11">
        <f t="shared" si="3617"/>
        <v>0</v>
      </c>
      <c r="R1009" s="11">
        <f t="shared" si="3617"/>
        <v>0</v>
      </c>
      <c r="S1009" s="45">
        <f t="shared" si="3618"/>
        <v>407</v>
      </c>
      <c r="T1009" s="45">
        <f t="shared" si="3618"/>
        <v>0</v>
      </c>
      <c r="U1009" s="11">
        <f t="shared" si="3618"/>
        <v>0</v>
      </c>
      <c r="V1009" s="11">
        <f t="shared" si="3618"/>
        <v>0</v>
      </c>
      <c r="W1009" s="11">
        <f t="shared" si="3618"/>
        <v>0</v>
      </c>
      <c r="X1009" s="11">
        <f t="shared" si="3618"/>
        <v>0</v>
      </c>
      <c r="Y1009" s="45">
        <f t="shared" si="3618"/>
        <v>407</v>
      </c>
      <c r="Z1009" s="45">
        <f t="shared" si="3618"/>
        <v>0</v>
      </c>
      <c r="AA1009" s="11">
        <f t="shared" si="3618"/>
        <v>0</v>
      </c>
      <c r="AB1009" s="11">
        <f t="shared" si="3618"/>
        <v>0</v>
      </c>
      <c r="AC1009" s="11">
        <f t="shared" si="3618"/>
        <v>0</v>
      </c>
      <c r="AD1009" s="11">
        <f t="shared" si="3618"/>
        <v>0</v>
      </c>
      <c r="AE1009" s="45">
        <f t="shared" si="3618"/>
        <v>407</v>
      </c>
      <c r="AF1009" s="45">
        <f t="shared" si="3618"/>
        <v>0</v>
      </c>
      <c r="AG1009" s="11">
        <f t="shared" si="3619"/>
        <v>0</v>
      </c>
      <c r="AH1009" s="11">
        <f t="shared" si="3619"/>
        <v>0</v>
      </c>
      <c r="AI1009" s="11">
        <f t="shared" si="3619"/>
        <v>0</v>
      </c>
      <c r="AJ1009" s="11">
        <f t="shared" si="3619"/>
        <v>0</v>
      </c>
      <c r="AK1009" s="45">
        <f t="shared" si="3619"/>
        <v>407</v>
      </c>
      <c r="AL1009" s="45">
        <f t="shared" si="3619"/>
        <v>0</v>
      </c>
      <c r="AM1009" s="11">
        <f t="shared" si="3619"/>
        <v>0</v>
      </c>
      <c r="AN1009" s="11">
        <f t="shared" si="3619"/>
        <v>0</v>
      </c>
      <c r="AO1009" s="11">
        <f t="shared" si="3619"/>
        <v>0</v>
      </c>
      <c r="AP1009" s="11">
        <f t="shared" si="3619"/>
        <v>0</v>
      </c>
      <c r="AQ1009" s="45">
        <f t="shared" si="3619"/>
        <v>407</v>
      </c>
      <c r="AR1009" s="45">
        <f t="shared" si="3619"/>
        <v>0</v>
      </c>
      <c r="AS1009" s="11">
        <f t="shared" si="3620"/>
        <v>0</v>
      </c>
      <c r="AT1009" s="11">
        <f t="shared" si="3620"/>
        <v>0</v>
      </c>
      <c r="AU1009" s="11">
        <f t="shared" si="3620"/>
        <v>0</v>
      </c>
      <c r="AV1009" s="11">
        <f t="shared" si="3620"/>
        <v>0</v>
      </c>
      <c r="AW1009" s="45">
        <f t="shared" si="3620"/>
        <v>407</v>
      </c>
      <c r="AX1009" s="45">
        <f t="shared" si="3620"/>
        <v>0</v>
      </c>
      <c r="AY1009" s="11">
        <f t="shared" si="3620"/>
        <v>0</v>
      </c>
      <c r="AZ1009" s="11">
        <f t="shared" si="3620"/>
        <v>0</v>
      </c>
      <c r="BA1009" s="11">
        <f t="shared" si="3620"/>
        <v>0</v>
      </c>
      <c r="BB1009" s="11">
        <f t="shared" si="3620"/>
        <v>0</v>
      </c>
      <c r="BC1009" s="45">
        <f t="shared" si="3620"/>
        <v>407</v>
      </c>
      <c r="BD1009" s="45">
        <f t="shared" si="3620"/>
        <v>0</v>
      </c>
      <c r="BE1009" s="11">
        <f t="shared" si="3621"/>
        <v>0</v>
      </c>
      <c r="BF1009" s="11">
        <f t="shared" si="3621"/>
        <v>0</v>
      </c>
      <c r="BG1009" s="11">
        <f t="shared" si="3621"/>
        <v>0</v>
      </c>
      <c r="BH1009" s="11">
        <f t="shared" si="3621"/>
        <v>0</v>
      </c>
      <c r="BI1009" s="45">
        <f t="shared" si="3621"/>
        <v>407</v>
      </c>
      <c r="BJ1009" s="45">
        <f t="shared" si="3621"/>
        <v>0</v>
      </c>
      <c r="BK1009" s="11">
        <f t="shared" si="3621"/>
        <v>0</v>
      </c>
      <c r="BL1009" s="11">
        <f t="shared" si="3621"/>
        <v>0</v>
      </c>
      <c r="BM1009" s="11">
        <f t="shared" si="3621"/>
        <v>0</v>
      </c>
      <c r="BN1009" s="11">
        <f t="shared" si="3621"/>
        <v>0</v>
      </c>
      <c r="BO1009" s="45">
        <f t="shared" si="3621"/>
        <v>407</v>
      </c>
      <c r="BP1009" s="45">
        <f t="shared" si="3621"/>
        <v>0</v>
      </c>
      <c r="BQ1009" s="11">
        <f t="shared" si="3622"/>
        <v>0</v>
      </c>
      <c r="BR1009" s="11">
        <f t="shared" si="3622"/>
        <v>0</v>
      </c>
      <c r="BS1009" s="11">
        <f t="shared" si="3622"/>
        <v>0</v>
      </c>
      <c r="BT1009" s="11">
        <f t="shared" si="3622"/>
        <v>0</v>
      </c>
      <c r="BU1009" s="45">
        <f t="shared" si="3622"/>
        <v>407</v>
      </c>
      <c r="BV1009" s="45">
        <f t="shared" si="3622"/>
        <v>0</v>
      </c>
      <c r="BW1009" s="11">
        <f t="shared" si="3622"/>
        <v>0</v>
      </c>
      <c r="BX1009" s="11">
        <f t="shared" si="3622"/>
        <v>0</v>
      </c>
      <c r="BY1009" s="11">
        <f t="shared" si="3622"/>
        <v>0</v>
      </c>
      <c r="BZ1009" s="11">
        <f t="shared" si="3622"/>
        <v>0</v>
      </c>
      <c r="CA1009" s="45">
        <f t="shared" si="3622"/>
        <v>407</v>
      </c>
      <c r="CB1009" s="45">
        <f t="shared" si="3622"/>
        <v>0</v>
      </c>
      <c r="CC1009" s="11">
        <f t="shared" si="3623"/>
        <v>0</v>
      </c>
      <c r="CD1009" s="11">
        <f t="shared" si="3623"/>
        <v>0</v>
      </c>
      <c r="CE1009" s="11">
        <f t="shared" si="3623"/>
        <v>0</v>
      </c>
      <c r="CF1009" s="11">
        <f t="shared" si="3623"/>
        <v>0</v>
      </c>
      <c r="CG1009" s="45">
        <f t="shared" si="3623"/>
        <v>407</v>
      </c>
      <c r="CH1009" s="45">
        <f t="shared" si="3623"/>
        <v>0</v>
      </c>
      <c r="CI1009" s="11">
        <f t="shared" si="3623"/>
        <v>0</v>
      </c>
      <c r="CJ1009" s="11">
        <f t="shared" si="3623"/>
        <v>0</v>
      </c>
      <c r="CK1009" s="11">
        <f t="shared" si="3623"/>
        <v>0</v>
      </c>
      <c r="CL1009" s="11">
        <f t="shared" si="3623"/>
        <v>0</v>
      </c>
      <c r="CM1009" s="45">
        <f t="shared" si="3623"/>
        <v>407</v>
      </c>
      <c r="CN1009" s="45">
        <f t="shared" si="3623"/>
        <v>0</v>
      </c>
      <c r="CO1009" s="11">
        <f t="shared" si="3624"/>
        <v>0</v>
      </c>
      <c r="CP1009" s="11">
        <f t="shared" si="3624"/>
        <v>0</v>
      </c>
      <c r="CQ1009" s="11">
        <f t="shared" si="3624"/>
        <v>0</v>
      </c>
      <c r="CR1009" s="11">
        <f t="shared" si="3624"/>
        <v>0</v>
      </c>
      <c r="CS1009" s="45">
        <f t="shared" si="3624"/>
        <v>407</v>
      </c>
      <c r="CT1009" s="45">
        <f t="shared" si="3624"/>
        <v>0</v>
      </c>
      <c r="CU1009" s="45">
        <f t="shared" si="3624"/>
        <v>407</v>
      </c>
      <c r="CV1009" s="45">
        <f t="shared" si="3624"/>
        <v>0</v>
      </c>
      <c r="CW1009" s="34">
        <f t="shared" si="3598"/>
        <v>100</v>
      </c>
      <c r="CX1009" s="34"/>
    </row>
    <row r="1010" spans="1:102" ht="21" customHeight="1">
      <c r="A1010" s="59" t="s">
        <v>14</v>
      </c>
      <c r="B1010" s="44" t="s">
        <v>250</v>
      </c>
      <c r="C1010" s="44" t="s">
        <v>35</v>
      </c>
      <c r="D1010" s="44" t="s">
        <v>17</v>
      </c>
      <c r="E1010" s="44" t="s">
        <v>60</v>
      </c>
      <c r="F1010" s="11">
        <v>610</v>
      </c>
      <c r="G1010" s="11">
        <v>407</v>
      </c>
      <c r="H1010" s="11"/>
      <c r="I1010" s="11"/>
      <c r="J1010" s="11"/>
      <c r="K1010" s="11"/>
      <c r="L1010" s="11"/>
      <c r="M1010" s="11">
        <f>G1010+I1010+J1010+K1010+L1010</f>
        <v>407</v>
      </c>
      <c r="N1010" s="11">
        <f>H1010+J1010</f>
        <v>0</v>
      </c>
      <c r="O1010" s="11"/>
      <c r="P1010" s="11"/>
      <c r="Q1010" s="11"/>
      <c r="R1010" s="11"/>
      <c r="S1010" s="11">
        <f>M1010+O1010+P1010+Q1010+R1010</f>
        <v>407</v>
      </c>
      <c r="T1010" s="11">
        <f>N1010+P1010</f>
        <v>0</v>
      </c>
      <c r="U1010" s="11"/>
      <c r="V1010" s="11"/>
      <c r="W1010" s="11"/>
      <c r="X1010" s="11"/>
      <c r="Y1010" s="11">
        <f>S1010+U1010+V1010+W1010+X1010</f>
        <v>407</v>
      </c>
      <c r="Z1010" s="11">
        <f>T1010+V1010</f>
        <v>0</v>
      </c>
      <c r="AA1010" s="11"/>
      <c r="AB1010" s="11"/>
      <c r="AC1010" s="11"/>
      <c r="AD1010" s="11"/>
      <c r="AE1010" s="11">
        <f>Y1010+AA1010+AB1010+AC1010+AD1010</f>
        <v>407</v>
      </c>
      <c r="AF1010" s="11">
        <f>Z1010+AB1010</f>
        <v>0</v>
      </c>
      <c r="AG1010" s="11"/>
      <c r="AH1010" s="11"/>
      <c r="AI1010" s="11"/>
      <c r="AJ1010" s="11"/>
      <c r="AK1010" s="11">
        <f>AE1010+AG1010+AH1010+AI1010+AJ1010</f>
        <v>407</v>
      </c>
      <c r="AL1010" s="11">
        <f>AF1010+AH1010</f>
        <v>0</v>
      </c>
      <c r="AM1010" s="11"/>
      <c r="AN1010" s="11"/>
      <c r="AO1010" s="11"/>
      <c r="AP1010" s="11"/>
      <c r="AQ1010" s="11">
        <f>AK1010+AM1010+AN1010+AO1010+AP1010</f>
        <v>407</v>
      </c>
      <c r="AR1010" s="11">
        <f>AL1010+AN1010</f>
        <v>0</v>
      </c>
      <c r="AS1010" s="11"/>
      <c r="AT1010" s="11"/>
      <c r="AU1010" s="11"/>
      <c r="AV1010" s="11"/>
      <c r="AW1010" s="11">
        <f>AQ1010+AS1010+AT1010+AU1010+AV1010</f>
        <v>407</v>
      </c>
      <c r="AX1010" s="11">
        <f>AR1010+AT1010</f>
        <v>0</v>
      </c>
      <c r="AY1010" s="11"/>
      <c r="AZ1010" s="11"/>
      <c r="BA1010" s="11"/>
      <c r="BB1010" s="11"/>
      <c r="BC1010" s="11">
        <f>AW1010+AY1010+AZ1010+BA1010+BB1010</f>
        <v>407</v>
      </c>
      <c r="BD1010" s="11">
        <f>AX1010+AZ1010</f>
        <v>0</v>
      </c>
      <c r="BE1010" s="11"/>
      <c r="BF1010" s="11"/>
      <c r="BG1010" s="11"/>
      <c r="BH1010" s="11"/>
      <c r="BI1010" s="11">
        <f>BC1010+BE1010+BF1010+BG1010+BH1010</f>
        <v>407</v>
      </c>
      <c r="BJ1010" s="11">
        <f>BD1010+BF1010</f>
        <v>0</v>
      </c>
      <c r="BK1010" s="11"/>
      <c r="BL1010" s="11"/>
      <c r="BM1010" s="11"/>
      <c r="BN1010" s="11"/>
      <c r="BO1010" s="11">
        <f>BI1010+BK1010+BL1010+BM1010+BN1010</f>
        <v>407</v>
      </c>
      <c r="BP1010" s="11">
        <f>BJ1010+BL1010</f>
        <v>0</v>
      </c>
      <c r="BQ1010" s="11"/>
      <c r="BR1010" s="11"/>
      <c r="BS1010" s="11"/>
      <c r="BT1010" s="11"/>
      <c r="BU1010" s="11">
        <f>BO1010+BQ1010+BR1010+BS1010+BT1010</f>
        <v>407</v>
      </c>
      <c r="BV1010" s="11">
        <f>BP1010+BR1010</f>
        <v>0</v>
      </c>
      <c r="BW1010" s="11"/>
      <c r="BX1010" s="11"/>
      <c r="BY1010" s="11"/>
      <c r="BZ1010" s="11"/>
      <c r="CA1010" s="11">
        <f>BU1010+BW1010+BX1010+BY1010+BZ1010</f>
        <v>407</v>
      </c>
      <c r="CB1010" s="11">
        <f>BV1010+BX1010</f>
        <v>0</v>
      </c>
      <c r="CC1010" s="11"/>
      <c r="CD1010" s="11"/>
      <c r="CE1010" s="11"/>
      <c r="CF1010" s="11"/>
      <c r="CG1010" s="11">
        <f>CA1010+CC1010+CD1010+CE1010+CF1010</f>
        <v>407</v>
      </c>
      <c r="CH1010" s="11">
        <f>CB1010+CD1010</f>
        <v>0</v>
      </c>
      <c r="CI1010" s="11"/>
      <c r="CJ1010" s="11"/>
      <c r="CK1010" s="11"/>
      <c r="CL1010" s="11"/>
      <c r="CM1010" s="11">
        <f>CG1010+CI1010+CJ1010+CK1010+CL1010</f>
        <v>407</v>
      </c>
      <c r="CN1010" s="11">
        <f>CH1010+CJ1010</f>
        <v>0</v>
      </c>
      <c r="CO1010" s="11"/>
      <c r="CP1010" s="11"/>
      <c r="CQ1010" s="11"/>
      <c r="CR1010" s="11"/>
      <c r="CS1010" s="11">
        <f>CM1010+CO1010+CP1010+CQ1010+CR1010</f>
        <v>407</v>
      </c>
      <c r="CT1010" s="11">
        <f>CN1010+CP1010</f>
        <v>0</v>
      </c>
      <c r="CU1010" s="18">
        <v>407</v>
      </c>
      <c r="CV1010" s="18"/>
      <c r="CW1010" s="34">
        <f t="shared" si="3598"/>
        <v>100</v>
      </c>
      <c r="CX1010" s="34"/>
    </row>
    <row r="1011" spans="1:102">
      <c r="A1011" s="59"/>
      <c r="B1011" s="44"/>
      <c r="C1011" s="44"/>
      <c r="D1011" s="44"/>
      <c r="E1011" s="44"/>
      <c r="F1011" s="11"/>
      <c r="G1011" s="11"/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  <c r="AJ1011" s="11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  <c r="AZ1011" s="11"/>
      <c r="BA1011" s="11"/>
      <c r="BB1011" s="11"/>
      <c r="BC1011" s="11"/>
      <c r="BD1011" s="11"/>
      <c r="BE1011" s="11"/>
      <c r="BF1011" s="11"/>
      <c r="BG1011" s="11"/>
      <c r="BH1011" s="11"/>
      <c r="BI1011" s="11"/>
      <c r="BJ1011" s="11"/>
      <c r="BK1011" s="11"/>
      <c r="BL1011" s="11"/>
      <c r="BM1011" s="11"/>
      <c r="BN1011" s="11"/>
      <c r="BO1011" s="11"/>
      <c r="BP1011" s="11"/>
      <c r="BQ1011" s="11"/>
      <c r="BR1011" s="11"/>
      <c r="BS1011" s="11"/>
      <c r="BT1011" s="11"/>
      <c r="BU1011" s="11"/>
      <c r="BV1011" s="11"/>
      <c r="BW1011" s="11"/>
      <c r="BX1011" s="11"/>
      <c r="BY1011" s="11"/>
      <c r="BZ1011" s="11"/>
      <c r="CA1011" s="11"/>
      <c r="CB1011" s="11"/>
      <c r="CC1011" s="11"/>
      <c r="CD1011" s="11"/>
      <c r="CE1011" s="11"/>
      <c r="CF1011" s="11"/>
      <c r="CG1011" s="11"/>
      <c r="CH1011" s="11"/>
      <c r="CI1011" s="11"/>
      <c r="CJ1011" s="11"/>
      <c r="CK1011" s="11"/>
      <c r="CL1011" s="11"/>
      <c r="CM1011" s="11"/>
      <c r="CN1011" s="11"/>
      <c r="CO1011" s="11"/>
      <c r="CP1011" s="11"/>
      <c r="CQ1011" s="11"/>
      <c r="CR1011" s="11"/>
      <c r="CS1011" s="11"/>
      <c r="CT1011" s="11"/>
      <c r="CU1011" s="18"/>
      <c r="CV1011" s="18"/>
      <c r="CW1011" s="34"/>
      <c r="CX1011" s="34"/>
    </row>
    <row r="1012" spans="1:102" ht="18.75">
      <c r="A1012" s="65" t="s">
        <v>256</v>
      </c>
      <c r="B1012" s="43" t="s">
        <v>250</v>
      </c>
      <c r="C1012" s="43" t="s">
        <v>173</v>
      </c>
      <c r="D1012" s="43" t="s">
        <v>22</v>
      </c>
      <c r="E1012" s="43"/>
      <c r="F1012" s="43"/>
      <c r="G1012" s="37">
        <f>G1013+G1030</f>
        <v>16349</v>
      </c>
      <c r="H1012" s="37">
        <f t="shared" ref="H1012:N1012" si="3625">H1013+H1030</f>
        <v>0</v>
      </c>
      <c r="I1012" s="11">
        <f t="shared" si="3625"/>
        <v>0</v>
      </c>
      <c r="J1012" s="11">
        <f t="shared" si="3625"/>
        <v>0</v>
      </c>
      <c r="K1012" s="11">
        <f t="shared" si="3625"/>
        <v>0</v>
      </c>
      <c r="L1012" s="11">
        <f t="shared" si="3625"/>
        <v>0</v>
      </c>
      <c r="M1012" s="37">
        <f t="shared" si="3625"/>
        <v>16349</v>
      </c>
      <c r="N1012" s="37">
        <f t="shared" si="3625"/>
        <v>0</v>
      </c>
      <c r="O1012" s="11">
        <f t="shared" ref="O1012:T1012" si="3626">O1013+O1030</f>
        <v>0</v>
      </c>
      <c r="P1012" s="11">
        <f t="shared" si="3626"/>
        <v>0</v>
      </c>
      <c r="Q1012" s="11">
        <f t="shared" si="3626"/>
        <v>0</v>
      </c>
      <c r="R1012" s="11">
        <f t="shared" si="3626"/>
        <v>0</v>
      </c>
      <c r="S1012" s="37">
        <f t="shared" si="3626"/>
        <v>16349</v>
      </c>
      <c r="T1012" s="37">
        <f t="shared" si="3626"/>
        <v>0</v>
      </c>
      <c r="U1012" s="11">
        <f t="shared" ref="U1012:Z1012" si="3627">U1013+U1030</f>
        <v>0</v>
      </c>
      <c r="V1012" s="11">
        <f t="shared" si="3627"/>
        <v>0</v>
      </c>
      <c r="W1012" s="11">
        <f t="shared" si="3627"/>
        <v>0</v>
      </c>
      <c r="X1012" s="11">
        <f t="shared" si="3627"/>
        <v>0</v>
      </c>
      <c r="Y1012" s="37">
        <f t="shared" si="3627"/>
        <v>16349</v>
      </c>
      <c r="Z1012" s="37">
        <f t="shared" si="3627"/>
        <v>0</v>
      </c>
      <c r="AA1012" s="30">
        <f t="shared" ref="AA1012:AF1012" si="3628">AA1013+AA1030+AA1025</f>
        <v>30</v>
      </c>
      <c r="AB1012" s="30">
        <f t="shared" si="3628"/>
        <v>0</v>
      </c>
      <c r="AC1012" s="30">
        <f t="shared" si="3628"/>
        <v>0</v>
      </c>
      <c r="AD1012" s="30">
        <f t="shared" si="3628"/>
        <v>0</v>
      </c>
      <c r="AE1012" s="30">
        <f t="shared" si="3628"/>
        <v>16379</v>
      </c>
      <c r="AF1012" s="30">
        <f t="shared" si="3628"/>
        <v>0</v>
      </c>
      <c r="AG1012" s="30">
        <f t="shared" ref="AG1012:AL1012" si="3629">AG1013+AG1030+AG1025</f>
        <v>0</v>
      </c>
      <c r="AH1012" s="30">
        <f t="shared" si="3629"/>
        <v>0</v>
      </c>
      <c r="AI1012" s="30">
        <f t="shared" si="3629"/>
        <v>0</v>
      </c>
      <c r="AJ1012" s="30">
        <f t="shared" si="3629"/>
        <v>0</v>
      </c>
      <c r="AK1012" s="30">
        <f t="shared" si="3629"/>
        <v>16379</v>
      </c>
      <c r="AL1012" s="30">
        <f t="shared" si="3629"/>
        <v>0</v>
      </c>
      <c r="AM1012" s="30">
        <f t="shared" ref="AM1012:AR1012" si="3630">AM1013+AM1030+AM1025</f>
        <v>0</v>
      </c>
      <c r="AN1012" s="30">
        <f t="shared" si="3630"/>
        <v>0</v>
      </c>
      <c r="AO1012" s="30">
        <f t="shared" si="3630"/>
        <v>0</v>
      </c>
      <c r="AP1012" s="30">
        <f t="shared" si="3630"/>
        <v>0</v>
      </c>
      <c r="AQ1012" s="30">
        <f t="shared" si="3630"/>
        <v>16379</v>
      </c>
      <c r="AR1012" s="30">
        <f t="shared" si="3630"/>
        <v>0</v>
      </c>
      <c r="AS1012" s="30">
        <f t="shared" ref="AS1012:AX1012" si="3631">AS1013+AS1030+AS1025</f>
        <v>0</v>
      </c>
      <c r="AT1012" s="30">
        <f t="shared" si="3631"/>
        <v>0</v>
      </c>
      <c r="AU1012" s="30">
        <f t="shared" si="3631"/>
        <v>0</v>
      </c>
      <c r="AV1012" s="30">
        <f t="shared" si="3631"/>
        <v>0</v>
      </c>
      <c r="AW1012" s="30">
        <f t="shared" si="3631"/>
        <v>16379</v>
      </c>
      <c r="AX1012" s="30">
        <f t="shared" si="3631"/>
        <v>0</v>
      </c>
      <c r="AY1012" s="30">
        <f t="shared" ref="AY1012:BD1012" si="3632">AY1013+AY1030+AY1025</f>
        <v>-55</v>
      </c>
      <c r="AZ1012" s="30">
        <f t="shared" si="3632"/>
        <v>0</v>
      </c>
      <c r="BA1012" s="30">
        <f t="shared" si="3632"/>
        <v>0</v>
      </c>
      <c r="BB1012" s="30">
        <f t="shared" si="3632"/>
        <v>0</v>
      </c>
      <c r="BC1012" s="30">
        <f t="shared" si="3632"/>
        <v>16324</v>
      </c>
      <c r="BD1012" s="30">
        <f t="shared" si="3632"/>
        <v>0</v>
      </c>
      <c r="BE1012" s="30">
        <f t="shared" ref="BE1012:BJ1012" si="3633">BE1013+BE1030+BE1025</f>
        <v>0</v>
      </c>
      <c r="BF1012" s="30">
        <f t="shared" si="3633"/>
        <v>0</v>
      </c>
      <c r="BG1012" s="30">
        <f t="shared" si="3633"/>
        <v>0</v>
      </c>
      <c r="BH1012" s="30">
        <f t="shared" si="3633"/>
        <v>0</v>
      </c>
      <c r="BI1012" s="30">
        <f t="shared" si="3633"/>
        <v>16324</v>
      </c>
      <c r="BJ1012" s="30">
        <f t="shared" si="3633"/>
        <v>0</v>
      </c>
      <c r="BK1012" s="30">
        <f t="shared" ref="BK1012:BP1012" si="3634">BK1013+BK1030+BK1025</f>
        <v>0</v>
      </c>
      <c r="BL1012" s="30">
        <f t="shared" si="3634"/>
        <v>0</v>
      </c>
      <c r="BM1012" s="30">
        <f t="shared" si="3634"/>
        <v>0</v>
      </c>
      <c r="BN1012" s="30">
        <f t="shared" si="3634"/>
        <v>0</v>
      </c>
      <c r="BO1012" s="30">
        <f t="shared" si="3634"/>
        <v>16324</v>
      </c>
      <c r="BP1012" s="30">
        <f t="shared" si="3634"/>
        <v>0</v>
      </c>
      <c r="BQ1012" s="30">
        <f t="shared" ref="BQ1012:BV1012" si="3635">BQ1013+BQ1030+BQ1025</f>
        <v>0</v>
      </c>
      <c r="BR1012" s="30">
        <f t="shared" si="3635"/>
        <v>0</v>
      </c>
      <c r="BS1012" s="30">
        <f t="shared" si="3635"/>
        <v>0</v>
      </c>
      <c r="BT1012" s="30">
        <f t="shared" si="3635"/>
        <v>0</v>
      </c>
      <c r="BU1012" s="30">
        <f t="shared" si="3635"/>
        <v>16324</v>
      </c>
      <c r="BV1012" s="30">
        <f t="shared" si="3635"/>
        <v>0</v>
      </c>
      <c r="BW1012" s="30">
        <f t="shared" ref="BW1012:CB1012" si="3636">BW1013+BW1030+BW1025</f>
        <v>0</v>
      </c>
      <c r="BX1012" s="30">
        <f t="shared" si="3636"/>
        <v>0</v>
      </c>
      <c r="BY1012" s="30">
        <f t="shared" si="3636"/>
        <v>0</v>
      </c>
      <c r="BZ1012" s="30">
        <f t="shared" si="3636"/>
        <v>0</v>
      </c>
      <c r="CA1012" s="30">
        <f t="shared" si="3636"/>
        <v>16324</v>
      </c>
      <c r="CB1012" s="30">
        <f t="shared" si="3636"/>
        <v>0</v>
      </c>
      <c r="CC1012" s="30">
        <f t="shared" ref="CC1012:CH1012" si="3637">CC1013+CC1030+CC1025</f>
        <v>0</v>
      </c>
      <c r="CD1012" s="30">
        <f t="shared" si="3637"/>
        <v>0</v>
      </c>
      <c r="CE1012" s="30">
        <f t="shared" si="3637"/>
        <v>0</v>
      </c>
      <c r="CF1012" s="30">
        <f t="shared" si="3637"/>
        <v>0</v>
      </c>
      <c r="CG1012" s="30">
        <f t="shared" si="3637"/>
        <v>16324</v>
      </c>
      <c r="CH1012" s="30">
        <f t="shared" si="3637"/>
        <v>0</v>
      </c>
      <c r="CI1012" s="30">
        <f t="shared" ref="CI1012:CN1012" si="3638">CI1013+CI1030+CI1025</f>
        <v>-118</v>
      </c>
      <c r="CJ1012" s="30">
        <f t="shared" si="3638"/>
        <v>0</v>
      </c>
      <c r="CK1012" s="30">
        <f t="shared" si="3638"/>
        <v>0</v>
      </c>
      <c r="CL1012" s="30">
        <f t="shared" si="3638"/>
        <v>0</v>
      </c>
      <c r="CM1012" s="30">
        <f t="shared" si="3638"/>
        <v>16206</v>
      </c>
      <c r="CN1012" s="30">
        <f t="shared" si="3638"/>
        <v>0</v>
      </c>
      <c r="CO1012" s="30">
        <f t="shared" ref="CO1012:CS1012" si="3639">CO1013+CO1030+CO1025</f>
        <v>0</v>
      </c>
      <c r="CP1012" s="30">
        <f t="shared" si="3639"/>
        <v>0</v>
      </c>
      <c r="CQ1012" s="30">
        <f t="shared" si="3639"/>
        <v>0</v>
      </c>
      <c r="CR1012" s="30">
        <f t="shared" si="3639"/>
        <v>0</v>
      </c>
      <c r="CS1012" s="30">
        <f t="shared" si="3639"/>
        <v>16206</v>
      </c>
      <c r="CT1012" s="30">
        <f t="shared" ref="CT1012:CV1012" si="3640">CT1013+CT1030+CT1025</f>
        <v>0</v>
      </c>
      <c r="CU1012" s="30">
        <f t="shared" si="3640"/>
        <v>16195</v>
      </c>
      <c r="CV1012" s="16">
        <f t="shared" si="3640"/>
        <v>0</v>
      </c>
      <c r="CW1012" s="81">
        <f t="shared" si="3598"/>
        <v>99.932123904726637</v>
      </c>
      <c r="CX1012" s="81"/>
    </row>
    <row r="1013" spans="1:102" ht="36.75" customHeight="1">
      <c r="A1013" s="51" t="s">
        <v>495</v>
      </c>
      <c r="B1013" s="44" t="s">
        <v>250</v>
      </c>
      <c r="C1013" s="44" t="s">
        <v>173</v>
      </c>
      <c r="D1013" s="44" t="s">
        <v>22</v>
      </c>
      <c r="E1013" s="44" t="s">
        <v>251</v>
      </c>
      <c r="F1013" s="44"/>
      <c r="G1013" s="38">
        <f>G1014+G1018</f>
        <v>16024</v>
      </c>
      <c r="H1013" s="38">
        <f t="shared" ref="H1013:N1013" si="3641">H1014+H1018</f>
        <v>0</v>
      </c>
      <c r="I1013" s="11">
        <f t="shared" si="3641"/>
        <v>0</v>
      </c>
      <c r="J1013" s="11">
        <f t="shared" si="3641"/>
        <v>0</v>
      </c>
      <c r="K1013" s="11">
        <f t="shared" si="3641"/>
        <v>0</v>
      </c>
      <c r="L1013" s="11">
        <f t="shared" si="3641"/>
        <v>0</v>
      </c>
      <c r="M1013" s="38">
        <f t="shared" si="3641"/>
        <v>16024</v>
      </c>
      <c r="N1013" s="38">
        <f t="shared" si="3641"/>
        <v>0</v>
      </c>
      <c r="O1013" s="11">
        <f t="shared" ref="O1013:T1013" si="3642">O1014+O1018</f>
        <v>0</v>
      </c>
      <c r="P1013" s="11">
        <f t="shared" si="3642"/>
        <v>0</v>
      </c>
      <c r="Q1013" s="11">
        <f t="shared" si="3642"/>
        <v>0</v>
      </c>
      <c r="R1013" s="11">
        <f t="shared" si="3642"/>
        <v>0</v>
      </c>
      <c r="S1013" s="38">
        <f t="shared" si="3642"/>
        <v>16024</v>
      </c>
      <c r="T1013" s="38">
        <f t="shared" si="3642"/>
        <v>0</v>
      </c>
      <c r="U1013" s="11">
        <f t="shared" ref="U1013:Z1013" si="3643">U1014+U1018</f>
        <v>0</v>
      </c>
      <c r="V1013" s="11">
        <f t="shared" si="3643"/>
        <v>0</v>
      </c>
      <c r="W1013" s="11">
        <f t="shared" si="3643"/>
        <v>0</v>
      </c>
      <c r="X1013" s="11">
        <f t="shared" si="3643"/>
        <v>0</v>
      </c>
      <c r="Y1013" s="38">
        <f t="shared" si="3643"/>
        <v>16024</v>
      </c>
      <c r="Z1013" s="38">
        <f t="shared" si="3643"/>
        <v>0</v>
      </c>
      <c r="AA1013" s="11">
        <f t="shared" ref="AA1013:AF1013" si="3644">AA1014+AA1018</f>
        <v>0</v>
      </c>
      <c r="AB1013" s="11">
        <f t="shared" si="3644"/>
        <v>0</v>
      </c>
      <c r="AC1013" s="11">
        <f t="shared" si="3644"/>
        <v>0</v>
      </c>
      <c r="AD1013" s="11">
        <f t="shared" si="3644"/>
        <v>0</v>
      </c>
      <c r="AE1013" s="38">
        <f t="shared" si="3644"/>
        <v>16024</v>
      </c>
      <c r="AF1013" s="38">
        <f t="shared" si="3644"/>
        <v>0</v>
      </c>
      <c r="AG1013" s="11">
        <f t="shared" ref="AG1013:AL1013" si="3645">AG1014+AG1018</f>
        <v>0</v>
      </c>
      <c r="AH1013" s="11">
        <f t="shared" si="3645"/>
        <v>0</v>
      </c>
      <c r="AI1013" s="11">
        <f t="shared" si="3645"/>
        <v>0</v>
      </c>
      <c r="AJ1013" s="11">
        <f t="shared" si="3645"/>
        <v>0</v>
      </c>
      <c r="AK1013" s="38">
        <f t="shared" si="3645"/>
        <v>16024</v>
      </c>
      <c r="AL1013" s="38">
        <f t="shared" si="3645"/>
        <v>0</v>
      </c>
      <c r="AM1013" s="11">
        <f t="shared" ref="AM1013:AR1013" si="3646">AM1014+AM1018</f>
        <v>0</v>
      </c>
      <c r="AN1013" s="11">
        <f t="shared" si="3646"/>
        <v>0</v>
      </c>
      <c r="AO1013" s="11">
        <f t="shared" si="3646"/>
        <v>0</v>
      </c>
      <c r="AP1013" s="11">
        <f t="shared" si="3646"/>
        <v>0</v>
      </c>
      <c r="AQ1013" s="38">
        <f t="shared" si="3646"/>
        <v>16024</v>
      </c>
      <c r="AR1013" s="38">
        <f t="shared" si="3646"/>
        <v>0</v>
      </c>
      <c r="AS1013" s="11">
        <f t="shared" ref="AS1013:AX1013" si="3647">AS1014+AS1018</f>
        <v>0</v>
      </c>
      <c r="AT1013" s="11">
        <f t="shared" si="3647"/>
        <v>0</v>
      </c>
      <c r="AU1013" s="11">
        <f t="shared" si="3647"/>
        <v>0</v>
      </c>
      <c r="AV1013" s="11">
        <f t="shared" si="3647"/>
        <v>0</v>
      </c>
      <c r="AW1013" s="38">
        <f t="shared" si="3647"/>
        <v>16024</v>
      </c>
      <c r="AX1013" s="38">
        <f t="shared" si="3647"/>
        <v>0</v>
      </c>
      <c r="AY1013" s="11">
        <f t="shared" ref="AY1013:BD1013" si="3648">AY1014+AY1018</f>
        <v>-55</v>
      </c>
      <c r="AZ1013" s="11">
        <f t="shared" si="3648"/>
        <v>0</v>
      </c>
      <c r="BA1013" s="11">
        <f t="shared" si="3648"/>
        <v>0</v>
      </c>
      <c r="BB1013" s="11">
        <f t="shared" si="3648"/>
        <v>0</v>
      </c>
      <c r="BC1013" s="38">
        <f t="shared" si="3648"/>
        <v>15969</v>
      </c>
      <c r="BD1013" s="38">
        <f t="shared" si="3648"/>
        <v>0</v>
      </c>
      <c r="BE1013" s="11">
        <f t="shared" ref="BE1013:BJ1013" si="3649">BE1014+BE1018</f>
        <v>0</v>
      </c>
      <c r="BF1013" s="11">
        <f t="shared" si="3649"/>
        <v>0</v>
      </c>
      <c r="BG1013" s="11">
        <f t="shared" si="3649"/>
        <v>0</v>
      </c>
      <c r="BH1013" s="11">
        <f t="shared" si="3649"/>
        <v>0</v>
      </c>
      <c r="BI1013" s="38">
        <f t="shared" si="3649"/>
        <v>15969</v>
      </c>
      <c r="BJ1013" s="38">
        <f t="shared" si="3649"/>
        <v>0</v>
      </c>
      <c r="BK1013" s="11">
        <f t="shared" ref="BK1013:BP1013" si="3650">BK1014+BK1018</f>
        <v>0</v>
      </c>
      <c r="BL1013" s="11">
        <f t="shared" si="3650"/>
        <v>0</v>
      </c>
      <c r="BM1013" s="11">
        <f t="shared" si="3650"/>
        <v>0</v>
      </c>
      <c r="BN1013" s="11">
        <f t="shared" si="3650"/>
        <v>0</v>
      </c>
      <c r="BO1013" s="38">
        <f t="shared" si="3650"/>
        <v>15969</v>
      </c>
      <c r="BP1013" s="38">
        <f t="shared" si="3650"/>
        <v>0</v>
      </c>
      <c r="BQ1013" s="11">
        <f t="shared" ref="BQ1013:BV1013" si="3651">BQ1014+BQ1018</f>
        <v>0</v>
      </c>
      <c r="BR1013" s="11">
        <f t="shared" si="3651"/>
        <v>0</v>
      </c>
      <c r="BS1013" s="11">
        <f t="shared" si="3651"/>
        <v>0</v>
      </c>
      <c r="BT1013" s="11">
        <f t="shared" si="3651"/>
        <v>0</v>
      </c>
      <c r="BU1013" s="38">
        <f t="shared" si="3651"/>
        <v>15969</v>
      </c>
      <c r="BV1013" s="38">
        <f t="shared" si="3651"/>
        <v>0</v>
      </c>
      <c r="BW1013" s="11">
        <f t="shared" ref="BW1013:CB1013" si="3652">BW1014+BW1018</f>
        <v>0</v>
      </c>
      <c r="BX1013" s="11">
        <f t="shared" si="3652"/>
        <v>0</v>
      </c>
      <c r="BY1013" s="11">
        <f t="shared" si="3652"/>
        <v>0</v>
      </c>
      <c r="BZ1013" s="11">
        <f t="shared" si="3652"/>
        <v>0</v>
      </c>
      <c r="CA1013" s="38">
        <f t="shared" si="3652"/>
        <v>15969</v>
      </c>
      <c r="CB1013" s="38">
        <f t="shared" si="3652"/>
        <v>0</v>
      </c>
      <c r="CC1013" s="11">
        <f t="shared" ref="CC1013:CH1013" si="3653">CC1014+CC1018</f>
        <v>0</v>
      </c>
      <c r="CD1013" s="11">
        <f t="shared" si="3653"/>
        <v>0</v>
      </c>
      <c r="CE1013" s="11">
        <f t="shared" si="3653"/>
        <v>0</v>
      </c>
      <c r="CF1013" s="11">
        <f t="shared" si="3653"/>
        <v>0</v>
      </c>
      <c r="CG1013" s="38">
        <f t="shared" si="3653"/>
        <v>15969</v>
      </c>
      <c r="CH1013" s="38">
        <f t="shared" si="3653"/>
        <v>0</v>
      </c>
      <c r="CI1013" s="11">
        <f t="shared" ref="CI1013:CN1013" si="3654">CI1014+CI1018</f>
        <v>-118</v>
      </c>
      <c r="CJ1013" s="11">
        <f t="shared" si="3654"/>
        <v>0</v>
      </c>
      <c r="CK1013" s="11">
        <f t="shared" si="3654"/>
        <v>0</v>
      </c>
      <c r="CL1013" s="11">
        <f t="shared" si="3654"/>
        <v>0</v>
      </c>
      <c r="CM1013" s="38">
        <f t="shared" si="3654"/>
        <v>15851</v>
      </c>
      <c r="CN1013" s="38">
        <f t="shared" si="3654"/>
        <v>0</v>
      </c>
      <c r="CO1013" s="11">
        <f t="shared" ref="CO1013:CS1013" si="3655">CO1014+CO1018</f>
        <v>0</v>
      </c>
      <c r="CP1013" s="11">
        <f t="shared" si="3655"/>
        <v>0</v>
      </c>
      <c r="CQ1013" s="11">
        <f t="shared" si="3655"/>
        <v>0</v>
      </c>
      <c r="CR1013" s="11">
        <f t="shared" si="3655"/>
        <v>0</v>
      </c>
      <c r="CS1013" s="38">
        <f t="shared" si="3655"/>
        <v>15851</v>
      </c>
      <c r="CT1013" s="38">
        <f t="shared" ref="CT1013:CV1013" si="3656">CT1014+CT1018</f>
        <v>0</v>
      </c>
      <c r="CU1013" s="38">
        <f t="shared" si="3656"/>
        <v>15840</v>
      </c>
      <c r="CV1013" s="38">
        <f t="shared" si="3656"/>
        <v>0</v>
      </c>
      <c r="CW1013" s="34">
        <f t="shared" si="3598"/>
        <v>99.93060374739764</v>
      </c>
      <c r="CX1013" s="34"/>
    </row>
    <row r="1014" spans="1:102" ht="33">
      <c r="A1014" s="55" t="s">
        <v>10</v>
      </c>
      <c r="B1014" s="44" t="s">
        <v>250</v>
      </c>
      <c r="C1014" s="44" t="s">
        <v>173</v>
      </c>
      <c r="D1014" s="44" t="s">
        <v>22</v>
      </c>
      <c r="E1014" s="44" t="s">
        <v>252</v>
      </c>
      <c r="F1014" s="44"/>
      <c r="G1014" s="38">
        <f t="shared" ref="G1014:R1016" si="3657">G1015</f>
        <v>15948</v>
      </c>
      <c r="H1014" s="38">
        <f t="shared" si="3657"/>
        <v>0</v>
      </c>
      <c r="I1014" s="11">
        <f t="shared" si="3657"/>
        <v>0</v>
      </c>
      <c r="J1014" s="11">
        <f t="shared" si="3657"/>
        <v>0</v>
      </c>
      <c r="K1014" s="11">
        <f t="shared" si="3657"/>
        <v>0</v>
      </c>
      <c r="L1014" s="11">
        <f t="shared" si="3657"/>
        <v>0</v>
      </c>
      <c r="M1014" s="38">
        <f t="shared" si="3657"/>
        <v>15948</v>
      </c>
      <c r="N1014" s="38">
        <f t="shared" si="3657"/>
        <v>0</v>
      </c>
      <c r="O1014" s="11">
        <f t="shared" si="3657"/>
        <v>0</v>
      </c>
      <c r="P1014" s="11">
        <f t="shared" si="3657"/>
        <v>0</v>
      </c>
      <c r="Q1014" s="11">
        <f t="shared" si="3657"/>
        <v>0</v>
      </c>
      <c r="R1014" s="11">
        <f t="shared" si="3657"/>
        <v>0</v>
      </c>
      <c r="S1014" s="38">
        <f t="shared" ref="S1014:AH1016" si="3658">S1015</f>
        <v>15948</v>
      </c>
      <c r="T1014" s="38">
        <f t="shared" si="3658"/>
        <v>0</v>
      </c>
      <c r="U1014" s="11">
        <f t="shared" si="3658"/>
        <v>0</v>
      </c>
      <c r="V1014" s="11">
        <f t="shared" si="3658"/>
        <v>0</v>
      </c>
      <c r="W1014" s="11">
        <f t="shared" si="3658"/>
        <v>0</v>
      </c>
      <c r="X1014" s="11">
        <f t="shared" si="3658"/>
        <v>0</v>
      </c>
      <c r="Y1014" s="38">
        <f t="shared" si="3658"/>
        <v>15948</v>
      </c>
      <c r="Z1014" s="38">
        <f t="shared" si="3658"/>
        <v>0</v>
      </c>
      <c r="AA1014" s="11">
        <f t="shared" si="3658"/>
        <v>0</v>
      </c>
      <c r="AB1014" s="11">
        <f t="shared" si="3658"/>
        <v>0</v>
      </c>
      <c r="AC1014" s="11">
        <f t="shared" si="3658"/>
        <v>0</v>
      </c>
      <c r="AD1014" s="11">
        <f t="shared" si="3658"/>
        <v>0</v>
      </c>
      <c r="AE1014" s="38">
        <f t="shared" si="3658"/>
        <v>15948</v>
      </c>
      <c r="AF1014" s="38">
        <f t="shared" si="3658"/>
        <v>0</v>
      </c>
      <c r="AG1014" s="11">
        <f t="shared" si="3658"/>
        <v>0</v>
      </c>
      <c r="AH1014" s="11">
        <f t="shared" si="3658"/>
        <v>0</v>
      </c>
      <c r="AI1014" s="11">
        <f t="shared" ref="AG1014:AV1016" si="3659">AI1015</f>
        <v>0</v>
      </c>
      <c r="AJ1014" s="11">
        <f t="shared" si="3659"/>
        <v>0</v>
      </c>
      <c r="AK1014" s="38">
        <f t="shared" si="3659"/>
        <v>15948</v>
      </c>
      <c r="AL1014" s="38">
        <f t="shared" si="3659"/>
        <v>0</v>
      </c>
      <c r="AM1014" s="11">
        <f t="shared" si="3659"/>
        <v>0</v>
      </c>
      <c r="AN1014" s="11">
        <f t="shared" si="3659"/>
        <v>0</v>
      </c>
      <c r="AO1014" s="11">
        <f t="shared" si="3659"/>
        <v>0</v>
      </c>
      <c r="AP1014" s="11">
        <f t="shared" si="3659"/>
        <v>0</v>
      </c>
      <c r="AQ1014" s="38">
        <f t="shared" si="3659"/>
        <v>15948</v>
      </c>
      <c r="AR1014" s="38">
        <f t="shared" si="3659"/>
        <v>0</v>
      </c>
      <c r="AS1014" s="11">
        <f t="shared" si="3659"/>
        <v>0</v>
      </c>
      <c r="AT1014" s="11">
        <f t="shared" si="3659"/>
        <v>0</v>
      </c>
      <c r="AU1014" s="11">
        <f t="shared" si="3659"/>
        <v>0</v>
      </c>
      <c r="AV1014" s="11">
        <f t="shared" si="3659"/>
        <v>0</v>
      </c>
      <c r="AW1014" s="38">
        <f t="shared" ref="AS1014:BH1016" si="3660">AW1015</f>
        <v>15948</v>
      </c>
      <c r="AX1014" s="38">
        <f t="shared" si="3660"/>
        <v>0</v>
      </c>
      <c r="AY1014" s="11">
        <f t="shared" si="3660"/>
        <v>0</v>
      </c>
      <c r="AZ1014" s="11">
        <f t="shared" si="3660"/>
        <v>0</v>
      </c>
      <c r="BA1014" s="11">
        <f t="shared" si="3660"/>
        <v>0</v>
      </c>
      <c r="BB1014" s="11">
        <f t="shared" si="3660"/>
        <v>0</v>
      </c>
      <c r="BC1014" s="38">
        <f t="shared" si="3660"/>
        <v>15948</v>
      </c>
      <c r="BD1014" s="38">
        <f t="shared" si="3660"/>
        <v>0</v>
      </c>
      <c r="BE1014" s="11">
        <f t="shared" si="3660"/>
        <v>0</v>
      </c>
      <c r="BF1014" s="11">
        <f t="shared" si="3660"/>
        <v>0</v>
      </c>
      <c r="BG1014" s="11">
        <f t="shared" si="3660"/>
        <v>0</v>
      </c>
      <c r="BH1014" s="11">
        <f t="shared" si="3660"/>
        <v>0</v>
      </c>
      <c r="BI1014" s="38">
        <f t="shared" ref="BE1014:BT1016" si="3661">BI1015</f>
        <v>15948</v>
      </c>
      <c r="BJ1014" s="38">
        <f t="shared" si="3661"/>
        <v>0</v>
      </c>
      <c r="BK1014" s="11">
        <f t="shared" si="3661"/>
        <v>0</v>
      </c>
      <c r="BL1014" s="11">
        <f t="shared" si="3661"/>
        <v>0</v>
      </c>
      <c r="BM1014" s="11">
        <f t="shared" si="3661"/>
        <v>0</v>
      </c>
      <c r="BN1014" s="11">
        <f t="shared" si="3661"/>
        <v>0</v>
      </c>
      <c r="BO1014" s="38">
        <f t="shared" si="3661"/>
        <v>15948</v>
      </c>
      <c r="BP1014" s="38">
        <f t="shared" si="3661"/>
        <v>0</v>
      </c>
      <c r="BQ1014" s="11">
        <f t="shared" si="3661"/>
        <v>0</v>
      </c>
      <c r="BR1014" s="11">
        <f t="shared" si="3661"/>
        <v>0</v>
      </c>
      <c r="BS1014" s="11">
        <f t="shared" si="3661"/>
        <v>0</v>
      </c>
      <c r="BT1014" s="11">
        <f t="shared" si="3661"/>
        <v>0</v>
      </c>
      <c r="BU1014" s="38">
        <f t="shared" ref="BQ1014:CF1016" si="3662">BU1015</f>
        <v>15948</v>
      </c>
      <c r="BV1014" s="38">
        <f t="shared" si="3662"/>
        <v>0</v>
      </c>
      <c r="BW1014" s="11">
        <f t="shared" si="3662"/>
        <v>0</v>
      </c>
      <c r="BX1014" s="11">
        <f t="shared" si="3662"/>
        <v>0</v>
      </c>
      <c r="BY1014" s="11">
        <f t="shared" si="3662"/>
        <v>0</v>
      </c>
      <c r="BZ1014" s="11">
        <f t="shared" si="3662"/>
        <v>0</v>
      </c>
      <c r="CA1014" s="38">
        <f t="shared" si="3662"/>
        <v>15948</v>
      </c>
      <c r="CB1014" s="38">
        <f t="shared" si="3662"/>
        <v>0</v>
      </c>
      <c r="CC1014" s="11">
        <f t="shared" si="3662"/>
        <v>0</v>
      </c>
      <c r="CD1014" s="11">
        <f t="shared" si="3662"/>
        <v>0</v>
      </c>
      <c r="CE1014" s="11">
        <f t="shared" si="3662"/>
        <v>0</v>
      </c>
      <c r="CF1014" s="11">
        <f t="shared" si="3662"/>
        <v>0</v>
      </c>
      <c r="CG1014" s="38">
        <f t="shared" ref="CC1014:CR1016" si="3663">CG1015</f>
        <v>15948</v>
      </c>
      <c r="CH1014" s="38">
        <f t="shared" si="3663"/>
        <v>0</v>
      </c>
      <c r="CI1014" s="11">
        <f t="shared" si="3663"/>
        <v>-118</v>
      </c>
      <c r="CJ1014" s="11">
        <f t="shared" si="3663"/>
        <v>0</v>
      </c>
      <c r="CK1014" s="11">
        <f t="shared" si="3663"/>
        <v>0</v>
      </c>
      <c r="CL1014" s="11">
        <f t="shared" si="3663"/>
        <v>0</v>
      </c>
      <c r="CM1014" s="38">
        <f t="shared" si="3663"/>
        <v>15830</v>
      </c>
      <c r="CN1014" s="38">
        <f t="shared" si="3663"/>
        <v>0</v>
      </c>
      <c r="CO1014" s="11">
        <f t="shared" si="3663"/>
        <v>0</v>
      </c>
      <c r="CP1014" s="11">
        <f t="shared" si="3663"/>
        <v>0</v>
      </c>
      <c r="CQ1014" s="11">
        <f t="shared" si="3663"/>
        <v>0</v>
      </c>
      <c r="CR1014" s="11">
        <f t="shared" si="3663"/>
        <v>0</v>
      </c>
      <c r="CS1014" s="38">
        <f t="shared" ref="CO1014:CV1016" si="3664">CS1015</f>
        <v>15830</v>
      </c>
      <c r="CT1014" s="38">
        <f t="shared" si="3664"/>
        <v>0</v>
      </c>
      <c r="CU1014" s="38">
        <f t="shared" si="3664"/>
        <v>15830</v>
      </c>
      <c r="CV1014" s="38">
        <f t="shared" si="3664"/>
        <v>0</v>
      </c>
      <c r="CW1014" s="34">
        <f t="shared" si="3598"/>
        <v>100</v>
      </c>
      <c r="CX1014" s="34"/>
    </row>
    <row r="1015" spans="1:102" ht="33">
      <c r="A1015" s="59" t="s">
        <v>257</v>
      </c>
      <c r="B1015" s="44" t="s">
        <v>250</v>
      </c>
      <c r="C1015" s="44" t="s">
        <v>173</v>
      </c>
      <c r="D1015" s="44" t="s">
        <v>22</v>
      </c>
      <c r="E1015" s="44" t="s">
        <v>258</v>
      </c>
      <c r="F1015" s="44"/>
      <c r="G1015" s="38">
        <f t="shared" si="3657"/>
        <v>15948</v>
      </c>
      <c r="H1015" s="38">
        <f t="shared" si="3657"/>
        <v>0</v>
      </c>
      <c r="I1015" s="11">
        <f t="shared" si="3657"/>
        <v>0</v>
      </c>
      <c r="J1015" s="11">
        <f t="shared" si="3657"/>
        <v>0</v>
      </c>
      <c r="K1015" s="11">
        <f t="shared" si="3657"/>
        <v>0</v>
      </c>
      <c r="L1015" s="11">
        <f t="shared" si="3657"/>
        <v>0</v>
      </c>
      <c r="M1015" s="38">
        <f t="shared" si="3657"/>
        <v>15948</v>
      </c>
      <c r="N1015" s="38">
        <f t="shared" si="3657"/>
        <v>0</v>
      </c>
      <c r="O1015" s="11">
        <f t="shared" si="3657"/>
        <v>0</v>
      </c>
      <c r="P1015" s="11">
        <f t="shared" si="3657"/>
        <v>0</v>
      </c>
      <c r="Q1015" s="11">
        <f t="shared" si="3657"/>
        <v>0</v>
      </c>
      <c r="R1015" s="11">
        <f t="shared" si="3657"/>
        <v>0</v>
      </c>
      <c r="S1015" s="38">
        <f t="shared" si="3658"/>
        <v>15948</v>
      </c>
      <c r="T1015" s="38">
        <f t="shared" si="3658"/>
        <v>0</v>
      </c>
      <c r="U1015" s="11">
        <f t="shared" si="3658"/>
        <v>0</v>
      </c>
      <c r="V1015" s="11">
        <f t="shared" si="3658"/>
        <v>0</v>
      </c>
      <c r="W1015" s="11">
        <f t="shared" si="3658"/>
        <v>0</v>
      </c>
      <c r="X1015" s="11">
        <f t="shared" si="3658"/>
        <v>0</v>
      </c>
      <c r="Y1015" s="38">
        <f t="shared" si="3658"/>
        <v>15948</v>
      </c>
      <c r="Z1015" s="38">
        <f t="shared" si="3658"/>
        <v>0</v>
      </c>
      <c r="AA1015" s="11">
        <f t="shared" si="3658"/>
        <v>0</v>
      </c>
      <c r="AB1015" s="11">
        <f t="shared" si="3658"/>
        <v>0</v>
      </c>
      <c r="AC1015" s="11">
        <f t="shared" si="3658"/>
        <v>0</v>
      </c>
      <c r="AD1015" s="11">
        <f t="shared" si="3658"/>
        <v>0</v>
      </c>
      <c r="AE1015" s="38">
        <f t="shared" si="3658"/>
        <v>15948</v>
      </c>
      <c r="AF1015" s="38">
        <f t="shared" si="3658"/>
        <v>0</v>
      </c>
      <c r="AG1015" s="11">
        <f t="shared" si="3659"/>
        <v>0</v>
      </c>
      <c r="AH1015" s="11">
        <f t="shared" si="3659"/>
        <v>0</v>
      </c>
      <c r="AI1015" s="11">
        <f t="shared" si="3659"/>
        <v>0</v>
      </c>
      <c r="AJ1015" s="11">
        <f t="shared" si="3659"/>
        <v>0</v>
      </c>
      <c r="AK1015" s="38">
        <f t="shared" si="3659"/>
        <v>15948</v>
      </c>
      <c r="AL1015" s="38">
        <f t="shared" si="3659"/>
        <v>0</v>
      </c>
      <c r="AM1015" s="11">
        <f t="shared" si="3659"/>
        <v>0</v>
      </c>
      <c r="AN1015" s="11">
        <f t="shared" si="3659"/>
        <v>0</v>
      </c>
      <c r="AO1015" s="11">
        <f t="shared" si="3659"/>
        <v>0</v>
      </c>
      <c r="AP1015" s="11">
        <f t="shared" si="3659"/>
        <v>0</v>
      </c>
      <c r="AQ1015" s="38">
        <f t="shared" si="3659"/>
        <v>15948</v>
      </c>
      <c r="AR1015" s="38">
        <f t="shared" si="3659"/>
        <v>0</v>
      </c>
      <c r="AS1015" s="11">
        <f t="shared" si="3660"/>
        <v>0</v>
      </c>
      <c r="AT1015" s="11">
        <f t="shared" si="3660"/>
        <v>0</v>
      </c>
      <c r="AU1015" s="11">
        <f t="shared" si="3660"/>
        <v>0</v>
      </c>
      <c r="AV1015" s="11">
        <f t="shared" si="3660"/>
        <v>0</v>
      </c>
      <c r="AW1015" s="38">
        <f t="shared" si="3660"/>
        <v>15948</v>
      </c>
      <c r="AX1015" s="38">
        <f t="shared" si="3660"/>
        <v>0</v>
      </c>
      <c r="AY1015" s="11">
        <f t="shared" si="3660"/>
        <v>0</v>
      </c>
      <c r="AZ1015" s="11">
        <f t="shared" si="3660"/>
        <v>0</v>
      </c>
      <c r="BA1015" s="11">
        <f t="shared" si="3660"/>
        <v>0</v>
      </c>
      <c r="BB1015" s="11">
        <f t="shared" si="3660"/>
        <v>0</v>
      </c>
      <c r="BC1015" s="38">
        <f t="shared" si="3660"/>
        <v>15948</v>
      </c>
      <c r="BD1015" s="38">
        <f t="shared" si="3660"/>
        <v>0</v>
      </c>
      <c r="BE1015" s="11">
        <f t="shared" si="3661"/>
        <v>0</v>
      </c>
      <c r="BF1015" s="11">
        <f t="shared" si="3661"/>
        <v>0</v>
      </c>
      <c r="BG1015" s="11">
        <f t="shared" si="3661"/>
        <v>0</v>
      </c>
      <c r="BH1015" s="11">
        <f t="shared" si="3661"/>
        <v>0</v>
      </c>
      <c r="BI1015" s="38">
        <f t="shared" si="3661"/>
        <v>15948</v>
      </c>
      <c r="BJ1015" s="38">
        <f t="shared" si="3661"/>
        <v>0</v>
      </c>
      <c r="BK1015" s="11">
        <f t="shared" si="3661"/>
        <v>0</v>
      </c>
      <c r="BL1015" s="11">
        <f t="shared" si="3661"/>
        <v>0</v>
      </c>
      <c r="BM1015" s="11">
        <f t="shared" si="3661"/>
        <v>0</v>
      </c>
      <c r="BN1015" s="11">
        <f t="shared" si="3661"/>
        <v>0</v>
      </c>
      <c r="BO1015" s="38">
        <f t="shared" si="3661"/>
        <v>15948</v>
      </c>
      <c r="BP1015" s="38">
        <f t="shared" si="3661"/>
        <v>0</v>
      </c>
      <c r="BQ1015" s="11">
        <f t="shared" si="3662"/>
        <v>0</v>
      </c>
      <c r="BR1015" s="11">
        <f t="shared" si="3662"/>
        <v>0</v>
      </c>
      <c r="BS1015" s="11">
        <f t="shared" si="3662"/>
        <v>0</v>
      </c>
      <c r="BT1015" s="11">
        <f t="shared" si="3662"/>
        <v>0</v>
      </c>
      <c r="BU1015" s="38">
        <f t="shared" si="3662"/>
        <v>15948</v>
      </c>
      <c r="BV1015" s="38">
        <f t="shared" si="3662"/>
        <v>0</v>
      </c>
      <c r="BW1015" s="11">
        <f t="shared" si="3662"/>
        <v>0</v>
      </c>
      <c r="BX1015" s="11">
        <f t="shared" si="3662"/>
        <v>0</v>
      </c>
      <c r="BY1015" s="11">
        <f t="shared" si="3662"/>
        <v>0</v>
      </c>
      <c r="BZ1015" s="11">
        <f t="shared" si="3662"/>
        <v>0</v>
      </c>
      <c r="CA1015" s="38">
        <f t="shared" si="3662"/>
        <v>15948</v>
      </c>
      <c r="CB1015" s="38">
        <f t="shared" si="3662"/>
        <v>0</v>
      </c>
      <c r="CC1015" s="11">
        <f t="shared" si="3663"/>
        <v>0</v>
      </c>
      <c r="CD1015" s="11">
        <f t="shared" si="3663"/>
        <v>0</v>
      </c>
      <c r="CE1015" s="11">
        <f t="shared" si="3663"/>
        <v>0</v>
      </c>
      <c r="CF1015" s="11">
        <f t="shared" si="3663"/>
        <v>0</v>
      </c>
      <c r="CG1015" s="38">
        <f t="shared" si="3663"/>
        <v>15948</v>
      </c>
      <c r="CH1015" s="38">
        <f t="shared" si="3663"/>
        <v>0</v>
      </c>
      <c r="CI1015" s="11">
        <f t="shared" si="3663"/>
        <v>-118</v>
      </c>
      <c r="CJ1015" s="11">
        <f t="shared" si="3663"/>
        <v>0</v>
      </c>
      <c r="CK1015" s="11">
        <f t="shared" si="3663"/>
        <v>0</v>
      </c>
      <c r="CL1015" s="11">
        <f t="shared" si="3663"/>
        <v>0</v>
      </c>
      <c r="CM1015" s="38">
        <f t="shared" si="3663"/>
        <v>15830</v>
      </c>
      <c r="CN1015" s="38">
        <f t="shared" si="3663"/>
        <v>0</v>
      </c>
      <c r="CO1015" s="11">
        <f t="shared" si="3664"/>
        <v>0</v>
      </c>
      <c r="CP1015" s="11">
        <f t="shared" si="3664"/>
        <v>0</v>
      </c>
      <c r="CQ1015" s="11">
        <f t="shared" si="3664"/>
        <v>0</v>
      </c>
      <c r="CR1015" s="11">
        <f t="shared" si="3664"/>
        <v>0</v>
      </c>
      <c r="CS1015" s="38">
        <f t="shared" si="3664"/>
        <v>15830</v>
      </c>
      <c r="CT1015" s="38">
        <f t="shared" si="3664"/>
        <v>0</v>
      </c>
      <c r="CU1015" s="38">
        <f t="shared" si="3664"/>
        <v>15830</v>
      </c>
      <c r="CV1015" s="38">
        <f t="shared" si="3664"/>
        <v>0</v>
      </c>
      <c r="CW1015" s="34">
        <f t="shared" si="3598"/>
        <v>100</v>
      </c>
      <c r="CX1015" s="34"/>
    </row>
    <row r="1016" spans="1:102" ht="33">
      <c r="A1016" s="59" t="s">
        <v>12</v>
      </c>
      <c r="B1016" s="44" t="s">
        <v>250</v>
      </c>
      <c r="C1016" s="44" t="s">
        <v>173</v>
      </c>
      <c r="D1016" s="44" t="s">
        <v>22</v>
      </c>
      <c r="E1016" s="44" t="s">
        <v>258</v>
      </c>
      <c r="F1016" s="44" t="s">
        <v>13</v>
      </c>
      <c r="G1016" s="45">
        <f t="shared" si="3657"/>
        <v>15948</v>
      </c>
      <c r="H1016" s="45">
        <f t="shared" si="3657"/>
        <v>0</v>
      </c>
      <c r="I1016" s="11">
        <f t="shared" si="3657"/>
        <v>0</v>
      </c>
      <c r="J1016" s="11">
        <f t="shared" si="3657"/>
        <v>0</v>
      </c>
      <c r="K1016" s="11">
        <f t="shared" si="3657"/>
        <v>0</v>
      </c>
      <c r="L1016" s="11">
        <f t="shared" si="3657"/>
        <v>0</v>
      </c>
      <c r="M1016" s="45">
        <f t="shared" si="3657"/>
        <v>15948</v>
      </c>
      <c r="N1016" s="45">
        <f t="shared" si="3657"/>
        <v>0</v>
      </c>
      <c r="O1016" s="11">
        <f t="shared" si="3657"/>
        <v>0</v>
      </c>
      <c r="P1016" s="11">
        <f t="shared" si="3657"/>
        <v>0</v>
      </c>
      <c r="Q1016" s="11">
        <f t="shared" si="3657"/>
        <v>0</v>
      </c>
      <c r="R1016" s="11">
        <f t="shared" si="3657"/>
        <v>0</v>
      </c>
      <c r="S1016" s="45">
        <f t="shared" si="3658"/>
        <v>15948</v>
      </c>
      <c r="T1016" s="45">
        <f t="shared" si="3658"/>
        <v>0</v>
      </c>
      <c r="U1016" s="11">
        <f t="shared" si="3658"/>
        <v>0</v>
      </c>
      <c r="V1016" s="11">
        <f t="shared" si="3658"/>
        <v>0</v>
      </c>
      <c r="W1016" s="11">
        <f t="shared" si="3658"/>
        <v>0</v>
      </c>
      <c r="X1016" s="11">
        <f t="shared" si="3658"/>
        <v>0</v>
      </c>
      <c r="Y1016" s="45">
        <f t="shared" si="3658"/>
        <v>15948</v>
      </c>
      <c r="Z1016" s="45">
        <f t="shared" si="3658"/>
        <v>0</v>
      </c>
      <c r="AA1016" s="11">
        <f t="shared" si="3658"/>
        <v>0</v>
      </c>
      <c r="AB1016" s="11">
        <f t="shared" si="3658"/>
        <v>0</v>
      </c>
      <c r="AC1016" s="11">
        <f t="shared" si="3658"/>
        <v>0</v>
      </c>
      <c r="AD1016" s="11">
        <f t="shared" si="3658"/>
        <v>0</v>
      </c>
      <c r="AE1016" s="45">
        <f t="shared" si="3658"/>
        <v>15948</v>
      </c>
      <c r="AF1016" s="45">
        <f t="shared" si="3658"/>
        <v>0</v>
      </c>
      <c r="AG1016" s="11">
        <f t="shared" si="3659"/>
        <v>0</v>
      </c>
      <c r="AH1016" s="11">
        <f t="shared" si="3659"/>
        <v>0</v>
      </c>
      <c r="AI1016" s="11">
        <f t="shared" si="3659"/>
        <v>0</v>
      </c>
      <c r="AJ1016" s="11">
        <f t="shared" si="3659"/>
        <v>0</v>
      </c>
      <c r="AK1016" s="45">
        <f t="shared" si="3659"/>
        <v>15948</v>
      </c>
      <c r="AL1016" s="45">
        <f t="shared" si="3659"/>
        <v>0</v>
      </c>
      <c r="AM1016" s="11">
        <f t="shared" si="3659"/>
        <v>0</v>
      </c>
      <c r="AN1016" s="11">
        <f t="shared" si="3659"/>
        <v>0</v>
      </c>
      <c r="AO1016" s="11">
        <f t="shared" si="3659"/>
        <v>0</v>
      </c>
      <c r="AP1016" s="11">
        <f t="shared" si="3659"/>
        <v>0</v>
      </c>
      <c r="AQ1016" s="45">
        <f t="shared" si="3659"/>
        <v>15948</v>
      </c>
      <c r="AR1016" s="45">
        <f t="shared" si="3659"/>
        <v>0</v>
      </c>
      <c r="AS1016" s="11">
        <f t="shared" si="3660"/>
        <v>0</v>
      </c>
      <c r="AT1016" s="11">
        <f t="shared" si="3660"/>
        <v>0</v>
      </c>
      <c r="AU1016" s="11">
        <f t="shared" si="3660"/>
        <v>0</v>
      </c>
      <c r="AV1016" s="11">
        <f t="shared" si="3660"/>
        <v>0</v>
      </c>
      <c r="AW1016" s="45">
        <f t="shared" si="3660"/>
        <v>15948</v>
      </c>
      <c r="AX1016" s="45">
        <f t="shared" si="3660"/>
        <v>0</v>
      </c>
      <c r="AY1016" s="11">
        <f t="shared" si="3660"/>
        <v>0</v>
      </c>
      <c r="AZ1016" s="11">
        <f t="shared" si="3660"/>
        <v>0</v>
      </c>
      <c r="BA1016" s="11">
        <f t="shared" si="3660"/>
        <v>0</v>
      </c>
      <c r="BB1016" s="11">
        <f t="shared" si="3660"/>
        <v>0</v>
      </c>
      <c r="BC1016" s="45">
        <f t="shared" si="3660"/>
        <v>15948</v>
      </c>
      <c r="BD1016" s="45">
        <f t="shared" si="3660"/>
        <v>0</v>
      </c>
      <c r="BE1016" s="11">
        <f t="shared" si="3661"/>
        <v>0</v>
      </c>
      <c r="BF1016" s="11">
        <f t="shared" si="3661"/>
        <v>0</v>
      </c>
      <c r="BG1016" s="11">
        <f t="shared" si="3661"/>
        <v>0</v>
      </c>
      <c r="BH1016" s="11">
        <f t="shared" si="3661"/>
        <v>0</v>
      </c>
      <c r="BI1016" s="45">
        <f t="shared" si="3661"/>
        <v>15948</v>
      </c>
      <c r="BJ1016" s="45">
        <f t="shared" si="3661"/>
        <v>0</v>
      </c>
      <c r="BK1016" s="11">
        <f t="shared" si="3661"/>
        <v>0</v>
      </c>
      <c r="BL1016" s="11">
        <f t="shared" si="3661"/>
        <v>0</v>
      </c>
      <c r="BM1016" s="11">
        <f t="shared" si="3661"/>
        <v>0</v>
      </c>
      <c r="BN1016" s="11">
        <f t="shared" si="3661"/>
        <v>0</v>
      </c>
      <c r="BO1016" s="45">
        <f t="shared" si="3661"/>
        <v>15948</v>
      </c>
      <c r="BP1016" s="45">
        <f t="shared" si="3661"/>
        <v>0</v>
      </c>
      <c r="BQ1016" s="11">
        <f t="shared" si="3662"/>
        <v>0</v>
      </c>
      <c r="BR1016" s="11">
        <f t="shared" si="3662"/>
        <v>0</v>
      </c>
      <c r="BS1016" s="11">
        <f t="shared" si="3662"/>
        <v>0</v>
      </c>
      <c r="BT1016" s="11">
        <f t="shared" si="3662"/>
        <v>0</v>
      </c>
      <c r="BU1016" s="45">
        <f t="shared" si="3662"/>
        <v>15948</v>
      </c>
      <c r="BV1016" s="45">
        <f t="shared" si="3662"/>
        <v>0</v>
      </c>
      <c r="BW1016" s="11">
        <f t="shared" si="3662"/>
        <v>0</v>
      </c>
      <c r="BX1016" s="11">
        <f t="shared" si="3662"/>
        <v>0</v>
      </c>
      <c r="BY1016" s="11">
        <f t="shared" si="3662"/>
        <v>0</v>
      </c>
      <c r="BZ1016" s="11">
        <f t="shared" si="3662"/>
        <v>0</v>
      </c>
      <c r="CA1016" s="45">
        <f t="shared" si="3662"/>
        <v>15948</v>
      </c>
      <c r="CB1016" s="45">
        <f t="shared" si="3662"/>
        <v>0</v>
      </c>
      <c r="CC1016" s="11">
        <f t="shared" si="3663"/>
        <v>0</v>
      </c>
      <c r="CD1016" s="11">
        <f t="shared" si="3663"/>
        <v>0</v>
      </c>
      <c r="CE1016" s="11">
        <f t="shared" si="3663"/>
        <v>0</v>
      </c>
      <c r="CF1016" s="11">
        <f t="shared" si="3663"/>
        <v>0</v>
      </c>
      <c r="CG1016" s="45">
        <f t="shared" si="3663"/>
        <v>15948</v>
      </c>
      <c r="CH1016" s="45">
        <f t="shared" si="3663"/>
        <v>0</v>
      </c>
      <c r="CI1016" s="11">
        <f t="shared" si="3663"/>
        <v>-118</v>
      </c>
      <c r="CJ1016" s="11">
        <f t="shared" si="3663"/>
        <v>0</v>
      </c>
      <c r="CK1016" s="11">
        <f t="shared" si="3663"/>
        <v>0</v>
      </c>
      <c r="CL1016" s="11">
        <f t="shared" si="3663"/>
        <v>0</v>
      </c>
      <c r="CM1016" s="45">
        <f t="shared" si="3663"/>
        <v>15830</v>
      </c>
      <c r="CN1016" s="45">
        <f t="shared" si="3663"/>
        <v>0</v>
      </c>
      <c r="CO1016" s="11">
        <f t="shared" si="3664"/>
        <v>0</v>
      </c>
      <c r="CP1016" s="11">
        <f t="shared" si="3664"/>
        <v>0</v>
      </c>
      <c r="CQ1016" s="11">
        <f t="shared" si="3664"/>
        <v>0</v>
      </c>
      <c r="CR1016" s="11">
        <f t="shared" si="3664"/>
        <v>0</v>
      </c>
      <c r="CS1016" s="45">
        <f t="shared" si="3664"/>
        <v>15830</v>
      </c>
      <c r="CT1016" s="45">
        <f t="shared" si="3664"/>
        <v>0</v>
      </c>
      <c r="CU1016" s="45">
        <f t="shared" si="3664"/>
        <v>15830</v>
      </c>
      <c r="CV1016" s="45">
        <f t="shared" si="3664"/>
        <v>0</v>
      </c>
      <c r="CW1016" s="34">
        <f t="shared" si="3598"/>
        <v>100</v>
      </c>
      <c r="CX1016" s="34"/>
    </row>
    <row r="1017" spans="1:102" ht="21" customHeight="1">
      <c r="A1017" s="59" t="s">
        <v>14</v>
      </c>
      <c r="B1017" s="44" t="s">
        <v>250</v>
      </c>
      <c r="C1017" s="44" t="s">
        <v>173</v>
      </c>
      <c r="D1017" s="44" t="s">
        <v>22</v>
      </c>
      <c r="E1017" s="44" t="s">
        <v>258</v>
      </c>
      <c r="F1017" s="11">
        <v>610</v>
      </c>
      <c r="G1017" s="11">
        <f>14541+1407</f>
        <v>15948</v>
      </c>
      <c r="H1017" s="11"/>
      <c r="I1017" s="11"/>
      <c r="J1017" s="11"/>
      <c r="K1017" s="11"/>
      <c r="L1017" s="11"/>
      <c r="M1017" s="11">
        <f>G1017+I1017+J1017+K1017+L1017</f>
        <v>15948</v>
      </c>
      <c r="N1017" s="11">
        <f>H1017+J1017</f>
        <v>0</v>
      </c>
      <c r="O1017" s="11"/>
      <c r="P1017" s="11"/>
      <c r="Q1017" s="11"/>
      <c r="R1017" s="11"/>
      <c r="S1017" s="11">
        <f>M1017+O1017+P1017+Q1017+R1017</f>
        <v>15948</v>
      </c>
      <c r="T1017" s="11">
        <f>N1017+P1017</f>
        <v>0</v>
      </c>
      <c r="U1017" s="11"/>
      <c r="V1017" s="11"/>
      <c r="W1017" s="11"/>
      <c r="X1017" s="11"/>
      <c r="Y1017" s="11">
        <f>S1017+U1017+V1017+W1017+X1017</f>
        <v>15948</v>
      </c>
      <c r="Z1017" s="11">
        <f>T1017+V1017</f>
        <v>0</v>
      </c>
      <c r="AA1017" s="11"/>
      <c r="AB1017" s="11"/>
      <c r="AC1017" s="11"/>
      <c r="AD1017" s="11"/>
      <c r="AE1017" s="11">
        <f>Y1017+AA1017+AB1017+AC1017+AD1017</f>
        <v>15948</v>
      </c>
      <c r="AF1017" s="11">
        <f>Z1017+AB1017</f>
        <v>0</v>
      </c>
      <c r="AG1017" s="11"/>
      <c r="AH1017" s="11"/>
      <c r="AI1017" s="11"/>
      <c r="AJ1017" s="11"/>
      <c r="AK1017" s="11">
        <f>AE1017+AG1017+AH1017+AI1017+AJ1017</f>
        <v>15948</v>
      </c>
      <c r="AL1017" s="11">
        <f>AF1017+AH1017</f>
        <v>0</v>
      </c>
      <c r="AM1017" s="11"/>
      <c r="AN1017" s="11"/>
      <c r="AO1017" s="11"/>
      <c r="AP1017" s="11"/>
      <c r="AQ1017" s="11">
        <f>AK1017+AM1017+AN1017+AO1017+AP1017</f>
        <v>15948</v>
      </c>
      <c r="AR1017" s="11">
        <f>AL1017+AN1017</f>
        <v>0</v>
      </c>
      <c r="AS1017" s="11"/>
      <c r="AT1017" s="11"/>
      <c r="AU1017" s="11"/>
      <c r="AV1017" s="11"/>
      <c r="AW1017" s="11">
        <f>AQ1017+AS1017+AT1017+AU1017+AV1017</f>
        <v>15948</v>
      </c>
      <c r="AX1017" s="11">
        <f>AR1017+AT1017</f>
        <v>0</v>
      </c>
      <c r="AY1017" s="11"/>
      <c r="AZ1017" s="11"/>
      <c r="BA1017" s="11"/>
      <c r="BB1017" s="11"/>
      <c r="BC1017" s="11">
        <f>AW1017+AY1017+AZ1017+BA1017+BB1017</f>
        <v>15948</v>
      </c>
      <c r="BD1017" s="11">
        <f>AX1017+AZ1017</f>
        <v>0</v>
      </c>
      <c r="BE1017" s="11"/>
      <c r="BF1017" s="11"/>
      <c r="BG1017" s="11"/>
      <c r="BH1017" s="11"/>
      <c r="BI1017" s="11">
        <f>BC1017+BE1017+BF1017+BG1017+BH1017</f>
        <v>15948</v>
      </c>
      <c r="BJ1017" s="11">
        <f>BD1017+BF1017</f>
        <v>0</v>
      </c>
      <c r="BK1017" s="11"/>
      <c r="BL1017" s="11"/>
      <c r="BM1017" s="11"/>
      <c r="BN1017" s="11"/>
      <c r="BO1017" s="11">
        <f>BI1017+BK1017+BL1017+BM1017+BN1017</f>
        <v>15948</v>
      </c>
      <c r="BP1017" s="11">
        <f>BJ1017+BL1017</f>
        <v>0</v>
      </c>
      <c r="BQ1017" s="11"/>
      <c r="BR1017" s="11"/>
      <c r="BS1017" s="11"/>
      <c r="BT1017" s="11"/>
      <c r="BU1017" s="11">
        <f>BO1017+BQ1017+BR1017+BS1017+BT1017</f>
        <v>15948</v>
      </c>
      <c r="BV1017" s="11">
        <f>BP1017+BR1017</f>
        <v>0</v>
      </c>
      <c r="BW1017" s="11"/>
      <c r="BX1017" s="11"/>
      <c r="BY1017" s="11"/>
      <c r="BZ1017" s="11"/>
      <c r="CA1017" s="11">
        <f>BU1017+BW1017+BX1017+BY1017+BZ1017</f>
        <v>15948</v>
      </c>
      <c r="CB1017" s="11">
        <f>BV1017+BX1017</f>
        <v>0</v>
      </c>
      <c r="CC1017" s="11"/>
      <c r="CD1017" s="11"/>
      <c r="CE1017" s="11"/>
      <c r="CF1017" s="11"/>
      <c r="CG1017" s="11">
        <f>CA1017+CC1017+CD1017+CE1017+CF1017</f>
        <v>15948</v>
      </c>
      <c r="CH1017" s="11">
        <f>CB1017+CD1017</f>
        <v>0</v>
      </c>
      <c r="CI1017" s="11">
        <v>-118</v>
      </c>
      <c r="CJ1017" s="11"/>
      <c r="CK1017" s="11"/>
      <c r="CL1017" s="11"/>
      <c r="CM1017" s="11">
        <f>CG1017+CI1017+CJ1017+CK1017+CL1017</f>
        <v>15830</v>
      </c>
      <c r="CN1017" s="11">
        <f>CH1017+CJ1017</f>
        <v>0</v>
      </c>
      <c r="CO1017" s="11"/>
      <c r="CP1017" s="11"/>
      <c r="CQ1017" s="11"/>
      <c r="CR1017" s="11"/>
      <c r="CS1017" s="11">
        <f>CM1017+CO1017+CP1017+CQ1017+CR1017</f>
        <v>15830</v>
      </c>
      <c r="CT1017" s="11">
        <f>CN1017+CP1017</f>
        <v>0</v>
      </c>
      <c r="CU1017" s="18">
        <v>15830</v>
      </c>
      <c r="CV1017" s="18"/>
      <c r="CW1017" s="34">
        <f t="shared" si="3598"/>
        <v>100</v>
      </c>
      <c r="CX1017" s="34"/>
    </row>
    <row r="1018" spans="1:102" ht="22.5" customHeight="1">
      <c r="A1018" s="59" t="s">
        <v>15</v>
      </c>
      <c r="B1018" s="44" t="s">
        <v>250</v>
      </c>
      <c r="C1018" s="44" t="s">
        <v>173</v>
      </c>
      <c r="D1018" s="44" t="s">
        <v>22</v>
      </c>
      <c r="E1018" s="44" t="s">
        <v>254</v>
      </c>
      <c r="F1018" s="44"/>
      <c r="G1018" s="45">
        <f>G1019+G1022</f>
        <v>76</v>
      </c>
      <c r="H1018" s="45">
        <f t="shared" ref="H1018:N1018" si="3665">H1019+H1022</f>
        <v>0</v>
      </c>
      <c r="I1018" s="11">
        <f t="shared" si="3665"/>
        <v>0</v>
      </c>
      <c r="J1018" s="11">
        <f t="shared" si="3665"/>
        <v>0</v>
      </c>
      <c r="K1018" s="11">
        <f t="shared" si="3665"/>
        <v>0</v>
      </c>
      <c r="L1018" s="11">
        <f t="shared" si="3665"/>
        <v>0</v>
      </c>
      <c r="M1018" s="45">
        <f t="shared" si="3665"/>
        <v>76</v>
      </c>
      <c r="N1018" s="45">
        <f t="shared" si="3665"/>
        <v>0</v>
      </c>
      <c r="O1018" s="11">
        <f t="shared" ref="O1018:T1018" si="3666">O1019+O1022</f>
        <v>0</v>
      </c>
      <c r="P1018" s="11">
        <f t="shared" si="3666"/>
        <v>0</v>
      </c>
      <c r="Q1018" s="11">
        <f t="shared" si="3666"/>
        <v>0</v>
      </c>
      <c r="R1018" s="11">
        <f t="shared" si="3666"/>
        <v>0</v>
      </c>
      <c r="S1018" s="45">
        <f t="shared" si="3666"/>
        <v>76</v>
      </c>
      <c r="T1018" s="45">
        <f t="shared" si="3666"/>
        <v>0</v>
      </c>
      <c r="U1018" s="11">
        <f t="shared" ref="U1018:Z1018" si="3667">U1019+U1022</f>
        <v>0</v>
      </c>
      <c r="V1018" s="11">
        <f t="shared" si="3667"/>
        <v>0</v>
      </c>
      <c r="W1018" s="11">
        <f t="shared" si="3667"/>
        <v>0</v>
      </c>
      <c r="X1018" s="11">
        <f t="shared" si="3667"/>
        <v>0</v>
      </c>
      <c r="Y1018" s="45">
        <f t="shared" si="3667"/>
        <v>76</v>
      </c>
      <c r="Z1018" s="45">
        <f t="shared" si="3667"/>
        <v>0</v>
      </c>
      <c r="AA1018" s="11">
        <f t="shared" ref="AA1018:AF1018" si="3668">AA1019+AA1022</f>
        <v>0</v>
      </c>
      <c r="AB1018" s="11">
        <f t="shared" si="3668"/>
        <v>0</v>
      </c>
      <c r="AC1018" s="11">
        <f t="shared" si="3668"/>
        <v>0</v>
      </c>
      <c r="AD1018" s="11">
        <f t="shared" si="3668"/>
        <v>0</v>
      </c>
      <c r="AE1018" s="45">
        <f t="shared" si="3668"/>
        <v>76</v>
      </c>
      <c r="AF1018" s="45">
        <f t="shared" si="3668"/>
        <v>0</v>
      </c>
      <c r="AG1018" s="11">
        <f t="shared" ref="AG1018:AL1018" si="3669">AG1019+AG1022</f>
        <v>0</v>
      </c>
      <c r="AH1018" s="11">
        <f t="shared" si="3669"/>
        <v>0</v>
      </c>
      <c r="AI1018" s="11">
        <f t="shared" si="3669"/>
        <v>0</v>
      </c>
      <c r="AJ1018" s="11">
        <f t="shared" si="3669"/>
        <v>0</v>
      </c>
      <c r="AK1018" s="45">
        <f t="shared" si="3669"/>
        <v>76</v>
      </c>
      <c r="AL1018" s="45">
        <f t="shared" si="3669"/>
        <v>0</v>
      </c>
      <c r="AM1018" s="11">
        <f t="shared" ref="AM1018:AR1018" si="3670">AM1019+AM1022</f>
        <v>0</v>
      </c>
      <c r="AN1018" s="11">
        <f t="shared" si="3670"/>
        <v>0</v>
      </c>
      <c r="AO1018" s="11">
        <f t="shared" si="3670"/>
        <v>0</v>
      </c>
      <c r="AP1018" s="11">
        <f t="shared" si="3670"/>
        <v>0</v>
      </c>
      <c r="AQ1018" s="45">
        <f t="shared" si="3670"/>
        <v>76</v>
      </c>
      <c r="AR1018" s="45">
        <f t="shared" si="3670"/>
        <v>0</v>
      </c>
      <c r="AS1018" s="11">
        <f t="shared" ref="AS1018:AX1018" si="3671">AS1019+AS1022</f>
        <v>0</v>
      </c>
      <c r="AT1018" s="11">
        <f t="shared" si="3671"/>
        <v>0</v>
      </c>
      <c r="AU1018" s="11">
        <f t="shared" si="3671"/>
        <v>0</v>
      </c>
      <c r="AV1018" s="11">
        <f t="shared" si="3671"/>
        <v>0</v>
      </c>
      <c r="AW1018" s="45">
        <f t="shared" si="3671"/>
        <v>76</v>
      </c>
      <c r="AX1018" s="45">
        <f t="shared" si="3671"/>
        <v>0</v>
      </c>
      <c r="AY1018" s="11">
        <f t="shared" ref="AY1018:BD1018" si="3672">AY1019+AY1022</f>
        <v>-55</v>
      </c>
      <c r="AZ1018" s="11">
        <f t="shared" si="3672"/>
        <v>0</v>
      </c>
      <c r="BA1018" s="11">
        <f t="shared" si="3672"/>
        <v>0</v>
      </c>
      <c r="BB1018" s="11">
        <f t="shared" si="3672"/>
        <v>0</v>
      </c>
      <c r="BC1018" s="45">
        <f t="shared" si="3672"/>
        <v>21</v>
      </c>
      <c r="BD1018" s="45">
        <f t="shared" si="3672"/>
        <v>0</v>
      </c>
      <c r="BE1018" s="11">
        <f t="shared" ref="BE1018:BJ1018" si="3673">BE1019+BE1022</f>
        <v>0</v>
      </c>
      <c r="BF1018" s="11">
        <f t="shared" si="3673"/>
        <v>0</v>
      </c>
      <c r="BG1018" s="11">
        <f t="shared" si="3673"/>
        <v>0</v>
      </c>
      <c r="BH1018" s="11">
        <f t="shared" si="3673"/>
        <v>0</v>
      </c>
      <c r="BI1018" s="45">
        <f t="shared" si="3673"/>
        <v>21</v>
      </c>
      <c r="BJ1018" s="45">
        <f t="shared" si="3673"/>
        <v>0</v>
      </c>
      <c r="BK1018" s="11">
        <f t="shared" ref="BK1018:BP1018" si="3674">BK1019+BK1022</f>
        <v>0</v>
      </c>
      <c r="BL1018" s="11">
        <f t="shared" si="3674"/>
        <v>0</v>
      </c>
      <c r="BM1018" s="11">
        <f t="shared" si="3674"/>
        <v>0</v>
      </c>
      <c r="BN1018" s="11">
        <f t="shared" si="3674"/>
        <v>0</v>
      </c>
      <c r="BO1018" s="45">
        <f t="shared" si="3674"/>
        <v>21</v>
      </c>
      <c r="BP1018" s="45">
        <f t="shared" si="3674"/>
        <v>0</v>
      </c>
      <c r="BQ1018" s="11">
        <f t="shared" ref="BQ1018:BV1018" si="3675">BQ1019+BQ1022</f>
        <v>0</v>
      </c>
      <c r="BR1018" s="11">
        <f t="shared" si="3675"/>
        <v>0</v>
      </c>
      <c r="BS1018" s="11">
        <f t="shared" si="3675"/>
        <v>0</v>
      </c>
      <c r="BT1018" s="11">
        <f t="shared" si="3675"/>
        <v>0</v>
      </c>
      <c r="BU1018" s="45">
        <f t="shared" si="3675"/>
        <v>21</v>
      </c>
      <c r="BV1018" s="45">
        <f t="shared" si="3675"/>
        <v>0</v>
      </c>
      <c r="BW1018" s="11">
        <f t="shared" ref="BW1018:CB1018" si="3676">BW1019+BW1022</f>
        <v>0</v>
      </c>
      <c r="BX1018" s="11">
        <f t="shared" si="3676"/>
        <v>0</v>
      </c>
      <c r="BY1018" s="11">
        <f t="shared" si="3676"/>
        <v>0</v>
      </c>
      <c r="BZ1018" s="11">
        <f t="shared" si="3676"/>
        <v>0</v>
      </c>
      <c r="CA1018" s="45">
        <f t="shared" si="3676"/>
        <v>21</v>
      </c>
      <c r="CB1018" s="45">
        <f t="shared" si="3676"/>
        <v>0</v>
      </c>
      <c r="CC1018" s="11">
        <f t="shared" ref="CC1018:CH1018" si="3677">CC1019+CC1022</f>
        <v>0</v>
      </c>
      <c r="CD1018" s="11">
        <f t="shared" si="3677"/>
        <v>0</v>
      </c>
      <c r="CE1018" s="11">
        <f t="shared" si="3677"/>
        <v>0</v>
      </c>
      <c r="CF1018" s="11">
        <f t="shared" si="3677"/>
        <v>0</v>
      </c>
      <c r="CG1018" s="45">
        <f t="shared" si="3677"/>
        <v>21</v>
      </c>
      <c r="CH1018" s="45">
        <f t="shared" si="3677"/>
        <v>0</v>
      </c>
      <c r="CI1018" s="11">
        <f t="shared" ref="CI1018:CN1018" si="3678">CI1019+CI1022</f>
        <v>0</v>
      </c>
      <c r="CJ1018" s="11">
        <f t="shared" si="3678"/>
        <v>0</v>
      </c>
      <c r="CK1018" s="11">
        <f t="shared" si="3678"/>
        <v>0</v>
      </c>
      <c r="CL1018" s="11">
        <f t="shared" si="3678"/>
        <v>0</v>
      </c>
      <c r="CM1018" s="45">
        <f t="shared" si="3678"/>
        <v>21</v>
      </c>
      <c r="CN1018" s="45">
        <f t="shared" si="3678"/>
        <v>0</v>
      </c>
      <c r="CO1018" s="11">
        <f t="shared" ref="CO1018:CS1018" si="3679">CO1019+CO1022</f>
        <v>0</v>
      </c>
      <c r="CP1018" s="11">
        <f t="shared" si="3679"/>
        <v>0</v>
      </c>
      <c r="CQ1018" s="11">
        <f t="shared" si="3679"/>
        <v>0</v>
      </c>
      <c r="CR1018" s="11">
        <f t="shared" si="3679"/>
        <v>0</v>
      </c>
      <c r="CS1018" s="45">
        <f t="shared" si="3679"/>
        <v>21</v>
      </c>
      <c r="CT1018" s="45">
        <f t="shared" ref="CT1018:CV1018" si="3680">CT1019+CT1022</f>
        <v>0</v>
      </c>
      <c r="CU1018" s="45">
        <f t="shared" si="3680"/>
        <v>10</v>
      </c>
      <c r="CV1018" s="45">
        <f t="shared" si="3680"/>
        <v>0</v>
      </c>
      <c r="CW1018" s="34">
        <f t="shared" si="3598"/>
        <v>47.619047619047613</v>
      </c>
      <c r="CX1018" s="34"/>
    </row>
    <row r="1019" spans="1:102" ht="22.5" customHeight="1">
      <c r="A1019" s="59" t="s">
        <v>259</v>
      </c>
      <c r="B1019" s="44" t="s">
        <v>250</v>
      </c>
      <c r="C1019" s="44" t="s">
        <v>173</v>
      </c>
      <c r="D1019" s="44" t="s">
        <v>22</v>
      </c>
      <c r="E1019" s="44" t="s">
        <v>260</v>
      </c>
      <c r="F1019" s="44"/>
      <c r="G1019" s="45">
        <f>G1020</f>
        <v>21</v>
      </c>
      <c r="H1019" s="45">
        <f t="shared" ref="H1019:R1020" si="3681">H1020</f>
        <v>0</v>
      </c>
      <c r="I1019" s="11">
        <f t="shared" si="3681"/>
        <v>0</v>
      </c>
      <c r="J1019" s="11">
        <f t="shared" si="3681"/>
        <v>0</v>
      </c>
      <c r="K1019" s="11">
        <f t="shared" si="3681"/>
        <v>0</v>
      </c>
      <c r="L1019" s="11">
        <f t="shared" si="3681"/>
        <v>0</v>
      </c>
      <c r="M1019" s="45">
        <f t="shared" si="3681"/>
        <v>21</v>
      </c>
      <c r="N1019" s="45">
        <f t="shared" si="3681"/>
        <v>0</v>
      </c>
      <c r="O1019" s="11">
        <f t="shared" si="3681"/>
        <v>0</v>
      </c>
      <c r="P1019" s="11">
        <f t="shared" si="3681"/>
        <v>0</v>
      </c>
      <c r="Q1019" s="11">
        <f t="shared" si="3681"/>
        <v>0</v>
      </c>
      <c r="R1019" s="11">
        <f t="shared" si="3681"/>
        <v>0</v>
      </c>
      <c r="S1019" s="45">
        <f>S1020</f>
        <v>21</v>
      </c>
      <c r="T1019" s="45">
        <f>T1020</f>
        <v>0</v>
      </c>
      <c r="U1019" s="11">
        <f t="shared" ref="U1019:X1020" si="3682">U1020</f>
        <v>0</v>
      </c>
      <c r="V1019" s="11">
        <f t="shared" si="3682"/>
        <v>0</v>
      </c>
      <c r="W1019" s="11">
        <f t="shared" si="3682"/>
        <v>0</v>
      </c>
      <c r="X1019" s="11">
        <f t="shared" si="3682"/>
        <v>0</v>
      </c>
      <c r="Y1019" s="45">
        <f>Y1020</f>
        <v>21</v>
      </c>
      <c r="Z1019" s="45">
        <f>Z1020</f>
        <v>0</v>
      </c>
      <c r="AA1019" s="11">
        <f t="shared" ref="AA1019:AD1020" si="3683">AA1020</f>
        <v>0</v>
      </c>
      <c r="AB1019" s="11">
        <f t="shared" si="3683"/>
        <v>0</v>
      </c>
      <c r="AC1019" s="11">
        <f t="shared" si="3683"/>
        <v>0</v>
      </c>
      <c r="AD1019" s="11">
        <f t="shared" si="3683"/>
        <v>0</v>
      </c>
      <c r="AE1019" s="45">
        <f>AE1020</f>
        <v>21</v>
      </c>
      <c r="AF1019" s="45">
        <f>AF1020</f>
        <v>0</v>
      </c>
      <c r="AG1019" s="11">
        <f t="shared" ref="AG1019:AJ1020" si="3684">AG1020</f>
        <v>0</v>
      </c>
      <c r="AH1019" s="11">
        <f t="shared" si="3684"/>
        <v>0</v>
      </c>
      <c r="AI1019" s="11">
        <f t="shared" si="3684"/>
        <v>0</v>
      </c>
      <c r="AJ1019" s="11">
        <f t="shared" si="3684"/>
        <v>0</v>
      </c>
      <c r="AK1019" s="45">
        <f>AK1020</f>
        <v>21</v>
      </c>
      <c r="AL1019" s="45">
        <f>AL1020</f>
        <v>0</v>
      </c>
      <c r="AM1019" s="11">
        <f t="shared" ref="AM1019:AP1020" si="3685">AM1020</f>
        <v>0</v>
      </c>
      <c r="AN1019" s="11">
        <f t="shared" si="3685"/>
        <v>0</v>
      </c>
      <c r="AO1019" s="11">
        <f t="shared" si="3685"/>
        <v>0</v>
      </c>
      <c r="AP1019" s="11">
        <f t="shared" si="3685"/>
        <v>0</v>
      </c>
      <c r="AQ1019" s="45">
        <f>AQ1020</f>
        <v>21</v>
      </c>
      <c r="AR1019" s="45">
        <f>AR1020</f>
        <v>0</v>
      </c>
      <c r="AS1019" s="11">
        <f t="shared" ref="AS1019:AV1020" si="3686">AS1020</f>
        <v>0</v>
      </c>
      <c r="AT1019" s="11">
        <f t="shared" si="3686"/>
        <v>0</v>
      </c>
      <c r="AU1019" s="11">
        <f t="shared" si="3686"/>
        <v>0</v>
      </c>
      <c r="AV1019" s="11">
        <f t="shared" si="3686"/>
        <v>0</v>
      </c>
      <c r="AW1019" s="45">
        <f>AW1020</f>
        <v>21</v>
      </c>
      <c r="AX1019" s="45">
        <f>AX1020</f>
        <v>0</v>
      </c>
      <c r="AY1019" s="11">
        <f t="shared" ref="AY1019:BB1020" si="3687">AY1020</f>
        <v>0</v>
      </c>
      <c r="AZ1019" s="11">
        <f t="shared" si="3687"/>
        <v>0</v>
      </c>
      <c r="BA1019" s="11">
        <f t="shared" si="3687"/>
        <v>0</v>
      </c>
      <c r="BB1019" s="11">
        <f t="shared" si="3687"/>
        <v>0</v>
      </c>
      <c r="BC1019" s="45">
        <f>BC1020</f>
        <v>21</v>
      </c>
      <c r="BD1019" s="45">
        <f>BD1020</f>
        <v>0</v>
      </c>
      <c r="BE1019" s="11">
        <f t="shared" ref="BE1019:BH1020" si="3688">BE1020</f>
        <v>0</v>
      </c>
      <c r="BF1019" s="11">
        <f t="shared" si="3688"/>
        <v>0</v>
      </c>
      <c r="BG1019" s="11">
        <f t="shared" si="3688"/>
        <v>0</v>
      </c>
      <c r="BH1019" s="11">
        <f t="shared" si="3688"/>
        <v>0</v>
      </c>
      <c r="BI1019" s="45">
        <f>BI1020</f>
        <v>21</v>
      </c>
      <c r="BJ1019" s="45">
        <f>BJ1020</f>
        <v>0</v>
      </c>
      <c r="BK1019" s="11">
        <f t="shared" ref="BK1019:BN1020" si="3689">BK1020</f>
        <v>0</v>
      </c>
      <c r="BL1019" s="11">
        <f t="shared" si="3689"/>
        <v>0</v>
      </c>
      <c r="BM1019" s="11">
        <f t="shared" si="3689"/>
        <v>0</v>
      </c>
      <c r="BN1019" s="11">
        <f t="shared" si="3689"/>
        <v>0</v>
      </c>
      <c r="BO1019" s="45">
        <f>BO1020</f>
        <v>21</v>
      </c>
      <c r="BP1019" s="45">
        <f>BP1020</f>
        <v>0</v>
      </c>
      <c r="BQ1019" s="11">
        <f t="shared" ref="BQ1019:BT1020" si="3690">BQ1020</f>
        <v>0</v>
      </c>
      <c r="BR1019" s="11">
        <f t="shared" si="3690"/>
        <v>0</v>
      </c>
      <c r="BS1019" s="11">
        <f t="shared" si="3690"/>
        <v>0</v>
      </c>
      <c r="BT1019" s="11">
        <f t="shared" si="3690"/>
        <v>0</v>
      </c>
      <c r="BU1019" s="45">
        <f>BU1020</f>
        <v>21</v>
      </c>
      <c r="BV1019" s="45">
        <f>BV1020</f>
        <v>0</v>
      </c>
      <c r="BW1019" s="11">
        <f t="shared" ref="BW1019:BZ1020" si="3691">BW1020</f>
        <v>0</v>
      </c>
      <c r="BX1019" s="11">
        <f t="shared" si="3691"/>
        <v>0</v>
      </c>
      <c r="BY1019" s="11">
        <f t="shared" si="3691"/>
        <v>0</v>
      </c>
      <c r="BZ1019" s="11">
        <f t="shared" si="3691"/>
        <v>0</v>
      </c>
      <c r="CA1019" s="45">
        <f>CA1020</f>
        <v>21</v>
      </c>
      <c r="CB1019" s="45">
        <f>CB1020</f>
        <v>0</v>
      </c>
      <c r="CC1019" s="11">
        <f t="shared" ref="CC1019:CF1020" si="3692">CC1020</f>
        <v>0</v>
      </c>
      <c r="CD1019" s="11">
        <f t="shared" si="3692"/>
        <v>0</v>
      </c>
      <c r="CE1019" s="11">
        <f t="shared" si="3692"/>
        <v>0</v>
      </c>
      <c r="CF1019" s="11">
        <f t="shared" si="3692"/>
        <v>0</v>
      </c>
      <c r="CG1019" s="45">
        <f>CG1020</f>
        <v>21</v>
      </c>
      <c r="CH1019" s="45">
        <f>CH1020</f>
        <v>0</v>
      </c>
      <c r="CI1019" s="11">
        <f t="shared" ref="CI1019:CL1020" si="3693">CI1020</f>
        <v>0</v>
      </c>
      <c r="CJ1019" s="11">
        <f t="shared" si="3693"/>
        <v>0</v>
      </c>
      <c r="CK1019" s="11">
        <f t="shared" si="3693"/>
        <v>0</v>
      </c>
      <c r="CL1019" s="11">
        <f t="shared" si="3693"/>
        <v>0</v>
      </c>
      <c r="CM1019" s="45">
        <f>CM1020</f>
        <v>21</v>
      </c>
      <c r="CN1019" s="45">
        <f>CN1020</f>
        <v>0</v>
      </c>
      <c r="CO1019" s="11">
        <f t="shared" ref="CO1019:CR1020" si="3694">CO1020</f>
        <v>0</v>
      </c>
      <c r="CP1019" s="11">
        <f t="shared" si="3694"/>
        <v>0</v>
      </c>
      <c r="CQ1019" s="11">
        <f t="shared" si="3694"/>
        <v>0</v>
      </c>
      <c r="CR1019" s="11">
        <f t="shared" si="3694"/>
        <v>0</v>
      </c>
      <c r="CS1019" s="45">
        <f>CS1020</f>
        <v>21</v>
      </c>
      <c r="CT1019" s="45">
        <f t="shared" ref="CT1019:CV1020" si="3695">CT1020</f>
        <v>0</v>
      </c>
      <c r="CU1019" s="45">
        <f t="shared" si="3695"/>
        <v>10</v>
      </c>
      <c r="CV1019" s="45">
        <f t="shared" si="3695"/>
        <v>0</v>
      </c>
      <c r="CW1019" s="34">
        <f t="shared" si="3598"/>
        <v>47.619047619047613</v>
      </c>
      <c r="CX1019" s="34"/>
    </row>
    <row r="1020" spans="1:102" ht="33">
      <c r="A1020" s="59" t="s">
        <v>12</v>
      </c>
      <c r="B1020" s="44">
        <v>917</v>
      </c>
      <c r="C1020" s="44" t="s">
        <v>173</v>
      </c>
      <c r="D1020" s="44" t="s">
        <v>22</v>
      </c>
      <c r="E1020" s="44" t="s">
        <v>260</v>
      </c>
      <c r="F1020" s="44" t="s">
        <v>13</v>
      </c>
      <c r="G1020" s="45">
        <f>G1021</f>
        <v>21</v>
      </c>
      <c r="H1020" s="45">
        <f t="shared" si="3681"/>
        <v>0</v>
      </c>
      <c r="I1020" s="11">
        <f t="shared" si="3681"/>
        <v>0</v>
      </c>
      <c r="J1020" s="11">
        <f t="shared" si="3681"/>
        <v>0</v>
      </c>
      <c r="K1020" s="11">
        <f t="shared" si="3681"/>
        <v>0</v>
      </c>
      <c r="L1020" s="11">
        <f t="shared" si="3681"/>
        <v>0</v>
      </c>
      <c r="M1020" s="45">
        <f t="shared" si="3681"/>
        <v>21</v>
      </c>
      <c r="N1020" s="45">
        <f t="shared" si="3681"/>
        <v>0</v>
      </c>
      <c r="O1020" s="11">
        <f t="shared" si="3681"/>
        <v>0</v>
      </c>
      <c r="P1020" s="11">
        <f t="shared" si="3681"/>
        <v>0</v>
      </c>
      <c r="Q1020" s="11">
        <f t="shared" si="3681"/>
        <v>0</v>
      </c>
      <c r="R1020" s="11">
        <f t="shared" si="3681"/>
        <v>0</v>
      </c>
      <c r="S1020" s="45">
        <f>S1021</f>
        <v>21</v>
      </c>
      <c r="T1020" s="45">
        <f>T1021</f>
        <v>0</v>
      </c>
      <c r="U1020" s="11">
        <f t="shared" si="3682"/>
        <v>0</v>
      </c>
      <c r="V1020" s="11">
        <f t="shared" si="3682"/>
        <v>0</v>
      </c>
      <c r="W1020" s="11">
        <f t="shared" si="3682"/>
        <v>0</v>
      </c>
      <c r="X1020" s="11">
        <f t="shared" si="3682"/>
        <v>0</v>
      </c>
      <c r="Y1020" s="45">
        <f>Y1021</f>
        <v>21</v>
      </c>
      <c r="Z1020" s="45">
        <f>Z1021</f>
        <v>0</v>
      </c>
      <c r="AA1020" s="11">
        <f t="shared" si="3683"/>
        <v>0</v>
      </c>
      <c r="AB1020" s="11">
        <f t="shared" si="3683"/>
        <v>0</v>
      </c>
      <c r="AC1020" s="11">
        <f t="shared" si="3683"/>
        <v>0</v>
      </c>
      <c r="AD1020" s="11">
        <f t="shared" si="3683"/>
        <v>0</v>
      </c>
      <c r="AE1020" s="45">
        <f>AE1021</f>
        <v>21</v>
      </c>
      <c r="AF1020" s="45">
        <f>AF1021</f>
        <v>0</v>
      </c>
      <c r="AG1020" s="11">
        <f t="shared" si="3684"/>
        <v>0</v>
      </c>
      <c r="AH1020" s="11">
        <f t="shared" si="3684"/>
        <v>0</v>
      </c>
      <c r="AI1020" s="11">
        <f t="shared" si="3684"/>
        <v>0</v>
      </c>
      <c r="AJ1020" s="11">
        <f t="shared" si="3684"/>
        <v>0</v>
      </c>
      <c r="AK1020" s="45">
        <f>AK1021</f>
        <v>21</v>
      </c>
      <c r="AL1020" s="45">
        <f>AL1021</f>
        <v>0</v>
      </c>
      <c r="AM1020" s="11">
        <f t="shared" si="3685"/>
        <v>0</v>
      </c>
      <c r="AN1020" s="11">
        <f t="shared" si="3685"/>
        <v>0</v>
      </c>
      <c r="AO1020" s="11">
        <f t="shared" si="3685"/>
        <v>0</v>
      </c>
      <c r="AP1020" s="11">
        <f t="shared" si="3685"/>
        <v>0</v>
      </c>
      <c r="AQ1020" s="45">
        <f>AQ1021</f>
        <v>21</v>
      </c>
      <c r="AR1020" s="45">
        <f>AR1021</f>
        <v>0</v>
      </c>
      <c r="AS1020" s="11">
        <f t="shared" si="3686"/>
        <v>0</v>
      </c>
      <c r="AT1020" s="11">
        <f t="shared" si="3686"/>
        <v>0</v>
      </c>
      <c r="AU1020" s="11">
        <f t="shared" si="3686"/>
        <v>0</v>
      </c>
      <c r="AV1020" s="11">
        <f t="shared" si="3686"/>
        <v>0</v>
      </c>
      <c r="AW1020" s="45">
        <f>AW1021</f>
        <v>21</v>
      </c>
      <c r="AX1020" s="45">
        <f>AX1021</f>
        <v>0</v>
      </c>
      <c r="AY1020" s="11">
        <f t="shared" si="3687"/>
        <v>0</v>
      </c>
      <c r="AZ1020" s="11">
        <f t="shared" si="3687"/>
        <v>0</v>
      </c>
      <c r="BA1020" s="11">
        <f t="shared" si="3687"/>
        <v>0</v>
      </c>
      <c r="BB1020" s="11">
        <f t="shared" si="3687"/>
        <v>0</v>
      </c>
      <c r="BC1020" s="45">
        <f>BC1021</f>
        <v>21</v>
      </c>
      <c r="BD1020" s="45">
        <f>BD1021</f>
        <v>0</v>
      </c>
      <c r="BE1020" s="11">
        <f t="shared" si="3688"/>
        <v>0</v>
      </c>
      <c r="BF1020" s="11">
        <f t="shared" si="3688"/>
        <v>0</v>
      </c>
      <c r="BG1020" s="11">
        <f t="shared" si="3688"/>
        <v>0</v>
      </c>
      <c r="BH1020" s="11">
        <f t="shared" si="3688"/>
        <v>0</v>
      </c>
      <c r="BI1020" s="45">
        <f>BI1021</f>
        <v>21</v>
      </c>
      <c r="BJ1020" s="45">
        <f>BJ1021</f>
        <v>0</v>
      </c>
      <c r="BK1020" s="11">
        <f t="shared" si="3689"/>
        <v>0</v>
      </c>
      <c r="BL1020" s="11">
        <f t="shared" si="3689"/>
        <v>0</v>
      </c>
      <c r="BM1020" s="11">
        <f t="shared" si="3689"/>
        <v>0</v>
      </c>
      <c r="BN1020" s="11">
        <f t="shared" si="3689"/>
        <v>0</v>
      </c>
      <c r="BO1020" s="45">
        <f>BO1021</f>
        <v>21</v>
      </c>
      <c r="BP1020" s="45">
        <f>BP1021</f>
        <v>0</v>
      </c>
      <c r="BQ1020" s="11">
        <f t="shared" si="3690"/>
        <v>0</v>
      </c>
      <c r="BR1020" s="11">
        <f t="shared" si="3690"/>
        <v>0</v>
      </c>
      <c r="BS1020" s="11">
        <f t="shared" si="3690"/>
        <v>0</v>
      </c>
      <c r="BT1020" s="11">
        <f t="shared" si="3690"/>
        <v>0</v>
      </c>
      <c r="BU1020" s="45">
        <f>BU1021</f>
        <v>21</v>
      </c>
      <c r="BV1020" s="45">
        <f>BV1021</f>
        <v>0</v>
      </c>
      <c r="BW1020" s="11">
        <f t="shared" si="3691"/>
        <v>0</v>
      </c>
      <c r="BX1020" s="11">
        <f t="shared" si="3691"/>
        <v>0</v>
      </c>
      <c r="BY1020" s="11">
        <f t="shared" si="3691"/>
        <v>0</v>
      </c>
      <c r="BZ1020" s="11">
        <f t="shared" si="3691"/>
        <v>0</v>
      </c>
      <c r="CA1020" s="45">
        <f>CA1021</f>
        <v>21</v>
      </c>
      <c r="CB1020" s="45">
        <f>CB1021</f>
        <v>0</v>
      </c>
      <c r="CC1020" s="11">
        <f t="shared" si="3692"/>
        <v>0</v>
      </c>
      <c r="CD1020" s="11">
        <f t="shared" si="3692"/>
        <v>0</v>
      </c>
      <c r="CE1020" s="11">
        <f t="shared" si="3692"/>
        <v>0</v>
      </c>
      <c r="CF1020" s="11">
        <f t="shared" si="3692"/>
        <v>0</v>
      </c>
      <c r="CG1020" s="45">
        <f>CG1021</f>
        <v>21</v>
      </c>
      <c r="CH1020" s="45">
        <f>CH1021</f>
        <v>0</v>
      </c>
      <c r="CI1020" s="11">
        <f t="shared" si="3693"/>
        <v>0</v>
      </c>
      <c r="CJ1020" s="11">
        <f t="shared" si="3693"/>
        <v>0</v>
      </c>
      <c r="CK1020" s="11">
        <f t="shared" si="3693"/>
        <v>0</v>
      </c>
      <c r="CL1020" s="11">
        <f t="shared" si="3693"/>
        <v>0</v>
      </c>
      <c r="CM1020" s="45">
        <f>CM1021</f>
        <v>21</v>
      </c>
      <c r="CN1020" s="45">
        <f>CN1021</f>
        <v>0</v>
      </c>
      <c r="CO1020" s="11">
        <f t="shared" si="3694"/>
        <v>0</v>
      </c>
      <c r="CP1020" s="11">
        <f t="shared" si="3694"/>
        <v>0</v>
      </c>
      <c r="CQ1020" s="11">
        <f t="shared" si="3694"/>
        <v>0</v>
      </c>
      <c r="CR1020" s="11">
        <f t="shared" si="3694"/>
        <v>0</v>
      </c>
      <c r="CS1020" s="45">
        <f>CS1021</f>
        <v>21</v>
      </c>
      <c r="CT1020" s="45">
        <f t="shared" si="3695"/>
        <v>0</v>
      </c>
      <c r="CU1020" s="45">
        <f t="shared" si="3695"/>
        <v>10</v>
      </c>
      <c r="CV1020" s="45">
        <f t="shared" si="3695"/>
        <v>0</v>
      </c>
      <c r="CW1020" s="34">
        <f t="shared" si="3598"/>
        <v>47.619047619047613</v>
      </c>
      <c r="CX1020" s="34"/>
    </row>
    <row r="1021" spans="1:102" ht="21.75" customHeight="1">
      <c r="A1021" s="59" t="s">
        <v>14</v>
      </c>
      <c r="B1021" s="44" t="s">
        <v>250</v>
      </c>
      <c r="C1021" s="44" t="s">
        <v>173</v>
      </c>
      <c r="D1021" s="44" t="s">
        <v>22</v>
      </c>
      <c r="E1021" s="44" t="s">
        <v>260</v>
      </c>
      <c r="F1021" s="11">
        <v>610</v>
      </c>
      <c r="G1021" s="11">
        <v>21</v>
      </c>
      <c r="H1021" s="11"/>
      <c r="I1021" s="11"/>
      <c r="J1021" s="11"/>
      <c r="K1021" s="11"/>
      <c r="L1021" s="11"/>
      <c r="M1021" s="11">
        <f>G1021+I1021+J1021+K1021+L1021</f>
        <v>21</v>
      </c>
      <c r="N1021" s="11">
        <f>H1021+J1021</f>
        <v>0</v>
      </c>
      <c r="O1021" s="11"/>
      <c r="P1021" s="11"/>
      <c r="Q1021" s="11"/>
      <c r="R1021" s="11"/>
      <c r="S1021" s="11">
        <f>M1021+O1021+P1021+Q1021+R1021</f>
        <v>21</v>
      </c>
      <c r="T1021" s="11">
        <f>N1021+P1021</f>
        <v>0</v>
      </c>
      <c r="U1021" s="11"/>
      <c r="V1021" s="11"/>
      <c r="W1021" s="11"/>
      <c r="X1021" s="11"/>
      <c r="Y1021" s="11">
        <f>S1021+U1021+V1021+W1021+X1021</f>
        <v>21</v>
      </c>
      <c r="Z1021" s="11">
        <f>T1021+V1021</f>
        <v>0</v>
      </c>
      <c r="AA1021" s="11"/>
      <c r="AB1021" s="11"/>
      <c r="AC1021" s="11"/>
      <c r="AD1021" s="11"/>
      <c r="AE1021" s="11">
        <f>Y1021+AA1021+AB1021+AC1021+AD1021</f>
        <v>21</v>
      </c>
      <c r="AF1021" s="11">
        <f>Z1021+AB1021</f>
        <v>0</v>
      </c>
      <c r="AG1021" s="11"/>
      <c r="AH1021" s="11"/>
      <c r="AI1021" s="11"/>
      <c r="AJ1021" s="11"/>
      <c r="AK1021" s="11">
        <f>AE1021+AG1021+AH1021+AI1021+AJ1021</f>
        <v>21</v>
      </c>
      <c r="AL1021" s="11">
        <f>AF1021+AH1021</f>
        <v>0</v>
      </c>
      <c r="AM1021" s="11"/>
      <c r="AN1021" s="11"/>
      <c r="AO1021" s="11"/>
      <c r="AP1021" s="11"/>
      <c r="AQ1021" s="11">
        <f>AK1021+AM1021+AN1021+AO1021+AP1021</f>
        <v>21</v>
      </c>
      <c r="AR1021" s="11">
        <f>AL1021+AN1021</f>
        <v>0</v>
      </c>
      <c r="AS1021" s="11"/>
      <c r="AT1021" s="11"/>
      <c r="AU1021" s="11"/>
      <c r="AV1021" s="11"/>
      <c r="AW1021" s="11">
        <f>AQ1021+AS1021+AT1021+AU1021+AV1021</f>
        <v>21</v>
      </c>
      <c r="AX1021" s="11">
        <f>AR1021+AT1021</f>
        <v>0</v>
      </c>
      <c r="AY1021" s="11"/>
      <c r="AZ1021" s="11"/>
      <c r="BA1021" s="11"/>
      <c r="BB1021" s="11"/>
      <c r="BC1021" s="11">
        <f>AW1021+AY1021+AZ1021+BA1021+BB1021</f>
        <v>21</v>
      </c>
      <c r="BD1021" s="11">
        <f>AX1021+AZ1021</f>
        <v>0</v>
      </c>
      <c r="BE1021" s="11"/>
      <c r="BF1021" s="11"/>
      <c r="BG1021" s="11"/>
      <c r="BH1021" s="11"/>
      <c r="BI1021" s="11">
        <f>BC1021+BE1021+BF1021+BG1021+BH1021</f>
        <v>21</v>
      </c>
      <c r="BJ1021" s="11">
        <f>BD1021+BF1021</f>
        <v>0</v>
      </c>
      <c r="BK1021" s="11"/>
      <c r="BL1021" s="11"/>
      <c r="BM1021" s="11"/>
      <c r="BN1021" s="11"/>
      <c r="BO1021" s="11">
        <f>BI1021+BK1021+BL1021+BM1021+BN1021</f>
        <v>21</v>
      </c>
      <c r="BP1021" s="11">
        <f>BJ1021+BL1021</f>
        <v>0</v>
      </c>
      <c r="BQ1021" s="11"/>
      <c r="BR1021" s="11"/>
      <c r="BS1021" s="11"/>
      <c r="BT1021" s="11"/>
      <c r="BU1021" s="11">
        <f>BO1021+BQ1021+BR1021+BS1021+BT1021</f>
        <v>21</v>
      </c>
      <c r="BV1021" s="11">
        <f>BP1021+BR1021</f>
        <v>0</v>
      </c>
      <c r="BW1021" s="11"/>
      <c r="BX1021" s="11"/>
      <c r="BY1021" s="11"/>
      <c r="BZ1021" s="11"/>
      <c r="CA1021" s="11">
        <f>BU1021+BW1021+BX1021+BY1021+BZ1021</f>
        <v>21</v>
      </c>
      <c r="CB1021" s="11">
        <f>BV1021+BX1021</f>
        <v>0</v>
      </c>
      <c r="CC1021" s="11"/>
      <c r="CD1021" s="11"/>
      <c r="CE1021" s="11"/>
      <c r="CF1021" s="11"/>
      <c r="CG1021" s="11">
        <f>CA1021+CC1021+CD1021+CE1021+CF1021</f>
        <v>21</v>
      </c>
      <c r="CH1021" s="11">
        <f>CB1021+CD1021</f>
        <v>0</v>
      </c>
      <c r="CI1021" s="11"/>
      <c r="CJ1021" s="11"/>
      <c r="CK1021" s="11"/>
      <c r="CL1021" s="11"/>
      <c r="CM1021" s="11">
        <f>CG1021+CI1021+CJ1021+CK1021+CL1021</f>
        <v>21</v>
      </c>
      <c r="CN1021" s="11">
        <f>CH1021+CJ1021</f>
        <v>0</v>
      </c>
      <c r="CO1021" s="11"/>
      <c r="CP1021" s="11"/>
      <c r="CQ1021" s="11"/>
      <c r="CR1021" s="11"/>
      <c r="CS1021" s="11">
        <f>CM1021+CO1021+CP1021+CQ1021+CR1021</f>
        <v>21</v>
      </c>
      <c r="CT1021" s="11">
        <f>CN1021+CP1021</f>
        <v>0</v>
      </c>
      <c r="CU1021" s="18">
        <v>10</v>
      </c>
      <c r="CV1021" s="18"/>
      <c r="CW1021" s="34">
        <f t="shared" si="3598"/>
        <v>47.619047619047613</v>
      </c>
      <c r="CX1021" s="34"/>
    </row>
    <row r="1022" spans="1:102" ht="39" hidden="1" customHeight="1">
      <c r="A1022" s="55" t="s">
        <v>261</v>
      </c>
      <c r="B1022" s="44" t="s">
        <v>250</v>
      </c>
      <c r="C1022" s="44" t="s">
        <v>173</v>
      </c>
      <c r="D1022" s="44" t="s">
        <v>22</v>
      </c>
      <c r="E1022" s="44" t="s">
        <v>460</v>
      </c>
      <c r="F1022" s="14"/>
      <c r="G1022" s="11">
        <f>G1023</f>
        <v>55</v>
      </c>
      <c r="H1022" s="11">
        <f t="shared" ref="H1022:R1023" si="3696">H1023</f>
        <v>0</v>
      </c>
      <c r="I1022" s="11">
        <f t="shared" si="3696"/>
        <v>0</v>
      </c>
      <c r="J1022" s="11">
        <f t="shared" si="3696"/>
        <v>0</v>
      </c>
      <c r="K1022" s="11">
        <f t="shared" si="3696"/>
        <v>0</v>
      </c>
      <c r="L1022" s="11">
        <f t="shared" si="3696"/>
        <v>0</v>
      </c>
      <c r="M1022" s="11">
        <f t="shared" si="3696"/>
        <v>55</v>
      </c>
      <c r="N1022" s="11">
        <f t="shared" si="3696"/>
        <v>0</v>
      </c>
      <c r="O1022" s="11">
        <f t="shared" si="3696"/>
        <v>0</v>
      </c>
      <c r="P1022" s="11">
        <f t="shared" si="3696"/>
        <v>0</v>
      </c>
      <c r="Q1022" s="11">
        <f t="shared" si="3696"/>
        <v>0</v>
      </c>
      <c r="R1022" s="11">
        <f t="shared" si="3696"/>
        <v>0</v>
      </c>
      <c r="S1022" s="11">
        <f>S1023</f>
        <v>55</v>
      </c>
      <c r="T1022" s="11">
        <f>T1023</f>
        <v>0</v>
      </c>
      <c r="U1022" s="11">
        <f t="shared" ref="U1022:X1023" si="3697">U1023</f>
        <v>0</v>
      </c>
      <c r="V1022" s="11">
        <f t="shared" si="3697"/>
        <v>0</v>
      </c>
      <c r="W1022" s="11">
        <f t="shared" si="3697"/>
        <v>0</v>
      </c>
      <c r="X1022" s="11">
        <f t="shared" si="3697"/>
        <v>0</v>
      </c>
      <c r="Y1022" s="11">
        <f>Y1023</f>
        <v>55</v>
      </c>
      <c r="Z1022" s="11">
        <f>Z1023</f>
        <v>0</v>
      </c>
      <c r="AA1022" s="11">
        <f t="shared" ref="AA1022:AD1023" si="3698">AA1023</f>
        <v>0</v>
      </c>
      <c r="AB1022" s="11">
        <f t="shared" si="3698"/>
        <v>0</v>
      </c>
      <c r="AC1022" s="11">
        <f t="shared" si="3698"/>
        <v>0</v>
      </c>
      <c r="AD1022" s="11">
        <f t="shared" si="3698"/>
        <v>0</v>
      </c>
      <c r="AE1022" s="11">
        <f>AE1023</f>
        <v>55</v>
      </c>
      <c r="AF1022" s="11">
        <f>AF1023</f>
        <v>0</v>
      </c>
      <c r="AG1022" s="11">
        <f t="shared" ref="AG1022:AJ1023" si="3699">AG1023</f>
        <v>0</v>
      </c>
      <c r="AH1022" s="11">
        <f t="shared" si="3699"/>
        <v>0</v>
      </c>
      <c r="AI1022" s="11">
        <f t="shared" si="3699"/>
        <v>0</v>
      </c>
      <c r="AJ1022" s="11">
        <f t="shared" si="3699"/>
        <v>0</v>
      </c>
      <c r="AK1022" s="11">
        <f>AK1023</f>
        <v>55</v>
      </c>
      <c r="AL1022" s="11">
        <f>AL1023</f>
        <v>0</v>
      </c>
      <c r="AM1022" s="11">
        <f t="shared" ref="AM1022:AP1023" si="3700">AM1023</f>
        <v>0</v>
      </c>
      <c r="AN1022" s="11">
        <f t="shared" si="3700"/>
        <v>0</v>
      </c>
      <c r="AO1022" s="11">
        <f t="shared" si="3700"/>
        <v>0</v>
      </c>
      <c r="AP1022" s="11">
        <f t="shared" si="3700"/>
        <v>0</v>
      </c>
      <c r="AQ1022" s="11">
        <f>AQ1023</f>
        <v>55</v>
      </c>
      <c r="AR1022" s="11">
        <f>AR1023</f>
        <v>0</v>
      </c>
      <c r="AS1022" s="11">
        <f t="shared" ref="AS1022:AV1023" si="3701">AS1023</f>
        <v>0</v>
      </c>
      <c r="AT1022" s="11">
        <f t="shared" si="3701"/>
        <v>0</v>
      </c>
      <c r="AU1022" s="11">
        <f t="shared" si="3701"/>
        <v>0</v>
      </c>
      <c r="AV1022" s="11">
        <f t="shared" si="3701"/>
        <v>0</v>
      </c>
      <c r="AW1022" s="11">
        <f>AW1023</f>
        <v>55</v>
      </c>
      <c r="AX1022" s="11">
        <f>AX1023</f>
        <v>0</v>
      </c>
      <c r="AY1022" s="11">
        <f t="shared" ref="AY1022:BB1023" si="3702">AY1023</f>
        <v>-55</v>
      </c>
      <c r="AZ1022" s="11">
        <f t="shared" si="3702"/>
        <v>0</v>
      </c>
      <c r="BA1022" s="11">
        <f t="shared" si="3702"/>
        <v>0</v>
      </c>
      <c r="BB1022" s="11">
        <f t="shared" si="3702"/>
        <v>0</v>
      </c>
      <c r="BC1022" s="11">
        <f>BC1023</f>
        <v>0</v>
      </c>
      <c r="BD1022" s="11">
        <f>BD1023</f>
        <v>0</v>
      </c>
      <c r="BE1022" s="11">
        <f t="shared" ref="BE1022:BH1023" si="3703">BE1023</f>
        <v>0</v>
      </c>
      <c r="BF1022" s="11">
        <f t="shared" si="3703"/>
        <v>0</v>
      </c>
      <c r="BG1022" s="11">
        <f t="shared" si="3703"/>
        <v>0</v>
      </c>
      <c r="BH1022" s="11">
        <f t="shared" si="3703"/>
        <v>0</v>
      </c>
      <c r="BI1022" s="11">
        <f>BI1023</f>
        <v>0</v>
      </c>
      <c r="BJ1022" s="11">
        <f>BJ1023</f>
        <v>0</v>
      </c>
      <c r="BK1022" s="11">
        <f t="shared" ref="BK1022:BN1023" si="3704">BK1023</f>
        <v>0</v>
      </c>
      <c r="BL1022" s="11">
        <f t="shared" si="3704"/>
        <v>0</v>
      </c>
      <c r="BM1022" s="11">
        <f t="shared" si="3704"/>
        <v>0</v>
      </c>
      <c r="BN1022" s="11">
        <f t="shared" si="3704"/>
        <v>0</v>
      </c>
      <c r="BO1022" s="11">
        <f>BO1023</f>
        <v>0</v>
      </c>
      <c r="BP1022" s="11">
        <f>BP1023</f>
        <v>0</v>
      </c>
      <c r="BQ1022" s="11">
        <f t="shared" ref="BQ1022:BT1023" si="3705">BQ1023</f>
        <v>0</v>
      </c>
      <c r="BR1022" s="11">
        <f t="shared" si="3705"/>
        <v>0</v>
      </c>
      <c r="BS1022" s="11">
        <f t="shared" si="3705"/>
        <v>0</v>
      </c>
      <c r="BT1022" s="11">
        <f t="shared" si="3705"/>
        <v>0</v>
      </c>
      <c r="BU1022" s="11">
        <f>BU1023</f>
        <v>0</v>
      </c>
      <c r="BV1022" s="11">
        <f>BV1023</f>
        <v>0</v>
      </c>
      <c r="BW1022" s="11">
        <f t="shared" ref="BW1022:BZ1023" si="3706">BW1023</f>
        <v>0</v>
      </c>
      <c r="BX1022" s="11">
        <f t="shared" si="3706"/>
        <v>0</v>
      </c>
      <c r="BY1022" s="11">
        <f t="shared" si="3706"/>
        <v>0</v>
      </c>
      <c r="BZ1022" s="11">
        <f t="shared" si="3706"/>
        <v>0</v>
      </c>
      <c r="CA1022" s="11">
        <f>CA1023</f>
        <v>0</v>
      </c>
      <c r="CB1022" s="11">
        <f>CB1023</f>
        <v>0</v>
      </c>
      <c r="CC1022" s="11">
        <f t="shared" ref="CC1022:CF1023" si="3707">CC1023</f>
        <v>0</v>
      </c>
      <c r="CD1022" s="11">
        <f t="shared" si="3707"/>
        <v>0</v>
      </c>
      <c r="CE1022" s="11">
        <f t="shared" si="3707"/>
        <v>0</v>
      </c>
      <c r="CF1022" s="11">
        <f t="shared" si="3707"/>
        <v>0</v>
      </c>
      <c r="CG1022" s="11">
        <f>CG1023</f>
        <v>0</v>
      </c>
      <c r="CH1022" s="11">
        <f>CH1023</f>
        <v>0</v>
      </c>
      <c r="CI1022" s="11">
        <f t="shared" ref="CI1022:CL1023" si="3708">CI1023</f>
        <v>0</v>
      </c>
      <c r="CJ1022" s="11">
        <f t="shared" si="3708"/>
        <v>0</v>
      </c>
      <c r="CK1022" s="11">
        <f t="shared" si="3708"/>
        <v>0</v>
      </c>
      <c r="CL1022" s="11">
        <f t="shared" si="3708"/>
        <v>0</v>
      </c>
      <c r="CM1022" s="11">
        <f>CM1023</f>
        <v>0</v>
      </c>
      <c r="CN1022" s="11">
        <f>CN1023</f>
        <v>0</v>
      </c>
      <c r="CO1022" s="11">
        <f t="shared" ref="CO1022:CR1023" si="3709">CO1023</f>
        <v>0</v>
      </c>
      <c r="CP1022" s="11">
        <f t="shared" si="3709"/>
        <v>0</v>
      </c>
      <c r="CQ1022" s="11">
        <f t="shared" si="3709"/>
        <v>0</v>
      </c>
      <c r="CR1022" s="11">
        <f t="shared" si="3709"/>
        <v>0</v>
      </c>
      <c r="CS1022" s="11">
        <f>CS1023</f>
        <v>0</v>
      </c>
      <c r="CT1022" s="11">
        <f>CT1023</f>
        <v>0</v>
      </c>
      <c r="CU1022" s="18"/>
      <c r="CV1022" s="18"/>
      <c r="CW1022" s="34" t="e">
        <f t="shared" si="3598"/>
        <v>#DIV/0!</v>
      </c>
      <c r="CX1022" s="34"/>
    </row>
    <row r="1023" spans="1:102" ht="33" hidden="1">
      <c r="A1023" s="55" t="s">
        <v>268</v>
      </c>
      <c r="B1023" s="44" t="s">
        <v>250</v>
      </c>
      <c r="C1023" s="44" t="s">
        <v>173</v>
      </c>
      <c r="D1023" s="44" t="s">
        <v>22</v>
      </c>
      <c r="E1023" s="44" t="s">
        <v>460</v>
      </c>
      <c r="F1023" s="14" t="s">
        <v>33</v>
      </c>
      <c r="G1023" s="11">
        <f>G1024</f>
        <v>55</v>
      </c>
      <c r="H1023" s="11">
        <f t="shared" si="3696"/>
        <v>0</v>
      </c>
      <c r="I1023" s="11">
        <f t="shared" si="3696"/>
        <v>0</v>
      </c>
      <c r="J1023" s="11">
        <f t="shared" si="3696"/>
        <v>0</v>
      </c>
      <c r="K1023" s="11">
        <f t="shared" si="3696"/>
        <v>0</v>
      </c>
      <c r="L1023" s="11">
        <f t="shared" si="3696"/>
        <v>0</v>
      </c>
      <c r="M1023" s="11">
        <f t="shared" si="3696"/>
        <v>55</v>
      </c>
      <c r="N1023" s="11">
        <f t="shared" si="3696"/>
        <v>0</v>
      </c>
      <c r="O1023" s="11">
        <f t="shared" si="3696"/>
        <v>0</v>
      </c>
      <c r="P1023" s="11">
        <f t="shared" si="3696"/>
        <v>0</v>
      </c>
      <c r="Q1023" s="11">
        <f t="shared" si="3696"/>
        <v>0</v>
      </c>
      <c r="R1023" s="11">
        <f t="shared" si="3696"/>
        <v>0</v>
      </c>
      <c r="S1023" s="11">
        <f>S1024</f>
        <v>55</v>
      </c>
      <c r="T1023" s="11">
        <f>T1024</f>
        <v>0</v>
      </c>
      <c r="U1023" s="11">
        <f t="shared" si="3697"/>
        <v>0</v>
      </c>
      <c r="V1023" s="11">
        <f t="shared" si="3697"/>
        <v>0</v>
      </c>
      <c r="W1023" s="11">
        <f t="shared" si="3697"/>
        <v>0</v>
      </c>
      <c r="X1023" s="11">
        <f t="shared" si="3697"/>
        <v>0</v>
      </c>
      <c r="Y1023" s="11">
        <f>Y1024</f>
        <v>55</v>
      </c>
      <c r="Z1023" s="11">
        <f>Z1024</f>
        <v>0</v>
      </c>
      <c r="AA1023" s="11">
        <f t="shared" si="3698"/>
        <v>0</v>
      </c>
      <c r="AB1023" s="11">
        <f t="shared" si="3698"/>
        <v>0</v>
      </c>
      <c r="AC1023" s="11">
        <f t="shared" si="3698"/>
        <v>0</v>
      </c>
      <c r="AD1023" s="11">
        <f t="shared" si="3698"/>
        <v>0</v>
      </c>
      <c r="AE1023" s="11">
        <f>AE1024</f>
        <v>55</v>
      </c>
      <c r="AF1023" s="11">
        <f>AF1024</f>
        <v>0</v>
      </c>
      <c r="AG1023" s="11">
        <f t="shared" si="3699"/>
        <v>0</v>
      </c>
      <c r="AH1023" s="11">
        <f t="shared" si="3699"/>
        <v>0</v>
      </c>
      <c r="AI1023" s="11">
        <f t="shared" si="3699"/>
        <v>0</v>
      </c>
      <c r="AJ1023" s="11">
        <f t="shared" si="3699"/>
        <v>0</v>
      </c>
      <c r="AK1023" s="11">
        <f>AK1024</f>
        <v>55</v>
      </c>
      <c r="AL1023" s="11">
        <f>AL1024</f>
        <v>0</v>
      </c>
      <c r="AM1023" s="11">
        <f t="shared" si="3700"/>
        <v>0</v>
      </c>
      <c r="AN1023" s="11">
        <f t="shared" si="3700"/>
        <v>0</v>
      </c>
      <c r="AO1023" s="11">
        <f t="shared" si="3700"/>
        <v>0</v>
      </c>
      <c r="AP1023" s="11">
        <f t="shared" si="3700"/>
        <v>0</v>
      </c>
      <c r="AQ1023" s="11">
        <f>AQ1024</f>
        <v>55</v>
      </c>
      <c r="AR1023" s="11">
        <f>AR1024</f>
        <v>0</v>
      </c>
      <c r="AS1023" s="11">
        <f t="shared" si="3701"/>
        <v>0</v>
      </c>
      <c r="AT1023" s="11">
        <f t="shared" si="3701"/>
        <v>0</v>
      </c>
      <c r="AU1023" s="11">
        <f t="shared" si="3701"/>
        <v>0</v>
      </c>
      <c r="AV1023" s="11">
        <f t="shared" si="3701"/>
        <v>0</v>
      </c>
      <c r="AW1023" s="11">
        <f>AW1024</f>
        <v>55</v>
      </c>
      <c r="AX1023" s="11">
        <f>AX1024</f>
        <v>0</v>
      </c>
      <c r="AY1023" s="11">
        <f t="shared" si="3702"/>
        <v>-55</v>
      </c>
      <c r="AZ1023" s="11">
        <f t="shared" si="3702"/>
        <v>0</v>
      </c>
      <c r="BA1023" s="11">
        <f t="shared" si="3702"/>
        <v>0</v>
      </c>
      <c r="BB1023" s="11">
        <f t="shared" si="3702"/>
        <v>0</v>
      </c>
      <c r="BC1023" s="11">
        <f>BC1024</f>
        <v>0</v>
      </c>
      <c r="BD1023" s="11">
        <f>BD1024</f>
        <v>0</v>
      </c>
      <c r="BE1023" s="11">
        <f t="shared" si="3703"/>
        <v>0</v>
      </c>
      <c r="BF1023" s="11">
        <f t="shared" si="3703"/>
        <v>0</v>
      </c>
      <c r="BG1023" s="11">
        <f t="shared" si="3703"/>
        <v>0</v>
      </c>
      <c r="BH1023" s="11">
        <f t="shared" si="3703"/>
        <v>0</v>
      </c>
      <c r="BI1023" s="11">
        <f>BI1024</f>
        <v>0</v>
      </c>
      <c r="BJ1023" s="11">
        <f>BJ1024</f>
        <v>0</v>
      </c>
      <c r="BK1023" s="11">
        <f t="shared" si="3704"/>
        <v>0</v>
      </c>
      <c r="BL1023" s="11">
        <f t="shared" si="3704"/>
        <v>0</v>
      </c>
      <c r="BM1023" s="11">
        <f t="shared" si="3704"/>
        <v>0</v>
      </c>
      <c r="BN1023" s="11">
        <f t="shared" si="3704"/>
        <v>0</v>
      </c>
      <c r="BO1023" s="11">
        <f>BO1024</f>
        <v>0</v>
      </c>
      <c r="BP1023" s="11">
        <f>BP1024</f>
        <v>0</v>
      </c>
      <c r="BQ1023" s="11">
        <f t="shared" si="3705"/>
        <v>0</v>
      </c>
      <c r="BR1023" s="11">
        <f t="shared" si="3705"/>
        <v>0</v>
      </c>
      <c r="BS1023" s="11">
        <f t="shared" si="3705"/>
        <v>0</v>
      </c>
      <c r="BT1023" s="11">
        <f t="shared" si="3705"/>
        <v>0</v>
      </c>
      <c r="BU1023" s="11">
        <f>BU1024</f>
        <v>0</v>
      </c>
      <c r="BV1023" s="11">
        <f>BV1024</f>
        <v>0</v>
      </c>
      <c r="BW1023" s="11">
        <f t="shared" si="3706"/>
        <v>0</v>
      </c>
      <c r="BX1023" s="11">
        <f t="shared" si="3706"/>
        <v>0</v>
      </c>
      <c r="BY1023" s="11">
        <f t="shared" si="3706"/>
        <v>0</v>
      </c>
      <c r="BZ1023" s="11">
        <f t="shared" si="3706"/>
        <v>0</v>
      </c>
      <c r="CA1023" s="11">
        <f>CA1024</f>
        <v>0</v>
      </c>
      <c r="CB1023" s="11">
        <f>CB1024</f>
        <v>0</v>
      </c>
      <c r="CC1023" s="11">
        <f t="shared" si="3707"/>
        <v>0</v>
      </c>
      <c r="CD1023" s="11">
        <f t="shared" si="3707"/>
        <v>0</v>
      </c>
      <c r="CE1023" s="11">
        <f t="shared" si="3707"/>
        <v>0</v>
      </c>
      <c r="CF1023" s="11">
        <f t="shared" si="3707"/>
        <v>0</v>
      </c>
      <c r="CG1023" s="11">
        <f>CG1024</f>
        <v>0</v>
      </c>
      <c r="CH1023" s="11">
        <f>CH1024</f>
        <v>0</v>
      </c>
      <c r="CI1023" s="11">
        <f t="shared" si="3708"/>
        <v>0</v>
      </c>
      <c r="CJ1023" s="11">
        <f t="shared" si="3708"/>
        <v>0</v>
      </c>
      <c r="CK1023" s="11">
        <f t="shared" si="3708"/>
        <v>0</v>
      </c>
      <c r="CL1023" s="11">
        <f t="shared" si="3708"/>
        <v>0</v>
      </c>
      <c r="CM1023" s="11">
        <f>CM1024</f>
        <v>0</v>
      </c>
      <c r="CN1023" s="11">
        <f>CN1024</f>
        <v>0</v>
      </c>
      <c r="CO1023" s="11">
        <f t="shared" si="3709"/>
        <v>0</v>
      </c>
      <c r="CP1023" s="11">
        <f t="shared" si="3709"/>
        <v>0</v>
      </c>
      <c r="CQ1023" s="11">
        <f t="shared" si="3709"/>
        <v>0</v>
      </c>
      <c r="CR1023" s="11">
        <f t="shared" si="3709"/>
        <v>0</v>
      </c>
      <c r="CS1023" s="11">
        <f>CS1024</f>
        <v>0</v>
      </c>
      <c r="CT1023" s="11">
        <f>CT1024</f>
        <v>0</v>
      </c>
      <c r="CU1023" s="18"/>
      <c r="CV1023" s="18"/>
      <c r="CW1023" s="34" t="e">
        <f t="shared" si="3598"/>
        <v>#DIV/0!</v>
      </c>
      <c r="CX1023" s="34"/>
    </row>
    <row r="1024" spans="1:102" ht="33" hidden="1">
      <c r="A1024" s="71" t="s">
        <v>39</v>
      </c>
      <c r="B1024" s="44" t="s">
        <v>250</v>
      </c>
      <c r="C1024" s="44" t="s">
        <v>173</v>
      </c>
      <c r="D1024" s="44" t="s">
        <v>22</v>
      </c>
      <c r="E1024" s="44" t="s">
        <v>460</v>
      </c>
      <c r="F1024" s="14" t="s">
        <v>40</v>
      </c>
      <c r="G1024" s="11">
        <v>55</v>
      </c>
      <c r="H1024" s="11"/>
      <c r="I1024" s="11"/>
      <c r="J1024" s="11"/>
      <c r="K1024" s="11"/>
      <c r="L1024" s="11"/>
      <c r="M1024" s="11">
        <f>G1024+I1024+J1024+K1024+L1024</f>
        <v>55</v>
      </c>
      <c r="N1024" s="11">
        <f>H1024+J1024</f>
        <v>0</v>
      </c>
      <c r="O1024" s="11"/>
      <c r="P1024" s="11"/>
      <c r="Q1024" s="11"/>
      <c r="R1024" s="11"/>
      <c r="S1024" s="11">
        <f>M1024+O1024+P1024+Q1024+R1024</f>
        <v>55</v>
      </c>
      <c r="T1024" s="11">
        <f>N1024+P1024</f>
        <v>0</v>
      </c>
      <c r="U1024" s="11"/>
      <c r="V1024" s="11"/>
      <c r="W1024" s="11"/>
      <c r="X1024" s="11"/>
      <c r="Y1024" s="11">
        <f>S1024+U1024+V1024+W1024+X1024</f>
        <v>55</v>
      </c>
      <c r="Z1024" s="11">
        <f>T1024+V1024</f>
        <v>0</v>
      </c>
      <c r="AA1024" s="11"/>
      <c r="AB1024" s="11"/>
      <c r="AC1024" s="11"/>
      <c r="AD1024" s="11"/>
      <c r="AE1024" s="11">
        <f>Y1024+AA1024+AB1024+AC1024+AD1024</f>
        <v>55</v>
      </c>
      <c r="AF1024" s="11">
        <f>Z1024+AB1024</f>
        <v>0</v>
      </c>
      <c r="AG1024" s="11"/>
      <c r="AH1024" s="11"/>
      <c r="AI1024" s="11"/>
      <c r="AJ1024" s="11"/>
      <c r="AK1024" s="11">
        <f>AE1024+AG1024+AH1024+AI1024+AJ1024</f>
        <v>55</v>
      </c>
      <c r="AL1024" s="11">
        <f>AF1024+AH1024</f>
        <v>0</v>
      </c>
      <c r="AM1024" s="11"/>
      <c r="AN1024" s="11"/>
      <c r="AO1024" s="11"/>
      <c r="AP1024" s="11"/>
      <c r="AQ1024" s="11">
        <f>AK1024+AM1024+AN1024+AO1024+AP1024</f>
        <v>55</v>
      </c>
      <c r="AR1024" s="11">
        <f>AL1024+AN1024</f>
        <v>0</v>
      </c>
      <c r="AS1024" s="11"/>
      <c r="AT1024" s="11"/>
      <c r="AU1024" s="11"/>
      <c r="AV1024" s="11"/>
      <c r="AW1024" s="11">
        <f>AQ1024+AS1024+AT1024+AU1024+AV1024</f>
        <v>55</v>
      </c>
      <c r="AX1024" s="11">
        <f>AR1024+AT1024</f>
        <v>0</v>
      </c>
      <c r="AY1024" s="11">
        <v>-55</v>
      </c>
      <c r="AZ1024" s="11"/>
      <c r="BA1024" s="11"/>
      <c r="BB1024" s="11"/>
      <c r="BC1024" s="11">
        <f>AW1024+AY1024+AZ1024+BA1024+BB1024</f>
        <v>0</v>
      </c>
      <c r="BD1024" s="11">
        <f>AX1024+AZ1024</f>
        <v>0</v>
      </c>
      <c r="BE1024" s="11"/>
      <c r="BF1024" s="11"/>
      <c r="BG1024" s="11"/>
      <c r="BH1024" s="11"/>
      <c r="BI1024" s="11">
        <f>BC1024+BE1024+BF1024+BG1024+BH1024</f>
        <v>0</v>
      </c>
      <c r="BJ1024" s="11">
        <f>BD1024+BF1024</f>
        <v>0</v>
      </c>
      <c r="BK1024" s="11"/>
      <c r="BL1024" s="11"/>
      <c r="BM1024" s="11"/>
      <c r="BN1024" s="11"/>
      <c r="BO1024" s="11">
        <f>BI1024+BK1024+BL1024+BM1024+BN1024</f>
        <v>0</v>
      </c>
      <c r="BP1024" s="11">
        <f>BJ1024+BL1024</f>
        <v>0</v>
      </c>
      <c r="BQ1024" s="11"/>
      <c r="BR1024" s="11"/>
      <c r="BS1024" s="11"/>
      <c r="BT1024" s="11"/>
      <c r="BU1024" s="11">
        <f>BO1024+BQ1024+BR1024+BS1024+BT1024</f>
        <v>0</v>
      </c>
      <c r="BV1024" s="11">
        <f>BP1024+BR1024</f>
        <v>0</v>
      </c>
      <c r="BW1024" s="11"/>
      <c r="BX1024" s="11"/>
      <c r="BY1024" s="11"/>
      <c r="BZ1024" s="11"/>
      <c r="CA1024" s="11">
        <f>BU1024+BW1024+BX1024+BY1024+BZ1024</f>
        <v>0</v>
      </c>
      <c r="CB1024" s="11">
        <f>BV1024+BX1024</f>
        <v>0</v>
      </c>
      <c r="CC1024" s="11"/>
      <c r="CD1024" s="11"/>
      <c r="CE1024" s="11"/>
      <c r="CF1024" s="11"/>
      <c r="CG1024" s="11">
        <f>CA1024+CC1024+CD1024+CE1024+CF1024</f>
        <v>0</v>
      </c>
      <c r="CH1024" s="11">
        <f>CB1024+CD1024</f>
        <v>0</v>
      </c>
      <c r="CI1024" s="11"/>
      <c r="CJ1024" s="11"/>
      <c r="CK1024" s="11"/>
      <c r="CL1024" s="11"/>
      <c r="CM1024" s="11">
        <f>CG1024+CI1024+CJ1024+CK1024+CL1024</f>
        <v>0</v>
      </c>
      <c r="CN1024" s="11">
        <f>CH1024+CJ1024</f>
        <v>0</v>
      </c>
      <c r="CO1024" s="11"/>
      <c r="CP1024" s="11"/>
      <c r="CQ1024" s="11"/>
      <c r="CR1024" s="11"/>
      <c r="CS1024" s="11">
        <f>CM1024+CO1024+CP1024+CQ1024+CR1024</f>
        <v>0</v>
      </c>
      <c r="CT1024" s="11">
        <f>CN1024+CP1024</f>
        <v>0</v>
      </c>
      <c r="CU1024" s="18"/>
      <c r="CV1024" s="18"/>
      <c r="CW1024" s="34" t="e">
        <f t="shared" si="3598"/>
        <v>#DIV/0!</v>
      </c>
      <c r="CX1024" s="34"/>
    </row>
    <row r="1025" spans="1:102" ht="82.5">
      <c r="A1025" s="55" t="s">
        <v>135</v>
      </c>
      <c r="B1025" s="44" t="s">
        <v>250</v>
      </c>
      <c r="C1025" s="44" t="s">
        <v>173</v>
      </c>
      <c r="D1025" s="44" t="s">
        <v>22</v>
      </c>
      <c r="E1025" s="44" t="s">
        <v>136</v>
      </c>
      <c r="F1025" s="14"/>
      <c r="G1025" s="11"/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>
        <f>AA1026</f>
        <v>30</v>
      </c>
      <c r="AB1025" s="11">
        <f t="shared" ref="AB1025:AQ1026" si="3710">AB1026</f>
        <v>0</v>
      </c>
      <c r="AC1025" s="11">
        <f t="shared" si="3710"/>
        <v>0</v>
      </c>
      <c r="AD1025" s="11">
        <f t="shared" si="3710"/>
        <v>0</v>
      </c>
      <c r="AE1025" s="11">
        <f t="shared" si="3710"/>
        <v>30</v>
      </c>
      <c r="AF1025" s="11">
        <f t="shared" si="3710"/>
        <v>0</v>
      </c>
      <c r="AG1025" s="11">
        <f>AG1026</f>
        <v>0</v>
      </c>
      <c r="AH1025" s="11">
        <f t="shared" si="3710"/>
        <v>0</v>
      </c>
      <c r="AI1025" s="11">
        <f t="shared" si="3710"/>
        <v>0</v>
      </c>
      <c r="AJ1025" s="11">
        <f t="shared" si="3710"/>
        <v>0</v>
      </c>
      <c r="AK1025" s="11">
        <f t="shared" si="3710"/>
        <v>30</v>
      </c>
      <c r="AL1025" s="11">
        <f t="shared" si="3710"/>
        <v>0</v>
      </c>
      <c r="AM1025" s="11">
        <f>AM1026</f>
        <v>0</v>
      </c>
      <c r="AN1025" s="11">
        <f t="shared" si="3710"/>
        <v>0</v>
      </c>
      <c r="AO1025" s="11">
        <f t="shared" si="3710"/>
        <v>0</v>
      </c>
      <c r="AP1025" s="11">
        <f t="shared" si="3710"/>
        <v>0</v>
      </c>
      <c r="AQ1025" s="11">
        <f t="shared" si="3710"/>
        <v>30</v>
      </c>
      <c r="AR1025" s="11">
        <f t="shared" ref="AN1025:AR1028" si="3711">AR1026</f>
        <v>0</v>
      </c>
      <c r="AS1025" s="11">
        <f>AS1026</f>
        <v>0</v>
      </c>
      <c r="AT1025" s="11">
        <f t="shared" ref="AT1025:BI1028" si="3712">AT1026</f>
        <v>0</v>
      </c>
      <c r="AU1025" s="11">
        <f t="shared" si="3712"/>
        <v>0</v>
      </c>
      <c r="AV1025" s="11">
        <f t="shared" si="3712"/>
        <v>0</v>
      </c>
      <c r="AW1025" s="11">
        <f t="shared" si="3712"/>
        <v>30</v>
      </c>
      <c r="AX1025" s="11">
        <f t="shared" si="3712"/>
        <v>0</v>
      </c>
      <c r="AY1025" s="11">
        <f>AY1026</f>
        <v>0</v>
      </c>
      <c r="AZ1025" s="11">
        <f t="shared" si="3712"/>
        <v>0</v>
      </c>
      <c r="BA1025" s="11">
        <f t="shared" si="3712"/>
        <v>0</v>
      </c>
      <c r="BB1025" s="11">
        <f t="shared" si="3712"/>
        <v>0</v>
      </c>
      <c r="BC1025" s="11">
        <f t="shared" si="3712"/>
        <v>30</v>
      </c>
      <c r="BD1025" s="11">
        <f t="shared" si="3712"/>
        <v>0</v>
      </c>
      <c r="BE1025" s="11">
        <f>BE1026</f>
        <v>0</v>
      </c>
      <c r="BF1025" s="11">
        <f t="shared" si="3712"/>
        <v>0</v>
      </c>
      <c r="BG1025" s="11">
        <f t="shared" si="3712"/>
        <v>0</v>
      </c>
      <c r="BH1025" s="11">
        <f t="shared" si="3712"/>
        <v>0</v>
      </c>
      <c r="BI1025" s="11">
        <f t="shared" si="3712"/>
        <v>30</v>
      </c>
      <c r="BJ1025" s="11">
        <f t="shared" ref="BF1025:BJ1028" si="3713">BJ1026</f>
        <v>0</v>
      </c>
      <c r="BK1025" s="11">
        <f>BK1026</f>
        <v>0</v>
      </c>
      <c r="BL1025" s="11">
        <f t="shared" ref="BL1025:CA1028" si="3714">BL1026</f>
        <v>0</v>
      </c>
      <c r="BM1025" s="11">
        <f t="shared" si="3714"/>
        <v>0</v>
      </c>
      <c r="BN1025" s="11">
        <f t="shared" si="3714"/>
        <v>0</v>
      </c>
      <c r="BO1025" s="11">
        <f t="shared" si="3714"/>
        <v>30</v>
      </c>
      <c r="BP1025" s="11">
        <f t="shared" si="3714"/>
        <v>0</v>
      </c>
      <c r="BQ1025" s="11">
        <f>BQ1026</f>
        <v>0</v>
      </c>
      <c r="BR1025" s="11">
        <f t="shared" si="3714"/>
        <v>0</v>
      </c>
      <c r="BS1025" s="11">
        <f t="shared" si="3714"/>
        <v>0</v>
      </c>
      <c r="BT1025" s="11">
        <f t="shared" si="3714"/>
        <v>0</v>
      </c>
      <c r="BU1025" s="11">
        <f t="shared" si="3714"/>
        <v>30</v>
      </c>
      <c r="BV1025" s="11">
        <f t="shared" si="3714"/>
        <v>0</v>
      </c>
      <c r="BW1025" s="11">
        <f>BW1026</f>
        <v>0</v>
      </c>
      <c r="BX1025" s="11">
        <f t="shared" si="3714"/>
        <v>0</v>
      </c>
      <c r="BY1025" s="11">
        <f t="shared" si="3714"/>
        <v>0</v>
      </c>
      <c r="BZ1025" s="11">
        <f t="shared" si="3714"/>
        <v>0</v>
      </c>
      <c r="CA1025" s="11">
        <f t="shared" si="3714"/>
        <v>30</v>
      </c>
      <c r="CB1025" s="11">
        <f t="shared" ref="BX1025:CB1028" si="3715">CB1026</f>
        <v>0</v>
      </c>
      <c r="CC1025" s="11">
        <f>CC1026</f>
        <v>0</v>
      </c>
      <c r="CD1025" s="11">
        <f t="shared" ref="CD1025:CT1028" si="3716">CD1026</f>
        <v>0</v>
      </c>
      <c r="CE1025" s="11">
        <f t="shared" si="3716"/>
        <v>0</v>
      </c>
      <c r="CF1025" s="11">
        <f t="shared" si="3716"/>
        <v>0</v>
      </c>
      <c r="CG1025" s="11">
        <f t="shared" si="3716"/>
        <v>30</v>
      </c>
      <c r="CH1025" s="11">
        <f t="shared" si="3716"/>
        <v>0</v>
      </c>
      <c r="CI1025" s="11">
        <f>CI1026</f>
        <v>0</v>
      </c>
      <c r="CJ1025" s="11">
        <f t="shared" si="3716"/>
        <v>0</v>
      </c>
      <c r="CK1025" s="11">
        <f t="shared" si="3716"/>
        <v>0</v>
      </c>
      <c r="CL1025" s="11">
        <f t="shared" si="3716"/>
        <v>0</v>
      </c>
      <c r="CM1025" s="11">
        <f t="shared" si="3716"/>
        <v>30</v>
      </c>
      <c r="CN1025" s="11">
        <f t="shared" si="3716"/>
        <v>0</v>
      </c>
      <c r="CO1025" s="11">
        <f>CO1026</f>
        <v>0</v>
      </c>
      <c r="CP1025" s="11">
        <f t="shared" si="3716"/>
        <v>0</v>
      </c>
      <c r="CQ1025" s="11">
        <f t="shared" si="3716"/>
        <v>0</v>
      </c>
      <c r="CR1025" s="11">
        <f t="shared" si="3716"/>
        <v>0</v>
      </c>
      <c r="CS1025" s="11">
        <f t="shared" si="3716"/>
        <v>30</v>
      </c>
      <c r="CT1025" s="11">
        <f t="shared" si="3716"/>
        <v>0</v>
      </c>
      <c r="CU1025" s="11">
        <f t="shared" ref="CU1025:CV1025" si="3717">CU1026</f>
        <v>30</v>
      </c>
      <c r="CV1025" s="11">
        <f t="shared" si="3717"/>
        <v>0</v>
      </c>
      <c r="CW1025" s="34">
        <f t="shared" si="3598"/>
        <v>100</v>
      </c>
      <c r="CX1025" s="34"/>
    </row>
    <row r="1026" spans="1:102" ht="22.5" customHeight="1">
      <c r="A1026" s="59" t="s">
        <v>15</v>
      </c>
      <c r="B1026" s="44" t="s">
        <v>250</v>
      </c>
      <c r="C1026" s="44" t="s">
        <v>173</v>
      </c>
      <c r="D1026" s="44" t="s">
        <v>22</v>
      </c>
      <c r="E1026" s="44" t="s">
        <v>168</v>
      </c>
      <c r="F1026" s="14"/>
      <c r="G1026" s="11"/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>
        <f>AA1027</f>
        <v>30</v>
      </c>
      <c r="AB1026" s="11">
        <f t="shared" si="3710"/>
        <v>0</v>
      </c>
      <c r="AC1026" s="11">
        <f t="shared" si="3710"/>
        <v>0</v>
      </c>
      <c r="AD1026" s="11">
        <f t="shared" si="3710"/>
        <v>0</v>
      </c>
      <c r="AE1026" s="11">
        <f t="shared" si="3710"/>
        <v>30</v>
      </c>
      <c r="AF1026" s="11">
        <f t="shared" si="3710"/>
        <v>0</v>
      </c>
      <c r="AG1026" s="11">
        <f>AG1027</f>
        <v>0</v>
      </c>
      <c r="AH1026" s="11">
        <f t="shared" si="3710"/>
        <v>0</v>
      </c>
      <c r="AI1026" s="11">
        <f t="shared" si="3710"/>
        <v>0</v>
      </c>
      <c r="AJ1026" s="11">
        <f t="shared" si="3710"/>
        <v>0</v>
      </c>
      <c r="AK1026" s="11">
        <f t="shared" si="3710"/>
        <v>30</v>
      </c>
      <c r="AL1026" s="11">
        <f t="shared" si="3710"/>
        <v>0</v>
      </c>
      <c r="AM1026" s="11">
        <f>AM1027</f>
        <v>0</v>
      </c>
      <c r="AN1026" s="11">
        <f t="shared" si="3711"/>
        <v>0</v>
      </c>
      <c r="AO1026" s="11">
        <f t="shared" si="3711"/>
        <v>0</v>
      </c>
      <c r="AP1026" s="11">
        <f t="shared" si="3711"/>
        <v>0</v>
      </c>
      <c r="AQ1026" s="11">
        <f t="shared" si="3711"/>
        <v>30</v>
      </c>
      <c r="AR1026" s="11">
        <f t="shared" si="3711"/>
        <v>0</v>
      </c>
      <c r="AS1026" s="11">
        <f>AS1027</f>
        <v>0</v>
      </c>
      <c r="AT1026" s="11">
        <f t="shared" si="3712"/>
        <v>0</v>
      </c>
      <c r="AU1026" s="11">
        <f t="shared" si="3712"/>
        <v>0</v>
      </c>
      <c r="AV1026" s="11">
        <f t="shared" si="3712"/>
        <v>0</v>
      </c>
      <c r="AW1026" s="11">
        <f t="shared" si="3712"/>
        <v>30</v>
      </c>
      <c r="AX1026" s="11">
        <f t="shared" si="3712"/>
        <v>0</v>
      </c>
      <c r="AY1026" s="11">
        <f>AY1027</f>
        <v>0</v>
      </c>
      <c r="AZ1026" s="11">
        <f t="shared" si="3712"/>
        <v>0</v>
      </c>
      <c r="BA1026" s="11">
        <f t="shared" si="3712"/>
        <v>0</v>
      </c>
      <c r="BB1026" s="11">
        <f t="shared" si="3712"/>
        <v>0</v>
      </c>
      <c r="BC1026" s="11">
        <f t="shared" si="3712"/>
        <v>30</v>
      </c>
      <c r="BD1026" s="11">
        <f t="shared" si="3712"/>
        <v>0</v>
      </c>
      <c r="BE1026" s="11">
        <f>BE1027</f>
        <v>0</v>
      </c>
      <c r="BF1026" s="11">
        <f t="shared" si="3713"/>
        <v>0</v>
      </c>
      <c r="BG1026" s="11">
        <f t="shared" si="3713"/>
        <v>0</v>
      </c>
      <c r="BH1026" s="11">
        <f t="shared" si="3713"/>
        <v>0</v>
      </c>
      <c r="BI1026" s="11">
        <f t="shared" si="3713"/>
        <v>30</v>
      </c>
      <c r="BJ1026" s="11">
        <f t="shared" si="3713"/>
        <v>0</v>
      </c>
      <c r="BK1026" s="11">
        <f>BK1027</f>
        <v>0</v>
      </c>
      <c r="BL1026" s="11">
        <f t="shared" si="3714"/>
        <v>0</v>
      </c>
      <c r="BM1026" s="11">
        <f t="shared" si="3714"/>
        <v>0</v>
      </c>
      <c r="BN1026" s="11">
        <f t="shared" si="3714"/>
        <v>0</v>
      </c>
      <c r="BO1026" s="11">
        <f t="shared" si="3714"/>
        <v>30</v>
      </c>
      <c r="BP1026" s="11">
        <f t="shared" si="3714"/>
        <v>0</v>
      </c>
      <c r="BQ1026" s="11">
        <f>BQ1027</f>
        <v>0</v>
      </c>
      <c r="BR1026" s="11">
        <f t="shared" si="3714"/>
        <v>0</v>
      </c>
      <c r="BS1026" s="11">
        <f t="shared" si="3714"/>
        <v>0</v>
      </c>
      <c r="BT1026" s="11">
        <f t="shared" si="3714"/>
        <v>0</v>
      </c>
      <c r="BU1026" s="11">
        <f t="shared" si="3714"/>
        <v>30</v>
      </c>
      <c r="BV1026" s="11">
        <f t="shared" si="3714"/>
        <v>0</v>
      </c>
      <c r="BW1026" s="11">
        <f>BW1027</f>
        <v>0</v>
      </c>
      <c r="BX1026" s="11">
        <f t="shared" si="3715"/>
        <v>0</v>
      </c>
      <c r="BY1026" s="11">
        <f t="shared" si="3715"/>
        <v>0</v>
      </c>
      <c r="BZ1026" s="11">
        <f t="shared" si="3715"/>
        <v>0</v>
      </c>
      <c r="CA1026" s="11">
        <f t="shared" si="3715"/>
        <v>30</v>
      </c>
      <c r="CB1026" s="11">
        <f t="shared" si="3715"/>
        <v>0</v>
      </c>
      <c r="CC1026" s="11">
        <f>CC1027</f>
        <v>0</v>
      </c>
      <c r="CD1026" s="11">
        <f t="shared" si="3716"/>
        <v>0</v>
      </c>
      <c r="CE1026" s="11">
        <f t="shared" si="3716"/>
        <v>0</v>
      </c>
      <c r="CF1026" s="11">
        <f t="shared" si="3716"/>
        <v>0</v>
      </c>
      <c r="CG1026" s="11">
        <f t="shared" si="3716"/>
        <v>30</v>
      </c>
      <c r="CH1026" s="11">
        <f t="shared" si="3716"/>
        <v>0</v>
      </c>
      <c r="CI1026" s="11">
        <f>CI1027</f>
        <v>0</v>
      </c>
      <c r="CJ1026" s="11">
        <f t="shared" si="3716"/>
        <v>0</v>
      </c>
      <c r="CK1026" s="11">
        <f t="shared" si="3716"/>
        <v>0</v>
      </c>
      <c r="CL1026" s="11">
        <f t="shared" si="3716"/>
        <v>0</v>
      </c>
      <c r="CM1026" s="11">
        <f t="shared" si="3716"/>
        <v>30</v>
      </c>
      <c r="CN1026" s="11">
        <f t="shared" si="3716"/>
        <v>0</v>
      </c>
      <c r="CO1026" s="11">
        <f>CO1027</f>
        <v>0</v>
      </c>
      <c r="CP1026" s="11">
        <f t="shared" ref="CP1026:CV1028" si="3718">CP1027</f>
        <v>0</v>
      </c>
      <c r="CQ1026" s="11">
        <f t="shared" si="3718"/>
        <v>0</v>
      </c>
      <c r="CR1026" s="11">
        <f t="shared" si="3718"/>
        <v>0</v>
      </c>
      <c r="CS1026" s="11">
        <f t="shared" si="3718"/>
        <v>30</v>
      </c>
      <c r="CT1026" s="11">
        <f t="shared" si="3718"/>
        <v>0</v>
      </c>
      <c r="CU1026" s="11">
        <f t="shared" si="3718"/>
        <v>30</v>
      </c>
      <c r="CV1026" s="11">
        <f t="shared" si="3718"/>
        <v>0</v>
      </c>
      <c r="CW1026" s="34">
        <f t="shared" si="3598"/>
        <v>100</v>
      </c>
      <c r="CX1026" s="34"/>
    </row>
    <row r="1027" spans="1:102" ht="22.5" customHeight="1">
      <c r="A1027" s="59" t="s">
        <v>259</v>
      </c>
      <c r="B1027" s="44" t="s">
        <v>250</v>
      </c>
      <c r="C1027" s="44" t="s">
        <v>173</v>
      </c>
      <c r="D1027" s="44" t="s">
        <v>22</v>
      </c>
      <c r="E1027" s="44" t="s">
        <v>634</v>
      </c>
      <c r="F1027" s="14"/>
      <c r="G1027" s="11"/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>
        <f>AA1028</f>
        <v>30</v>
      </c>
      <c r="AB1027" s="11">
        <f t="shared" ref="AB1027:AQ1028" si="3719">AB1028</f>
        <v>0</v>
      </c>
      <c r="AC1027" s="11">
        <f t="shared" si="3719"/>
        <v>0</v>
      </c>
      <c r="AD1027" s="11">
        <f t="shared" si="3719"/>
        <v>0</v>
      </c>
      <c r="AE1027" s="11">
        <f t="shared" si="3719"/>
        <v>30</v>
      </c>
      <c r="AF1027" s="11">
        <f t="shared" si="3719"/>
        <v>0</v>
      </c>
      <c r="AG1027" s="11">
        <f>AG1028</f>
        <v>0</v>
      </c>
      <c r="AH1027" s="11">
        <f t="shared" si="3719"/>
        <v>0</v>
      </c>
      <c r="AI1027" s="11">
        <f t="shared" si="3719"/>
        <v>0</v>
      </c>
      <c r="AJ1027" s="11">
        <f t="shared" si="3719"/>
        <v>0</v>
      </c>
      <c r="AK1027" s="11">
        <f t="shared" si="3719"/>
        <v>30</v>
      </c>
      <c r="AL1027" s="11">
        <f t="shared" si="3719"/>
        <v>0</v>
      </c>
      <c r="AM1027" s="11">
        <f>AM1028</f>
        <v>0</v>
      </c>
      <c r="AN1027" s="11">
        <f t="shared" si="3719"/>
        <v>0</v>
      </c>
      <c r="AO1027" s="11">
        <f t="shared" si="3719"/>
        <v>0</v>
      </c>
      <c r="AP1027" s="11">
        <f t="shared" si="3719"/>
        <v>0</v>
      </c>
      <c r="AQ1027" s="11">
        <f t="shared" si="3719"/>
        <v>30</v>
      </c>
      <c r="AR1027" s="11">
        <f t="shared" si="3711"/>
        <v>0</v>
      </c>
      <c r="AS1027" s="11">
        <f>AS1028</f>
        <v>0</v>
      </c>
      <c r="AT1027" s="11">
        <f t="shared" si="3712"/>
        <v>0</v>
      </c>
      <c r="AU1027" s="11">
        <f t="shared" si="3712"/>
        <v>0</v>
      </c>
      <c r="AV1027" s="11">
        <f t="shared" si="3712"/>
        <v>0</v>
      </c>
      <c r="AW1027" s="11">
        <f t="shared" si="3712"/>
        <v>30</v>
      </c>
      <c r="AX1027" s="11">
        <f t="shared" si="3712"/>
        <v>0</v>
      </c>
      <c r="AY1027" s="11">
        <f>AY1028</f>
        <v>0</v>
      </c>
      <c r="AZ1027" s="11">
        <f t="shared" si="3712"/>
        <v>0</v>
      </c>
      <c r="BA1027" s="11">
        <f t="shared" si="3712"/>
        <v>0</v>
      </c>
      <c r="BB1027" s="11">
        <f t="shared" si="3712"/>
        <v>0</v>
      </c>
      <c r="BC1027" s="11">
        <f t="shared" si="3712"/>
        <v>30</v>
      </c>
      <c r="BD1027" s="11">
        <f t="shared" si="3712"/>
        <v>0</v>
      </c>
      <c r="BE1027" s="11">
        <f>BE1028</f>
        <v>0</v>
      </c>
      <c r="BF1027" s="11">
        <f t="shared" si="3713"/>
        <v>0</v>
      </c>
      <c r="BG1027" s="11">
        <f t="shared" si="3713"/>
        <v>0</v>
      </c>
      <c r="BH1027" s="11">
        <f t="shared" si="3713"/>
        <v>0</v>
      </c>
      <c r="BI1027" s="11">
        <f t="shared" si="3713"/>
        <v>30</v>
      </c>
      <c r="BJ1027" s="11">
        <f t="shared" si="3713"/>
        <v>0</v>
      </c>
      <c r="BK1027" s="11">
        <f>BK1028</f>
        <v>0</v>
      </c>
      <c r="BL1027" s="11">
        <f t="shared" si="3714"/>
        <v>0</v>
      </c>
      <c r="BM1027" s="11">
        <f t="shared" si="3714"/>
        <v>0</v>
      </c>
      <c r="BN1027" s="11">
        <f t="shared" si="3714"/>
        <v>0</v>
      </c>
      <c r="BO1027" s="11">
        <f t="shared" si="3714"/>
        <v>30</v>
      </c>
      <c r="BP1027" s="11">
        <f t="shared" si="3714"/>
        <v>0</v>
      </c>
      <c r="BQ1027" s="11">
        <f>BQ1028</f>
        <v>0</v>
      </c>
      <c r="BR1027" s="11">
        <f t="shared" si="3714"/>
        <v>0</v>
      </c>
      <c r="BS1027" s="11">
        <f t="shared" si="3714"/>
        <v>0</v>
      </c>
      <c r="BT1027" s="11">
        <f t="shared" si="3714"/>
        <v>0</v>
      </c>
      <c r="BU1027" s="11">
        <f t="shared" si="3714"/>
        <v>30</v>
      </c>
      <c r="BV1027" s="11">
        <f t="shared" si="3714"/>
        <v>0</v>
      </c>
      <c r="BW1027" s="11">
        <f>BW1028</f>
        <v>0</v>
      </c>
      <c r="BX1027" s="11">
        <f t="shared" si="3715"/>
        <v>0</v>
      </c>
      <c r="BY1027" s="11">
        <f t="shared" si="3715"/>
        <v>0</v>
      </c>
      <c r="BZ1027" s="11">
        <f t="shared" si="3715"/>
        <v>0</v>
      </c>
      <c r="CA1027" s="11">
        <f t="shared" si="3715"/>
        <v>30</v>
      </c>
      <c r="CB1027" s="11">
        <f t="shared" si="3715"/>
        <v>0</v>
      </c>
      <c r="CC1027" s="11">
        <f>CC1028</f>
        <v>0</v>
      </c>
      <c r="CD1027" s="11">
        <f t="shared" si="3716"/>
        <v>0</v>
      </c>
      <c r="CE1027" s="11">
        <f t="shared" si="3716"/>
        <v>0</v>
      </c>
      <c r="CF1027" s="11">
        <f t="shared" si="3716"/>
        <v>0</v>
      </c>
      <c r="CG1027" s="11">
        <f t="shared" si="3716"/>
        <v>30</v>
      </c>
      <c r="CH1027" s="11">
        <f t="shared" si="3716"/>
        <v>0</v>
      </c>
      <c r="CI1027" s="11">
        <f>CI1028</f>
        <v>0</v>
      </c>
      <c r="CJ1027" s="11">
        <f t="shared" si="3716"/>
        <v>0</v>
      </c>
      <c r="CK1027" s="11">
        <f t="shared" si="3716"/>
        <v>0</v>
      </c>
      <c r="CL1027" s="11">
        <f t="shared" si="3716"/>
        <v>0</v>
      </c>
      <c r="CM1027" s="11">
        <f t="shared" si="3716"/>
        <v>30</v>
      </c>
      <c r="CN1027" s="11">
        <f t="shared" si="3716"/>
        <v>0</v>
      </c>
      <c r="CO1027" s="11">
        <f>CO1028</f>
        <v>0</v>
      </c>
      <c r="CP1027" s="11">
        <f t="shared" si="3718"/>
        <v>0</v>
      </c>
      <c r="CQ1027" s="11">
        <f t="shared" si="3718"/>
        <v>0</v>
      </c>
      <c r="CR1027" s="11">
        <f t="shared" si="3718"/>
        <v>0</v>
      </c>
      <c r="CS1027" s="11">
        <f t="shared" si="3718"/>
        <v>30</v>
      </c>
      <c r="CT1027" s="11">
        <f t="shared" si="3718"/>
        <v>0</v>
      </c>
      <c r="CU1027" s="11">
        <f t="shared" si="3718"/>
        <v>30</v>
      </c>
      <c r="CV1027" s="11">
        <f t="shared" si="3718"/>
        <v>0</v>
      </c>
      <c r="CW1027" s="34">
        <f t="shared" si="3598"/>
        <v>100</v>
      </c>
      <c r="CX1027" s="34"/>
    </row>
    <row r="1028" spans="1:102" ht="33">
      <c r="A1028" s="59" t="s">
        <v>12</v>
      </c>
      <c r="B1028" s="44" t="s">
        <v>250</v>
      </c>
      <c r="C1028" s="44" t="s">
        <v>173</v>
      </c>
      <c r="D1028" s="44" t="s">
        <v>22</v>
      </c>
      <c r="E1028" s="44" t="s">
        <v>634</v>
      </c>
      <c r="F1028" s="14" t="s">
        <v>13</v>
      </c>
      <c r="G1028" s="11"/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>
        <f>AA1029</f>
        <v>30</v>
      </c>
      <c r="AB1028" s="11">
        <f t="shared" si="3719"/>
        <v>0</v>
      </c>
      <c r="AC1028" s="11">
        <f t="shared" si="3719"/>
        <v>0</v>
      </c>
      <c r="AD1028" s="11">
        <f t="shared" si="3719"/>
        <v>0</v>
      </c>
      <c r="AE1028" s="11">
        <f t="shared" si="3719"/>
        <v>30</v>
      </c>
      <c r="AF1028" s="11">
        <f t="shared" si="3719"/>
        <v>0</v>
      </c>
      <c r="AG1028" s="11">
        <f>AG1029</f>
        <v>0</v>
      </c>
      <c r="AH1028" s="11">
        <f t="shared" si="3719"/>
        <v>0</v>
      </c>
      <c r="AI1028" s="11">
        <f t="shared" si="3719"/>
        <v>0</v>
      </c>
      <c r="AJ1028" s="11">
        <f t="shared" si="3719"/>
        <v>0</v>
      </c>
      <c r="AK1028" s="11">
        <f t="shared" si="3719"/>
        <v>30</v>
      </c>
      <c r="AL1028" s="11">
        <f t="shared" si="3719"/>
        <v>0</v>
      </c>
      <c r="AM1028" s="11">
        <f>AM1029</f>
        <v>0</v>
      </c>
      <c r="AN1028" s="11">
        <f t="shared" si="3711"/>
        <v>0</v>
      </c>
      <c r="AO1028" s="11">
        <f t="shared" si="3711"/>
        <v>0</v>
      </c>
      <c r="AP1028" s="11">
        <f t="shared" si="3711"/>
        <v>0</v>
      </c>
      <c r="AQ1028" s="11">
        <f t="shared" si="3711"/>
        <v>30</v>
      </c>
      <c r="AR1028" s="11">
        <f t="shared" si="3711"/>
        <v>0</v>
      </c>
      <c r="AS1028" s="11">
        <f>AS1029</f>
        <v>0</v>
      </c>
      <c r="AT1028" s="11">
        <f t="shared" si="3712"/>
        <v>0</v>
      </c>
      <c r="AU1028" s="11">
        <f t="shared" si="3712"/>
        <v>0</v>
      </c>
      <c r="AV1028" s="11">
        <f t="shared" si="3712"/>
        <v>0</v>
      </c>
      <c r="AW1028" s="11">
        <f t="shared" si="3712"/>
        <v>30</v>
      </c>
      <c r="AX1028" s="11">
        <f t="shared" si="3712"/>
        <v>0</v>
      </c>
      <c r="AY1028" s="11">
        <f>AY1029</f>
        <v>0</v>
      </c>
      <c r="AZ1028" s="11">
        <f t="shared" si="3712"/>
        <v>0</v>
      </c>
      <c r="BA1028" s="11">
        <f t="shared" si="3712"/>
        <v>0</v>
      </c>
      <c r="BB1028" s="11">
        <f t="shared" si="3712"/>
        <v>0</v>
      </c>
      <c r="BC1028" s="11">
        <f t="shared" si="3712"/>
        <v>30</v>
      </c>
      <c r="BD1028" s="11">
        <f t="shared" si="3712"/>
        <v>0</v>
      </c>
      <c r="BE1028" s="11">
        <f>BE1029</f>
        <v>0</v>
      </c>
      <c r="BF1028" s="11">
        <f t="shared" si="3713"/>
        <v>0</v>
      </c>
      <c r="BG1028" s="11">
        <f t="shared" si="3713"/>
        <v>0</v>
      </c>
      <c r="BH1028" s="11">
        <f t="shared" si="3713"/>
        <v>0</v>
      </c>
      <c r="BI1028" s="11">
        <f t="shared" si="3713"/>
        <v>30</v>
      </c>
      <c r="BJ1028" s="11">
        <f t="shared" si="3713"/>
        <v>0</v>
      </c>
      <c r="BK1028" s="11">
        <f>BK1029</f>
        <v>0</v>
      </c>
      <c r="BL1028" s="11">
        <f t="shared" si="3714"/>
        <v>0</v>
      </c>
      <c r="BM1028" s="11">
        <f t="shared" si="3714"/>
        <v>0</v>
      </c>
      <c r="BN1028" s="11">
        <f t="shared" si="3714"/>
        <v>0</v>
      </c>
      <c r="BO1028" s="11">
        <f t="shared" si="3714"/>
        <v>30</v>
      </c>
      <c r="BP1028" s="11">
        <f t="shared" si="3714"/>
        <v>0</v>
      </c>
      <c r="BQ1028" s="11">
        <f>BQ1029</f>
        <v>0</v>
      </c>
      <c r="BR1028" s="11">
        <f t="shared" si="3714"/>
        <v>0</v>
      </c>
      <c r="BS1028" s="11">
        <f t="shared" si="3714"/>
        <v>0</v>
      </c>
      <c r="BT1028" s="11">
        <f t="shared" si="3714"/>
        <v>0</v>
      </c>
      <c r="BU1028" s="11">
        <f t="shared" si="3714"/>
        <v>30</v>
      </c>
      <c r="BV1028" s="11">
        <f t="shared" si="3714"/>
        <v>0</v>
      </c>
      <c r="BW1028" s="11">
        <f>BW1029</f>
        <v>0</v>
      </c>
      <c r="BX1028" s="11">
        <f t="shared" si="3715"/>
        <v>0</v>
      </c>
      <c r="BY1028" s="11">
        <f t="shared" si="3715"/>
        <v>0</v>
      </c>
      <c r="BZ1028" s="11">
        <f t="shared" si="3715"/>
        <v>0</v>
      </c>
      <c r="CA1028" s="11">
        <f t="shared" si="3715"/>
        <v>30</v>
      </c>
      <c r="CB1028" s="11">
        <f t="shared" si="3715"/>
        <v>0</v>
      </c>
      <c r="CC1028" s="11">
        <f>CC1029</f>
        <v>0</v>
      </c>
      <c r="CD1028" s="11">
        <f t="shared" si="3716"/>
        <v>0</v>
      </c>
      <c r="CE1028" s="11">
        <f t="shared" si="3716"/>
        <v>0</v>
      </c>
      <c r="CF1028" s="11">
        <f t="shared" si="3716"/>
        <v>0</v>
      </c>
      <c r="CG1028" s="11">
        <f t="shared" si="3716"/>
        <v>30</v>
      </c>
      <c r="CH1028" s="11">
        <f t="shared" si="3716"/>
        <v>0</v>
      </c>
      <c r="CI1028" s="11">
        <f>CI1029</f>
        <v>0</v>
      </c>
      <c r="CJ1028" s="11">
        <f t="shared" si="3716"/>
        <v>0</v>
      </c>
      <c r="CK1028" s="11">
        <f t="shared" si="3716"/>
        <v>0</v>
      </c>
      <c r="CL1028" s="11">
        <f t="shared" si="3716"/>
        <v>0</v>
      </c>
      <c r="CM1028" s="11">
        <f t="shared" si="3716"/>
        <v>30</v>
      </c>
      <c r="CN1028" s="11">
        <f t="shared" si="3716"/>
        <v>0</v>
      </c>
      <c r="CO1028" s="11">
        <f>CO1029</f>
        <v>0</v>
      </c>
      <c r="CP1028" s="11">
        <f t="shared" si="3718"/>
        <v>0</v>
      </c>
      <c r="CQ1028" s="11">
        <f t="shared" si="3718"/>
        <v>0</v>
      </c>
      <c r="CR1028" s="11">
        <f t="shared" si="3718"/>
        <v>0</v>
      </c>
      <c r="CS1028" s="11">
        <f t="shared" si="3718"/>
        <v>30</v>
      </c>
      <c r="CT1028" s="11">
        <f t="shared" si="3718"/>
        <v>0</v>
      </c>
      <c r="CU1028" s="11">
        <f t="shared" si="3718"/>
        <v>30</v>
      </c>
      <c r="CV1028" s="11">
        <f t="shared" si="3718"/>
        <v>0</v>
      </c>
      <c r="CW1028" s="34">
        <f t="shared" si="3598"/>
        <v>100</v>
      </c>
      <c r="CX1028" s="34"/>
    </row>
    <row r="1029" spans="1:102" ht="22.5" customHeight="1">
      <c r="A1029" s="59" t="s">
        <v>14</v>
      </c>
      <c r="B1029" s="44" t="s">
        <v>250</v>
      </c>
      <c r="C1029" s="44" t="s">
        <v>173</v>
      </c>
      <c r="D1029" s="44" t="s">
        <v>22</v>
      </c>
      <c r="E1029" s="44" t="s">
        <v>634</v>
      </c>
      <c r="F1029" s="14" t="s">
        <v>37</v>
      </c>
      <c r="G1029" s="11"/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>
        <v>30</v>
      </c>
      <c r="AB1029" s="11"/>
      <c r="AC1029" s="11"/>
      <c r="AD1029" s="11"/>
      <c r="AE1029" s="11">
        <f>Y1029+AA1029+AB1029+AC1029+AD1029</f>
        <v>30</v>
      </c>
      <c r="AF1029" s="11">
        <f>Z1029+AB1029</f>
        <v>0</v>
      </c>
      <c r="AG1029" s="11"/>
      <c r="AH1029" s="11"/>
      <c r="AI1029" s="11"/>
      <c r="AJ1029" s="11"/>
      <c r="AK1029" s="11">
        <f>AE1029+AG1029+AH1029+AI1029+AJ1029</f>
        <v>30</v>
      </c>
      <c r="AL1029" s="11">
        <f>AF1029+AH1029</f>
        <v>0</v>
      </c>
      <c r="AM1029" s="11"/>
      <c r="AN1029" s="11"/>
      <c r="AO1029" s="11"/>
      <c r="AP1029" s="11"/>
      <c r="AQ1029" s="11">
        <f>AK1029+AM1029+AN1029+AO1029+AP1029</f>
        <v>30</v>
      </c>
      <c r="AR1029" s="11">
        <f>AL1029+AN1029</f>
        <v>0</v>
      </c>
      <c r="AS1029" s="11"/>
      <c r="AT1029" s="11"/>
      <c r="AU1029" s="11"/>
      <c r="AV1029" s="11"/>
      <c r="AW1029" s="11">
        <f>AQ1029+AS1029+AT1029+AU1029+AV1029</f>
        <v>30</v>
      </c>
      <c r="AX1029" s="11">
        <f>AR1029+AT1029</f>
        <v>0</v>
      </c>
      <c r="AY1029" s="11"/>
      <c r="AZ1029" s="11"/>
      <c r="BA1029" s="11"/>
      <c r="BB1029" s="11"/>
      <c r="BC1029" s="11">
        <f>AW1029+AY1029+AZ1029+BA1029+BB1029</f>
        <v>30</v>
      </c>
      <c r="BD1029" s="11">
        <f>AX1029+AZ1029</f>
        <v>0</v>
      </c>
      <c r="BE1029" s="11"/>
      <c r="BF1029" s="11"/>
      <c r="BG1029" s="11"/>
      <c r="BH1029" s="11"/>
      <c r="BI1029" s="11">
        <f>BC1029+BE1029+BF1029+BG1029+BH1029</f>
        <v>30</v>
      </c>
      <c r="BJ1029" s="11">
        <f>BD1029+BF1029</f>
        <v>0</v>
      </c>
      <c r="BK1029" s="11"/>
      <c r="BL1029" s="11"/>
      <c r="BM1029" s="11"/>
      <c r="BN1029" s="11"/>
      <c r="BO1029" s="11">
        <f>BI1029+BK1029+BL1029+BM1029+BN1029</f>
        <v>30</v>
      </c>
      <c r="BP1029" s="11">
        <f>BJ1029+BL1029</f>
        <v>0</v>
      </c>
      <c r="BQ1029" s="11"/>
      <c r="BR1029" s="11"/>
      <c r="BS1029" s="11"/>
      <c r="BT1029" s="11"/>
      <c r="BU1029" s="11">
        <f>BO1029+BQ1029+BR1029+BS1029+BT1029</f>
        <v>30</v>
      </c>
      <c r="BV1029" s="11">
        <f>BP1029+BR1029</f>
        <v>0</v>
      </c>
      <c r="BW1029" s="11"/>
      <c r="BX1029" s="11"/>
      <c r="BY1029" s="11"/>
      <c r="BZ1029" s="11"/>
      <c r="CA1029" s="11">
        <f>BU1029+BW1029+BX1029+BY1029+BZ1029</f>
        <v>30</v>
      </c>
      <c r="CB1029" s="11">
        <f>BV1029+BX1029</f>
        <v>0</v>
      </c>
      <c r="CC1029" s="11"/>
      <c r="CD1029" s="11"/>
      <c r="CE1029" s="11"/>
      <c r="CF1029" s="11"/>
      <c r="CG1029" s="11">
        <f>CA1029+CC1029+CD1029+CE1029+CF1029</f>
        <v>30</v>
      </c>
      <c r="CH1029" s="11">
        <f>CB1029+CD1029</f>
        <v>0</v>
      </c>
      <c r="CI1029" s="11"/>
      <c r="CJ1029" s="11"/>
      <c r="CK1029" s="11"/>
      <c r="CL1029" s="11"/>
      <c r="CM1029" s="11">
        <f>CG1029+CI1029+CJ1029+CK1029+CL1029</f>
        <v>30</v>
      </c>
      <c r="CN1029" s="11">
        <f>CH1029+CJ1029</f>
        <v>0</v>
      </c>
      <c r="CO1029" s="11"/>
      <c r="CP1029" s="11"/>
      <c r="CQ1029" s="11"/>
      <c r="CR1029" s="11"/>
      <c r="CS1029" s="11">
        <f>CM1029+CO1029+CP1029+CQ1029+CR1029</f>
        <v>30</v>
      </c>
      <c r="CT1029" s="11">
        <f>CN1029+CP1029</f>
        <v>0</v>
      </c>
      <c r="CU1029" s="18">
        <v>30</v>
      </c>
      <c r="CV1029" s="18"/>
      <c r="CW1029" s="34">
        <f t="shared" si="3598"/>
        <v>100</v>
      </c>
      <c r="CX1029" s="34"/>
    </row>
    <row r="1030" spans="1:102" ht="66">
      <c r="A1030" s="55" t="s">
        <v>758</v>
      </c>
      <c r="B1030" s="22" t="s">
        <v>250</v>
      </c>
      <c r="C1030" s="23" t="s">
        <v>173</v>
      </c>
      <c r="D1030" s="23" t="s">
        <v>22</v>
      </c>
      <c r="E1030" s="46" t="s">
        <v>143</v>
      </c>
      <c r="F1030" s="44"/>
      <c r="G1030" s="45">
        <f t="shared" ref="G1030:R1033" si="3720">G1031</f>
        <v>325</v>
      </c>
      <c r="H1030" s="45">
        <f t="shared" si="3720"/>
        <v>0</v>
      </c>
      <c r="I1030" s="11">
        <f t="shared" si="3720"/>
        <v>0</v>
      </c>
      <c r="J1030" s="11">
        <f t="shared" si="3720"/>
        <v>0</v>
      </c>
      <c r="K1030" s="11">
        <f t="shared" si="3720"/>
        <v>0</v>
      </c>
      <c r="L1030" s="11">
        <f t="shared" si="3720"/>
        <v>0</v>
      </c>
      <c r="M1030" s="45">
        <f t="shared" si="3720"/>
        <v>325</v>
      </c>
      <c r="N1030" s="45">
        <f t="shared" si="3720"/>
        <v>0</v>
      </c>
      <c r="O1030" s="11">
        <f t="shared" si="3720"/>
        <v>0</v>
      </c>
      <c r="P1030" s="11">
        <f t="shared" si="3720"/>
        <v>0</v>
      </c>
      <c r="Q1030" s="11">
        <f t="shared" si="3720"/>
        <v>0</v>
      </c>
      <c r="R1030" s="11">
        <f t="shared" si="3720"/>
        <v>0</v>
      </c>
      <c r="S1030" s="45">
        <f t="shared" ref="S1030:AH1033" si="3721">S1031</f>
        <v>325</v>
      </c>
      <c r="T1030" s="45">
        <f t="shared" si="3721"/>
        <v>0</v>
      </c>
      <c r="U1030" s="11">
        <f t="shared" si="3721"/>
        <v>0</v>
      </c>
      <c r="V1030" s="11">
        <f t="shared" si="3721"/>
        <v>0</v>
      </c>
      <c r="W1030" s="11">
        <f t="shared" si="3721"/>
        <v>0</v>
      </c>
      <c r="X1030" s="11">
        <f t="shared" si="3721"/>
        <v>0</v>
      </c>
      <c r="Y1030" s="45">
        <f t="shared" si="3721"/>
        <v>325</v>
      </c>
      <c r="Z1030" s="45">
        <f t="shared" si="3721"/>
        <v>0</v>
      </c>
      <c r="AA1030" s="11">
        <f t="shared" si="3721"/>
        <v>0</v>
      </c>
      <c r="AB1030" s="11">
        <f t="shared" si="3721"/>
        <v>0</v>
      </c>
      <c r="AC1030" s="11">
        <f t="shared" si="3721"/>
        <v>0</v>
      </c>
      <c r="AD1030" s="11">
        <f t="shared" si="3721"/>
        <v>0</v>
      </c>
      <c r="AE1030" s="45">
        <f t="shared" si="3721"/>
        <v>325</v>
      </c>
      <c r="AF1030" s="45">
        <f t="shared" si="3721"/>
        <v>0</v>
      </c>
      <c r="AG1030" s="11">
        <f t="shared" si="3721"/>
        <v>0</v>
      </c>
      <c r="AH1030" s="11">
        <f t="shared" si="3721"/>
        <v>0</v>
      </c>
      <c r="AI1030" s="11">
        <f t="shared" ref="AG1030:AV1033" si="3722">AI1031</f>
        <v>0</v>
      </c>
      <c r="AJ1030" s="11">
        <f t="shared" si="3722"/>
        <v>0</v>
      </c>
      <c r="AK1030" s="45">
        <f t="shared" si="3722"/>
        <v>325</v>
      </c>
      <c r="AL1030" s="45">
        <f t="shared" si="3722"/>
        <v>0</v>
      </c>
      <c r="AM1030" s="11">
        <f t="shared" si="3722"/>
        <v>0</v>
      </c>
      <c r="AN1030" s="11">
        <f t="shared" si="3722"/>
        <v>0</v>
      </c>
      <c r="AO1030" s="11">
        <f t="shared" si="3722"/>
        <v>0</v>
      </c>
      <c r="AP1030" s="11">
        <f t="shared" si="3722"/>
        <v>0</v>
      </c>
      <c r="AQ1030" s="45">
        <f t="shared" si="3722"/>
        <v>325</v>
      </c>
      <c r="AR1030" s="45">
        <f t="shared" si="3722"/>
        <v>0</v>
      </c>
      <c r="AS1030" s="11">
        <f t="shared" si="3722"/>
        <v>0</v>
      </c>
      <c r="AT1030" s="11">
        <f t="shared" si="3722"/>
        <v>0</v>
      </c>
      <c r="AU1030" s="11">
        <f t="shared" si="3722"/>
        <v>0</v>
      </c>
      <c r="AV1030" s="11">
        <f t="shared" si="3722"/>
        <v>0</v>
      </c>
      <c r="AW1030" s="45">
        <f t="shared" ref="AS1030:BH1033" si="3723">AW1031</f>
        <v>325</v>
      </c>
      <c r="AX1030" s="45">
        <f t="shared" si="3723"/>
        <v>0</v>
      </c>
      <c r="AY1030" s="11">
        <f t="shared" si="3723"/>
        <v>0</v>
      </c>
      <c r="AZ1030" s="11">
        <f t="shared" si="3723"/>
        <v>0</v>
      </c>
      <c r="BA1030" s="11">
        <f t="shared" si="3723"/>
        <v>0</v>
      </c>
      <c r="BB1030" s="11">
        <f t="shared" si="3723"/>
        <v>0</v>
      </c>
      <c r="BC1030" s="45">
        <f t="shared" si="3723"/>
        <v>325</v>
      </c>
      <c r="BD1030" s="45">
        <f t="shared" si="3723"/>
        <v>0</v>
      </c>
      <c r="BE1030" s="11">
        <f t="shared" si="3723"/>
        <v>0</v>
      </c>
      <c r="BF1030" s="11">
        <f t="shared" si="3723"/>
        <v>0</v>
      </c>
      <c r="BG1030" s="11">
        <f t="shared" si="3723"/>
        <v>0</v>
      </c>
      <c r="BH1030" s="11">
        <f t="shared" si="3723"/>
        <v>0</v>
      </c>
      <c r="BI1030" s="45">
        <f t="shared" ref="BE1030:BT1033" si="3724">BI1031</f>
        <v>325</v>
      </c>
      <c r="BJ1030" s="45">
        <f t="shared" si="3724"/>
        <v>0</v>
      </c>
      <c r="BK1030" s="11">
        <f t="shared" si="3724"/>
        <v>0</v>
      </c>
      <c r="BL1030" s="11">
        <f t="shared" si="3724"/>
        <v>0</v>
      </c>
      <c r="BM1030" s="11">
        <f t="shared" si="3724"/>
        <v>0</v>
      </c>
      <c r="BN1030" s="11">
        <f t="shared" si="3724"/>
        <v>0</v>
      </c>
      <c r="BO1030" s="45">
        <f t="shared" si="3724"/>
        <v>325</v>
      </c>
      <c r="BP1030" s="45">
        <f t="shared" si="3724"/>
        <v>0</v>
      </c>
      <c r="BQ1030" s="11">
        <f t="shared" si="3724"/>
        <v>0</v>
      </c>
      <c r="BR1030" s="11">
        <f t="shared" si="3724"/>
        <v>0</v>
      </c>
      <c r="BS1030" s="11">
        <f t="shared" si="3724"/>
        <v>0</v>
      </c>
      <c r="BT1030" s="11">
        <f t="shared" si="3724"/>
        <v>0</v>
      </c>
      <c r="BU1030" s="45">
        <f t="shared" ref="BQ1030:CF1033" si="3725">BU1031</f>
        <v>325</v>
      </c>
      <c r="BV1030" s="45">
        <f t="shared" si="3725"/>
        <v>0</v>
      </c>
      <c r="BW1030" s="11">
        <f t="shared" si="3725"/>
        <v>0</v>
      </c>
      <c r="BX1030" s="11">
        <f t="shared" si="3725"/>
        <v>0</v>
      </c>
      <c r="BY1030" s="11">
        <f t="shared" si="3725"/>
        <v>0</v>
      </c>
      <c r="BZ1030" s="11">
        <f t="shared" si="3725"/>
        <v>0</v>
      </c>
      <c r="CA1030" s="45">
        <f t="shared" si="3725"/>
        <v>325</v>
      </c>
      <c r="CB1030" s="45">
        <f t="shared" si="3725"/>
        <v>0</v>
      </c>
      <c r="CC1030" s="11">
        <f t="shared" si="3725"/>
        <v>0</v>
      </c>
      <c r="CD1030" s="11">
        <f t="shared" si="3725"/>
        <v>0</v>
      </c>
      <c r="CE1030" s="11">
        <f t="shared" si="3725"/>
        <v>0</v>
      </c>
      <c r="CF1030" s="11">
        <f t="shared" si="3725"/>
        <v>0</v>
      </c>
      <c r="CG1030" s="45">
        <f t="shared" ref="CC1030:CR1033" si="3726">CG1031</f>
        <v>325</v>
      </c>
      <c r="CH1030" s="45">
        <f t="shared" si="3726"/>
        <v>0</v>
      </c>
      <c r="CI1030" s="11">
        <f t="shared" si="3726"/>
        <v>0</v>
      </c>
      <c r="CJ1030" s="11">
        <f t="shared" si="3726"/>
        <v>0</v>
      </c>
      <c r="CK1030" s="11">
        <f t="shared" si="3726"/>
        <v>0</v>
      </c>
      <c r="CL1030" s="11">
        <f t="shared" si="3726"/>
        <v>0</v>
      </c>
      <c r="CM1030" s="45">
        <f t="shared" si="3726"/>
        <v>325</v>
      </c>
      <c r="CN1030" s="45">
        <f t="shared" si="3726"/>
        <v>0</v>
      </c>
      <c r="CO1030" s="11">
        <f t="shared" si="3726"/>
        <v>0</v>
      </c>
      <c r="CP1030" s="11">
        <f t="shared" si="3726"/>
        <v>0</v>
      </c>
      <c r="CQ1030" s="11">
        <f t="shared" si="3726"/>
        <v>0</v>
      </c>
      <c r="CR1030" s="11">
        <f t="shared" si="3726"/>
        <v>0</v>
      </c>
      <c r="CS1030" s="45">
        <f t="shared" ref="CO1030:CV1033" si="3727">CS1031</f>
        <v>325</v>
      </c>
      <c r="CT1030" s="45">
        <f t="shared" si="3727"/>
        <v>0</v>
      </c>
      <c r="CU1030" s="45">
        <f t="shared" si="3727"/>
        <v>325</v>
      </c>
      <c r="CV1030" s="45">
        <f t="shared" si="3727"/>
        <v>0</v>
      </c>
      <c r="CW1030" s="34">
        <f t="shared" si="3598"/>
        <v>100</v>
      </c>
      <c r="CX1030" s="34"/>
    </row>
    <row r="1031" spans="1:102">
      <c r="A1031" s="55" t="s">
        <v>156</v>
      </c>
      <c r="B1031" s="22" t="s">
        <v>250</v>
      </c>
      <c r="C1031" s="23" t="s">
        <v>173</v>
      </c>
      <c r="D1031" s="23" t="s">
        <v>22</v>
      </c>
      <c r="E1031" s="46" t="s">
        <v>145</v>
      </c>
      <c r="F1031" s="44"/>
      <c r="G1031" s="45">
        <f t="shared" si="3720"/>
        <v>325</v>
      </c>
      <c r="H1031" s="45">
        <f t="shared" si="3720"/>
        <v>0</v>
      </c>
      <c r="I1031" s="11">
        <f t="shared" si="3720"/>
        <v>0</v>
      </c>
      <c r="J1031" s="11">
        <f t="shared" si="3720"/>
        <v>0</v>
      </c>
      <c r="K1031" s="11">
        <f t="shared" si="3720"/>
        <v>0</v>
      </c>
      <c r="L1031" s="11">
        <f t="shared" si="3720"/>
        <v>0</v>
      </c>
      <c r="M1031" s="45">
        <f t="shared" si="3720"/>
        <v>325</v>
      </c>
      <c r="N1031" s="45">
        <f t="shared" si="3720"/>
        <v>0</v>
      </c>
      <c r="O1031" s="11">
        <f t="shared" si="3720"/>
        <v>0</v>
      </c>
      <c r="P1031" s="11">
        <f t="shared" si="3720"/>
        <v>0</v>
      </c>
      <c r="Q1031" s="11">
        <f t="shared" si="3720"/>
        <v>0</v>
      </c>
      <c r="R1031" s="11">
        <f t="shared" si="3720"/>
        <v>0</v>
      </c>
      <c r="S1031" s="45">
        <f t="shared" si="3721"/>
        <v>325</v>
      </c>
      <c r="T1031" s="45">
        <f t="shared" si="3721"/>
        <v>0</v>
      </c>
      <c r="U1031" s="11">
        <f t="shared" si="3721"/>
        <v>0</v>
      </c>
      <c r="V1031" s="11">
        <f t="shared" si="3721"/>
        <v>0</v>
      </c>
      <c r="W1031" s="11">
        <f t="shared" si="3721"/>
        <v>0</v>
      </c>
      <c r="X1031" s="11">
        <f t="shared" si="3721"/>
        <v>0</v>
      </c>
      <c r="Y1031" s="45">
        <f t="shared" si="3721"/>
        <v>325</v>
      </c>
      <c r="Z1031" s="45">
        <f t="shared" si="3721"/>
        <v>0</v>
      </c>
      <c r="AA1031" s="11">
        <f t="shared" si="3721"/>
        <v>0</v>
      </c>
      <c r="AB1031" s="11">
        <f t="shared" si="3721"/>
        <v>0</v>
      </c>
      <c r="AC1031" s="11">
        <f t="shared" si="3721"/>
        <v>0</v>
      </c>
      <c r="AD1031" s="11">
        <f t="shared" si="3721"/>
        <v>0</v>
      </c>
      <c r="AE1031" s="45">
        <f t="shared" si="3721"/>
        <v>325</v>
      </c>
      <c r="AF1031" s="45">
        <f t="shared" si="3721"/>
        <v>0</v>
      </c>
      <c r="AG1031" s="11">
        <f t="shared" si="3722"/>
        <v>0</v>
      </c>
      <c r="AH1031" s="11">
        <f t="shared" si="3722"/>
        <v>0</v>
      </c>
      <c r="AI1031" s="11">
        <f t="shared" si="3722"/>
        <v>0</v>
      </c>
      <c r="AJ1031" s="11">
        <f t="shared" si="3722"/>
        <v>0</v>
      </c>
      <c r="AK1031" s="45">
        <f t="shared" si="3722"/>
        <v>325</v>
      </c>
      <c r="AL1031" s="45">
        <f t="shared" si="3722"/>
        <v>0</v>
      </c>
      <c r="AM1031" s="11">
        <f t="shared" si="3722"/>
        <v>0</v>
      </c>
      <c r="AN1031" s="11">
        <f t="shared" si="3722"/>
        <v>0</v>
      </c>
      <c r="AO1031" s="11">
        <f t="shared" si="3722"/>
        <v>0</v>
      </c>
      <c r="AP1031" s="11">
        <f t="shared" si="3722"/>
        <v>0</v>
      </c>
      <c r="AQ1031" s="45">
        <f t="shared" si="3722"/>
        <v>325</v>
      </c>
      <c r="AR1031" s="45">
        <f t="shared" si="3722"/>
        <v>0</v>
      </c>
      <c r="AS1031" s="11">
        <f t="shared" si="3723"/>
        <v>0</v>
      </c>
      <c r="AT1031" s="11">
        <f t="shared" si="3723"/>
        <v>0</v>
      </c>
      <c r="AU1031" s="11">
        <f t="shared" si="3723"/>
        <v>0</v>
      </c>
      <c r="AV1031" s="11">
        <f t="shared" si="3723"/>
        <v>0</v>
      </c>
      <c r="AW1031" s="45">
        <f t="shared" si="3723"/>
        <v>325</v>
      </c>
      <c r="AX1031" s="45">
        <f t="shared" si="3723"/>
        <v>0</v>
      </c>
      <c r="AY1031" s="11">
        <f t="shared" si="3723"/>
        <v>0</v>
      </c>
      <c r="AZ1031" s="11">
        <f t="shared" si="3723"/>
        <v>0</v>
      </c>
      <c r="BA1031" s="11">
        <f t="shared" si="3723"/>
        <v>0</v>
      </c>
      <c r="BB1031" s="11">
        <f t="shared" si="3723"/>
        <v>0</v>
      </c>
      <c r="BC1031" s="45">
        <f t="shared" si="3723"/>
        <v>325</v>
      </c>
      <c r="BD1031" s="45">
        <f t="shared" si="3723"/>
        <v>0</v>
      </c>
      <c r="BE1031" s="11">
        <f t="shared" si="3724"/>
        <v>0</v>
      </c>
      <c r="BF1031" s="11">
        <f t="shared" si="3724"/>
        <v>0</v>
      </c>
      <c r="BG1031" s="11">
        <f t="shared" si="3724"/>
        <v>0</v>
      </c>
      <c r="BH1031" s="11">
        <f t="shared" si="3724"/>
        <v>0</v>
      </c>
      <c r="BI1031" s="45">
        <f t="shared" si="3724"/>
        <v>325</v>
      </c>
      <c r="BJ1031" s="45">
        <f t="shared" si="3724"/>
        <v>0</v>
      </c>
      <c r="BK1031" s="11">
        <f t="shared" si="3724"/>
        <v>0</v>
      </c>
      <c r="BL1031" s="11">
        <f t="shared" si="3724"/>
        <v>0</v>
      </c>
      <c r="BM1031" s="11">
        <f t="shared" si="3724"/>
        <v>0</v>
      </c>
      <c r="BN1031" s="11">
        <f t="shared" si="3724"/>
        <v>0</v>
      </c>
      <c r="BO1031" s="45">
        <f t="shared" si="3724"/>
        <v>325</v>
      </c>
      <c r="BP1031" s="45">
        <f t="shared" si="3724"/>
        <v>0</v>
      </c>
      <c r="BQ1031" s="11">
        <f t="shared" si="3725"/>
        <v>0</v>
      </c>
      <c r="BR1031" s="11">
        <f t="shared" si="3725"/>
        <v>0</v>
      </c>
      <c r="BS1031" s="11">
        <f t="shared" si="3725"/>
        <v>0</v>
      </c>
      <c r="BT1031" s="11">
        <f t="shared" si="3725"/>
        <v>0</v>
      </c>
      <c r="BU1031" s="45">
        <f t="shared" si="3725"/>
        <v>325</v>
      </c>
      <c r="BV1031" s="45">
        <f t="shared" si="3725"/>
        <v>0</v>
      </c>
      <c r="BW1031" s="11">
        <f t="shared" si="3725"/>
        <v>0</v>
      </c>
      <c r="BX1031" s="11">
        <f t="shared" si="3725"/>
        <v>0</v>
      </c>
      <c r="BY1031" s="11">
        <f t="shared" si="3725"/>
        <v>0</v>
      </c>
      <c r="BZ1031" s="11">
        <f t="shared" si="3725"/>
        <v>0</v>
      </c>
      <c r="CA1031" s="45">
        <f t="shared" si="3725"/>
        <v>325</v>
      </c>
      <c r="CB1031" s="45">
        <f t="shared" si="3725"/>
        <v>0</v>
      </c>
      <c r="CC1031" s="11">
        <f t="shared" si="3726"/>
        <v>0</v>
      </c>
      <c r="CD1031" s="11">
        <f t="shared" si="3726"/>
        <v>0</v>
      </c>
      <c r="CE1031" s="11">
        <f t="shared" si="3726"/>
        <v>0</v>
      </c>
      <c r="CF1031" s="11">
        <f t="shared" si="3726"/>
        <v>0</v>
      </c>
      <c r="CG1031" s="45">
        <f t="shared" si="3726"/>
        <v>325</v>
      </c>
      <c r="CH1031" s="45">
        <f t="shared" si="3726"/>
        <v>0</v>
      </c>
      <c r="CI1031" s="11">
        <f t="shared" si="3726"/>
        <v>0</v>
      </c>
      <c r="CJ1031" s="11">
        <f t="shared" si="3726"/>
        <v>0</v>
      </c>
      <c r="CK1031" s="11">
        <f t="shared" si="3726"/>
        <v>0</v>
      </c>
      <c r="CL1031" s="11">
        <f t="shared" si="3726"/>
        <v>0</v>
      </c>
      <c r="CM1031" s="45">
        <f t="shared" si="3726"/>
        <v>325</v>
      </c>
      <c r="CN1031" s="45">
        <f t="shared" si="3726"/>
        <v>0</v>
      </c>
      <c r="CO1031" s="11">
        <f t="shared" si="3727"/>
        <v>0</v>
      </c>
      <c r="CP1031" s="11">
        <f t="shared" si="3727"/>
        <v>0</v>
      </c>
      <c r="CQ1031" s="11">
        <f t="shared" si="3727"/>
        <v>0</v>
      </c>
      <c r="CR1031" s="11">
        <f t="shared" si="3727"/>
        <v>0</v>
      </c>
      <c r="CS1031" s="45">
        <f t="shared" si="3727"/>
        <v>325</v>
      </c>
      <c r="CT1031" s="45">
        <f t="shared" si="3727"/>
        <v>0</v>
      </c>
      <c r="CU1031" s="45">
        <f t="shared" si="3727"/>
        <v>325</v>
      </c>
      <c r="CV1031" s="45">
        <f t="shared" si="3727"/>
        <v>0</v>
      </c>
      <c r="CW1031" s="34">
        <f t="shared" si="3598"/>
        <v>100</v>
      </c>
      <c r="CX1031" s="34"/>
    </row>
    <row r="1032" spans="1:102" ht="33">
      <c r="A1032" s="59" t="s">
        <v>262</v>
      </c>
      <c r="B1032" s="22" t="s">
        <v>250</v>
      </c>
      <c r="C1032" s="23" t="s">
        <v>173</v>
      </c>
      <c r="D1032" s="23" t="s">
        <v>22</v>
      </c>
      <c r="E1032" s="46" t="s">
        <v>263</v>
      </c>
      <c r="F1032" s="44"/>
      <c r="G1032" s="45">
        <f t="shared" si="3720"/>
        <v>325</v>
      </c>
      <c r="H1032" s="45">
        <f t="shared" si="3720"/>
        <v>0</v>
      </c>
      <c r="I1032" s="11">
        <f t="shared" si="3720"/>
        <v>0</v>
      </c>
      <c r="J1032" s="11">
        <f t="shared" si="3720"/>
        <v>0</v>
      </c>
      <c r="K1032" s="11">
        <f t="shared" si="3720"/>
        <v>0</v>
      </c>
      <c r="L1032" s="11">
        <f t="shared" si="3720"/>
        <v>0</v>
      </c>
      <c r="M1032" s="45">
        <f t="shared" si="3720"/>
        <v>325</v>
      </c>
      <c r="N1032" s="45">
        <f t="shared" si="3720"/>
        <v>0</v>
      </c>
      <c r="O1032" s="11">
        <f t="shared" si="3720"/>
        <v>0</v>
      </c>
      <c r="P1032" s="11">
        <f t="shared" si="3720"/>
        <v>0</v>
      </c>
      <c r="Q1032" s="11">
        <f t="shared" si="3720"/>
        <v>0</v>
      </c>
      <c r="R1032" s="11">
        <f t="shared" si="3720"/>
        <v>0</v>
      </c>
      <c r="S1032" s="45">
        <f t="shared" si="3721"/>
        <v>325</v>
      </c>
      <c r="T1032" s="45">
        <f t="shared" si="3721"/>
        <v>0</v>
      </c>
      <c r="U1032" s="11">
        <f t="shared" si="3721"/>
        <v>0</v>
      </c>
      <c r="V1032" s="11">
        <f t="shared" si="3721"/>
        <v>0</v>
      </c>
      <c r="W1032" s="11">
        <f t="shared" si="3721"/>
        <v>0</v>
      </c>
      <c r="X1032" s="11">
        <f t="shared" si="3721"/>
        <v>0</v>
      </c>
      <c r="Y1032" s="45">
        <f t="shared" si="3721"/>
        <v>325</v>
      </c>
      <c r="Z1032" s="45">
        <f t="shared" si="3721"/>
        <v>0</v>
      </c>
      <c r="AA1032" s="11">
        <f t="shared" si="3721"/>
        <v>0</v>
      </c>
      <c r="AB1032" s="11">
        <f t="shared" si="3721"/>
        <v>0</v>
      </c>
      <c r="AC1032" s="11">
        <f t="shared" si="3721"/>
        <v>0</v>
      </c>
      <c r="AD1032" s="11">
        <f t="shared" si="3721"/>
        <v>0</v>
      </c>
      <c r="AE1032" s="45">
        <f t="shared" si="3721"/>
        <v>325</v>
      </c>
      <c r="AF1032" s="45">
        <f t="shared" si="3721"/>
        <v>0</v>
      </c>
      <c r="AG1032" s="11">
        <f t="shared" si="3722"/>
        <v>0</v>
      </c>
      <c r="AH1032" s="11">
        <f t="shared" si="3722"/>
        <v>0</v>
      </c>
      <c r="AI1032" s="11">
        <f t="shared" si="3722"/>
        <v>0</v>
      </c>
      <c r="AJ1032" s="11">
        <f t="shared" si="3722"/>
        <v>0</v>
      </c>
      <c r="AK1032" s="45">
        <f t="shared" si="3722"/>
        <v>325</v>
      </c>
      <c r="AL1032" s="45">
        <f t="shared" si="3722"/>
        <v>0</v>
      </c>
      <c r="AM1032" s="11">
        <f t="shared" si="3722"/>
        <v>0</v>
      </c>
      <c r="AN1032" s="11">
        <f t="shared" si="3722"/>
        <v>0</v>
      </c>
      <c r="AO1032" s="11">
        <f t="shared" si="3722"/>
        <v>0</v>
      </c>
      <c r="AP1032" s="11">
        <f t="shared" si="3722"/>
        <v>0</v>
      </c>
      <c r="AQ1032" s="45">
        <f t="shared" si="3722"/>
        <v>325</v>
      </c>
      <c r="AR1032" s="45">
        <f t="shared" si="3722"/>
        <v>0</v>
      </c>
      <c r="AS1032" s="11">
        <f t="shared" si="3723"/>
        <v>0</v>
      </c>
      <c r="AT1032" s="11">
        <f t="shared" si="3723"/>
        <v>0</v>
      </c>
      <c r="AU1032" s="11">
        <f t="shared" si="3723"/>
        <v>0</v>
      </c>
      <c r="AV1032" s="11">
        <f t="shared" si="3723"/>
        <v>0</v>
      </c>
      <c r="AW1032" s="45">
        <f t="shared" si="3723"/>
        <v>325</v>
      </c>
      <c r="AX1032" s="45">
        <f t="shared" si="3723"/>
        <v>0</v>
      </c>
      <c r="AY1032" s="11">
        <f t="shared" si="3723"/>
        <v>0</v>
      </c>
      <c r="AZ1032" s="11">
        <f t="shared" si="3723"/>
        <v>0</v>
      </c>
      <c r="BA1032" s="11">
        <f t="shared" si="3723"/>
        <v>0</v>
      </c>
      <c r="BB1032" s="11">
        <f t="shared" si="3723"/>
        <v>0</v>
      </c>
      <c r="BC1032" s="45">
        <f t="shared" si="3723"/>
        <v>325</v>
      </c>
      <c r="BD1032" s="45">
        <f t="shared" si="3723"/>
        <v>0</v>
      </c>
      <c r="BE1032" s="11">
        <f t="shared" si="3724"/>
        <v>0</v>
      </c>
      <c r="BF1032" s="11">
        <f t="shared" si="3724"/>
        <v>0</v>
      </c>
      <c r="BG1032" s="11">
        <f t="shared" si="3724"/>
        <v>0</v>
      </c>
      <c r="BH1032" s="11">
        <f t="shared" si="3724"/>
        <v>0</v>
      </c>
      <c r="BI1032" s="45">
        <f t="shared" si="3724"/>
        <v>325</v>
      </c>
      <c r="BJ1032" s="45">
        <f t="shared" si="3724"/>
        <v>0</v>
      </c>
      <c r="BK1032" s="11">
        <f t="shared" si="3724"/>
        <v>0</v>
      </c>
      <c r="BL1032" s="11">
        <f t="shared" si="3724"/>
        <v>0</v>
      </c>
      <c r="BM1032" s="11">
        <f t="shared" si="3724"/>
        <v>0</v>
      </c>
      <c r="BN1032" s="11">
        <f t="shared" si="3724"/>
        <v>0</v>
      </c>
      <c r="BO1032" s="45">
        <f t="shared" si="3724"/>
        <v>325</v>
      </c>
      <c r="BP1032" s="45">
        <f t="shared" si="3724"/>
        <v>0</v>
      </c>
      <c r="BQ1032" s="11">
        <f t="shared" si="3725"/>
        <v>0</v>
      </c>
      <c r="BR1032" s="11">
        <f t="shared" si="3725"/>
        <v>0</v>
      </c>
      <c r="BS1032" s="11">
        <f t="shared" si="3725"/>
        <v>0</v>
      </c>
      <c r="BT1032" s="11">
        <f t="shared" si="3725"/>
        <v>0</v>
      </c>
      <c r="BU1032" s="45">
        <f t="shared" si="3725"/>
        <v>325</v>
      </c>
      <c r="BV1032" s="45">
        <f t="shared" si="3725"/>
        <v>0</v>
      </c>
      <c r="BW1032" s="11">
        <f t="shared" si="3725"/>
        <v>0</v>
      </c>
      <c r="BX1032" s="11">
        <f t="shared" si="3725"/>
        <v>0</v>
      </c>
      <c r="BY1032" s="11">
        <f t="shared" si="3725"/>
        <v>0</v>
      </c>
      <c r="BZ1032" s="11">
        <f t="shared" si="3725"/>
        <v>0</v>
      </c>
      <c r="CA1032" s="45">
        <f t="shared" si="3725"/>
        <v>325</v>
      </c>
      <c r="CB1032" s="45">
        <f t="shared" si="3725"/>
        <v>0</v>
      </c>
      <c r="CC1032" s="11">
        <f t="shared" si="3726"/>
        <v>0</v>
      </c>
      <c r="CD1032" s="11">
        <f t="shared" si="3726"/>
        <v>0</v>
      </c>
      <c r="CE1032" s="11">
        <f t="shared" si="3726"/>
        <v>0</v>
      </c>
      <c r="CF1032" s="11">
        <f t="shared" si="3726"/>
        <v>0</v>
      </c>
      <c r="CG1032" s="45">
        <f t="shared" si="3726"/>
        <v>325</v>
      </c>
      <c r="CH1032" s="45">
        <f t="shared" si="3726"/>
        <v>0</v>
      </c>
      <c r="CI1032" s="11">
        <f t="shared" si="3726"/>
        <v>0</v>
      </c>
      <c r="CJ1032" s="11">
        <f t="shared" si="3726"/>
        <v>0</v>
      </c>
      <c r="CK1032" s="11">
        <f t="shared" si="3726"/>
        <v>0</v>
      </c>
      <c r="CL1032" s="11">
        <f t="shared" si="3726"/>
        <v>0</v>
      </c>
      <c r="CM1032" s="45">
        <f t="shared" si="3726"/>
        <v>325</v>
      </c>
      <c r="CN1032" s="45">
        <f t="shared" si="3726"/>
        <v>0</v>
      </c>
      <c r="CO1032" s="11">
        <f t="shared" si="3727"/>
        <v>0</v>
      </c>
      <c r="CP1032" s="11">
        <f t="shared" si="3727"/>
        <v>0</v>
      </c>
      <c r="CQ1032" s="11">
        <f t="shared" si="3727"/>
        <v>0</v>
      </c>
      <c r="CR1032" s="11">
        <f t="shared" si="3727"/>
        <v>0</v>
      </c>
      <c r="CS1032" s="45">
        <f t="shared" si="3727"/>
        <v>325</v>
      </c>
      <c r="CT1032" s="45">
        <f t="shared" si="3727"/>
        <v>0</v>
      </c>
      <c r="CU1032" s="45">
        <f t="shared" si="3727"/>
        <v>325</v>
      </c>
      <c r="CV1032" s="45">
        <f t="shared" si="3727"/>
        <v>0</v>
      </c>
      <c r="CW1032" s="34">
        <f t="shared" si="3598"/>
        <v>100</v>
      </c>
      <c r="CX1032" s="34"/>
    </row>
    <row r="1033" spans="1:102" ht="33">
      <c r="A1033" s="59" t="s">
        <v>12</v>
      </c>
      <c r="B1033" s="22" t="s">
        <v>250</v>
      </c>
      <c r="C1033" s="23" t="s">
        <v>173</v>
      </c>
      <c r="D1033" s="23" t="s">
        <v>22</v>
      </c>
      <c r="E1033" s="46" t="s">
        <v>263</v>
      </c>
      <c r="F1033" s="44" t="s">
        <v>13</v>
      </c>
      <c r="G1033" s="45">
        <f t="shared" si="3720"/>
        <v>325</v>
      </c>
      <c r="H1033" s="45">
        <f t="shared" si="3720"/>
        <v>0</v>
      </c>
      <c r="I1033" s="11">
        <f t="shared" si="3720"/>
        <v>0</v>
      </c>
      <c r="J1033" s="11">
        <f t="shared" si="3720"/>
        <v>0</v>
      </c>
      <c r="K1033" s="11">
        <f t="shared" si="3720"/>
        <v>0</v>
      </c>
      <c r="L1033" s="11">
        <f t="shared" si="3720"/>
        <v>0</v>
      </c>
      <c r="M1033" s="45">
        <f t="shared" si="3720"/>
        <v>325</v>
      </c>
      <c r="N1033" s="45">
        <f t="shared" si="3720"/>
        <v>0</v>
      </c>
      <c r="O1033" s="11">
        <f t="shared" si="3720"/>
        <v>0</v>
      </c>
      <c r="P1033" s="11">
        <f t="shared" si="3720"/>
        <v>0</v>
      </c>
      <c r="Q1033" s="11">
        <f t="shared" si="3720"/>
        <v>0</v>
      </c>
      <c r="R1033" s="11">
        <f t="shared" si="3720"/>
        <v>0</v>
      </c>
      <c r="S1033" s="45">
        <f t="shared" si="3721"/>
        <v>325</v>
      </c>
      <c r="T1033" s="45">
        <f t="shared" si="3721"/>
        <v>0</v>
      </c>
      <c r="U1033" s="11">
        <f t="shared" si="3721"/>
        <v>0</v>
      </c>
      <c r="V1033" s="11">
        <f t="shared" si="3721"/>
        <v>0</v>
      </c>
      <c r="W1033" s="11">
        <f t="shared" si="3721"/>
        <v>0</v>
      </c>
      <c r="X1033" s="11">
        <f t="shared" si="3721"/>
        <v>0</v>
      </c>
      <c r="Y1033" s="45">
        <f t="shared" si="3721"/>
        <v>325</v>
      </c>
      <c r="Z1033" s="45">
        <f t="shared" si="3721"/>
        <v>0</v>
      </c>
      <c r="AA1033" s="11">
        <f t="shared" si="3721"/>
        <v>0</v>
      </c>
      <c r="AB1033" s="11">
        <f t="shared" si="3721"/>
        <v>0</v>
      </c>
      <c r="AC1033" s="11">
        <f t="shared" si="3721"/>
        <v>0</v>
      </c>
      <c r="AD1033" s="11">
        <f t="shared" si="3721"/>
        <v>0</v>
      </c>
      <c r="AE1033" s="45">
        <f t="shared" si="3721"/>
        <v>325</v>
      </c>
      <c r="AF1033" s="45">
        <f t="shared" si="3721"/>
        <v>0</v>
      </c>
      <c r="AG1033" s="11">
        <f t="shared" si="3722"/>
        <v>0</v>
      </c>
      <c r="AH1033" s="11">
        <f t="shared" si="3722"/>
        <v>0</v>
      </c>
      <c r="AI1033" s="11">
        <f t="shared" si="3722"/>
        <v>0</v>
      </c>
      <c r="AJ1033" s="11">
        <f t="shared" si="3722"/>
        <v>0</v>
      </c>
      <c r="AK1033" s="45">
        <f t="shared" si="3722"/>
        <v>325</v>
      </c>
      <c r="AL1033" s="45">
        <f t="shared" si="3722"/>
        <v>0</v>
      </c>
      <c r="AM1033" s="11">
        <f t="shared" si="3722"/>
        <v>0</v>
      </c>
      <c r="AN1033" s="11">
        <f t="shared" si="3722"/>
        <v>0</v>
      </c>
      <c r="AO1033" s="11">
        <f t="shared" si="3722"/>
        <v>0</v>
      </c>
      <c r="AP1033" s="11">
        <f t="shared" si="3722"/>
        <v>0</v>
      </c>
      <c r="AQ1033" s="45">
        <f t="shared" si="3722"/>
        <v>325</v>
      </c>
      <c r="AR1033" s="45">
        <f t="shared" si="3722"/>
        <v>0</v>
      </c>
      <c r="AS1033" s="11">
        <f t="shared" si="3723"/>
        <v>0</v>
      </c>
      <c r="AT1033" s="11">
        <f t="shared" si="3723"/>
        <v>0</v>
      </c>
      <c r="AU1033" s="11">
        <f t="shared" si="3723"/>
        <v>0</v>
      </c>
      <c r="AV1033" s="11">
        <f t="shared" si="3723"/>
        <v>0</v>
      </c>
      <c r="AW1033" s="45">
        <f t="shared" si="3723"/>
        <v>325</v>
      </c>
      <c r="AX1033" s="45">
        <f t="shared" si="3723"/>
        <v>0</v>
      </c>
      <c r="AY1033" s="11">
        <f t="shared" si="3723"/>
        <v>0</v>
      </c>
      <c r="AZ1033" s="11">
        <f t="shared" si="3723"/>
        <v>0</v>
      </c>
      <c r="BA1033" s="11">
        <f t="shared" si="3723"/>
        <v>0</v>
      </c>
      <c r="BB1033" s="11">
        <f t="shared" si="3723"/>
        <v>0</v>
      </c>
      <c r="BC1033" s="45">
        <f t="shared" si="3723"/>
        <v>325</v>
      </c>
      <c r="BD1033" s="45">
        <f t="shared" si="3723"/>
        <v>0</v>
      </c>
      <c r="BE1033" s="11">
        <f t="shared" si="3724"/>
        <v>0</v>
      </c>
      <c r="BF1033" s="11">
        <f t="shared" si="3724"/>
        <v>0</v>
      </c>
      <c r="BG1033" s="11">
        <f t="shared" si="3724"/>
        <v>0</v>
      </c>
      <c r="BH1033" s="11">
        <f t="shared" si="3724"/>
        <v>0</v>
      </c>
      <c r="BI1033" s="45">
        <f t="shared" si="3724"/>
        <v>325</v>
      </c>
      <c r="BJ1033" s="45">
        <f t="shared" si="3724"/>
        <v>0</v>
      </c>
      <c r="BK1033" s="11">
        <f t="shared" si="3724"/>
        <v>0</v>
      </c>
      <c r="BL1033" s="11">
        <f t="shared" si="3724"/>
        <v>0</v>
      </c>
      <c r="BM1033" s="11">
        <f t="shared" si="3724"/>
        <v>0</v>
      </c>
      <c r="BN1033" s="11">
        <f t="shared" si="3724"/>
        <v>0</v>
      </c>
      <c r="BO1033" s="45">
        <f t="shared" si="3724"/>
        <v>325</v>
      </c>
      <c r="BP1033" s="45">
        <f t="shared" si="3724"/>
        <v>0</v>
      </c>
      <c r="BQ1033" s="11">
        <f t="shared" si="3725"/>
        <v>0</v>
      </c>
      <c r="BR1033" s="11">
        <f t="shared" si="3725"/>
        <v>0</v>
      </c>
      <c r="BS1033" s="11">
        <f t="shared" si="3725"/>
        <v>0</v>
      </c>
      <c r="BT1033" s="11">
        <f t="shared" si="3725"/>
        <v>0</v>
      </c>
      <c r="BU1033" s="45">
        <f t="shared" si="3725"/>
        <v>325</v>
      </c>
      <c r="BV1033" s="45">
        <f t="shared" si="3725"/>
        <v>0</v>
      </c>
      <c r="BW1033" s="11">
        <f t="shared" si="3725"/>
        <v>0</v>
      </c>
      <c r="BX1033" s="11">
        <f t="shared" si="3725"/>
        <v>0</v>
      </c>
      <c r="BY1033" s="11">
        <f t="shared" si="3725"/>
        <v>0</v>
      </c>
      <c r="BZ1033" s="11">
        <f t="shared" si="3725"/>
        <v>0</v>
      </c>
      <c r="CA1033" s="45">
        <f t="shared" si="3725"/>
        <v>325</v>
      </c>
      <c r="CB1033" s="45">
        <f t="shared" si="3725"/>
        <v>0</v>
      </c>
      <c r="CC1033" s="11">
        <f t="shared" si="3726"/>
        <v>0</v>
      </c>
      <c r="CD1033" s="11">
        <f t="shared" si="3726"/>
        <v>0</v>
      </c>
      <c r="CE1033" s="11">
        <f t="shared" si="3726"/>
        <v>0</v>
      </c>
      <c r="CF1033" s="11">
        <f t="shared" si="3726"/>
        <v>0</v>
      </c>
      <c r="CG1033" s="45">
        <f t="shared" si="3726"/>
        <v>325</v>
      </c>
      <c r="CH1033" s="45">
        <f t="shared" si="3726"/>
        <v>0</v>
      </c>
      <c r="CI1033" s="11">
        <f t="shared" si="3726"/>
        <v>0</v>
      </c>
      <c r="CJ1033" s="11">
        <f t="shared" si="3726"/>
        <v>0</v>
      </c>
      <c r="CK1033" s="11">
        <f t="shared" si="3726"/>
        <v>0</v>
      </c>
      <c r="CL1033" s="11">
        <f t="shared" si="3726"/>
        <v>0</v>
      </c>
      <c r="CM1033" s="45">
        <f t="shared" si="3726"/>
        <v>325</v>
      </c>
      <c r="CN1033" s="45">
        <f t="shared" si="3726"/>
        <v>0</v>
      </c>
      <c r="CO1033" s="11">
        <f t="shared" si="3727"/>
        <v>0</v>
      </c>
      <c r="CP1033" s="11">
        <f t="shared" si="3727"/>
        <v>0</v>
      </c>
      <c r="CQ1033" s="11">
        <f t="shared" si="3727"/>
        <v>0</v>
      </c>
      <c r="CR1033" s="11">
        <f t="shared" si="3727"/>
        <v>0</v>
      </c>
      <c r="CS1033" s="45">
        <f t="shared" si="3727"/>
        <v>325</v>
      </c>
      <c r="CT1033" s="45">
        <f t="shared" si="3727"/>
        <v>0</v>
      </c>
      <c r="CU1033" s="45">
        <f t="shared" si="3727"/>
        <v>325</v>
      </c>
      <c r="CV1033" s="45">
        <f t="shared" si="3727"/>
        <v>0</v>
      </c>
      <c r="CW1033" s="34">
        <f t="shared" si="3598"/>
        <v>100</v>
      </c>
      <c r="CX1033" s="34"/>
    </row>
    <row r="1034" spans="1:102" ht="36" customHeight="1">
      <c r="A1034" s="55" t="s">
        <v>264</v>
      </c>
      <c r="B1034" s="44" t="s">
        <v>250</v>
      </c>
      <c r="C1034" s="44" t="s">
        <v>173</v>
      </c>
      <c r="D1034" s="44" t="s">
        <v>22</v>
      </c>
      <c r="E1034" s="44" t="s">
        <v>263</v>
      </c>
      <c r="F1034" s="11">
        <v>630</v>
      </c>
      <c r="G1034" s="11">
        <v>325</v>
      </c>
      <c r="H1034" s="11"/>
      <c r="I1034" s="11"/>
      <c r="J1034" s="11"/>
      <c r="K1034" s="11"/>
      <c r="L1034" s="11"/>
      <c r="M1034" s="11">
        <f>G1034+I1034+J1034+K1034+L1034</f>
        <v>325</v>
      </c>
      <c r="N1034" s="11">
        <f>H1034+J1034</f>
        <v>0</v>
      </c>
      <c r="O1034" s="11"/>
      <c r="P1034" s="11"/>
      <c r="Q1034" s="11"/>
      <c r="R1034" s="11"/>
      <c r="S1034" s="11">
        <f>M1034+O1034+P1034+Q1034+R1034</f>
        <v>325</v>
      </c>
      <c r="T1034" s="11">
        <f>N1034+P1034</f>
        <v>0</v>
      </c>
      <c r="U1034" s="11"/>
      <c r="V1034" s="11"/>
      <c r="W1034" s="11"/>
      <c r="X1034" s="11"/>
      <c r="Y1034" s="11">
        <f>S1034+U1034+V1034+W1034+X1034</f>
        <v>325</v>
      </c>
      <c r="Z1034" s="11">
        <f>T1034+V1034</f>
        <v>0</v>
      </c>
      <c r="AA1034" s="11"/>
      <c r="AB1034" s="11"/>
      <c r="AC1034" s="11"/>
      <c r="AD1034" s="11"/>
      <c r="AE1034" s="11">
        <f>Y1034+AA1034+AB1034+AC1034+AD1034</f>
        <v>325</v>
      </c>
      <c r="AF1034" s="11">
        <f>Z1034+AB1034</f>
        <v>0</v>
      </c>
      <c r="AG1034" s="11"/>
      <c r="AH1034" s="11"/>
      <c r="AI1034" s="11"/>
      <c r="AJ1034" s="11"/>
      <c r="AK1034" s="11">
        <f>AE1034+AG1034+AH1034+AI1034+AJ1034</f>
        <v>325</v>
      </c>
      <c r="AL1034" s="11">
        <f>AF1034+AH1034</f>
        <v>0</v>
      </c>
      <c r="AM1034" s="11"/>
      <c r="AN1034" s="11"/>
      <c r="AO1034" s="11"/>
      <c r="AP1034" s="11"/>
      <c r="AQ1034" s="11">
        <f>AK1034+AM1034+AN1034+AO1034+AP1034</f>
        <v>325</v>
      </c>
      <c r="AR1034" s="11">
        <f>AL1034+AN1034</f>
        <v>0</v>
      </c>
      <c r="AS1034" s="11"/>
      <c r="AT1034" s="11"/>
      <c r="AU1034" s="11"/>
      <c r="AV1034" s="11"/>
      <c r="AW1034" s="11">
        <f>AQ1034+AS1034+AT1034+AU1034+AV1034</f>
        <v>325</v>
      </c>
      <c r="AX1034" s="11">
        <f>AR1034+AT1034</f>
        <v>0</v>
      </c>
      <c r="AY1034" s="11"/>
      <c r="AZ1034" s="11"/>
      <c r="BA1034" s="11"/>
      <c r="BB1034" s="11"/>
      <c r="BC1034" s="11">
        <f>AW1034+AY1034+AZ1034+BA1034+BB1034</f>
        <v>325</v>
      </c>
      <c r="BD1034" s="11">
        <f>AX1034+AZ1034</f>
        <v>0</v>
      </c>
      <c r="BE1034" s="11"/>
      <c r="BF1034" s="11"/>
      <c r="BG1034" s="11"/>
      <c r="BH1034" s="11"/>
      <c r="BI1034" s="11">
        <f>BC1034+BE1034+BF1034+BG1034+BH1034</f>
        <v>325</v>
      </c>
      <c r="BJ1034" s="11">
        <f>BD1034+BF1034</f>
        <v>0</v>
      </c>
      <c r="BK1034" s="11"/>
      <c r="BL1034" s="11"/>
      <c r="BM1034" s="11"/>
      <c r="BN1034" s="11"/>
      <c r="BO1034" s="11">
        <f>BI1034+BK1034+BL1034+BM1034+BN1034</f>
        <v>325</v>
      </c>
      <c r="BP1034" s="11">
        <f>BJ1034+BL1034</f>
        <v>0</v>
      </c>
      <c r="BQ1034" s="11"/>
      <c r="BR1034" s="11"/>
      <c r="BS1034" s="11"/>
      <c r="BT1034" s="11"/>
      <c r="BU1034" s="11">
        <f>BO1034+BQ1034+BR1034+BS1034+BT1034</f>
        <v>325</v>
      </c>
      <c r="BV1034" s="11">
        <f>BP1034+BR1034</f>
        <v>0</v>
      </c>
      <c r="BW1034" s="11"/>
      <c r="BX1034" s="11"/>
      <c r="BY1034" s="11"/>
      <c r="BZ1034" s="11"/>
      <c r="CA1034" s="11">
        <f>BU1034+BW1034+BX1034+BY1034+BZ1034</f>
        <v>325</v>
      </c>
      <c r="CB1034" s="11">
        <f>BV1034+BX1034</f>
        <v>0</v>
      </c>
      <c r="CC1034" s="11"/>
      <c r="CD1034" s="11"/>
      <c r="CE1034" s="11"/>
      <c r="CF1034" s="11"/>
      <c r="CG1034" s="11">
        <f>CA1034+CC1034+CD1034+CE1034+CF1034</f>
        <v>325</v>
      </c>
      <c r="CH1034" s="11">
        <f>CB1034+CD1034</f>
        <v>0</v>
      </c>
      <c r="CI1034" s="11"/>
      <c r="CJ1034" s="11"/>
      <c r="CK1034" s="11"/>
      <c r="CL1034" s="11"/>
      <c r="CM1034" s="11">
        <f>CG1034+CI1034+CJ1034+CK1034+CL1034</f>
        <v>325</v>
      </c>
      <c r="CN1034" s="11">
        <f>CH1034+CJ1034</f>
        <v>0</v>
      </c>
      <c r="CO1034" s="11"/>
      <c r="CP1034" s="11"/>
      <c r="CQ1034" s="11"/>
      <c r="CR1034" s="11"/>
      <c r="CS1034" s="11">
        <f>CM1034+CO1034+CP1034+CQ1034+CR1034</f>
        <v>325</v>
      </c>
      <c r="CT1034" s="11">
        <f>CN1034+CP1034</f>
        <v>0</v>
      </c>
      <c r="CU1034" s="18">
        <v>325</v>
      </c>
      <c r="CV1034" s="18"/>
      <c r="CW1034" s="34">
        <f t="shared" si="3598"/>
        <v>100</v>
      </c>
      <c r="CX1034" s="34"/>
    </row>
    <row r="1035" spans="1:102">
      <c r="A1035" s="55"/>
      <c r="B1035" s="44"/>
      <c r="C1035" s="44"/>
      <c r="D1035" s="44"/>
      <c r="E1035" s="44"/>
      <c r="F1035" s="11"/>
      <c r="G1035" s="11"/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  <c r="AJ1035" s="11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  <c r="AZ1035" s="11"/>
      <c r="BA1035" s="11"/>
      <c r="BB1035" s="11"/>
      <c r="BC1035" s="11"/>
      <c r="BD1035" s="11"/>
      <c r="BE1035" s="11"/>
      <c r="BF1035" s="11"/>
      <c r="BG1035" s="11"/>
      <c r="BH1035" s="11"/>
      <c r="BI1035" s="11"/>
      <c r="BJ1035" s="11"/>
      <c r="BK1035" s="11"/>
      <c r="BL1035" s="11"/>
      <c r="BM1035" s="11"/>
      <c r="BN1035" s="11"/>
      <c r="BO1035" s="11"/>
      <c r="BP1035" s="11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  <c r="CC1035" s="11"/>
      <c r="CD1035" s="11"/>
      <c r="CE1035" s="11"/>
      <c r="CF1035" s="11"/>
      <c r="CG1035" s="11"/>
      <c r="CH1035" s="11"/>
      <c r="CI1035" s="11"/>
      <c r="CJ1035" s="11"/>
      <c r="CK1035" s="11"/>
      <c r="CL1035" s="11"/>
      <c r="CM1035" s="11"/>
      <c r="CN1035" s="11"/>
      <c r="CO1035" s="11"/>
      <c r="CP1035" s="11"/>
      <c r="CQ1035" s="11"/>
      <c r="CR1035" s="11"/>
      <c r="CS1035" s="11"/>
      <c r="CT1035" s="11"/>
      <c r="CU1035" s="18"/>
      <c r="CV1035" s="18"/>
      <c r="CW1035" s="34"/>
      <c r="CX1035" s="34"/>
    </row>
    <row r="1036" spans="1:102" ht="18.75">
      <c r="A1036" s="65" t="s">
        <v>265</v>
      </c>
      <c r="B1036" s="43" t="s">
        <v>250</v>
      </c>
      <c r="C1036" s="43" t="s">
        <v>173</v>
      </c>
      <c r="D1036" s="43" t="s">
        <v>8</v>
      </c>
      <c r="E1036" s="43"/>
      <c r="F1036" s="43"/>
      <c r="G1036" s="37">
        <f t="shared" ref="G1036:R1040" si="3728">G1037</f>
        <v>5900</v>
      </c>
      <c r="H1036" s="37">
        <f t="shared" si="3728"/>
        <v>0</v>
      </c>
      <c r="I1036" s="11">
        <f t="shared" si="3728"/>
        <v>0</v>
      </c>
      <c r="J1036" s="11">
        <f t="shared" si="3728"/>
        <v>0</v>
      </c>
      <c r="K1036" s="11">
        <f t="shared" si="3728"/>
        <v>0</v>
      </c>
      <c r="L1036" s="11">
        <f t="shared" si="3728"/>
        <v>0</v>
      </c>
      <c r="M1036" s="37">
        <f t="shared" si="3728"/>
        <v>5900</v>
      </c>
      <c r="N1036" s="37">
        <f t="shared" si="3728"/>
        <v>0</v>
      </c>
      <c r="O1036" s="11">
        <f t="shared" si="3728"/>
        <v>0</v>
      </c>
      <c r="P1036" s="11">
        <f t="shared" si="3728"/>
        <v>0</v>
      </c>
      <c r="Q1036" s="11">
        <f t="shared" si="3728"/>
        <v>0</v>
      </c>
      <c r="R1036" s="11">
        <f t="shared" si="3728"/>
        <v>0</v>
      </c>
      <c r="S1036" s="37">
        <f t="shared" ref="S1036:AH1040" si="3729">S1037</f>
        <v>5900</v>
      </c>
      <c r="T1036" s="37">
        <f t="shared" si="3729"/>
        <v>0</v>
      </c>
      <c r="U1036" s="11">
        <f t="shared" si="3729"/>
        <v>0</v>
      </c>
      <c r="V1036" s="11">
        <f t="shared" si="3729"/>
        <v>0</v>
      </c>
      <c r="W1036" s="11">
        <f t="shared" si="3729"/>
        <v>0</v>
      </c>
      <c r="X1036" s="11">
        <f t="shared" si="3729"/>
        <v>0</v>
      </c>
      <c r="Y1036" s="37">
        <f t="shared" si="3729"/>
        <v>5900</v>
      </c>
      <c r="Z1036" s="37">
        <f t="shared" si="3729"/>
        <v>0</v>
      </c>
      <c r="AA1036" s="11">
        <f t="shared" si="3729"/>
        <v>0</v>
      </c>
      <c r="AB1036" s="11">
        <f t="shared" si="3729"/>
        <v>0</v>
      </c>
      <c r="AC1036" s="11">
        <f t="shared" si="3729"/>
        <v>0</v>
      </c>
      <c r="AD1036" s="11">
        <f t="shared" si="3729"/>
        <v>0</v>
      </c>
      <c r="AE1036" s="37">
        <f t="shared" si="3729"/>
        <v>5900</v>
      </c>
      <c r="AF1036" s="37">
        <f t="shared" si="3729"/>
        <v>0</v>
      </c>
      <c r="AG1036" s="11">
        <f t="shared" si="3729"/>
        <v>0</v>
      </c>
      <c r="AH1036" s="11">
        <f t="shared" si="3729"/>
        <v>0</v>
      </c>
      <c r="AI1036" s="11">
        <f t="shared" ref="AG1036:AV1040" si="3730">AI1037</f>
        <v>0</v>
      </c>
      <c r="AJ1036" s="11">
        <f t="shared" si="3730"/>
        <v>0</v>
      </c>
      <c r="AK1036" s="37">
        <f t="shared" si="3730"/>
        <v>5900</v>
      </c>
      <c r="AL1036" s="37">
        <f t="shared" si="3730"/>
        <v>0</v>
      </c>
      <c r="AM1036" s="11">
        <f t="shared" si="3730"/>
        <v>0</v>
      </c>
      <c r="AN1036" s="11">
        <f t="shared" si="3730"/>
        <v>0</v>
      </c>
      <c r="AO1036" s="11">
        <f t="shared" si="3730"/>
        <v>0</v>
      </c>
      <c r="AP1036" s="11">
        <f t="shared" si="3730"/>
        <v>0</v>
      </c>
      <c r="AQ1036" s="37">
        <f t="shared" si="3730"/>
        <v>5900</v>
      </c>
      <c r="AR1036" s="37">
        <f t="shared" si="3730"/>
        <v>0</v>
      </c>
      <c r="AS1036" s="11">
        <f t="shared" si="3730"/>
        <v>0</v>
      </c>
      <c r="AT1036" s="11">
        <f t="shared" si="3730"/>
        <v>0</v>
      </c>
      <c r="AU1036" s="11">
        <f t="shared" si="3730"/>
        <v>0</v>
      </c>
      <c r="AV1036" s="37">
        <f t="shared" si="3730"/>
        <v>-3</v>
      </c>
      <c r="AW1036" s="37">
        <f t="shared" ref="AS1036:BH1040" si="3731">AW1037</f>
        <v>5897</v>
      </c>
      <c r="AX1036" s="37">
        <f t="shared" si="3731"/>
        <v>0</v>
      </c>
      <c r="AY1036" s="11">
        <f t="shared" si="3731"/>
        <v>55</v>
      </c>
      <c r="AZ1036" s="11">
        <f t="shared" si="3731"/>
        <v>0</v>
      </c>
      <c r="BA1036" s="11">
        <f t="shared" si="3731"/>
        <v>0</v>
      </c>
      <c r="BB1036" s="37">
        <f t="shared" si="3731"/>
        <v>0</v>
      </c>
      <c r="BC1036" s="37">
        <f t="shared" si="3731"/>
        <v>5952</v>
      </c>
      <c r="BD1036" s="37">
        <f t="shared" si="3731"/>
        <v>0</v>
      </c>
      <c r="BE1036" s="11">
        <f t="shared" si="3731"/>
        <v>0</v>
      </c>
      <c r="BF1036" s="11">
        <f t="shared" si="3731"/>
        <v>0</v>
      </c>
      <c r="BG1036" s="11">
        <f t="shared" si="3731"/>
        <v>0</v>
      </c>
      <c r="BH1036" s="37">
        <f t="shared" si="3731"/>
        <v>0</v>
      </c>
      <c r="BI1036" s="37">
        <f t="shared" ref="BE1036:BT1040" si="3732">BI1037</f>
        <v>5952</v>
      </c>
      <c r="BJ1036" s="37">
        <f t="shared" si="3732"/>
        <v>0</v>
      </c>
      <c r="BK1036" s="11">
        <f t="shared" si="3732"/>
        <v>0</v>
      </c>
      <c r="BL1036" s="11">
        <f t="shared" si="3732"/>
        <v>0</v>
      </c>
      <c r="BM1036" s="11">
        <f t="shared" si="3732"/>
        <v>0</v>
      </c>
      <c r="BN1036" s="37">
        <f t="shared" si="3732"/>
        <v>0</v>
      </c>
      <c r="BO1036" s="37">
        <f t="shared" si="3732"/>
        <v>5952</v>
      </c>
      <c r="BP1036" s="37">
        <f t="shared" si="3732"/>
        <v>0</v>
      </c>
      <c r="BQ1036" s="11">
        <f t="shared" si="3732"/>
        <v>0</v>
      </c>
      <c r="BR1036" s="11">
        <f t="shared" si="3732"/>
        <v>0</v>
      </c>
      <c r="BS1036" s="11">
        <f t="shared" si="3732"/>
        <v>0</v>
      </c>
      <c r="BT1036" s="37">
        <f t="shared" si="3732"/>
        <v>0</v>
      </c>
      <c r="BU1036" s="37">
        <f t="shared" ref="BQ1036:CF1040" si="3733">BU1037</f>
        <v>5952</v>
      </c>
      <c r="BV1036" s="37">
        <f t="shared" si="3733"/>
        <v>0</v>
      </c>
      <c r="BW1036" s="11">
        <f t="shared" si="3733"/>
        <v>0</v>
      </c>
      <c r="BX1036" s="11">
        <f t="shared" si="3733"/>
        <v>0</v>
      </c>
      <c r="BY1036" s="11">
        <f t="shared" si="3733"/>
        <v>0</v>
      </c>
      <c r="BZ1036" s="37">
        <f t="shared" si="3733"/>
        <v>0</v>
      </c>
      <c r="CA1036" s="37">
        <f t="shared" si="3733"/>
        <v>5952</v>
      </c>
      <c r="CB1036" s="37">
        <f t="shared" si="3733"/>
        <v>0</v>
      </c>
      <c r="CC1036" s="11">
        <f t="shared" si="3733"/>
        <v>0</v>
      </c>
      <c r="CD1036" s="11">
        <f t="shared" si="3733"/>
        <v>0</v>
      </c>
      <c r="CE1036" s="11">
        <f t="shared" si="3733"/>
        <v>0</v>
      </c>
      <c r="CF1036" s="37">
        <f t="shared" si="3733"/>
        <v>0</v>
      </c>
      <c r="CG1036" s="37">
        <f t="shared" ref="CC1036:CR1040" si="3734">CG1037</f>
        <v>5952</v>
      </c>
      <c r="CH1036" s="37">
        <f t="shared" si="3734"/>
        <v>0</v>
      </c>
      <c r="CI1036" s="11">
        <f t="shared" si="3734"/>
        <v>0</v>
      </c>
      <c r="CJ1036" s="11">
        <f t="shared" si="3734"/>
        <v>0</v>
      </c>
      <c r="CK1036" s="11">
        <f t="shared" si="3734"/>
        <v>0</v>
      </c>
      <c r="CL1036" s="37">
        <f t="shared" si="3734"/>
        <v>-45</v>
      </c>
      <c r="CM1036" s="37">
        <f t="shared" si="3734"/>
        <v>5907</v>
      </c>
      <c r="CN1036" s="37">
        <f t="shared" si="3734"/>
        <v>0</v>
      </c>
      <c r="CO1036" s="11">
        <f t="shared" si="3734"/>
        <v>0</v>
      </c>
      <c r="CP1036" s="11">
        <f t="shared" si="3734"/>
        <v>0</v>
      </c>
      <c r="CQ1036" s="11">
        <f t="shared" si="3734"/>
        <v>0</v>
      </c>
      <c r="CR1036" s="37">
        <f t="shared" si="3734"/>
        <v>0</v>
      </c>
      <c r="CS1036" s="37">
        <f t="shared" ref="CO1036:CV1040" si="3735">CS1037</f>
        <v>5907</v>
      </c>
      <c r="CT1036" s="37">
        <f t="shared" si="3735"/>
        <v>0</v>
      </c>
      <c r="CU1036" s="37">
        <f t="shared" si="3735"/>
        <v>5901</v>
      </c>
      <c r="CV1036" s="84">
        <f t="shared" si="3735"/>
        <v>0</v>
      </c>
      <c r="CW1036" s="81">
        <f t="shared" si="3598"/>
        <v>99.898425596749618</v>
      </c>
      <c r="CX1036" s="81"/>
    </row>
    <row r="1037" spans="1:102" ht="37.5" customHeight="1">
      <c r="A1037" s="51" t="s">
        <v>495</v>
      </c>
      <c r="B1037" s="44" t="s">
        <v>250</v>
      </c>
      <c r="C1037" s="44" t="s">
        <v>173</v>
      </c>
      <c r="D1037" s="44" t="s">
        <v>8</v>
      </c>
      <c r="E1037" s="44" t="s">
        <v>251</v>
      </c>
      <c r="F1037" s="44"/>
      <c r="G1037" s="38">
        <f t="shared" si="3728"/>
        <v>5900</v>
      </c>
      <c r="H1037" s="38">
        <f t="shared" si="3728"/>
        <v>0</v>
      </c>
      <c r="I1037" s="11">
        <f t="shared" si="3728"/>
        <v>0</v>
      </c>
      <c r="J1037" s="11">
        <f t="shared" si="3728"/>
        <v>0</v>
      </c>
      <c r="K1037" s="11">
        <f t="shared" si="3728"/>
        <v>0</v>
      </c>
      <c r="L1037" s="11">
        <f t="shared" si="3728"/>
        <v>0</v>
      </c>
      <c r="M1037" s="38">
        <f t="shared" si="3728"/>
        <v>5900</v>
      </c>
      <c r="N1037" s="38">
        <f t="shared" si="3728"/>
        <v>0</v>
      </c>
      <c r="O1037" s="11">
        <f t="shared" si="3728"/>
        <v>0</v>
      </c>
      <c r="P1037" s="11">
        <f t="shared" si="3728"/>
        <v>0</v>
      </c>
      <c r="Q1037" s="11">
        <f t="shared" si="3728"/>
        <v>0</v>
      </c>
      <c r="R1037" s="11">
        <f t="shared" si="3728"/>
        <v>0</v>
      </c>
      <c r="S1037" s="38">
        <f t="shared" si="3729"/>
        <v>5900</v>
      </c>
      <c r="T1037" s="38">
        <f t="shared" si="3729"/>
        <v>0</v>
      </c>
      <c r="U1037" s="11">
        <f t="shared" si="3729"/>
        <v>0</v>
      </c>
      <c r="V1037" s="11">
        <f t="shared" si="3729"/>
        <v>0</v>
      </c>
      <c r="W1037" s="11">
        <f t="shared" si="3729"/>
        <v>0</v>
      </c>
      <c r="X1037" s="11">
        <f t="shared" si="3729"/>
        <v>0</v>
      </c>
      <c r="Y1037" s="38">
        <f t="shared" si="3729"/>
        <v>5900</v>
      </c>
      <c r="Z1037" s="38">
        <f t="shared" si="3729"/>
        <v>0</v>
      </c>
      <c r="AA1037" s="11">
        <f t="shared" si="3729"/>
        <v>0</v>
      </c>
      <c r="AB1037" s="11">
        <f t="shared" si="3729"/>
        <v>0</v>
      </c>
      <c r="AC1037" s="11">
        <f t="shared" si="3729"/>
        <v>0</v>
      </c>
      <c r="AD1037" s="11">
        <f t="shared" si="3729"/>
        <v>0</v>
      </c>
      <c r="AE1037" s="38">
        <f t="shared" si="3729"/>
        <v>5900</v>
      </c>
      <c r="AF1037" s="38">
        <f t="shared" si="3729"/>
        <v>0</v>
      </c>
      <c r="AG1037" s="11">
        <f t="shared" si="3730"/>
        <v>0</v>
      </c>
      <c r="AH1037" s="11">
        <f t="shared" si="3730"/>
        <v>0</v>
      </c>
      <c r="AI1037" s="11">
        <f t="shared" si="3730"/>
        <v>0</v>
      </c>
      <c r="AJ1037" s="11">
        <f t="shared" si="3730"/>
        <v>0</v>
      </c>
      <c r="AK1037" s="38">
        <f t="shared" si="3730"/>
        <v>5900</v>
      </c>
      <c r="AL1037" s="38">
        <f t="shared" si="3730"/>
        <v>0</v>
      </c>
      <c r="AM1037" s="11">
        <f t="shared" si="3730"/>
        <v>0</v>
      </c>
      <c r="AN1037" s="11">
        <f t="shared" si="3730"/>
        <v>0</v>
      </c>
      <c r="AO1037" s="11">
        <f t="shared" si="3730"/>
        <v>0</v>
      </c>
      <c r="AP1037" s="11">
        <f t="shared" si="3730"/>
        <v>0</v>
      </c>
      <c r="AQ1037" s="38">
        <f t="shared" si="3730"/>
        <v>5900</v>
      </c>
      <c r="AR1037" s="38">
        <f t="shared" si="3730"/>
        <v>0</v>
      </c>
      <c r="AS1037" s="11">
        <f t="shared" si="3731"/>
        <v>0</v>
      </c>
      <c r="AT1037" s="11">
        <f t="shared" si="3731"/>
        <v>0</v>
      </c>
      <c r="AU1037" s="11">
        <f t="shared" si="3731"/>
        <v>0</v>
      </c>
      <c r="AV1037" s="11">
        <f t="shared" si="3731"/>
        <v>-3</v>
      </c>
      <c r="AW1037" s="38">
        <f t="shared" si="3731"/>
        <v>5897</v>
      </c>
      <c r="AX1037" s="38">
        <f t="shared" si="3731"/>
        <v>0</v>
      </c>
      <c r="AY1037" s="11">
        <f t="shared" si="3731"/>
        <v>55</v>
      </c>
      <c r="AZ1037" s="11">
        <f t="shared" si="3731"/>
        <v>0</v>
      </c>
      <c r="BA1037" s="11">
        <f t="shared" si="3731"/>
        <v>0</v>
      </c>
      <c r="BB1037" s="11">
        <f t="shared" si="3731"/>
        <v>0</v>
      </c>
      <c r="BC1037" s="38">
        <f t="shared" si="3731"/>
        <v>5952</v>
      </c>
      <c r="BD1037" s="38">
        <f t="shared" si="3731"/>
        <v>0</v>
      </c>
      <c r="BE1037" s="11">
        <f t="shared" si="3732"/>
        <v>0</v>
      </c>
      <c r="BF1037" s="11">
        <f t="shared" si="3732"/>
        <v>0</v>
      </c>
      <c r="BG1037" s="11">
        <f t="shared" si="3732"/>
        <v>0</v>
      </c>
      <c r="BH1037" s="11">
        <f t="shared" si="3732"/>
        <v>0</v>
      </c>
      <c r="BI1037" s="38">
        <f t="shared" si="3732"/>
        <v>5952</v>
      </c>
      <c r="BJ1037" s="38">
        <f t="shared" si="3732"/>
        <v>0</v>
      </c>
      <c r="BK1037" s="11">
        <f t="shared" si="3732"/>
        <v>0</v>
      </c>
      <c r="BL1037" s="11">
        <f t="shared" si="3732"/>
        <v>0</v>
      </c>
      <c r="BM1037" s="11">
        <f t="shared" si="3732"/>
        <v>0</v>
      </c>
      <c r="BN1037" s="11">
        <f t="shared" si="3732"/>
        <v>0</v>
      </c>
      <c r="BO1037" s="38">
        <f t="shared" si="3732"/>
        <v>5952</v>
      </c>
      <c r="BP1037" s="38">
        <f t="shared" si="3732"/>
        <v>0</v>
      </c>
      <c r="BQ1037" s="11">
        <f t="shared" si="3733"/>
        <v>0</v>
      </c>
      <c r="BR1037" s="11">
        <f t="shared" si="3733"/>
        <v>0</v>
      </c>
      <c r="BS1037" s="11">
        <f t="shared" si="3733"/>
        <v>0</v>
      </c>
      <c r="BT1037" s="11">
        <f t="shared" si="3733"/>
        <v>0</v>
      </c>
      <c r="BU1037" s="38">
        <f t="shared" si="3733"/>
        <v>5952</v>
      </c>
      <c r="BV1037" s="38">
        <f t="shared" si="3733"/>
        <v>0</v>
      </c>
      <c r="BW1037" s="11">
        <f t="shared" si="3733"/>
        <v>0</v>
      </c>
      <c r="BX1037" s="11">
        <f t="shared" si="3733"/>
        <v>0</v>
      </c>
      <c r="BY1037" s="11">
        <f t="shared" si="3733"/>
        <v>0</v>
      </c>
      <c r="BZ1037" s="11">
        <f t="shared" si="3733"/>
        <v>0</v>
      </c>
      <c r="CA1037" s="38">
        <f t="shared" si="3733"/>
        <v>5952</v>
      </c>
      <c r="CB1037" s="38">
        <f t="shared" si="3733"/>
        <v>0</v>
      </c>
      <c r="CC1037" s="11">
        <f t="shared" si="3734"/>
        <v>0</v>
      </c>
      <c r="CD1037" s="11">
        <f t="shared" si="3734"/>
        <v>0</v>
      </c>
      <c r="CE1037" s="11">
        <f t="shared" si="3734"/>
        <v>0</v>
      </c>
      <c r="CF1037" s="11">
        <f t="shared" si="3734"/>
        <v>0</v>
      </c>
      <c r="CG1037" s="38">
        <f t="shared" si="3734"/>
        <v>5952</v>
      </c>
      <c r="CH1037" s="38">
        <f t="shared" si="3734"/>
        <v>0</v>
      </c>
      <c r="CI1037" s="11">
        <f t="shared" si="3734"/>
        <v>0</v>
      </c>
      <c r="CJ1037" s="11">
        <f t="shared" si="3734"/>
        <v>0</v>
      </c>
      <c r="CK1037" s="11">
        <f t="shared" si="3734"/>
        <v>0</v>
      </c>
      <c r="CL1037" s="11">
        <f t="shared" si="3734"/>
        <v>-45</v>
      </c>
      <c r="CM1037" s="38">
        <f t="shared" si="3734"/>
        <v>5907</v>
      </c>
      <c r="CN1037" s="38">
        <f t="shared" si="3734"/>
        <v>0</v>
      </c>
      <c r="CO1037" s="11">
        <f t="shared" si="3735"/>
        <v>0</v>
      </c>
      <c r="CP1037" s="11">
        <f t="shared" si="3735"/>
        <v>0</v>
      </c>
      <c r="CQ1037" s="11">
        <f t="shared" si="3735"/>
        <v>0</v>
      </c>
      <c r="CR1037" s="11">
        <f t="shared" si="3735"/>
        <v>0</v>
      </c>
      <c r="CS1037" s="38">
        <f t="shared" si="3735"/>
        <v>5907</v>
      </c>
      <c r="CT1037" s="38">
        <f t="shared" si="3735"/>
        <v>0</v>
      </c>
      <c r="CU1037" s="38">
        <f t="shared" si="3735"/>
        <v>5901</v>
      </c>
      <c r="CV1037" s="38">
        <f t="shared" si="3735"/>
        <v>0</v>
      </c>
      <c r="CW1037" s="34">
        <f t="shared" si="3598"/>
        <v>99.898425596749618</v>
      </c>
      <c r="CX1037" s="34"/>
    </row>
    <row r="1038" spans="1:102" ht="22.5" customHeight="1">
      <c r="A1038" s="59" t="s">
        <v>15</v>
      </c>
      <c r="B1038" s="44" t="s">
        <v>250</v>
      </c>
      <c r="C1038" s="44" t="s">
        <v>173</v>
      </c>
      <c r="D1038" s="44" t="s">
        <v>8</v>
      </c>
      <c r="E1038" s="44" t="s">
        <v>254</v>
      </c>
      <c r="F1038" s="44"/>
      <c r="G1038" s="38">
        <f t="shared" si="3728"/>
        <v>5900</v>
      </c>
      <c r="H1038" s="38">
        <f t="shared" si="3728"/>
        <v>0</v>
      </c>
      <c r="I1038" s="11">
        <f t="shared" si="3728"/>
        <v>0</v>
      </c>
      <c r="J1038" s="11">
        <f t="shared" si="3728"/>
        <v>0</v>
      </c>
      <c r="K1038" s="11">
        <f t="shared" si="3728"/>
        <v>0</v>
      </c>
      <c r="L1038" s="11">
        <f t="shared" si="3728"/>
        <v>0</v>
      </c>
      <c r="M1038" s="38">
        <f t="shared" si="3728"/>
        <v>5900</v>
      </c>
      <c r="N1038" s="38">
        <f t="shared" si="3728"/>
        <v>0</v>
      </c>
      <c r="O1038" s="11">
        <f t="shared" si="3728"/>
        <v>0</v>
      </c>
      <c r="P1038" s="11">
        <f t="shared" si="3728"/>
        <v>0</v>
      </c>
      <c r="Q1038" s="11">
        <f t="shared" si="3728"/>
        <v>0</v>
      </c>
      <c r="R1038" s="11">
        <f t="shared" si="3728"/>
        <v>0</v>
      </c>
      <c r="S1038" s="38">
        <f t="shared" si="3729"/>
        <v>5900</v>
      </c>
      <c r="T1038" s="38">
        <f t="shared" si="3729"/>
        <v>0</v>
      </c>
      <c r="U1038" s="11">
        <f t="shared" si="3729"/>
        <v>0</v>
      </c>
      <c r="V1038" s="11">
        <f t="shared" si="3729"/>
        <v>0</v>
      </c>
      <c r="W1038" s="11">
        <f t="shared" si="3729"/>
        <v>0</v>
      </c>
      <c r="X1038" s="11">
        <f t="shared" si="3729"/>
        <v>0</v>
      </c>
      <c r="Y1038" s="38">
        <f t="shared" si="3729"/>
        <v>5900</v>
      </c>
      <c r="Z1038" s="38">
        <f t="shared" si="3729"/>
        <v>0</v>
      </c>
      <c r="AA1038" s="11">
        <f t="shared" si="3729"/>
        <v>0</v>
      </c>
      <c r="AB1038" s="11">
        <f t="shared" si="3729"/>
        <v>0</v>
      </c>
      <c r="AC1038" s="11">
        <f t="shared" si="3729"/>
        <v>0</v>
      </c>
      <c r="AD1038" s="11">
        <f t="shared" si="3729"/>
        <v>0</v>
      </c>
      <c r="AE1038" s="38">
        <f t="shared" si="3729"/>
        <v>5900</v>
      </c>
      <c r="AF1038" s="38">
        <f t="shared" si="3729"/>
        <v>0</v>
      </c>
      <c r="AG1038" s="11">
        <f t="shared" si="3730"/>
        <v>0</v>
      </c>
      <c r="AH1038" s="11">
        <f t="shared" si="3730"/>
        <v>0</v>
      </c>
      <c r="AI1038" s="11">
        <f t="shared" si="3730"/>
        <v>0</v>
      </c>
      <c r="AJ1038" s="11">
        <f t="shared" si="3730"/>
        <v>0</v>
      </c>
      <c r="AK1038" s="38">
        <f t="shared" si="3730"/>
        <v>5900</v>
      </c>
      <c r="AL1038" s="38">
        <f t="shared" si="3730"/>
        <v>0</v>
      </c>
      <c r="AM1038" s="11">
        <f t="shared" si="3730"/>
        <v>0</v>
      </c>
      <c r="AN1038" s="11">
        <f t="shared" si="3730"/>
        <v>0</v>
      </c>
      <c r="AO1038" s="11">
        <f t="shared" si="3730"/>
        <v>0</v>
      </c>
      <c r="AP1038" s="11">
        <f t="shared" si="3730"/>
        <v>0</v>
      </c>
      <c r="AQ1038" s="38">
        <f t="shared" si="3730"/>
        <v>5900</v>
      </c>
      <c r="AR1038" s="38">
        <f t="shared" si="3730"/>
        <v>0</v>
      </c>
      <c r="AS1038" s="11">
        <f t="shared" si="3731"/>
        <v>0</v>
      </c>
      <c r="AT1038" s="11">
        <f t="shared" si="3731"/>
        <v>0</v>
      </c>
      <c r="AU1038" s="11">
        <f t="shared" si="3731"/>
        <v>0</v>
      </c>
      <c r="AV1038" s="11">
        <f t="shared" si="3731"/>
        <v>-3</v>
      </c>
      <c r="AW1038" s="38">
        <f t="shared" si="3731"/>
        <v>5897</v>
      </c>
      <c r="AX1038" s="38">
        <f t="shared" si="3731"/>
        <v>0</v>
      </c>
      <c r="AY1038" s="11">
        <f t="shared" si="3731"/>
        <v>55</v>
      </c>
      <c r="AZ1038" s="11">
        <f t="shared" si="3731"/>
        <v>0</v>
      </c>
      <c r="BA1038" s="11">
        <f t="shared" si="3731"/>
        <v>0</v>
      </c>
      <c r="BB1038" s="11">
        <f t="shared" si="3731"/>
        <v>0</v>
      </c>
      <c r="BC1038" s="38">
        <f t="shared" si="3731"/>
        <v>5952</v>
      </c>
      <c r="BD1038" s="38">
        <f t="shared" si="3731"/>
        <v>0</v>
      </c>
      <c r="BE1038" s="11">
        <f t="shared" si="3732"/>
        <v>0</v>
      </c>
      <c r="BF1038" s="11">
        <f t="shared" si="3732"/>
        <v>0</v>
      </c>
      <c r="BG1038" s="11">
        <f t="shared" si="3732"/>
        <v>0</v>
      </c>
      <c r="BH1038" s="11">
        <f t="shared" si="3732"/>
        <v>0</v>
      </c>
      <c r="BI1038" s="38">
        <f t="shared" si="3732"/>
        <v>5952</v>
      </c>
      <c r="BJ1038" s="38">
        <f t="shared" si="3732"/>
        <v>0</v>
      </c>
      <c r="BK1038" s="11">
        <f t="shared" si="3732"/>
        <v>0</v>
      </c>
      <c r="BL1038" s="11">
        <f t="shared" si="3732"/>
        <v>0</v>
      </c>
      <c r="BM1038" s="11">
        <f t="shared" si="3732"/>
        <v>0</v>
      </c>
      <c r="BN1038" s="11">
        <f t="shared" si="3732"/>
        <v>0</v>
      </c>
      <c r="BO1038" s="38">
        <f t="shared" si="3732"/>
        <v>5952</v>
      </c>
      <c r="BP1038" s="38">
        <f t="shared" si="3732"/>
        <v>0</v>
      </c>
      <c r="BQ1038" s="11">
        <f t="shared" si="3733"/>
        <v>0</v>
      </c>
      <c r="BR1038" s="11">
        <f t="shared" si="3733"/>
        <v>0</v>
      </c>
      <c r="BS1038" s="11">
        <f t="shared" si="3733"/>
        <v>0</v>
      </c>
      <c r="BT1038" s="11">
        <f t="shared" si="3733"/>
        <v>0</v>
      </c>
      <c r="BU1038" s="38">
        <f t="shared" si="3733"/>
        <v>5952</v>
      </c>
      <c r="BV1038" s="38">
        <f t="shared" si="3733"/>
        <v>0</v>
      </c>
      <c r="BW1038" s="11">
        <f t="shared" si="3733"/>
        <v>0</v>
      </c>
      <c r="BX1038" s="11">
        <f t="shared" si="3733"/>
        <v>0</v>
      </c>
      <c r="BY1038" s="11">
        <f t="shared" si="3733"/>
        <v>0</v>
      </c>
      <c r="BZ1038" s="11">
        <f t="shared" si="3733"/>
        <v>0</v>
      </c>
      <c r="CA1038" s="38">
        <f t="shared" si="3733"/>
        <v>5952</v>
      </c>
      <c r="CB1038" s="38">
        <f t="shared" si="3733"/>
        <v>0</v>
      </c>
      <c r="CC1038" s="11">
        <f t="shared" si="3734"/>
        <v>0</v>
      </c>
      <c r="CD1038" s="11">
        <f t="shared" si="3734"/>
        <v>0</v>
      </c>
      <c r="CE1038" s="11">
        <f t="shared" si="3734"/>
        <v>0</v>
      </c>
      <c r="CF1038" s="11">
        <f t="shared" si="3734"/>
        <v>0</v>
      </c>
      <c r="CG1038" s="38">
        <f t="shared" si="3734"/>
        <v>5952</v>
      </c>
      <c r="CH1038" s="38">
        <f t="shared" si="3734"/>
        <v>0</v>
      </c>
      <c r="CI1038" s="11">
        <f t="shared" si="3734"/>
        <v>0</v>
      </c>
      <c r="CJ1038" s="11">
        <f t="shared" si="3734"/>
        <v>0</v>
      </c>
      <c r="CK1038" s="11">
        <f t="shared" si="3734"/>
        <v>0</v>
      </c>
      <c r="CL1038" s="11">
        <f t="shared" si="3734"/>
        <v>-45</v>
      </c>
      <c r="CM1038" s="38">
        <f t="shared" si="3734"/>
        <v>5907</v>
      </c>
      <c r="CN1038" s="38">
        <f t="shared" si="3734"/>
        <v>0</v>
      </c>
      <c r="CO1038" s="11">
        <f t="shared" si="3735"/>
        <v>0</v>
      </c>
      <c r="CP1038" s="11">
        <f t="shared" si="3735"/>
        <v>0</v>
      </c>
      <c r="CQ1038" s="11">
        <f t="shared" si="3735"/>
        <v>0</v>
      </c>
      <c r="CR1038" s="11">
        <f t="shared" si="3735"/>
        <v>0</v>
      </c>
      <c r="CS1038" s="38">
        <f t="shared" si="3735"/>
        <v>5907</v>
      </c>
      <c r="CT1038" s="38">
        <f t="shared" si="3735"/>
        <v>0</v>
      </c>
      <c r="CU1038" s="38">
        <f t="shared" si="3735"/>
        <v>5901</v>
      </c>
      <c r="CV1038" s="38">
        <f t="shared" si="3735"/>
        <v>0</v>
      </c>
      <c r="CW1038" s="34">
        <f t="shared" si="3598"/>
        <v>99.898425596749618</v>
      </c>
      <c r="CX1038" s="34"/>
    </row>
    <row r="1039" spans="1:102" ht="23.25" customHeight="1">
      <c r="A1039" s="59" t="s">
        <v>259</v>
      </c>
      <c r="B1039" s="44" t="s">
        <v>250</v>
      </c>
      <c r="C1039" s="44" t="s">
        <v>173</v>
      </c>
      <c r="D1039" s="44" t="s">
        <v>8</v>
      </c>
      <c r="E1039" s="44" t="s">
        <v>260</v>
      </c>
      <c r="F1039" s="44"/>
      <c r="G1039" s="38">
        <f t="shared" si="3728"/>
        <v>5900</v>
      </c>
      <c r="H1039" s="38">
        <f t="shared" si="3728"/>
        <v>0</v>
      </c>
      <c r="I1039" s="11">
        <f t="shared" si="3728"/>
        <v>0</v>
      </c>
      <c r="J1039" s="11">
        <f t="shared" si="3728"/>
        <v>0</v>
      </c>
      <c r="K1039" s="11">
        <f t="shared" si="3728"/>
        <v>0</v>
      </c>
      <c r="L1039" s="11">
        <f t="shared" si="3728"/>
        <v>0</v>
      </c>
      <c r="M1039" s="38">
        <f t="shared" si="3728"/>
        <v>5900</v>
      </c>
      <c r="N1039" s="38">
        <f t="shared" si="3728"/>
        <v>0</v>
      </c>
      <c r="O1039" s="11">
        <f t="shared" si="3728"/>
        <v>0</v>
      </c>
      <c r="P1039" s="11">
        <f t="shared" si="3728"/>
        <v>0</v>
      </c>
      <c r="Q1039" s="11">
        <f t="shared" si="3728"/>
        <v>0</v>
      </c>
      <c r="R1039" s="11">
        <f t="shared" si="3728"/>
        <v>0</v>
      </c>
      <c r="S1039" s="38">
        <f t="shared" si="3729"/>
        <v>5900</v>
      </c>
      <c r="T1039" s="38">
        <f t="shared" si="3729"/>
        <v>0</v>
      </c>
      <c r="U1039" s="11">
        <f t="shared" si="3729"/>
        <v>0</v>
      </c>
      <c r="V1039" s="11">
        <f t="shared" si="3729"/>
        <v>0</v>
      </c>
      <c r="W1039" s="11">
        <f t="shared" si="3729"/>
        <v>0</v>
      </c>
      <c r="X1039" s="11">
        <f t="shared" si="3729"/>
        <v>0</v>
      </c>
      <c r="Y1039" s="38">
        <f t="shared" si="3729"/>
        <v>5900</v>
      </c>
      <c r="Z1039" s="38">
        <f t="shared" si="3729"/>
        <v>0</v>
      </c>
      <c r="AA1039" s="11">
        <f t="shared" si="3729"/>
        <v>0</v>
      </c>
      <c r="AB1039" s="11">
        <f t="shared" si="3729"/>
        <v>0</v>
      </c>
      <c r="AC1039" s="11">
        <f t="shared" si="3729"/>
        <v>0</v>
      </c>
      <c r="AD1039" s="11">
        <f t="shared" si="3729"/>
        <v>0</v>
      </c>
      <c r="AE1039" s="38">
        <f t="shared" si="3729"/>
        <v>5900</v>
      </c>
      <c r="AF1039" s="38">
        <f t="shared" si="3729"/>
        <v>0</v>
      </c>
      <c r="AG1039" s="11">
        <f t="shared" si="3730"/>
        <v>0</v>
      </c>
      <c r="AH1039" s="11">
        <f t="shared" si="3730"/>
        <v>0</v>
      </c>
      <c r="AI1039" s="11">
        <f t="shared" si="3730"/>
        <v>0</v>
      </c>
      <c r="AJ1039" s="11">
        <f t="shared" si="3730"/>
        <v>0</v>
      </c>
      <c r="AK1039" s="38">
        <f t="shared" si="3730"/>
        <v>5900</v>
      </c>
      <c r="AL1039" s="38">
        <f t="shared" si="3730"/>
        <v>0</v>
      </c>
      <c r="AM1039" s="11">
        <f t="shared" si="3730"/>
        <v>0</v>
      </c>
      <c r="AN1039" s="11">
        <f t="shared" si="3730"/>
        <v>0</v>
      </c>
      <c r="AO1039" s="11">
        <f t="shared" si="3730"/>
        <v>0</v>
      </c>
      <c r="AP1039" s="11">
        <f t="shared" si="3730"/>
        <v>0</v>
      </c>
      <c r="AQ1039" s="38">
        <f t="shared" si="3730"/>
        <v>5900</v>
      </c>
      <c r="AR1039" s="38">
        <f t="shared" si="3730"/>
        <v>0</v>
      </c>
      <c r="AS1039" s="11">
        <f t="shared" si="3731"/>
        <v>0</v>
      </c>
      <c r="AT1039" s="11">
        <f t="shared" si="3731"/>
        <v>0</v>
      </c>
      <c r="AU1039" s="11">
        <f t="shared" si="3731"/>
        <v>0</v>
      </c>
      <c r="AV1039" s="11">
        <f t="shared" si="3731"/>
        <v>-3</v>
      </c>
      <c r="AW1039" s="38">
        <f t="shared" si="3731"/>
        <v>5897</v>
      </c>
      <c r="AX1039" s="38">
        <f t="shared" si="3731"/>
        <v>0</v>
      </c>
      <c r="AY1039" s="11">
        <f t="shared" si="3731"/>
        <v>55</v>
      </c>
      <c r="AZ1039" s="11">
        <f t="shared" si="3731"/>
        <v>0</v>
      </c>
      <c r="BA1039" s="11">
        <f t="shared" si="3731"/>
        <v>0</v>
      </c>
      <c r="BB1039" s="11">
        <f t="shared" si="3731"/>
        <v>0</v>
      </c>
      <c r="BC1039" s="38">
        <f t="shared" si="3731"/>
        <v>5952</v>
      </c>
      <c r="BD1039" s="38">
        <f t="shared" si="3731"/>
        <v>0</v>
      </c>
      <c r="BE1039" s="11">
        <f t="shared" si="3732"/>
        <v>0</v>
      </c>
      <c r="BF1039" s="11">
        <f t="shared" si="3732"/>
        <v>0</v>
      </c>
      <c r="BG1039" s="11">
        <f t="shared" si="3732"/>
        <v>0</v>
      </c>
      <c r="BH1039" s="11">
        <f t="shared" si="3732"/>
        <v>0</v>
      </c>
      <c r="BI1039" s="38">
        <f t="shared" si="3732"/>
        <v>5952</v>
      </c>
      <c r="BJ1039" s="38">
        <f t="shared" si="3732"/>
        <v>0</v>
      </c>
      <c r="BK1039" s="11">
        <f t="shared" si="3732"/>
        <v>0</v>
      </c>
      <c r="BL1039" s="11">
        <f t="shared" si="3732"/>
        <v>0</v>
      </c>
      <c r="BM1039" s="11">
        <f t="shared" si="3732"/>
        <v>0</v>
      </c>
      <c r="BN1039" s="11">
        <f t="shared" si="3732"/>
        <v>0</v>
      </c>
      <c r="BO1039" s="38">
        <f t="shared" si="3732"/>
        <v>5952</v>
      </c>
      <c r="BP1039" s="38">
        <f t="shared" si="3732"/>
        <v>0</v>
      </c>
      <c r="BQ1039" s="11">
        <f t="shared" si="3733"/>
        <v>0</v>
      </c>
      <c r="BR1039" s="11">
        <f t="shared" si="3733"/>
        <v>0</v>
      </c>
      <c r="BS1039" s="11">
        <f t="shared" si="3733"/>
        <v>0</v>
      </c>
      <c r="BT1039" s="11">
        <f t="shared" si="3733"/>
        <v>0</v>
      </c>
      <c r="BU1039" s="38">
        <f t="shared" si="3733"/>
        <v>5952</v>
      </c>
      <c r="BV1039" s="38">
        <f t="shared" si="3733"/>
        <v>0</v>
      </c>
      <c r="BW1039" s="11">
        <f t="shared" si="3733"/>
        <v>0</v>
      </c>
      <c r="BX1039" s="11">
        <f t="shared" si="3733"/>
        <v>0</v>
      </c>
      <c r="BY1039" s="11">
        <f t="shared" si="3733"/>
        <v>0</v>
      </c>
      <c r="BZ1039" s="11">
        <f t="shared" si="3733"/>
        <v>0</v>
      </c>
      <c r="CA1039" s="38">
        <f t="shared" si="3733"/>
        <v>5952</v>
      </c>
      <c r="CB1039" s="38">
        <f t="shared" si="3733"/>
        <v>0</v>
      </c>
      <c r="CC1039" s="11">
        <f t="shared" si="3734"/>
        <v>0</v>
      </c>
      <c r="CD1039" s="11">
        <f t="shared" si="3734"/>
        <v>0</v>
      </c>
      <c r="CE1039" s="11">
        <f t="shared" si="3734"/>
        <v>0</v>
      </c>
      <c r="CF1039" s="11">
        <f t="shared" si="3734"/>
        <v>0</v>
      </c>
      <c r="CG1039" s="38">
        <f t="shared" si="3734"/>
        <v>5952</v>
      </c>
      <c r="CH1039" s="38">
        <f t="shared" si="3734"/>
        <v>0</v>
      </c>
      <c r="CI1039" s="11">
        <f t="shared" si="3734"/>
        <v>0</v>
      </c>
      <c r="CJ1039" s="11">
        <f t="shared" si="3734"/>
        <v>0</v>
      </c>
      <c r="CK1039" s="11">
        <f t="shared" si="3734"/>
        <v>0</v>
      </c>
      <c r="CL1039" s="11">
        <f t="shared" si="3734"/>
        <v>-45</v>
      </c>
      <c r="CM1039" s="38">
        <f t="shared" si="3734"/>
        <v>5907</v>
      </c>
      <c r="CN1039" s="38">
        <f t="shared" si="3734"/>
        <v>0</v>
      </c>
      <c r="CO1039" s="11">
        <f t="shared" si="3735"/>
        <v>0</v>
      </c>
      <c r="CP1039" s="11">
        <f t="shared" si="3735"/>
        <v>0</v>
      </c>
      <c r="CQ1039" s="11">
        <f t="shared" si="3735"/>
        <v>0</v>
      </c>
      <c r="CR1039" s="11">
        <f t="shared" si="3735"/>
        <v>0</v>
      </c>
      <c r="CS1039" s="38">
        <f t="shared" si="3735"/>
        <v>5907</v>
      </c>
      <c r="CT1039" s="38">
        <f t="shared" si="3735"/>
        <v>0</v>
      </c>
      <c r="CU1039" s="38">
        <f t="shared" si="3735"/>
        <v>5901</v>
      </c>
      <c r="CV1039" s="38">
        <f t="shared" si="3735"/>
        <v>0</v>
      </c>
      <c r="CW1039" s="34">
        <f t="shared" si="3598"/>
        <v>99.898425596749618</v>
      </c>
      <c r="CX1039" s="34"/>
    </row>
    <row r="1040" spans="1:102" ht="33">
      <c r="A1040" s="59" t="s">
        <v>12</v>
      </c>
      <c r="B1040" s="44" t="s">
        <v>250</v>
      </c>
      <c r="C1040" s="44" t="s">
        <v>173</v>
      </c>
      <c r="D1040" s="44" t="s">
        <v>8</v>
      </c>
      <c r="E1040" s="44" t="s">
        <v>260</v>
      </c>
      <c r="F1040" s="44" t="s">
        <v>13</v>
      </c>
      <c r="G1040" s="45">
        <f t="shared" si="3728"/>
        <v>5900</v>
      </c>
      <c r="H1040" s="45">
        <f t="shared" si="3728"/>
        <v>0</v>
      </c>
      <c r="I1040" s="11">
        <f t="shared" si="3728"/>
        <v>0</v>
      </c>
      <c r="J1040" s="11">
        <f t="shared" si="3728"/>
        <v>0</v>
      </c>
      <c r="K1040" s="11">
        <f t="shared" si="3728"/>
        <v>0</v>
      </c>
      <c r="L1040" s="11">
        <f t="shared" si="3728"/>
        <v>0</v>
      </c>
      <c r="M1040" s="45">
        <f t="shared" si="3728"/>
        <v>5900</v>
      </c>
      <c r="N1040" s="45">
        <f t="shared" si="3728"/>
        <v>0</v>
      </c>
      <c r="O1040" s="11">
        <f t="shared" si="3728"/>
        <v>0</v>
      </c>
      <c r="P1040" s="11">
        <f t="shared" si="3728"/>
        <v>0</v>
      </c>
      <c r="Q1040" s="11">
        <f t="shared" si="3728"/>
        <v>0</v>
      </c>
      <c r="R1040" s="11">
        <f t="shared" si="3728"/>
        <v>0</v>
      </c>
      <c r="S1040" s="45">
        <f t="shared" si="3729"/>
        <v>5900</v>
      </c>
      <c r="T1040" s="45">
        <f t="shared" si="3729"/>
        <v>0</v>
      </c>
      <c r="U1040" s="11">
        <f t="shared" si="3729"/>
        <v>0</v>
      </c>
      <c r="V1040" s="11">
        <f t="shared" si="3729"/>
        <v>0</v>
      </c>
      <c r="W1040" s="11">
        <f t="shared" si="3729"/>
        <v>0</v>
      </c>
      <c r="X1040" s="11">
        <f t="shared" si="3729"/>
        <v>0</v>
      </c>
      <c r="Y1040" s="45">
        <f t="shared" si="3729"/>
        <v>5900</v>
      </c>
      <c r="Z1040" s="45">
        <f t="shared" si="3729"/>
        <v>0</v>
      </c>
      <c r="AA1040" s="11">
        <f t="shared" si="3729"/>
        <v>0</v>
      </c>
      <c r="AB1040" s="11">
        <f t="shared" si="3729"/>
        <v>0</v>
      </c>
      <c r="AC1040" s="11">
        <f t="shared" si="3729"/>
        <v>0</v>
      </c>
      <c r="AD1040" s="11">
        <f t="shared" si="3729"/>
        <v>0</v>
      </c>
      <c r="AE1040" s="45">
        <f t="shared" si="3729"/>
        <v>5900</v>
      </c>
      <c r="AF1040" s="45">
        <f t="shared" si="3729"/>
        <v>0</v>
      </c>
      <c r="AG1040" s="11">
        <f t="shared" si="3730"/>
        <v>0</v>
      </c>
      <c r="AH1040" s="11">
        <f t="shared" si="3730"/>
        <v>0</v>
      </c>
      <c r="AI1040" s="11">
        <f t="shared" si="3730"/>
        <v>0</v>
      </c>
      <c r="AJ1040" s="11">
        <f t="shared" si="3730"/>
        <v>0</v>
      </c>
      <c r="AK1040" s="45">
        <f t="shared" si="3730"/>
        <v>5900</v>
      </c>
      <c r="AL1040" s="45">
        <f t="shared" si="3730"/>
        <v>0</v>
      </c>
      <c r="AM1040" s="11">
        <f t="shared" si="3730"/>
        <v>0</v>
      </c>
      <c r="AN1040" s="11">
        <f t="shared" si="3730"/>
        <v>0</v>
      </c>
      <c r="AO1040" s="11">
        <f t="shared" si="3730"/>
        <v>0</v>
      </c>
      <c r="AP1040" s="11">
        <f t="shared" si="3730"/>
        <v>0</v>
      </c>
      <c r="AQ1040" s="45">
        <f t="shared" si="3730"/>
        <v>5900</v>
      </c>
      <c r="AR1040" s="45">
        <f t="shared" si="3730"/>
        <v>0</v>
      </c>
      <c r="AS1040" s="11">
        <f t="shared" si="3731"/>
        <v>0</v>
      </c>
      <c r="AT1040" s="11">
        <f t="shared" si="3731"/>
        <v>0</v>
      </c>
      <c r="AU1040" s="11">
        <f t="shared" si="3731"/>
        <v>0</v>
      </c>
      <c r="AV1040" s="11">
        <f t="shared" si="3731"/>
        <v>-3</v>
      </c>
      <c r="AW1040" s="45">
        <f t="shared" si="3731"/>
        <v>5897</v>
      </c>
      <c r="AX1040" s="45">
        <f t="shared" si="3731"/>
        <v>0</v>
      </c>
      <c r="AY1040" s="11">
        <f t="shared" si="3731"/>
        <v>55</v>
      </c>
      <c r="AZ1040" s="11">
        <f t="shared" si="3731"/>
        <v>0</v>
      </c>
      <c r="BA1040" s="11">
        <f t="shared" si="3731"/>
        <v>0</v>
      </c>
      <c r="BB1040" s="11">
        <f t="shared" si="3731"/>
        <v>0</v>
      </c>
      <c r="BC1040" s="45">
        <f t="shared" si="3731"/>
        <v>5952</v>
      </c>
      <c r="BD1040" s="45">
        <f t="shared" si="3731"/>
        <v>0</v>
      </c>
      <c r="BE1040" s="11">
        <f t="shared" si="3732"/>
        <v>0</v>
      </c>
      <c r="BF1040" s="11">
        <f t="shared" si="3732"/>
        <v>0</v>
      </c>
      <c r="BG1040" s="11">
        <f t="shared" si="3732"/>
        <v>0</v>
      </c>
      <c r="BH1040" s="11">
        <f t="shared" si="3732"/>
        <v>0</v>
      </c>
      <c r="BI1040" s="45">
        <f t="shared" si="3732"/>
        <v>5952</v>
      </c>
      <c r="BJ1040" s="45">
        <f t="shared" si="3732"/>
        <v>0</v>
      </c>
      <c r="BK1040" s="11">
        <f t="shared" si="3732"/>
        <v>0</v>
      </c>
      <c r="BL1040" s="11">
        <f t="shared" si="3732"/>
        <v>0</v>
      </c>
      <c r="BM1040" s="11">
        <f t="shared" si="3732"/>
        <v>0</v>
      </c>
      <c r="BN1040" s="11">
        <f t="shared" si="3732"/>
        <v>0</v>
      </c>
      <c r="BO1040" s="45">
        <f t="shared" si="3732"/>
        <v>5952</v>
      </c>
      <c r="BP1040" s="45">
        <f t="shared" si="3732"/>
        <v>0</v>
      </c>
      <c r="BQ1040" s="11">
        <f t="shared" si="3733"/>
        <v>0</v>
      </c>
      <c r="BR1040" s="11">
        <f t="shared" si="3733"/>
        <v>0</v>
      </c>
      <c r="BS1040" s="11">
        <f t="shared" si="3733"/>
        <v>0</v>
      </c>
      <c r="BT1040" s="11">
        <f t="shared" si="3733"/>
        <v>0</v>
      </c>
      <c r="BU1040" s="45">
        <f t="shared" si="3733"/>
        <v>5952</v>
      </c>
      <c r="BV1040" s="45">
        <f t="shared" si="3733"/>
        <v>0</v>
      </c>
      <c r="BW1040" s="11">
        <f t="shared" si="3733"/>
        <v>0</v>
      </c>
      <c r="BX1040" s="11">
        <f t="shared" si="3733"/>
        <v>0</v>
      </c>
      <c r="BY1040" s="11">
        <f t="shared" si="3733"/>
        <v>0</v>
      </c>
      <c r="BZ1040" s="11">
        <f t="shared" si="3733"/>
        <v>0</v>
      </c>
      <c r="CA1040" s="45">
        <f t="shared" si="3733"/>
        <v>5952</v>
      </c>
      <c r="CB1040" s="45">
        <f t="shared" si="3733"/>
        <v>0</v>
      </c>
      <c r="CC1040" s="11">
        <f t="shared" si="3734"/>
        <v>0</v>
      </c>
      <c r="CD1040" s="11">
        <f t="shared" si="3734"/>
        <v>0</v>
      </c>
      <c r="CE1040" s="11">
        <f t="shared" si="3734"/>
        <v>0</v>
      </c>
      <c r="CF1040" s="11">
        <f t="shared" si="3734"/>
        <v>0</v>
      </c>
      <c r="CG1040" s="45">
        <f t="shared" si="3734"/>
        <v>5952</v>
      </c>
      <c r="CH1040" s="45">
        <f t="shared" si="3734"/>
        <v>0</v>
      </c>
      <c r="CI1040" s="11">
        <f t="shared" si="3734"/>
        <v>0</v>
      </c>
      <c r="CJ1040" s="11">
        <f t="shared" si="3734"/>
        <v>0</v>
      </c>
      <c r="CK1040" s="11">
        <f t="shared" si="3734"/>
        <v>0</v>
      </c>
      <c r="CL1040" s="11">
        <f t="shared" si="3734"/>
        <v>-45</v>
      </c>
      <c r="CM1040" s="45">
        <f t="shared" si="3734"/>
        <v>5907</v>
      </c>
      <c r="CN1040" s="45">
        <f t="shared" si="3734"/>
        <v>0</v>
      </c>
      <c r="CO1040" s="11">
        <f t="shared" si="3735"/>
        <v>0</v>
      </c>
      <c r="CP1040" s="11">
        <f t="shared" si="3735"/>
        <v>0</v>
      </c>
      <c r="CQ1040" s="11">
        <f t="shared" si="3735"/>
        <v>0</v>
      </c>
      <c r="CR1040" s="11">
        <f t="shared" si="3735"/>
        <v>0</v>
      </c>
      <c r="CS1040" s="45">
        <f t="shared" si="3735"/>
        <v>5907</v>
      </c>
      <c r="CT1040" s="45">
        <f t="shared" si="3735"/>
        <v>0</v>
      </c>
      <c r="CU1040" s="45">
        <f t="shared" si="3735"/>
        <v>5901</v>
      </c>
      <c r="CV1040" s="45">
        <f t="shared" si="3735"/>
        <v>0</v>
      </c>
      <c r="CW1040" s="34">
        <f t="shared" si="3598"/>
        <v>99.898425596749618</v>
      </c>
      <c r="CX1040" s="34"/>
    </row>
    <row r="1041" spans="1:102" ht="19.5" customHeight="1">
      <c r="A1041" s="59" t="s">
        <v>14</v>
      </c>
      <c r="B1041" s="44" t="s">
        <v>250</v>
      </c>
      <c r="C1041" s="44" t="s">
        <v>173</v>
      </c>
      <c r="D1041" s="44" t="s">
        <v>8</v>
      </c>
      <c r="E1041" s="44" t="s">
        <v>260</v>
      </c>
      <c r="F1041" s="11">
        <v>610</v>
      </c>
      <c r="G1041" s="11">
        <v>5900</v>
      </c>
      <c r="H1041" s="11"/>
      <c r="I1041" s="11"/>
      <c r="J1041" s="11"/>
      <c r="K1041" s="11"/>
      <c r="L1041" s="11"/>
      <c r="M1041" s="11">
        <f>G1041+I1041+J1041+K1041+L1041</f>
        <v>5900</v>
      </c>
      <c r="N1041" s="11">
        <f>H1041+J1041</f>
        <v>0</v>
      </c>
      <c r="O1041" s="11"/>
      <c r="P1041" s="11"/>
      <c r="Q1041" s="11"/>
      <c r="R1041" s="11"/>
      <c r="S1041" s="11">
        <f>M1041+O1041+P1041+Q1041+R1041</f>
        <v>5900</v>
      </c>
      <c r="T1041" s="11">
        <f>N1041+P1041</f>
        <v>0</v>
      </c>
      <c r="U1041" s="11"/>
      <c r="V1041" s="11"/>
      <c r="W1041" s="11"/>
      <c r="X1041" s="11"/>
      <c r="Y1041" s="11">
        <f>S1041+U1041+V1041+W1041+X1041</f>
        <v>5900</v>
      </c>
      <c r="Z1041" s="11">
        <f>T1041+V1041</f>
        <v>0</v>
      </c>
      <c r="AA1041" s="11"/>
      <c r="AB1041" s="11"/>
      <c r="AC1041" s="11"/>
      <c r="AD1041" s="11"/>
      <c r="AE1041" s="11">
        <f>Y1041+AA1041+AB1041+AC1041+AD1041</f>
        <v>5900</v>
      </c>
      <c r="AF1041" s="11">
        <f>Z1041+AB1041</f>
        <v>0</v>
      </c>
      <c r="AG1041" s="11"/>
      <c r="AH1041" s="11"/>
      <c r="AI1041" s="11"/>
      <c r="AJ1041" s="11"/>
      <c r="AK1041" s="11">
        <f>AE1041+AG1041+AH1041+AI1041+AJ1041</f>
        <v>5900</v>
      </c>
      <c r="AL1041" s="11">
        <f>AF1041+AH1041</f>
        <v>0</v>
      </c>
      <c r="AM1041" s="11"/>
      <c r="AN1041" s="11"/>
      <c r="AO1041" s="11"/>
      <c r="AP1041" s="11"/>
      <c r="AQ1041" s="11">
        <f>AK1041+AM1041+AN1041+AO1041+AP1041</f>
        <v>5900</v>
      </c>
      <c r="AR1041" s="11">
        <f>AL1041+AN1041</f>
        <v>0</v>
      </c>
      <c r="AS1041" s="11"/>
      <c r="AT1041" s="11"/>
      <c r="AU1041" s="11"/>
      <c r="AV1041" s="11">
        <v>-3</v>
      </c>
      <c r="AW1041" s="11">
        <f>AQ1041+AS1041+AT1041+AU1041+AV1041</f>
        <v>5897</v>
      </c>
      <c r="AX1041" s="11">
        <f>AR1041+AT1041</f>
        <v>0</v>
      </c>
      <c r="AY1041" s="11">
        <v>55</v>
      </c>
      <c r="AZ1041" s="11"/>
      <c r="BA1041" s="11"/>
      <c r="BB1041" s="11"/>
      <c r="BC1041" s="11">
        <f>AW1041+AY1041+AZ1041+BA1041+BB1041</f>
        <v>5952</v>
      </c>
      <c r="BD1041" s="11">
        <f>AX1041+AZ1041</f>
        <v>0</v>
      </c>
      <c r="BE1041" s="11"/>
      <c r="BF1041" s="11"/>
      <c r="BG1041" s="11"/>
      <c r="BH1041" s="11"/>
      <c r="BI1041" s="11">
        <f>BC1041+BE1041+BF1041+BG1041+BH1041</f>
        <v>5952</v>
      </c>
      <c r="BJ1041" s="11">
        <f>BD1041+BF1041</f>
        <v>0</v>
      </c>
      <c r="BK1041" s="11"/>
      <c r="BL1041" s="11"/>
      <c r="BM1041" s="11"/>
      <c r="BN1041" s="11"/>
      <c r="BO1041" s="11">
        <f>BI1041+BK1041+BL1041+BM1041+BN1041</f>
        <v>5952</v>
      </c>
      <c r="BP1041" s="11">
        <f>BJ1041+BL1041</f>
        <v>0</v>
      </c>
      <c r="BQ1041" s="11"/>
      <c r="BR1041" s="11"/>
      <c r="BS1041" s="11"/>
      <c r="BT1041" s="11"/>
      <c r="BU1041" s="11">
        <f>BO1041+BQ1041+BR1041+BS1041+BT1041</f>
        <v>5952</v>
      </c>
      <c r="BV1041" s="11">
        <f>BP1041+BR1041</f>
        <v>0</v>
      </c>
      <c r="BW1041" s="11"/>
      <c r="BX1041" s="11"/>
      <c r="BY1041" s="11"/>
      <c r="BZ1041" s="11"/>
      <c r="CA1041" s="11">
        <f>BU1041+BW1041+BX1041+BY1041+BZ1041</f>
        <v>5952</v>
      </c>
      <c r="CB1041" s="11">
        <f>BV1041+BX1041</f>
        <v>0</v>
      </c>
      <c r="CC1041" s="11"/>
      <c r="CD1041" s="11"/>
      <c r="CE1041" s="11"/>
      <c r="CF1041" s="11"/>
      <c r="CG1041" s="11">
        <f>CA1041+CC1041+CD1041+CE1041+CF1041</f>
        <v>5952</v>
      </c>
      <c r="CH1041" s="11">
        <f>CB1041+CD1041</f>
        <v>0</v>
      </c>
      <c r="CI1041" s="11"/>
      <c r="CJ1041" s="11"/>
      <c r="CK1041" s="11"/>
      <c r="CL1041" s="11">
        <v>-45</v>
      </c>
      <c r="CM1041" s="11">
        <f>CG1041+CI1041+CJ1041+CK1041+CL1041</f>
        <v>5907</v>
      </c>
      <c r="CN1041" s="11">
        <f>CH1041+CJ1041</f>
        <v>0</v>
      </c>
      <c r="CO1041" s="11"/>
      <c r="CP1041" s="11"/>
      <c r="CQ1041" s="11"/>
      <c r="CR1041" s="11"/>
      <c r="CS1041" s="11">
        <f>CM1041+CO1041+CP1041+CQ1041+CR1041</f>
        <v>5907</v>
      </c>
      <c r="CT1041" s="11">
        <f>CN1041+CP1041</f>
        <v>0</v>
      </c>
      <c r="CU1041" s="18">
        <v>5901</v>
      </c>
      <c r="CV1041" s="18"/>
      <c r="CW1041" s="34">
        <f t="shared" si="3598"/>
        <v>99.898425596749618</v>
      </c>
      <c r="CX1041" s="34"/>
    </row>
    <row r="1042" spans="1:102">
      <c r="A1042" s="59"/>
      <c r="B1042" s="44"/>
      <c r="C1042" s="44"/>
      <c r="D1042" s="44"/>
      <c r="E1042" s="44"/>
      <c r="F1042" s="11"/>
      <c r="G1042" s="11"/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  <c r="AJ1042" s="11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  <c r="AZ1042" s="11"/>
      <c r="BA1042" s="11"/>
      <c r="BB1042" s="11"/>
      <c r="BC1042" s="11"/>
      <c r="BD1042" s="11"/>
      <c r="BE1042" s="11"/>
      <c r="BF1042" s="11"/>
      <c r="BG1042" s="11"/>
      <c r="BH1042" s="11"/>
      <c r="BI1042" s="11"/>
      <c r="BJ1042" s="11"/>
      <c r="BK1042" s="11"/>
      <c r="BL1042" s="11"/>
      <c r="BM1042" s="11"/>
      <c r="BN1042" s="11"/>
      <c r="BO1042" s="11"/>
      <c r="BP1042" s="11"/>
      <c r="BQ1042" s="11"/>
      <c r="BR1042" s="11"/>
      <c r="BS1042" s="11"/>
      <c r="BT1042" s="11"/>
      <c r="BU1042" s="11"/>
      <c r="BV1042" s="11"/>
      <c r="BW1042" s="11"/>
      <c r="BX1042" s="11"/>
      <c r="BY1042" s="11"/>
      <c r="BZ1042" s="11"/>
      <c r="CA1042" s="11"/>
      <c r="CB1042" s="11"/>
      <c r="CC1042" s="11"/>
      <c r="CD1042" s="11"/>
      <c r="CE1042" s="11"/>
      <c r="CF1042" s="11"/>
      <c r="CG1042" s="11"/>
      <c r="CH1042" s="11"/>
      <c r="CI1042" s="11"/>
      <c r="CJ1042" s="11"/>
      <c r="CK1042" s="11"/>
      <c r="CL1042" s="11"/>
      <c r="CM1042" s="11"/>
      <c r="CN1042" s="11"/>
      <c r="CO1042" s="11"/>
      <c r="CP1042" s="11"/>
      <c r="CQ1042" s="11"/>
      <c r="CR1042" s="11"/>
      <c r="CS1042" s="11"/>
      <c r="CT1042" s="11"/>
      <c r="CU1042" s="18"/>
      <c r="CV1042" s="18"/>
      <c r="CW1042" s="34"/>
      <c r="CX1042" s="34"/>
    </row>
    <row r="1043" spans="1:102" ht="45.75" customHeight="1">
      <c r="A1043" s="53" t="s">
        <v>665</v>
      </c>
      <c r="B1043" s="8">
        <v>918</v>
      </c>
      <c r="C1043" s="8"/>
      <c r="D1043" s="8"/>
      <c r="E1043" s="8"/>
      <c r="F1043" s="8"/>
      <c r="G1043" s="20">
        <f t="shared" ref="G1043:AL1043" si="3736">G1045</f>
        <v>293</v>
      </c>
      <c r="H1043" s="20">
        <f t="shared" si="3736"/>
        <v>0</v>
      </c>
      <c r="I1043" s="11">
        <f t="shared" si="3736"/>
        <v>0</v>
      </c>
      <c r="J1043" s="11">
        <f t="shared" si="3736"/>
        <v>0</v>
      </c>
      <c r="K1043" s="11">
        <f t="shared" si="3736"/>
        <v>0</v>
      </c>
      <c r="L1043" s="11">
        <f t="shared" si="3736"/>
        <v>0</v>
      </c>
      <c r="M1043" s="20">
        <f t="shared" si="3736"/>
        <v>293</v>
      </c>
      <c r="N1043" s="20">
        <f t="shared" si="3736"/>
        <v>0</v>
      </c>
      <c r="O1043" s="11">
        <f t="shared" si="3736"/>
        <v>0</v>
      </c>
      <c r="P1043" s="11">
        <f t="shared" si="3736"/>
        <v>0</v>
      </c>
      <c r="Q1043" s="11">
        <f t="shared" si="3736"/>
        <v>0</v>
      </c>
      <c r="R1043" s="11">
        <f t="shared" si="3736"/>
        <v>0</v>
      </c>
      <c r="S1043" s="20">
        <f t="shared" si="3736"/>
        <v>293</v>
      </c>
      <c r="T1043" s="20">
        <f t="shared" si="3736"/>
        <v>0</v>
      </c>
      <c r="U1043" s="11">
        <f t="shared" si="3736"/>
        <v>0</v>
      </c>
      <c r="V1043" s="11">
        <f t="shared" si="3736"/>
        <v>0</v>
      </c>
      <c r="W1043" s="11">
        <f t="shared" si="3736"/>
        <v>0</v>
      </c>
      <c r="X1043" s="11">
        <f t="shared" si="3736"/>
        <v>0</v>
      </c>
      <c r="Y1043" s="20">
        <f t="shared" si="3736"/>
        <v>293</v>
      </c>
      <c r="Z1043" s="20">
        <f t="shared" si="3736"/>
        <v>0</v>
      </c>
      <c r="AA1043" s="11">
        <f t="shared" si="3736"/>
        <v>0</v>
      </c>
      <c r="AB1043" s="11">
        <f t="shared" si="3736"/>
        <v>0</v>
      </c>
      <c r="AC1043" s="11">
        <f t="shared" si="3736"/>
        <v>0</v>
      </c>
      <c r="AD1043" s="11">
        <f t="shared" si="3736"/>
        <v>0</v>
      </c>
      <c r="AE1043" s="20">
        <f t="shared" si="3736"/>
        <v>293</v>
      </c>
      <c r="AF1043" s="20">
        <f t="shared" si="3736"/>
        <v>0</v>
      </c>
      <c r="AG1043" s="11">
        <f t="shared" si="3736"/>
        <v>0</v>
      </c>
      <c r="AH1043" s="11">
        <f t="shared" si="3736"/>
        <v>0</v>
      </c>
      <c r="AI1043" s="11">
        <f t="shared" si="3736"/>
        <v>0</v>
      </c>
      <c r="AJ1043" s="11">
        <f t="shared" si="3736"/>
        <v>0</v>
      </c>
      <c r="AK1043" s="20">
        <f t="shared" si="3736"/>
        <v>293</v>
      </c>
      <c r="AL1043" s="20">
        <f t="shared" si="3736"/>
        <v>0</v>
      </c>
      <c r="AM1043" s="11">
        <f t="shared" ref="AM1043:AR1043" si="3737">AM1045</f>
        <v>0</v>
      </c>
      <c r="AN1043" s="11">
        <f t="shared" si="3737"/>
        <v>0</v>
      </c>
      <c r="AO1043" s="11">
        <f t="shared" si="3737"/>
        <v>0</v>
      </c>
      <c r="AP1043" s="11">
        <f t="shared" si="3737"/>
        <v>0</v>
      </c>
      <c r="AQ1043" s="20">
        <f t="shared" si="3737"/>
        <v>293</v>
      </c>
      <c r="AR1043" s="20">
        <f t="shared" si="3737"/>
        <v>0</v>
      </c>
      <c r="AS1043" s="11">
        <f t="shared" ref="AS1043:AX1043" si="3738">AS1045</f>
        <v>0</v>
      </c>
      <c r="AT1043" s="11">
        <f t="shared" si="3738"/>
        <v>0</v>
      </c>
      <c r="AU1043" s="11">
        <f t="shared" si="3738"/>
        <v>0</v>
      </c>
      <c r="AV1043" s="11">
        <f t="shared" si="3738"/>
        <v>0</v>
      </c>
      <c r="AW1043" s="20">
        <f t="shared" si="3738"/>
        <v>293</v>
      </c>
      <c r="AX1043" s="20">
        <f t="shared" si="3738"/>
        <v>0</v>
      </c>
      <c r="AY1043" s="11">
        <f t="shared" ref="AY1043:BD1043" si="3739">AY1045</f>
        <v>0</v>
      </c>
      <c r="AZ1043" s="11">
        <f t="shared" si="3739"/>
        <v>0</v>
      </c>
      <c r="BA1043" s="11">
        <f t="shared" si="3739"/>
        <v>0</v>
      </c>
      <c r="BB1043" s="11">
        <f t="shared" si="3739"/>
        <v>0</v>
      </c>
      <c r="BC1043" s="20">
        <f t="shared" si="3739"/>
        <v>293</v>
      </c>
      <c r="BD1043" s="20">
        <f t="shared" si="3739"/>
        <v>0</v>
      </c>
      <c r="BE1043" s="11">
        <f t="shared" ref="BE1043:BJ1043" si="3740">BE1045</f>
        <v>0</v>
      </c>
      <c r="BF1043" s="11">
        <f t="shared" si="3740"/>
        <v>0</v>
      </c>
      <c r="BG1043" s="11">
        <f t="shared" si="3740"/>
        <v>0</v>
      </c>
      <c r="BH1043" s="11">
        <f t="shared" si="3740"/>
        <v>0</v>
      </c>
      <c r="BI1043" s="20">
        <f t="shared" si="3740"/>
        <v>293</v>
      </c>
      <c r="BJ1043" s="20">
        <f t="shared" si="3740"/>
        <v>0</v>
      </c>
      <c r="BK1043" s="11">
        <f t="shared" ref="BK1043:BP1043" si="3741">BK1045</f>
        <v>0</v>
      </c>
      <c r="BL1043" s="11">
        <f t="shared" si="3741"/>
        <v>0</v>
      </c>
      <c r="BM1043" s="11">
        <f t="shared" si="3741"/>
        <v>0</v>
      </c>
      <c r="BN1043" s="11">
        <f t="shared" si="3741"/>
        <v>0</v>
      </c>
      <c r="BO1043" s="20">
        <f t="shared" si="3741"/>
        <v>293</v>
      </c>
      <c r="BP1043" s="20">
        <f t="shared" si="3741"/>
        <v>0</v>
      </c>
      <c r="BQ1043" s="11">
        <f t="shared" ref="BQ1043:BV1043" si="3742">BQ1045</f>
        <v>0</v>
      </c>
      <c r="BR1043" s="11">
        <f t="shared" si="3742"/>
        <v>0</v>
      </c>
      <c r="BS1043" s="11">
        <f t="shared" si="3742"/>
        <v>0</v>
      </c>
      <c r="BT1043" s="11">
        <f t="shared" si="3742"/>
        <v>0</v>
      </c>
      <c r="BU1043" s="20">
        <f t="shared" si="3742"/>
        <v>293</v>
      </c>
      <c r="BV1043" s="20">
        <f t="shared" si="3742"/>
        <v>0</v>
      </c>
      <c r="BW1043" s="11">
        <f t="shared" ref="BW1043:CB1043" si="3743">BW1045</f>
        <v>0</v>
      </c>
      <c r="BX1043" s="11">
        <f t="shared" si="3743"/>
        <v>0</v>
      </c>
      <c r="BY1043" s="11">
        <f t="shared" si="3743"/>
        <v>0</v>
      </c>
      <c r="BZ1043" s="11">
        <f t="shared" si="3743"/>
        <v>0</v>
      </c>
      <c r="CA1043" s="20">
        <f t="shared" si="3743"/>
        <v>293</v>
      </c>
      <c r="CB1043" s="20">
        <f t="shared" si="3743"/>
        <v>0</v>
      </c>
      <c r="CC1043" s="11">
        <f t="shared" ref="CC1043:CH1043" si="3744">CC1045</f>
        <v>0</v>
      </c>
      <c r="CD1043" s="11">
        <f t="shared" si="3744"/>
        <v>0</v>
      </c>
      <c r="CE1043" s="11">
        <f t="shared" si="3744"/>
        <v>0</v>
      </c>
      <c r="CF1043" s="11">
        <f t="shared" si="3744"/>
        <v>0</v>
      </c>
      <c r="CG1043" s="20">
        <f t="shared" si="3744"/>
        <v>293</v>
      </c>
      <c r="CH1043" s="20">
        <f t="shared" si="3744"/>
        <v>0</v>
      </c>
      <c r="CI1043" s="11">
        <f t="shared" ref="CI1043:CN1043" si="3745">CI1045</f>
        <v>0</v>
      </c>
      <c r="CJ1043" s="11">
        <f t="shared" si="3745"/>
        <v>0</v>
      </c>
      <c r="CK1043" s="11">
        <f t="shared" si="3745"/>
        <v>0</v>
      </c>
      <c r="CL1043" s="11">
        <f t="shared" si="3745"/>
        <v>0</v>
      </c>
      <c r="CM1043" s="20">
        <f t="shared" si="3745"/>
        <v>293</v>
      </c>
      <c r="CN1043" s="20">
        <f t="shared" si="3745"/>
        <v>0</v>
      </c>
      <c r="CO1043" s="11">
        <f t="shared" ref="CO1043:CS1043" si="3746">CO1045</f>
        <v>0</v>
      </c>
      <c r="CP1043" s="11">
        <f t="shared" si="3746"/>
        <v>0</v>
      </c>
      <c r="CQ1043" s="11">
        <f t="shared" si="3746"/>
        <v>0</v>
      </c>
      <c r="CR1043" s="11">
        <f t="shared" si="3746"/>
        <v>0</v>
      </c>
      <c r="CS1043" s="20">
        <f t="shared" si="3746"/>
        <v>293</v>
      </c>
      <c r="CT1043" s="20">
        <f t="shared" ref="CT1043:CV1043" si="3747">CT1045</f>
        <v>0</v>
      </c>
      <c r="CU1043" s="20">
        <f t="shared" si="3747"/>
        <v>293</v>
      </c>
      <c r="CV1043" s="83">
        <f t="shared" si="3747"/>
        <v>0</v>
      </c>
      <c r="CW1043" s="80">
        <f t="shared" si="3598"/>
        <v>100</v>
      </c>
      <c r="CX1043" s="80"/>
    </row>
    <row r="1044" spans="1:102" ht="20.25">
      <c r="A1044" s="53"/>
      <c r="B1044" s="8"/>
      <c r="C1044" s="8"/>
      <c r="D1044" s="8"/>
      <c r="E1044" s="8"/>
      <c r="F1044" s="8"/>
      <c r="G1044" s="20"/>
      <c r="H1044" s="20"/>
      <c r="I1044" s="11"/>
      <c r="J1044" s="11"/>
      <c r="K1044" s="11"/>
      <c r="L1044" s="11"/>
      <c r="M1044" s="20"/>
      <c r="N1044" s="20"/>
      <c r="O1044" s="11"/>
      <c r="P1044" s="11"/>
      <c r="Q1044" s="11"/>
      <c r="R1044" s="11"/>
      <c r="S1044" s="20"/>
      <c r="T1044" s="20"/>
      <c r="U1044" s="11"/>
      <c r="V1044" s="11"/>
      <c r="W1044" s="11"/>
      <c r="X1044" s="11"/>
      <c r="Y1044" s="20"/>
      <c r="Z1044" s="20"/>
      <c r="AA1044" s="11"/>
      <c r="AB1044" s="11"/>
      <c r="AC1044" s="11"/>
      <c r="AD1044" s="11"/>
      <c r="AE1044" s="20"/>
      <c r="AF1044" s="20"/>
      <c r="AG1044" s="11"/>
      <c r="AH1044" s="11"/>
      <c r="AI1044" s="11"/>
      <c r="AJ1044" s="11"/>
      <c r="AK1044" s="20"/>
      <c r="AL1044" s="20"/>
      <c r="AM1044" s="11"/>
      <c r="AN1044" s="11"/>
      <c r="AO1044" s="11"/>
      <c r="AP1044" s="11"/>
      <c r="AQ1044" s="20"/>
      <c r="AR1044" s="20"/>
      <c r="AS1044" s="11"/>
      <c r="AT1044" s="11"/>
      <c r="AU1044" s="11"/>
      <c r="AV1044" s="11"/>
      <c r="AW1044" s="20"/>
      <c r="AX1044" s="20"/>
      <c r="AY1044" s="11"/>
      <c r="AZ1044" s="11"/>
      <c r="BA1044" s="11"/>
      <c r="BB1044" s="11"/>
      <c r="BC1044" s="20"/>
      <c r="BD1044" s="20"/>
      <c r="BE1044" s="11"/>
      <c r="BF1044" s="11"/>
      <c r="BG1044" s="11"/>
      <c r="BH1044" s="11"/>
      <c r="BI1044" s="20"/>
      <c r="BJ1044" s="20"/>
      <c r="BK1044" s="11"/>
      <c r="BL1044" s="11"/>
      <c r="BM1044" s="11"/>
      <c r="BN1044" s="11"/>
      <c r="BO1044" s="20"/>
      <c r="BP1044" s="20"/>
      <c r="BQ1044" s="11"/>
      <c r="BR1044" s="11"/>
      <c r="BS1044" s="11"/>
      <c r="BT1044" s="11"/>
      <c r="BU1044" s="20"/>
      <c r="BV1044" s="20"/>
      <c r="BW1044" s="11"/>
      <c r="BX1044" s="11"/>
      <c r="BY1044" s="11"/>
      <c r="BZ1044" s="11"/>
      <c r="CA1044" s="20"/>
      <c r="CB1044" s="20"/>
      <c r="CC1044" s="11"/>
      <c r="CD1044" s="11"/>
      <c r="CE1044" s="11"/>
      <c r="CF1044" s="11"/>
      <c r="CG1044" s="20"/>
      <c r="CH1044" s="20"/>
      <c r="CI1044" s="11"/>
      <c r="CJ1044" s="11"/>
      <c r="CK1044" s="11"/>
      <c r="CL1044" s="11"/>
      <c r="CM1044" s="20"/>
      <c r="CN1044" s="20"/>
      <c r="CO1044" s="11"/>
      <c r="CP1044" s="11"/>
      <c r="CQ1044" s="11"/>
      <c r="CR1044" s="11"/>
      <c r="CS1044" s="20"/>
      <c r="CT1044" s="20"/>
      <c r="CU1044" s="83"/>
      <c r="CV1044" s="83"/>
      <c r="CW1044" s="34"/>
      <c r="CX1044" s="34"/>
    </row>
    <row r="1045" spans="1:102" ht="18.75">
      <c r="A1045" s="54" t="s">
        <v>63</v>
      </c>
      <c r="B1045" s="12">
        <f>B1043</f>
        <v>918</v>
      </c>
      <c r="C1045" s="12" t="s">
        <v>22</v>
      </c>
      <c r="D1045" s="12" t="s">
        <v>64</v>
      </c>
      <c r="E1045" s="12"/>
      <c r="F1045" s="12"/>
      <c r="G1045" s="21">
        <f>G1046</f>
        <v>293</v>
      </c>
      <c r="H1045" s="21">
        <f t="shared" ref="H1045:R1045" si="3748">H1046</f>
        <v>0</v>
      </c>
      <c r="I1045" s="11">
        <f t="shared" si="3748"/>
        <v>0</v>
      </c>
      <c r="J1045" s="11">
        <f t="shared" si="3748"/>
        <v>0</v>
      </c>
      <c r="K1045" s="11">
        <f t="shared" si="3748"/>
        <v>0</v>
      </c>
      <c r="L1045" s="11">
        <f t="shared" si="3748"/>
        <v>0</v>
      </c>
      <c r="M1045" s="21">
        <f t="shared" si="3748"/>
        <v>293</v>
      </c>
      <c r="N1045" s="21">
        <f t="shared" si="3748"/>
        <v>0</v>
      </c>
      <c r="O1045" s="11">
        <f t="shared" si="3748"/>
        <v>0</v>
      </c>
      <c r="P1045" s="11">
        <f t="shared" si="3748"/>
        <v>0</v>
      </c>
      <c r="Q1045" s="11">
        <f t="shared" si="3748"/>
        <v>0</v>
      </c>
      <c r="R1045" s="11">
        <f t="shared" si="3748"/>
        <v>0</v>
      </c>
      <c r="S1045" s="21">
        <f t="shared" ref="S1045:CD1045" si="3749">S1046</f>
        <v>293</v>
      </c>
      <c r="T1045" s="21">
        <f t="shared" si="3749"/>
        <v>0</v>
      </c>
      <c r="U1045" s="11">
        <f t="shared" si="3749"/>
        <v>0</v>
      </c>
      <c r="V1045" s="11">
        <f t="shared" si="3749"/>
        <v>0</v>
      </c>
      <c r="W1045" s="11">
        <f t="shared" si="3749"/>
        <v>0</v>
      </c>
      <c r="X1045" s="11">
        <f t="shared" si="3749"/>
        <v>0</v>
      </c>
      <c r="Y1045" s="21">
        <f t="shared" si="3749"/>
        <v>293</v>
      </c>
      <c r="Z1045" s="21">
        <f t="shared" si="3749"/>
        <v>0</v>
      </c>
      <c r="AA1045" s="11">
        <f t="shared" si="3749"/>
        <v>0</v>
      </c>
      <c r="AB1045" s="11">
        <f t="shared" si="3749"/>
        <v>0</v>
      </c>
      <c r="AC1045" s="11">
        <f t="shared" si="3749"/>
        <v>0</v>
      </c>
      <c r="AD1045" s="11">
        <f t="shared" si="3749"/>
        <v>0</v>
      </c>
      <c r="AE1045" s="21">
        <f t="shared" si="3749"/>
        <v>293</v>
      </c>
      <c r="AF1045" s="21">
        <f t="shared" si="3749"/>
        <v>0</v>
      </c>
      <c r="AG1045" s="11">
        <f t="shared" si="3749"/>
        <v>0</v>
      </c>
      <c r="AH1045" s="11">
        <f t="shared" si="3749"/>
        <v>0</v>
      </c>
      <c r="AI1045" s="11">
        <f t="shared" si="3749"/>
        <v>0</v>
      </c>
      <c r="AJ1045" s="11">
        <f t="shared" si="3749"/>
        <v>0</v>
      </c>
      <c r="AK1045" s="21">
        <f t="shared" si="3749"/>
        <v>293</v>
      </c>
      <c r="AL1045" s="21">
        <f t="shared" si="3749"/>
        <v>0</v>
      </c>
      <c r="AM1045" s="11">
        <f t="shared" si="3749"/>
        <v>0</v>
      </c>
      <c r="AN1045" s="11">
        <f t="shared" si="3749"/>
        <v>0</v>
      </c>
      <c r="AO1045" s="11">
        <f t="shared" si="3749"/>
        <v>0</v>
      </c>
      <c r="AP1045" s="11">
        <f t="shared" si="3749"/>
        <v>0</v>
      </c>
      <c r="AQ1045" s="21">
        <f t="shared" si="3749"/>
        <v>293</v>
      </c>
      <c r="AR1045" s="21">
        <f t="shared" si="3749"/>
        <v>0</v>
      </c>
      <c r="AS1045" s="11">
        <f t="shared" si="3749"/>
        <v>0</v>
      </c>
      <c r="AT1045" s="11">
        <f t="shared" si="3749"/>
        <v>0</v>
      </c>
      <c r="AU1045" s="11">
        <f t="shared" si="3749"/>
        <v>0</v>
      </c>
      <c r="AV1045" s="11">
        <f t="shared" si="3749"/>
        <v>0</v>
      </c>
      <c r="AW1045" s="21">
        <f t="shared" si="3749"/>
        <v>293</v>
      </c>
      <c r="AX1045" s="21">
        <f t="shared" si="3749"/>
        <v>0</v>
      </c>
      <c r="AY1045" s="11">
        <f t="shared" si="3749"/>
        <v>0</v>
      </c>
      <c r="AZ1045" s="11">
        <f t="shared" si="3749"/>
        <v>0</v>
      </c>
      <c r="BA1045" s="11">
        <f t="shared" si="3749"/>
        <v>0</v>
      </c>
      <c r="BB1045" s="11">
        <f t="shared" si="3749"/>
        <v>0</v>
      </c>
      <c r="BC1045" s="21">
        <f t="shared" si="3749"/>
        <v>293</v>
      </c>
      <c r="BD1045" s="21">
        <f t="shared" si="3749"/>
        <v>0</v>
      </c>
      <c r="BE1045" s="11">
        <f t="shared" si="3749"/>
        <v>0</v>
      </c>
      <c r="BF1045" s="11">
        <f t="shared" si="3749"/>
        <v>0</v>
      </c>
      <c r="BG1045" s="11">
        <f t="shared" si="3749"/>
        <v>0</v>
      </c>
      <c r="BH1045" s="11">
        <f t="shared" si="3749"/>
        <v>0</v>
      </c>
      <c r="BI1045" s="21">
        <f t="shared" si="3749"/>
        <v>293</v>
      </c>
      <c r="BJ1045" s="21">
        <f t="shared" si="3749"/>
        <v>0</v>
      </c>
      <c r="BK1045" s="11">
        <f t="shared" si="3749"/>
        <v>0</v>
      </c>
      <c r="BL1045" s="11">
        <f t="shared" si="3749"/>
        <v>0</v>
      </c>
      <c r="BM1045" s="11">
        <f t="shared" si="3749"/>
        <v>0</v>
      </c>
      <c r="BN1045" s="11">
        <f t="shared" si="3749"/>
        <v>0</v>
      </c>
      <c r="BO1045" s="21">
        <f t="shared" si="3749"/>
        <v>293</v>
      </c>
      <c r="BP1045" s="21">
        <f t="shared" si="3749"/>
        <v>0</v>
      </c>
      <c r="BQ1045" s="11">
        <f t="shared" si="3749"/>
        <v>0</v>
      </c>
      <c r="BR1045" s="11">
        <f t="shared" si="3749"/>
        <v>0</v>
      </c>
      <c r="BS1045" s="11">
        <f t="shared" si="3749"/>
        <v>0</v>
      </c>
      <c r="BT1045" s="11">
        <f t="shared" si="3749"/>
        <v>0</v>
      </c>
      <c r="BU1045" s="21">
        <f t="shared" si="3749"/>
        <v>293</v>
      </c>
      <c r="BV1045" s="21">
        <f t="shared" si="3749"/>
        <v>0</v>
      </c>
      <c r="BW1045" s="11">
        <f t="shared" si="3749"/>
        <v>0</v>
      </c>
      <c r="BX1045" s="11">
        <f t="shared" si="3749"/>
        <v>0</v>
      </c>
      <c r="BY1045" s="11">
        <f t="shared" si="3749"/>
        <v>0</v>
      </c>
      <c r="BZ1045" s="11">
        <f t="shared" si="3749"/>
        <v>0</v>
      </c>
      <c r="CA1045" s="21">
        <f t="shared" si="3749"/>
        <v>293</v>
      </c>
      <c r="CB1045" s="21">
        <f t="shared" si="3749"/>
        <v>0</v>
      </c>
      <c r="CC1045" s="11">
        <f t="shared" si="3749"/>
        <v>0</v>
      </c>
      <c r="CD1045" s="11">
        <f t="shared" si="3749"/>
        <v>0</v>
      </c>
      <c r="CE1045" s="11">
        <f t="shared" ref="CE1045:CV1045" si="3750">CE1046</f>
        <v>0</v>
      </c>
      <c r="CF1045" s="11">
        <f t="shared" si="3750"/>
        <v>0</v>
      </c>
      <c r="CG1045" s="21">
        <f t="shared" si="3750"/>
        <v>293</v>
      </c>
      <c r="CH1045" s="21">
        <f t="shared" si="3750"/>
        <v>0</v>
      </c>
      <c r="CI1045" s="11">
        <f t="shared" si="3750"/>
        <v>0</v>
      </c>
      <c r="CJ1045" s="11">
        <f t="shared" si="3750"/>
        <v>0</v>
      </c>
      <c r="CK1045" s="11">
        <f t="shared" si="3750"/>
        <v>0</v>
      </c>
      <c r="CL1045" s="11">
        <f t="shared" si="3750"/>
        <v>0</v>
      </c>
      <c r="CM1045" s="21">
        <f t="shared" si="3750"/>
        <v>293</v>
      </c>
      <c r="CN1045" s="21">
        <f t="shared" si="3750"/>
        <v>0</v>
      </c>
      <c r="CO1045" s="11">
        <f t="shared" si="3750"/>
        <v>0</v>
      </c>
      <c r="CP1045" s="11">
        <f t="shared" si="3750"/>
        <v>0</v>
      </c>
      <c r="CQ1045" s="11">
        <f t="shared" si="3750"/>
        <v>0</v>
      </c>
      <c r="CR1045" s="11">
        <f t="shared" si="3750"/>
        <v>0</v>
      </c>
      <c r="CS1045" s="21">
        <f t="shared" si="3750"/>
        <v>293</v>
      </c>
      <c r="CT1045" s="21">
        <f t="shared" si="3750"/>
        <v>0</v>
      </c>
      <c r="CU1045" s="21">
        <f t="shared" si="3750"/>
        <v>293</v>
      </c>
      <c r="CV1045" s="83">
        <f t="shared" si="3750"/>
        <v>0</v>
      </c>
      <c r="CW1045" s="81">
        <f t="shared" si="3598"/>
        <v>100</v>
      </c>
      <c r="CX1045" s="81"/>
    </row>
    <row r="1046" spans="1:102" ht="21" customHeight="1">
      <c r="A1046" s="55" t="s">
        <v>66</v>
      </c>
      <c r="B1046" s="14">
        <f>B1043</f>
        <v>918</v>
      </c>
      <c r="C1046" s="14" t="s">
        <v>22</v>
      </c>
      <c r="D1046" s="14" t="s">
        <v>64</v>
      </c>
      <c r="E1046" s="14" t="s">
        <v>67</v>
      </c>
      <c r="F1046" s="17"/>
      <c r="G1046" s="18">
        <f>G1049</f>
        <v>293</v>
      </c>
      <c r="H1046" s="18">
        <f t="shared" ref="H1046:N1046" si="3751">H1049</f>
        <v>0</v>
      </c>
      <c r="I1046" s="11">
        <f t="shared" si="3751"/>
        <v>0</v>
      </c>
      <c r="J1046" s="11">
        <f t="shared" si="3751"/>
        <v>0</v>
      </c>
      <c r="K1046" s="11">
        <f t="shared" si="3751"/>
        <v>0</v>
      </c>
      <c r="L1046" s="11">
        <f t="shared" si="3751"/>
        <v>0</v>
      </c>
      <c r="M1046" s="18">
        <f t="shared" si="3751"/>
        <v>293</v>
      </c>
      <c r="N1046" s="18">
        <f t="shared" si="3751"/>
        <v>0</v>
      </c>
      <c r="O1046" s="11">
        <f t="shared" ref="O1046:T1046" si="3752">O1049</f>
        <v>0</v>
      </c>
      <c r="P1046" s="11">
        <f t="shared" si="3752"/>
        <v>0</v>
      </c>
      <c r="Q1046" s="11">
        <f t="shared" si="3752"/>
        <v>0</v>
      </c>
      <c r="R1046" s="11">
        <f t="shared" si="3752"/>
        <v>0</v>
      </c>
      <c r="S1046" s="18">
        <f t="shared" si="3752"/>
        <v>293</v>
      </c>
      <c r="T1046" s="18">
        <f t="shared" si="3752"/>
        <v>0</v>
      </c>
      <c r="U1046" s="11">
        <f t="shared" ref="U1046:Z1046" si="3753">U1049</f>
        <v>0</v>
      </c>
      <c r="V1046" s="11">
        <f t="shared" si="3753"/>
        <v>0</v>
      </c>
      <c r="W1046" s="11">
        <f t="shared" si="3753"/>
        <v>0</v>
      </c>
      <c r="X1046" s="11">
        <f t="shared" si="3753"/>
        <v>0</v>
      </c>
      <c r="Y1046" s="18">
        <f t="shared" si="3753"/>
        <v>293</v>
      </c>
      <c r="Z1046" s="18">
        <f t="shared" si="3753"/>
        <v>0</v>
      </c>
      <c r="AA1046" s="11">
        <f t="shared" ref="AA1046:AF1046" si="3754">AA1049</f>
        <v>0</v>
      </c>
      <c r="AB1046" s="11">
        <f t="shared" si="3754"/>
        <v>0</v>
      </c>
      <c r="AC1046" s="11">
        <f t="shared" si="3754"/>
        <v>0</v>
      </c>
      <c r="AD1046" s="11">
        <f t="shared" si="3754"/>
        <v>0</v>
      </c>
      <c r="AE1046" s="18">
        <f t="shared" si="3754"/>
        <v>293</v>
      </c>
      <c r="AF1046" s="18">
        <f t="shared" si="3754"/>
        <v>0</v>
      </c>
      <c r="AG1046" s="11">
        <f t="shared" ref="AG1046:AL1046" si="3755">AG1049</f>
        <v>0</v>
      </c>
      <c r="AH1046" s="11">
        <f t="shared" si="3755"/>
        <v>0</v>
      </c>
      <c r="AI1046" s="11">
        <f t="shared" si="3755"/>
        <v>0</v>
      </c>
      <c r="AJ1046" s="11">
        <f t="shared" si="3755"/>
        <v>0</v>
      </c>
      <c r="AK1046" s="18">
        <f t="shared" si="3755"/>
        <v>293</v>
      </c>
      <c r="AL1046" s="18">
        <f t="shared" si="3755"/>
        <v>0</v>
      </c>
      <c r="AM1046" s="11">
        <f t="shared" ref="AM1046:AR1046" si="3756">AM1049</f>
        <v>0</v>
      </c>
      <c r="AN1046" s="11">
        <f t="shared" si="3756"/>
        <v>0</v>
      </c>
      <c r="AO1046" s="11">
        <f t="shared" si="3756"/>
        <v>0</v>
      </c>
      <c r="AP1046" s="11">
        <f t="shared" si="3756"/>
        <v>0</v>
      </c>
      <c r="AQ1046" s="18">
        <f t="shared" si="3756"/>
        <v>293</v>
      </c>
      <c r="AR1046" s="18">
        <f t="shared" si="3756"/>
        <v>0</v>
      </c>
      <c r="AS1046" s="11">
        <f t="shared" ref="AS1046:AX1046" si="3757">AS1049</f>
        <v>0</v>
      </c>
      <c r="AT1046" s="11">
        <f t="shared" si="3757"/>
        <v>0</v>
      </c>
      <c r="AU1046" s="11">
        <f t="shared" si="3757"/>
        <v>0</v>
      </c>
      <c r="AV1046" s="11">
        <f t="shared" si="3757"/>
        <v>0</v>
      </c>
      <c r="AW1046" s="18">
        <f t="shared" si="3757"/>
        <v>293</v>
      </c>
      <c r="AX1046" s="18">
        <f t="shared" si="3757"/>
        <v>0</v>
      </c>
      <c r="AY1046" s="11">
        <f t="shared" ref="AY1046:BD1046" si="3758">AY1049</f>
        <v>0</v>
      </c>
      <c r="AZ1046" s="11">
        <f t="shared" si="3758"/>
        <v>0</v>
      </c>
      <c r="BA1046" s="11">
        <f t="shared" si="3758"/>
        <v>0</v>
      </c>
      <c r="BB1046" s="11">
        <f t="shared" si="3758"/>
        <v>0</v>
      </c>
      <c r="BC1046" s="18">
        <f t="shared" si="3758"/>
        <v>293</v>
      </c>
      <c r="BD1046" s="18">
        <f t="shared" si="3758"/>
        <v>0</v>
      </c>
      <c r="BE1046" s="11">
        <f t="shared" ref="BE1046:BJ1046" si="3759">BE1049</f>
        <v>0</v>
      </c>
      <c r="BF1046" s="11">
        <f t="shared" si="3759"/>
        <v>0</v>
      </c>
      <c r="BG1046" s="11">
        <f t="shared" si="3759"/>
        <v>0</v>
      </c>
      <c r="BH1046" s="11">
        <f t="shared" si="3759"/>
        <v>0</v>
      </c>
      <c r="BI1046" s="18">
        <f t="shared" si="3759"/>
        <v>293</v>
      </c>
      <c r="BJ1046" s="18">
        <f t="shared" si="3759"/>
        <v>0</v>
      </c>
      <c r="BK1046" s="11">
        <f t="shared" ref="BK1046:BP1046" si="3760">BK1049</f>
        <v>0</v>
      </c>
      <c r="BL1046" s="11">
        <f t="shared" si="3760"/>
        <v>0</v>
      </c>
      <c r="BM1046" s="11">
        <f t="shared" si="3760"/>
        <v>0</v>
      </c>
      <c r="BN1046" s="11">
        <f t="shared" si="3760"/>
        <v>0</v>
      </c>
      <c r="BO1046" s="18">
        <f t="shared" si="3760"/>
        <v>293</v>
      </c>
      <c r="BP1046" s="18">
        <f t="shared" si="3760"/>
        <v>0</v>
      </c>
      <c r="BQ1046" s="11">
        <f t="shared" ref="BQ1046:BV1046" si="3761">BQ1049</f>
        <v>0</v>
      </c>
      <c r="BR1046" s="11">
        <f t="shared" si="3761"/>
        <v>0</v>
      </c>
      <c r="BS1046" s="11">
        <f t="shared" si="3761"/>
        <v>0</v>
      </c>
      <c r="BT1046" s="11">
        <f t="shared" si="3761"/>
        <v>0</v>
      </c>
      <c r="BU1046" s="18">
        <f t="shared" si="3761"/>
        <v>293</v>
      </c>
      <c r="BV1046" s="18">
        <f t="shared" si="3761"/>
        <v>0</v>
      </c>
      <c r="BW1046" s="11">
        <f t="shared" ref="BW1046:CB1046" si="3762">BW1049</f>
        <v>0</v>
      </c>
      <c r="BX1046" s="11">
        <f t="shared" si="3762"/>
        <v>0</v>
      </c>
      <c r="BY1046" s="11">
        <f t="shared" si="3762"/>
        <v>0</v>
      </c>
      <c r="BZ1046" s="11">
        <f t="shared" si="3762"/>
        <v>0</v>
      </c>
      <c r="CA1046" s="18">
        <f t="shared" si="3762"/>
        <v>293</v>
      </c>
      <c r="CB1046" s="18">
        <f t="shared" si="3762"/>
        <v>0</v>
      </c>
      <c r="CC1046" s="11">
        <f t="shared" ref="CC1046:CH1046" si="3763">CC1049</f>
        <v>0</v>
      </c>
      <c r="CD1046" s="11">
        <f t="shared" si="3763"/>
        <v>0</v>
      </c>
      <c r="CE1046" s="11">
        <f t="shared" si="3763"/>
        <v>0</v>
      </c>
      <c r="CF1046" s="11">
        <f t="shared" si="3763"/>
        <v>0</v>
      </c>
      <c r="CG1046" s="18">
        <f t="shared" si="3763"/>
        <v>293</v>
      </c>
      <c r="CH1046" s="18">
        <f t="shared" si="3763"/>
        <v>0</v>
      </c>
      <c r="CI1046" s="11">
        <f t="shared" ref="CI1046:CN1046" si="3764">CI1049</f>
        <v>0</v>
      </c>
      <c r="CJ1046" s="11">
        <f t="shared" si="3764"/>
        <v>0</v>
      </c>
      <c r="CK1046" s="11">
        <f t="shared" si="3764"/>
        <v>0</v>
      </c>
      <c r="CL1046" s="11">
        <f t="shared" si="3764"/>
        <v>0</v>
      </c>
      <c r="CM1046" s="18">
        <f t="shared" si="3764"/>
        <v>293</v>
      </c>
      <c r="CN1046" s="18">
        <f t="shared" si="3764"/>
        <v>0</v>
      </c>
      <c r="CO1046" s="11">
        <f t="shared" ref="CO1046:CS1046" si="3765">CO1049</f>
        <v>0</v>
      </c>
      <c r="CP1046" s="11">
        <f t="shared" si="3765"/>
        <v>0</v>
      </c>
      <c r="CQ1046" s="11">
        <f t="shared" si="3765"/>
        <v>0</v>
      </c>
      <c r="CR1046" s="11">
        <f t="shared" si="3765"/>
        <v>0</v>
      </c>
      <c r="CS1046" s="18">
        <f t="shared" si="3765"/>
        <v>293</v>
      </c>
      <c r="CT1046" s="18">
        <f t="shared" ref="CT1046:CV1046" si="3766">CT1049</f>
        <v>0</v>
      </c>
      <c r="CU1046" s="18">
        <f t="shared" si="3766"/>
        <v>293</v>
      </c>
      <c r="CV1046" s="18">
        <f t="shared" si="3766"/>
        <v>0</v>
      </c>
      <c r="CW1046" s="34">
        <f t="shared" si="3598"/>
        <v>100</v>
      </c>
      <c r="CX1046" s="34"/>
    </row>
    <row r="1047" spans="1:102" ht="25.5" customHeight="1">
      <c r="A1047" s="55" t="s">
        <v>15</v>
      </c>
      <c r="B1047" s="14">
        <f>B1045</f>
        <v>918</v>
      </c>
      <c r="C1047" s="14" t="s">
        <v>22</v>
      </c>
      <c r="D1047" s="14" t="s">
        <v>64</v>
      </c>
      <c r="E1047" s="14" t="s">
        <v>68</v>
      </c>
      <c r="F1047" s="14"/>
      <c r="G1047" s="18">
        <f>G1049</f>
        <v>293</v>
      </c>
      <c r="H1047" s="18">
        <f t="shared" ref="H1047:N1047" si="3767">H1049</f>
        <v>0</v>
      </c>
      <c r="I1047" s="11">
        <f t="shared" si="3767"/>
        <v>0</v>
      </c>
      <c r="J1047" s="11">
        <f t="shared" si="3767"/>
        <v>0</v>
      </c>
      <c r="K1047" s="11">
        <f t="shared" si="3767"/>
        <v>0</v>
      </c>
      <c r="L1047" s="11">
        <f t="shared" si="3767"/>
        <v>0</v>
      </c>
      <c r="M1047" s="18">
        <f t="shared" si="3767"/>
        <v>293</v>
      </c>
      <c r="N1047" s="18">
        <f t="shared" si="3767"/>
        <v>0</v>
      </c>
      <c r="O1047" s="11">
        <f t="shared" ref="O1047:T1047" si="3768">O1049</f>
        <v>0</v>
      </c>
      <c r="P1047" s="11">
        <f t="shared" si="3768"/>
        <v>0</v>
      </c>
      <c r="Q1047" s="11">
        <f t="shared" si="3768"/>
        <v>0</v>
      </c>
      <c r="R1047" s="11">
        <f t="shared" si="3768"/>
        <v>0</v>
      </c>
      <c r="S1047" s="18">
        <f t="shared" si="3768"/>
        <v>293</v>
      </c>
      <c r="T1047" s="18">
        <f t="shared" si="3768"/>
        <v>0</v>
      </c>
      <c r="U1047" s="11">
        <f t="shared" ref="U1047:Z1047" si="3769">U1049</f>
        <v>0</v>
      </c>
      <c r="V1047" s="11">
        <f t="shared" si="3769"/>
        <v>0</v>
      </c>
      <c r="W1047" s="11">
        <f t="shared" si="3769"/>
        <v>0</v>
      </c>
      <c r="X1047" s="11">
        <f t="shared" si="3769"/>
        <v>0</v>
      </c>
      <c r="Y1047" s="18">
        <f t="shared" si="3769"/>
        <v>293</v>
      </c>
      <c r="Z1047" s="18">
        <f t="shared" si="3769"/>
        <v>0</v>
      </c>
      <c r="AA1047" s="11">
        <f t="shared" ref="AA1047:AF1047" si="3770">AA1049</f>
        <v>0</v>
      </c>
      <c r="AB1047" s="11">
        <f t="shared" si="3770"/>
        <v>0</v>
      </c>
      <c r="AC1047" s="11">
        <f t="shared" si="3770"/>
        <v>0</v>
      </c>
      <c r="AD1047" s="11">
        <f t="shared" si="3770"/>
        <v>0</v>
      </c>
      <c r="AE1047" s="18">
        <f t="shared" si="3770"/>
        <v>293</v>
      </c>
      <c r="AF1047" s="18">
        <f t="shared" si="3770"/>
        <v>0</v>
      </c>
      <c r="AG1047" s="11">
        <f t="shared" ref="AG1047:AL1047" si="3771">AG1049</f>
        <v>0</v>
      </c>
      <c r="AH1047" s="11">
        <f t="shared" si="3771"/>
        <v>0</v>
      </c>
      <c r="AI1047" s="11">
        <f t="shared" si="3771"/>
        <v>0</v>
      </c>
      <c r="AJ1047" s="11">
        <f t="shared" si="3771"/>
        <v>0</v>
      </c>
      <c r="AK1047" s="18">
        <f t="shared" si="3771"/>
        <v>293</v>
      </c>
      <c r="AL1047" s="18">
        <f t="shared" si="3771"/>
        <v>0</v>
      </c>
      <c r="AM1047" s="11">
        <f t="shared" ref="AM1047:AR1047" si="3772">AM1049</f>
        <v>0</v>
      </c>
      <c r="AN1047" s="11">
        <f t="shared" si="3772"/>
        <v>0</v>
      </c>
      <c r="AO1047" s="11">
        <f t="shared" si="3772"/>
        <v>0</v>
      </c>
      <c r="AP1047" s="11">
        <f t="shared" si="3772"/>
        <v>0</v>
      </c>
      <c r="AQ1047" s="18">
        <f t="shared" si="3772"/>
        <v>293</v>
      </c>
      <c r="AR1047" s="18">
        <f t="shared" si="3772"/>
        <v>0</v>
      </c>
      <c r="AS1047" s="11">
        <f t="shared" ref="AS1047:AX1047" si="3773">AS1049</f>
        <v>0</v>
      </c>
      <c r="AT1047" s="11">
        <f t="shared" si="3773"/>
        <v>0</v>
      </c>
      <c r="AU1047" s="11">
        <f t="shared" si="3773"/>
        <v>0</v>
      </c>
      <c r="AV1047" s="11">
        <f t="shared" si="3773"/>
        <v>0</v>
      </c>
      <c r="AW1047" s="18">
        <f t="shared" si="3773"/>
        <v>293</v>
      </c>
      <c r="AX1047" s="18">
        <f t="shared" si="3773"/>
        <v>0</v>
      </c>
      <c r="AY1047" s="11">
        <f t="shared" ref="AY1047:BD1047" si="3774">AY1049</f>
        <v>0</v>
      </c>
      <c r="AZ1047" s="11">
        <f t="shared" si="3774"/>
        <v>0</v>
      </c>
      <c r="BA1047" s="11">
        <f t="shared" si="3774"/>
        <v>0</v>
      </c>
      <c r="BB1047" s="11">
        <f t="shared" si="3774"/>
        <v>0</v>
      </c>
      <c r="BC1047" s="18">
        <f t="shared" si="3774"/>
        <v>293</v>
      </c>
      <c r="BD1047" s="18">
        <f t="shared" si="3774"/>
        <v>0</v>
      </c>
      <c r="BE1047" s="11">
        <f t="shared" ref="BE1047:BJ1047" si="3775">BE1049</f>
        <v>0</v>
      </c>
      <c r="BF1047" s="11">
        <f t="shared" si="3775"/>
        <v>0</v>
      </c>
      <c r="BG1047" s="11">
        <f t="shared" si="3775"/>
        <v>0</v>
      </c>
      <c r="BH1047" s="11">
        <f t="shared" si="3775"/>
        <v>0</v>
      </c>
      <c r="BI1047" s="18">
        <f t="shared" si="3775"/>
        <v>293</v>
      </c>
      <c r="BJ1047" s="18">
        <f t="shared" si="3775"/>
        <v>0</v>
      </c>
      <c r="BK1047" s="11">
        <f t="shared" ref="BK1047:BP1047" si="3776">BK1049</f>
        <v>0</v>
      </c>
      <c r="BL1047" s="11">
        <f t="shared" si="3776"/>
        <v>0</v>
      </c>
      <c r="BM1047" s="11">
        <f t="shared" si="3776"/>
        <v>0</v>
      </c>
      <c r="BN1047" s="11">
        <f t="shared" si="3776"/>
        <v>0</v>
      </c>
      <c r="BO1047" s="18">
        <f t="shared" si="3776"/>
        <v>293</v>
      </c>
      <c r="BP1047" s="18">
        <f t="shared" si="3776"/>
        <v>0</v>
      </c>
      <c r="BQ1047" s="11">
        <f t="shared" ref="BQ1047:BV1047" si="3777">BQ1049</f>
        <v>0</v>
      </c>
      <c r="BR1047" s="11">
        <f t="shared" si="3777"/>
        <v>0</v>
      </c>
      <c r="BS1047" s="11">
        <f t="shared" si="3777"/>
        <v>0</v>
      </c>
      <c r="BT1047" s="11">
        <f t="shared" si="3777"/>
        <v>0</v>
      </c>
      <c r="BU1047" s="18">
        <f t="shared" si="3777"/>
        <v>293</v>
      </c>
      <c r="BV1047" s="18">
        <f t="shared" si="3777"/>
        <v>0</v>
      </c>
      <c r="BW1047" s="11">
        <f t="shared" ref="BW1047:CB1047" si="3778">BW1049</f>
        <v>0</v>
      </c>
      <c r="BX1047" s="11">
        <f t="shared" si="3778"/>
        <v>0</v>
      </c>
      <c r="BY1047" s="11">
        <f t="shared" si="3778"/>
        <v>0</v>
      </c>
      <c r="BZ1047" s="11">
        <f t="shared" si="3778"/>
        <v>0</v>
      </c>
      <c r="CA1047" s="18">
        <f t="shared" si="3778"/>
        <v>293</v>
      </c>
      <c r="CB1047" s="18">
        <f t="shared" si="3778"/>
        <v>0</v>
      </c>
      <c r="CC1047" s="11">
        <f t="shared" ref="CC1047:CH1047" si="3779">CC1049</f>
        <v>0</v>
      </c>
      <c r="CD1047" s="11">
        <f t="shared" si="3779"/>
        <v>0</v>
      </c>
      <c r="CE1047" s="11">
        <f t="shared" si="3779"/>
        <v>0</v>
      </c>
      <c r="CF1047" s="11">
        <f t="shared" si="3779"/>
        <v>0</v>
      </c>
      <c r="CG1047" s="18">
        <f t="shared" si="3779"/>
        <v>293</v>
      </c>
      <c r="CH1047" s="18">
        <f t="shared" si="3779"/>
        <v>0</v>
      </c>
      <c r="CI1047" s="11">
        <f t="shared" ref="CI1047:CN1047" si="3780">CI1049</f>
        <v>0</v>
      </c>
      <c r="CJ1047" s="11">
        <f t="shared" si="3780"/>
        <v>0</v>
      </c>
      <c r="CK1047" s="11">
        <f t="shared" si="3780"/>
        <v>0</v>
      </c>
      <c r="CL1047" s="11">
        <f t="shared" si="3780"/>
        <v>0</v>
      </c>
      <c r="CM1047" s="18">
        <f t="shared" si="3780"/>
        <v>293</v>
      </c>
      <c r="CN1047" s="18">
        <f t="shared" si="3780"/>
        <v>0</v>
      </c>
      <c r="CO1047" s="11">
        <f t="shared" ref="CO1047:CS1047" si="3781">CO1049</f>
        <v>0</v>
      </c>
      <c r="CP1047" s="11">
        <f t="shared" si="3781"/>
        <v>0</v>
      </c>
      <c r="CQ1047" s="11">
        <f t="shared" si="3781"/>
        <v>0</v>
      </c>
      <c r="CR1047" s="11">
        <f t="shared" si="3781"/>
        <v>0</v>
      </c>
      <c r="CS1047" s="18">
        <f t="shared" si="3781"/>
        <v>293</v>
      </c>
      <c r="CT1047" s="18">
        <f t="shared" ref="CT1047:CV1047" si="3782">CT1049</f>
        <v>0</v>
      </c>
      <c r="CU1047" s="18">
        <f t="shared" si="3782"/>
        <v>293</v>
      </c>
      <c r="CV1047" s="18">
        <f t="shared" si="3782"/>
        <v>0</v>
      </c>
      <c r="CW1047" s="34">
        <f t="shared" si="3598"/>
        <v>100</v>
      </c>
      <c r="CX1047" s="34"/>
    </row>
    <row r="1048" spans="1:102" ht="23.25" customHeight="1">
      <c r="A1048" s="55" t="s">
        <v>65</v>
      </c>
      <c r="B1048" s="14">
        <f>B1047</f>
        <v>918</v>
      </c>
      <c r="C1048" s="14" t="s">
        <v>22</v>
      </c>
      <c r="D1048" s="14" t="s">
        <v>64</v>
      </c>
      <c r="E1048" s="14" t="s">
        <v>69</v>
      </c>
      <c r="F1048" s="14"/>
      <c r="G1048" s="18">
        <f>G1049</f>
        <v>293</v>
      </c>
      <c r="H1048" s="18">
        <f t="shared" ref="H1048:R1049" si="3783">H1049</f>
        <v>0</v>
      </c>
      <c r="I1048" s="11">
        <f t="shared" si="3783"/>
        <v>0</v>
      </c>
      <c r="J1048" s="11">
        <f t="shared" si="3783"/>
        <v>0</v>
      </c>
      <c r="K1048" s="11">
        <f t="shared" si="3783"/>
        <v>0</v>
      </c>
      <c r="L1048" s="11">
        <f t="shared" si="3783"/>
        <v>0</v>
      </c>
      <c r="M1048" s="18">
        <f t="shared" si="3783"/>
        <v>293</v>
      </c>
      <c r="N1048" s="18">
        <f t="shared" si="3783"/>
        <v>0</v>
      </c>
      <c r="O1048" s="11">
        <f t="shared" si="3783"/>
        <v>0</v>
      </c>
      <c r="P1048" s="11">
        <f t="shared" si="3783"/>
        <v>0</v>
      </c>
      <c r="Q1048" s="11">
        <f t="shared" si="3783"/>
        <v>0</v>
      </c>
      <c r="R1048" s="11">
        <f t="shared" si="3783"/>
        <v>0</v>
      </c>
      <c r="S1048" s="18">
        <f>S1049</f>
        <v>293</v>
      </c>
      <c r="T1048" s="18">
        <f>T1049</f>
        <v>0</v>
      </c>
      <c r="U1048" s="11">
        <f t="shared" ref="U1048:X1049" si="3784">U1049</f>
        <v>0</v>
      </c>
      <c r="V1048" s="11">
        <f t="shared" si="3784"/>
        <v>0</v>
      </c>
      <c r="W1048" s="11">
        <f t="shared" si="3784"/>
        <v>0</v>
      </c>
      <c r="X1048" s="11">
        <f t="shared" si="3784"/>
        <v>0</v>
      </c>
      <c r="Y1048" s="18">
        <f>Y1049</f>
        <v>293</v>
      </c>
      <c r="Z1048" s="18">
        <f>Z1049</f>
        <v>0</v>
      </c>
      <c r="AA1048" s="11">
        <f t="shared" ref="AA1048:AD1049" si="3785">AA1049</f>
        <v>0</v>
      </c>
      <c r="AB1048" s="11">
        <f t="shared" si="3785"/>
        <v>0</v>
      </c>
      <c r="AC1048" s="11">
        <f t="shared" si="3785"/>
        <v>0</v>
      </c>
      <c r="AD1048" s="11">
        <f t="shared" si="3785"/>
        <v>0</v>
      </c>
      <c r="AE1048" s="18">
        <f>AE1049</f>
        <v>293</v>
      </c>
      <c r="AF1048" s="18">
        <f>AF1049</f>
        <v>0</v>
      </c>
      <c r="AG1048" s="11">
        <f t="shared" ref="AG1048:AJ1049" si="3786">AG1049</f>
        <v>0</v>
      </c>
      <c r="AH1048" s="11">
        <f t="shared" si="3786"/>
        <v>0</v>
      </c>
      <c r="AI1048" s="11">
        <f t="shared" si="3786"/>
        <v>0</v>
      </c>
      <c r="AJ1048" s="11">
        <f t="shared" si="3786"/>
        <v>0</v>
      </c>
      <c r="AK1048" s="18">
        <f>AK1049</f>
        <v>293</v>
      </c>
      <c r="AL1048" s="18">
        <f>AL1049</f>
        <v>0</v>
      </c>
      <c r="AM1048" s="11">
        <f t="shared" ref="AM1048:AP1049" si="3787">AM1049</f>
        <v>0</v>
      </c>
      <c r="AN1048" s="11">
        <f t="shared" si="3787"/>
        <v>0</v>
      </c>
      <c r="AO1048" s="11">
        <f t="shared" si="3787"/>
        <v>0</v>
      </c>
      <c r="AP1048" s="11">
        <f t="shared" si="3787"/>
        <v>0</v>
      </c>
      <c r="AQ1048" s="18">
        <f>AQ1049</f>
        <v>293</v>
      </c>
      <c r="AR1048" s="18">
        <f>AR1049</f>
        <v>0</v>
      </c>
      <c r="AS1048" s="11">
        <f t="shared" ref="AS1048:AV1049" si="3788">AS1049</f>
        <v>0</v>
      </c>
      <c r="AT1048" s="11">
        <f t="shared" si="3788"/>
        <v>0</v>
      </c>
      <c r="AU1048" s="11">
        <f t="shared" si="3788"/>
        <v>0</v>
      </c>
      <c r="AV1048" s="11">
        <f t="shared" si="3788"/>
        <v>0</v>
      </c>
      <c r="AW1048" s="18">
        <f>AW1049</f>
        <v>293</v>
      </c>
      <c r="AX1048" s="18">
        <f>AX1049</f>
        <v>0</v>
      </c>
      <c r="AY1048" s="11">
        <f t="shared" ref="AY1048:BB1049" si="3789">AY1049</f>
        <v>0</v>
      </c>
      <c r="AZ1048" s="11">
        <f t="shared" si="3789"/>
        <v>0</v>
      </c>
      <c r="BA1048" s="11">
        <f t="shared" si="3789"/>
        <v>0</v>
      </c>
      <c r="BB1048" s="11">
        <f t="shared" si="3789"/>
        <v>0</v>
      </c>
      <c r="BC1048" s="18">
        <f>BC1049</f>
        <v>293</v>
      </c>
      <c r="BD1048" s="18">
        <f>BD1049</f>
        <v>0</v>
      </c>
      <c r="BE1048" s="11">
        <f t="shared" ref="BE1048:BH1049" si="3790">BE1049</f>
        <v>0</v>
      </c>
      <c r="BF1048" s="11">
        <f t="shared" si="3790"/>
        <v>0</v>
      </c>
      <c r="BG1048" s="11">
        <f t="shared" si="3790"/>
        <v>0</v>
      </c>
      <c r="BH1048" s="11">
        <f t="shared" si="3790"/>
        <v>0</v>
      </c>
      <c r="BI1048" s="18">
        <f>BI1049</f>
        <v>293</v>
      </c>
      <c r="BJ1048" s="18">
        <f>BJ1049</f>
        <v>0</v>
      </c>
      <c r="BK1048" s="11">
        <f t="shared" ref="BK1048:BN1049" si="3791">BK1049</f>
        <v>0</v>
      </c>
      <c r="BL1048" s="11">
        <f t="shared" si="3791"/>
        <v>0</v>
      </c>
      <c r="BM1048" s="11">
        <f t="shared" si="3791"/>
        <v>0</v>
      </c>
      <c r="BN1048" s="11">
        <f t="shared" si="3791"/>
        <v>0</v>
      </c>
      <c r="BO1048" s="18">
        <f>BO1049</f>
        <v>293</v>
      </c>
      <c r="BP1048" s="18">
        <f>BP1049</f>
        <v>0</v>
      </c>
      <c r="BQ1048" s="11">
        <f t="shared" ref="BQ1048:BT1049" si="3792">BQ1049</f>
        <v>0</v>
      </c>
      <c r="BR1048" s="11">
        <f t="shared" si="3792"/>
        <v>0</v>
      </c>
      <c r="BS1048" s="11">
        <f t="shared" si="3792"/>
        <v>0</v>
      </c>
      <c r="BT1048" s="11">
        <f t="shared" si="3792"/>
        <v>0</v>
      </c>
      <c r="BU1048" s="18">
        <f>BU1049</f>
        <v>293</v>
      </c>
      <c r="BV1048" s="18">
        <f>BV1049</f>
        <v>0</v>
      </c>
      <c r="BW1048" s="11">
        <f t="shared" ref="BW1048:BZ1049" si="3793">BW1049</f>
        <v>0</v>
      </c>
      <c r="BX1048" s="11">
        <f t="shared" si="3793"/>
        <v>0</v>
      </c>
      <c r="BY1048" s="11">
        <f t="shared" si="3793"/>
        <v>0</v>
      </c>
      <c r="BZ1048" s="11">
        <f t="shared" si="3793"/>
        <v>0</v>
      </c>
      <c r="CA1048" s="18">
        <f>CA1049</f>
        <v>293</v>
      </c>
      <c r="CB1048" s="18">
        <f>CB1049</f>
        <v>0</v>
      </c>
      <c r="CC1048" s="11">
        <f t="shared" ref="CC1048:CF1049" si="3794">CC1049</f>
        <v>0</v>
      </c>
      <c r="CD1048" s="11">
        <f t="shared" si="3794"/>
        <v>0</v>
      </c>
      <c r="CE1048" s="11">
        <f t="shared" si="3794"/>
        <v>0</v>
      </c>
      <c r="CF1048" s="11">
        <f t="shared" si="3794"/>
        <v>0</v>
      </c>
      <c r="CG1048" s="18">
        <f>CG1049</f>
        <v>293</v>
      </c>
      <c r="CH1048" s="18">
        <f>CH1049</f>
        <v>0</v>
      </c>
      <c r="CI1048" s="11">
        <f t="shared" ref="CI1048:CL1049" si="3795">CI1049</f>
        <v>0</v>
      </c>
      <c r="CJ1048" s="11">
        <f t="shared" si="3795"/>
        <v>0</v>
      </c>
      <c r="CK1048" s="11">
        <f t="shared" si="3795"/>
        <v>0</v>
      </c>
      <c r="CL1048" s="11">
        <f t="shared" si="3795"/>
        <v>0</v>
      </c>
      <c r="CM1048" s="18">
        <f>CM1049</f>
        <v>293</v>
      </c>
      <c r="CN1048" s="18">
        <f>CN1049</f>
        <v>0</v>
      </c>
      <c r="CO1048" s="11">
        <f t="shared" ref="CO1048:CR1049" si="3796">CO1049</f>
        <v>0</v>
      </c>
      <c r="CP1048" s="11">
        <f t="shared" si="3796"/>
        <v>0</v>
      </c>
      <c r="CQ1048" s="11">
        <f t="shared" si="3796"/>
        <v>0</v>
      </c>
      <c r="CR1048" s="11">
        <f t="shared" si="3796"/>
        <v>0</v>
      </c>
      <c r="CS1048" s="18">
        <f>CS1049</f>
        <v>293</v>
      </c>
      <c r="CT1048" s="18">
        <f t="shared" ref="CT1048:CV1049" si="3797">CT1049</f>
        <v>0</v>
      </c>
      <c r="CU1048" s="18">
        <f t="shared" si="3797"/>
        <v>293</v>
      </c>
      <c r="CV1048" s="18">
        <f t="shared" si="3797"/>
        <v>0</v>
      </c>
      <c r="CW1048" s="34">
        <f t="shared" si="3598"/>
        <v>100</v>
      </c>
      <c r="CX1048" s="34"/>
    </row>
    <row r="1049" spans="1:102" ht="33">
      <c r="A1049" s="55" t="s">
        <v>268</v>
      </c>
      <c r="B1049" s="14">
        <f>B1048</f>
        <v>918</v>
      </c>
      <c r="C1049" s="14" t="s">
        <v>22</v>
      </c>
      <c r="D1049" s="14" t="s">
        <v>64</v>
      </c>
      <c r="E1049" s="14" t="s">
        <v>69</v>
      </c>
      <c r="F1049" s="14" t="s">
        <v>33</v>
      </c>
      <c r="G1049" s="18">
        <f>G1050</f>
        <v>293</v>
      </c>
      <c r="H1049" s="18">
        <f t="shared" si="3783"/>
        <v>0</v>
      </c>
      <c r="I1049" s="11">
        <f t="shared" si="3783"/>
        <v>0</v>
      </c>
      <c r="J1049" s="11">
        <f t="shared" si="3783"/>
        <v>0</v>
      </c>
      <c r="K1049" s="11">
        <f t="shared" si="3783"/>
        <v>0</v>
      </c>
      <c r="L1049" s="11">
        <f t="shared" si="3783"/>
        <v>0</v>
      </c>
      <c r="M1049" s="18">
        <f t="shared" si="3783"/>
        <v>293</v>
      </c>
      <c r="N1049" s="18">
        <f t="shared" si="3783"/>
        <v>0</v>
      </c>
      <c r="O1049" s="11">
        <f t="shared" si="3783"/>
        <v>0</v>
      </c>
      <c r="P1049" s="11">
        <f t="shared" si="3783"/>
        <v>0</v>
      </c>
      <c r="Q1049" s="11">
        <f t="shared" si="3783"/>
        <v>0</v>
      </c>
      <c r="R1049" s="11">
        <f t="shared" si="3783"/>
        <v>0</v>
      </c>
      <c r="S1049" s="18">
        <f>S1050</f>
        <v>293</v>
      </c>
      <c r="T1049" s="18">
        <f>T1050</f>
        <v>0</v>
      </c>
      <c r="U1049" s="11">
        <f t="shared" si="3784"/>
        <v>0</v>
      </c>
      <c r="V1049" s="11">
        <f t="shared" si="3784"/>
        <v>0</v>
      </c>
      <c r="W1049" s="11">
        <f t="shared" si="3784"/>
        <v>0</v>
      </c>
      <c r="X1049" s="11">
        <f t="shared" si="3784"/>
        <v>0</v>
      </c>
      <c r="Y1049" s="18">
        <f>Y1050</f>
        <v>293</v>
      </c>
      <c r="Z1049" s="18">
        <f>Z1050</f>
        <v>0</v>
      </c>
      <c r="AA1049" s="11">
        <f t="shared" si="3785"/>
        <v>0</v>
      </c>
      <c r="AB1049" s="11">
        <f t="shared" si="3785"/>
        <v>0</v>
      </c>
      <c r="AC1049" s="11">
        <f t="shared" si="3785"/>
        <v>0</v>
      </c>
      <c r="AD1049" s="11">
        <f t="shared" si="3785"/>
        <v>0</v>
      </c>
      <c r="AE1049" s="18">
        <f>AE1050</f>
        <v>293</v>
      </c>
      <c r="AF1049" s="18">
        <f>AF1050</f>
        <v>0</v>
      </c>
      <c r="AG1049" s="11">
        <f t="shared" si="3786"/>
        <v>0</v>
      </c>
      <c r="AH1049" s="11">
        <f t="shared" si="3786"/>
        <v>0</v>
      </c>
      <c r="AI1049" s="11">
        <f t="shared" si="3786"/>
        <v>0</v>
      </c>
      <c r="AJ1049" s="11">
        <f t="shared" si="3786"/>
        <v>0</v>
      </c>
      <c r="AK1049" s="18">
        <f>AK1050</f>
        <v>293</v>
      </c>
      <c r="AL1049" s="18">
        <f>AL1050</f>
        <v>0</v>
      </c>
      <c r="AM1049" s="11">
        <f t="shared" si="3787"/>
        <v>0</v>
      </c>
      <c r="AN1049" s="11">
        <f t="shared" si="3787"/>
        <v>0</v>
      </c>
      <c r="AO1049" s="11">
        <f t="shared" si="3787"/>
        <v>0</v>
      </c>
      <c r="AP1049" s="11">
        <f t="shared" si="3787"/>
        <v>0</v>
      </c>
      <c r="AQ1049" s="18">
        <f>AQ1050</f>
        <v>293</v>
      </c>
      <c r="AR1049" s="18">
        <f>AR1050</f>
        <v>0</v>
      </c>
      <c r="AS1049" s="11">
        <f t="shared" si="3788"/>
        <v>0</v>
      </c>
      <c r="AT1049" s="11">
        <f t="shared" si="3788"/>
        <v>0</v>
      </c>
      <c r="AU1049" s="11">
        <f t="shared" si="3788"/>
        <v>0</v>
      </c>
      <c r="AV1049" s="11">
        <f t="shared" si="3788"/>
        <v>0</v>
      </c>
      <c r="AW1049" s="18">
        <f>AW1050</f>
        <v>293</v>
      </c>
      <c r="AX1049" s="18">
        <f>AX1050</f>
        <v>0</v>
      </c>
      <c r="AY1049" s="11">
        <f t="shared" si="3789"/>
        <v>0</v>
      </c>
      <c r="AZ1049" s="11">
        <f t="shared" si="3789"/>
        <v>0</v>
      </c>
      <c r="BA1049" s="11">
        <f t="shared" si="3789"/>
        <v>0</v>
      </c>
      <c r="BB1049" s="11">
        <f t="shared" si="3789"/>
        <v>0</v>
      </c>
      <c r="BC1049" s="18">
        <f>BC1050</f>
        <v>293</v>
      </c>
      <c r="BD1049" s="18">
        <f>BD1050</f>
        <v>0</v>
      </c>
      <c r="BE1049" s="11">
        <f t="shared" si="3790"/>
        <v>0</v>
      </c>
      <c r="BF1049" s="11">
        <f t="shared" si="3790"/>
        <v>0</v>
      </c>
      <c r="BG1049" s="11">
        <f t="shared" si="3790"/>
        <v>0</v>
      </c>
      <c r="BH1049" s="11">
        <f t="shared" si="3790"/>
        <v>0</v>
      </c>
      <c r="BI1049" s="18">
        <f>BI1050</f>
        <v>293</v>
      </c>
      <c r="BJ1049" s="18">
        <f>BJ1050</f>
        <v>0</v>
      </c>
      <c r="BK1049" s="11">
        <f t="shared" si="3791"/>
        <v>0</v>
      </c>
      <c r="BL1049" s="11">
        <f t="shared" si="3791"/>
        <v>0</v>
      </c>
      <c r="BM1049" s="11">
        <f t="shared" si="3791"/>
        <v>0</v>
      </c>
      <c r="BN1049" s="11">
        <f t="shared" si="3791"/>
        <v>0</v>
      </c>
      <c r="BO1049" s="18">
        <f>BO1050</f>
        <v>293</v>
      </c>
      <c r="BP1049" s="18">
        <f>BP1050</f>
        <v>0</v>
      </c>
      <c r="BQ1049" s="11">
        <f t="shared" si="3792"/>
        <v>0</v>
      </c>
      <c r="BR1049" s="11">
        <f t="shared" si="3792"/>
        <v>0</v>
      </c>
      <c r="BS1049" s="11">
        <f t="shared" si="3792"/>
        <v>0</v>
      </c>
      <c r="BT1049" s="11">
        <f t="shared" si="3792"/>
        <v>0</v>
      </c>
      <c r="BU1049" s="18">
        <f>BU1050</f>
        <v>293</v>
      </c>
      <c r="BV1049" s="18">
        <f>BV1050</f>
        <v>0</v>
      </c>
      <c r="BW1049" s="11">
        <f t="shared" si="3793"/>
        <v>0</v>
      </c>
      <c r="BX1049" s="11">
        <f t="shared" si="3793"/>
        <v>0</v>
      </c>
      <c r="BY1049" s="11">
        <f t="shared" si="3793"/>
        <v>0</v>
      </c>
      <c r="BZ1049" s="11">
        <f t="shared" si="3793"/>
        <v>0</v>
      </c>
      <c r="CA1049" s="18">
        <f>CA1050</f>
        <v>293</v>
      </c>
      <c r="CB1049" s="18">
        <f>CB1050</f>
        <v>0</v>
      </c>
      <c r="CC1049" s="11">
        <f t="shared" si="3794"/>
        <v>0</v>
      </c>
      <c r="CD1049" s="11">
        <f t="shared" si="3794"/>
        <v>0</v>
      </c>
      <c r="CE1049" s="11">
        <f t="shared" si="3794"/>
        <v>0</v>
      </c>
      <c r="CF1049" s="11">
        <f t="shared" si="3794"/>
        <v>0</v>
      </c>
      <c r="CG1049" s="18">
        <f>CG1050</f>
        <v>293</v>
      </c>
      <c r="CH1049" s="18">
        <f>CH1050</f>
        <v>0</v>
      </c>
      <c r="CI1049" s="11">
        <f t="shared" si="3795"/>
        <v>0</v>
      </c>
      <c r="CJ1049" s="11">
        <f t="shared" si="3795"/>
        <v>0</v>
      </c>
      <c r="CK1049" s="11">
        <f t="shared" si="3795"/>
        <v>0</v>
      </c>
      <c r="CL1049" s="11">
        <f t="shared" si="3795"/>
        <v>0</v>
      </c>
      <c r="CM1049" s="18">
        <f>CM1050</f>
        <v>293</v>
      </c>
      <c r="CN1049" s="18">
        <f>CN1050</f>
        <v>0</v>
      </c>
      <c r="CO1049" s="11">
        <f t="shared" si="3796"/>
        <v>0</v>
      </c>
      <c r="CP1049" s="11">
        <f t="shared" si="3796"/>
        <v>0</v>
      </c>
      <c r="CQ1049" s="11">
        <f t="shared" si="3796"/>
        <v>0</v>
      </c>
      <c r="CR1049" s="11">
        <f t="shared" si="3796"/>
        <v>0</v>
      </c>
      <c r="CS1049" s="18">
        <f>CS1050</f>
        <v>293</v>
      </c>
      <c r="CT1049" s="18">
        <f t="shared" si="3797"/>
        <v>0</v>
      </c>
      <c r="CU1049" s="18">
        <f t="shared" si="3797"/>
        <v>293</v>
      </c>
      <c r="CV1049" s="18">
        <f t="shared" si="3797"/>
        <v>0</v>
      </c>
      <c r="CW1049" s="34">
        <f t="shared" si="3598"/>
        <v>100</v>
      </c>
      <c r="CX1049" s="34"/>
    </row>
    <row r="1050" spans="1:102" ht="33">
      <c r="A1050" s="55" t="s">
        <v>39</v>
      </c>
      <c r="B1050" s="14">
        <f>B1049</f>
        <v>918</v>
      </c>
      <c r="C1050" s="14" t="s">
        <v>22</v>
      </c>
      <c r="D1050" s="14" t="s">
        <v>64</v>
      </c>
      <c r="E1050" s="14" t="s">
        <v>69</v>
      </c>
      <c r="F1050" s="14" t="s">
        <v>40</v>
      </c>
      <c r="G1050" s="11">
        <v>293</v>
      </c>
      <c r="H1050" s="11"/>
      <c r="I1050" s="11"/>
      <c r="J1050" s="11"/>
      <c r="K1050" s="11"/>
      <c r="L1050" s="11"/>
      <c r="M1050" s="11">
        <f>G1050+I1050+J1050+K1050+L1050</f>
        <v>293</v>
      </c>
      <c r="N1050" s="11">
        <f>H1050+J1050</f>
        <v>0</v>
      </c>
      <c r="O1050" s="11"/>
      <c r="P1050" s="11"/>
      <c r="Q1050" s="11"/>
      <c r="R1050" s="11"/>
      <c r="S1050" s="11">
        <f>M1050+O1050+P1050+Q1050+R1050</f>
        <v>293</v>
      </c>
      <c r="T1050" s="11">
        <f>N1050+P1050</f>
        <v>0</v>
      </c>
      <c r="U1050" s="11"/>
      <c r="V1050" s="11"/>
      <c r="W1050" s="11"/>
      <c r="X1050" s="11"/>
      <c r="Y1050" s="11">
        <f>S1050+U1050+V1050+W1050+X1050</f>
        <v>293</v>
      </c>
      <c r="Z1050" s="11">
        <f>T1050+V1050</f>
        <v>0</v>
      </c>
      <c r="AA1050" s="11"/>
      <c r="AB1050" s="11"/>
      <c r="AC1050" s="11"/>
      <c r="AD1050" s="11"/>
      <c r="AE1050" s="11">
        <f>Y1050+AA1050+AB1050+AC1050+AD1050</f>
        <v>293</v>
      </c>
      <c r="AF1050" s="11">
        <f>Z1050+AB1050</f>
        <v>0</v>
      </c>
      <c r="AG1050" s="11"/>
      <c r="AH1050" s="11"/>
      <c r="AI1050" s="11"/>
      <c r="AJ1050" s="11"/>
      <c r="AK1050" s="11">
        <f>AE1050+AG1050+AH1050+AI1050+AJ1050</f>
        <v>293</v>
      </c>
      <c r="AL1050" s="11">
        <f>AF1050+AH1050</f>
        <v>0</v>
      </c>
      <c r="AM1050" s="11"/>
      <c r="AN1050" s="11"/>
      <c r="AO1050" s="11"/>
      <c r="AP1050" s="11"/>
      <c r="AQ1050" s="11">
        <f>AK1050+AM1050+AN1050+AO1050+AP1050</f>
        <v>293</v>
      </c>
      <c r="AR1050" s="11">
        <f>AL1050+AN1050</f>
        <v>0</v>
      </c>
      <c r="AS1050" s="11"/>
      <c r="AT1050" s="11"/>
      <c r="AU1050" s="11"/>
      <c r="AV1050" s="11"/>
      <c r="AW1050" s="11">
        <f>AQ1050+AS1050+AT1050+AU1050+AV1050</f>
        <v>293</v>
      </c>
      <c r="AX1050" s="11">
        <f>AR1050+AT1050</f>
        <v>0</v>
      </c>
      <c r="AY1050" s="11"/>
      <c r="AZ1050" s="11"/>
      <c r="BA1050" s="11"/>
      <c r="BB1050" s="11"/>
      <c r="BC1050" s="11">
        <f>AW1050+AY1050+AZ1050+BA1050+BB1050</f>
        <v>293</v>
      </c>
      <c r="BD1050" s="11">
        <f>AX1050+AZ1050</f>
        <v>0</v>
      </c>
      <c r="BE1050" s="11"/>
      <c r="BF1050" s="11"/>
      <c r="BG1050" s="11"/>
      <c r="BH1050" s="11"/>
      <c r="BI1050" s="11">
        <f>BC1050+BE1050+BF1050+BG1050+BH1050</f>
        <v>293</v>
      </c>
      <c r="BJ1050" s="11">
        <f>BD1050+BF1050</f>
        <v>0</v>
      </c>
      <c r="BK1050" s="11"/>
      <c r="BL1050" s="11"/>
      <c r="BM1050" s="11"/>
      <c r="BN1050" s="11"/>
      <c r="BO1050" s="11">
        <f>BI1050+BK1050+BL1050+BM1050+BN1050</f>
        <v>293</v>
      </c>
      <c r="BP1050" s="11">
        <f>BJ1050+BL1050</f>
        <v>0</v>
      </c>
      <c r="BQ1050" s="11"/>
      <c r="BR1050" s="11"/>
      <c r="BS1050" s="11"/>
      <c r="BT1050" s="11"/>
      <c r="BU1050" s="11">
        <f>BO1050+BQ1050+BR1050+BS1050+BT1050</f>
        <v>293</v>
      </c>
      <c r="BV1050" s="11">
        <f>BP1050+BR1050</f>
        <v>0</v>
      </c>
      <c r="BW1050" s="11"/>
      <c r="BX1050" s="11"/>
      <c r="BY1050" s="11"/>
      <c r="BZ1050" s="11"/>
      <c r="CA1050" s="11">
        <f>BU1050+BW1050+BX1050+BY1050+BZ1050</f>
        <v>293</v>
      </c>
      <c r="CB1050" s="11">
        <f>BV1050+BX1050</f>
        <v>0</v>
      </c>
      <c r="CC1050" s="11"/>
      <c r="CD1050" s="11"/>
      <c r="CE1050" s="11"/>
      <c r="CF1050" s="11"/>
      <c r="CG1050" s="11">
        <f>CA1050+CC1050+CD1050+CE1050+CF1050</f>
        <v>293</v>
      </c>
      <c r="CH1050" s="11">
        <f>CB1050+CD1050</f>
        <v>0</v>
      </c>
      <c r="CI1050" s="11"/>
      <c r="CJ1050" s="11"/>
      <c r="CK1050" s="11"/>
      <c r="CL1050" s="11"/>
      <c r="CM1050" s="11">
        <f>CG1050+CI1050+CJ1050+CK1050+CL1050</f>
        <v>293</v>
      </c>
      <c r="CN1050" s="11">
        <f>CH1050+CJ1050</f>
        <v>0</v>
      </c>
      <c r="CO1050" s="11"/>
      <c r="CP1050" s="11"/>
      <c r="CQ1050" s="11"/>
      <c r="CR1050" s="11"/>
      <c r="CS1050" s="11">
        <f>CM1050+CO1050+CP1050+CQ1050+CR1050</f>
        <v>293</v>
      </c>
      <c r="CT1050" s="11">
        <f>CN1050+CP1050</f>
        <v>0</v>
      </c>
      <c r="CU1050" s="18">
        <v>293</v>
      </c>
      <c r="CV1050" s="18"/>
      <c r="CW1050" s="34">
        <f t="shared" si="3598"/>
        <v>100</v>
      </c>
      <c r="CX1050" s="34"/>
    </row>
    <row r="1051" spans="1:102">
      <c r="A1051" s="55"/>
      <c r="B1051" s="14"/>
      <c r="C1051" s="14"/>
      <c r="D1051" s="14"/>
      <c r="E1051" s="14"/>
      <c r="F1051" s="14"/>
      <c r="G1051" s="11"/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  <c r="AJ1051" s="11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  <c r="AZ1051" s="11"/>
      <c r="BA1051" s="11"/>
      <c r="BB1051" s="11"/>
      <c r="BC1051" s="11"/>
      <c r="BD1051" s="11"/>
      <c r="BE1051" s="11"/>
      <c r="BF1051" s="11"/>
      <c r="BG1051" s="11"/>
      <c r="BH1051" s="11"/>
      <c r="BI1051" s="11"/>
      <c r="BJ1051" s="11"/>
      <c r="BK1051" s="11"/>
      <c r="BL1051" s="11"/>
      <c r="BM1051" s="11"/>
      <c r="BN1051" s="11"/>
      <c r="BO1051" s="11"/>
      <c r="BP1051" s="11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  <c r="CC1051" s="11"/>
      <c r="CD1051" s="11"/>
      <c r="CE1051" s="11"/>
      <c r="CF1051" s="11"/>
      <c r="CG1051" s="11"/>
      <c r="CH1051" s="11"/>
      <c r="CI1051" s="11"/>
      <c r="CJ1051" s="11"/>
      <c r="CK1051" s="11"/>
      <c r="CL1051" s="11"/>
      <c r="CM1051" s="11"/>
      <c r="CN1051" s="11"/>
      <c r="CO1051" s="11"/>
      <c r="CP1051" s="11"/>
      <c r="CQ1051" s="11"/>
      <c r="CR1051" s="11"/>
      <c r="CS1051" s="11"/>
      <c r="CT1051" s="11"/>
      <c r="CU1051" s="18"/>
      <c r="CV1051" s="18"/>
      <c r="CW1051" s="34"/>
      <c r="CX1051" s="34"/>
    </row>
    <row r="1052" spans="1:102" ht="43.5" customHeight="1">
      <c r="A1052" s="56" t="s">
        <v>666</v>
      </c>
      <c r="B1052" s="8" t="s">
        <v>358</v>
      </c>
      <c r="C1052" s="8"/>
      <c r="D1052" s="8"/>
      <c r="E1052" s="8"/>
      <c r="F1052" s="8"/>
      <c r="G1052" s="10">
        <f t="shared" ref="G1052:AL1052" si="3798">G1054+G1061+G1077+G1083+G1090+G1129+G1151+G1194+G1227+G1234</f>
        <v>796529</v>
      </c>
      <c r="H1052" s="10">
        <f t="shared" si="3798"/>
        <v>0</v>
      </c>
      <c r="I1052" s="11">
        <f t="shared" si="3798"/>
        <v>0</v>
      </c>
      <c r="J1052" s="11">
        <f t="shared" si="3798"/>
        <v>0</v>
      </c>
      <c r="K1052" s="11">
        <f t="shared" si="3798"/>
        <v>0</v>
      </c>
      <c r="L1052" s="11">
        <f t="shared" si="3798"/>
        <v>0</v>
      </c>
      <c r="M1052" s="10">
        <f t="shared" si="3798"/>
        <v>796529</v>
      </c>
      <c r="N1052" s="10">
        <f t="shared" si="3798"/>
        <v>0</v>
      </c>
      <c r="O1052" s="11">
        <f t="shared" si="3798"/>
        <v>0</v>
      </c>
      <c r="P1052" s="11">
        <f t="shared" si="3798"/>
        <v>0</v>
      </c>
      <c r="Q1052" s="11">
        <f t="shared" si="3798"/>
        <v>0</v>
      </c>
      <c r="R1052" s="11">
        <f t="shared" si="3798"/>
        <v>0</v>
      </c>
      <c r="S1052" s="10">
        <f t="shared" si="3798"/>
        <v>796529</v>
      </c>
      <c r="T1052" s="10">
        <f t="shared" si="3798"/>
        <v>0</v>
      </c>
      <c r="U1052" s="11">
        <f t="shared" si="3798"/>
        <v>0</v>
      </c>
      <c r="V1052" s="11">
        <f t="shared" si="3798"/>
        <v>0</v>
      </c>
      <c r="W1052" s="11">
        <f t="shared" si="3798"/>
        <v>0</v>
      </c>
      <c r="X1052" s="11">
        <f t="shared" si="3798"/>
        <v>0</v>
      </c>
      <c r="Y1052" s="10">
        <f t="shared" si="3798"/>
        <v>796529</v>
      </c>
      <c r="Z1052" s="10">
        <f t="shared" si="3798"/>
        <v>0</v>
      </c>
      <c r="AA1052" s="11">
        <f t="shared" si="3798"/>
        <v>0</v>
      </c>
      <c r="AB1052" s="11">
        <f t="shared" si="3798"/>
        <v>0</v>
      </c>
      <c r="AC1052" s="11">
        <f t="shared" si="3798"/>
        <v>0</v>
      </c>
      <c r="AD1052" s="11">
        <f t="shared" si="3798"/>
        <v>-3000</v>
      </c>
      <c r="AE1052" s="10">
        <f t="shared" si="3798"/>
        <v>793529</v>
      </c>
      <c r="AF1052" s="10">
        <f t="shared" si="3798"/>
        <v>0</v>
      </c>
      <c r="AG1052" s="11">
        <f t="shared" si="3798"/>
        <v>0</v>
      </c>
      <c r="AH1052" s="11">
        <f t="shared" si="3798"/>
        <v>0</v>
      </c>
      <c r="AI1052" s="10">
        <f t="shared" si="3798"/>
        <v>2086</v>
      </c>
      <c r="AJ1052" s="11">
        <f t="shared" si="3798"/>
        <v>0</v>
      </c>
      <c r="AK1052" s="10">
        <f t="shared" si="3798"/>
        <v>795615</v>
      </c>
      <c r="AL1052" s="10">
        <f t="shared" si="3798"/>
        <v>0</v>
      </c>
      <c r="AM1052" s="16">
        <f t="shared" ref="AM1052:BR1052" si="3799">AM1054+AM1061+AM1077+AM1083+AM1090+AM1129+AM1151+AM1194+AM1227+AM1234</f>
        <v>-60247</v>
      </c>
      <c r="AN1052" s="16">
        <f t="shared" si="3799"/>
        <v>36421</v>
      </c>
      <c r="AO1052" s="10">
        <f t="shared" si="3799"/>
        <v>17940</v>
      </c>
      <c r="AP1052" s="16">
        <f t="shared" si="3799"/>
        <v>0</v>
      </c>
      <c r="AQ1052" s="10">
        <f t="shared" si="3799"/>
        <v>789729</v>
      </c>
      <c r="AR1052" s="10">
        <f t="shared" si="3799"/>
        <v>36421</v>
      </c>
      <c r="AS1052" s="10">
        <f t="shared" si="3799"/>
        <v>-12539</v>
      </c>
      <c r="AT1052" s="16">
        <f t="shared" si="3799"/>
        <v>0</v>
      </c>
      <c r="AU1052" s="10">
        <f t="shared" si="3799"/>
        <v>7262</v>
      </c>
      <c r="AV1052" s="10">
        <f t="shared" si="3799"/>
        <v>-714</v>
      </c>
      <c r="AW1052" s="10">
        <f t="shared" si="3799"/>
        <v>783738</v>
      </c>
      <c r="AX1052" s="10">
        <f t="shared" si="3799"/>
        <v>36421</v>
      </c>
      <c r="AY1052" s="10">
        <f t="shared" si="3799"/>
        <v>-91272</v>
      </c>
      <c r="AZ1052" s="10">
        <f t="shared" si="3799"/>
        <v>126080</v>
      </c>
      <c r="BA1052" s="10">
        <f t="shared" si="3799"/>
        <v>12855</v>
      </c>
      <c r="BB1052" s="10">
        <f t="shared" si="3799"/>
        <v>0</v>
      </c>
      <c r="BC1052" s="10">
        <f t="shared" si="3799"/>
        <v>831401</v>
      </c>
      <c r="BD1052" s="10">
        <f t="shared" si="3799"/>
        <v>162501</v>
      </c>
      <c r="BE1052" s="10">
        <f t="shared" si="3799"/>
        <v>-3331</v>
      </c>
      <c r="BF1052" s="10">
        <f t="shared" si="3799"/>
        <v>26848</v>
      </c>
      <c r="BG1052" s="10">
        <f t="shared" si="3799"/>
        <v>56615</v>
      </c>
      <c r="BH1052" s="10">
        <f t="shared" si="3799"/>
        <v>0</v>
      </c>
      <c r="BI1052" s="10">
        <f t="shared" si="3799"/>
        <v>911533</v>
      </c>
      <c r="BJ1052" s="10">
        <f t="shared" si="3799"/>
        <v>189349</v>
      </c>
      <c r="BK1052" s="10">
        <f t="shared" si="3799"/>
        <v>-6337</v>
      </c>
      <c r="BL1052" s="10">
        <f t="shared" si="3799"/>
        <v>13864</v>
      </c>
      <c r="BM1052" s="10">
        <f t="shared" si="3799"/>
        <v>9841</v>
      </c>
      <c r="BN1052" s="10">
        <f t="shared" si="3799"/>
        <v>0</v>
      </c>
      <c r="BO1052" s="10">
        <f t="shared" si="3799"/>
        <v>928901</v>
      </c>
      <c r="BP1052" s="10">
        <f t="shared" si="3799"/>
        <v>203213</v>
      </c>
      <c r="BQ1052" s="10">
        <f t="shared" si="3799"/>
        <v>0</v>
      </c>
      <c r="BR1052" s="10">
        <f t="shared" si="3799"/>
        <v>0</v>
      </c>
      <c r="BS1052" s="10">
        <f t="shared" ref="BS1052:CB1052" si="3800">BS1054+BS1061+BS1077+BS1083+BS1090+BS1129+BS1151+BS1194+BS1227+BS1234</f>
        <v>11201</v>
      </c>
      <c r="BT1052" s="10">
        <f t="shared" si="3800"/>
        <v>0</v>
      </c>
      <c r="BU1052" s="10">
        <f t="shared" si="3800"/>
        <v>940102</v>
      </c>
      <c r="BV1052" s="10">
        <f t="shared" si="3800"/>
        <v>203213</v>
      </c>
      <c r="BW1052" s="10">
        <f t="shared" si="3800"/>
        <v>0</v>
      </c>
      <c r="BX1052" s="10">
        <f t="shared" si="3800"/>
        <v>0</v>
      </c>
      <c r="BY1052" s="10">
        <f t="shared" si="3800"/>
        <v>0</v>
      </c>
      <c r="BZ1052" s="10">
        <f t="shared" si="3800"/>
        <v>0</v>
      </c>
      <c r="CA1052" s="10">
        <f t="shared" si="3800"/>
        <v>940102</v>
      </c>
      <c r="CB1052" s="10">
        <f t="shared" si="3800"/>
        <v>203213</v>
      </c>
      <c r="CC1052" s="10">
        <f t="shared" ref="CC1052:CH1052" si="3801">CC1054+CC1061+CC1077+CC1083+CC1090+CC1129+CC1151+CC1194+CC1227+CC1234</f>
        <v>0</v>
      </c>
      <c r="CD1052" s="10">
        <f t="shared" si="3801"/>
        <v>0</v>
      </c>
      <c r="CE1052" s="10">
        <f t="shared" si="3801"/>
        <v>0</v>
      </c>
      <c r="CF1052" s="10">
        <f t="shared" si="3801"/>
        <v>0</v>
      </c>
      <c r="CG1052" s="10">
        <f t="shared" si="3801"/>
        <v>940102</v>
      </c>
      <c r="CH1052" s="10">
        <f t="shared" si="3801"/>
        <v>203213</v>
      </c>
      <c r="CI1052" s="10">
        <f t="shared" ref="CI1052:CN1052" si="3802">CI1054+CI1061+CI1077+CI1083+CI1090+CI1129+CI1151+CI1194+CI1227+CI1234</f>
        <v>0</v>
      </c>
      <c r="CJ1052" s="10">
        <f t="shared" si="3802"/>
        <v>0</v>
      </c>
      <c r="CK1052" s="10">
        <f t="shared" si="3802"/>
        <v>0</v>
      </c>
      <c r="CL1052" s="10">
        <f t="shared" si="3802"/>
        <v>-1783</v>
      </c>
      <c r="CM1052" s="10">
        <f t="shared" si="3802"/>
        <v>938319</v>
      </c>
      <c r="CN1052" s="10">
        <f t="shared" si="3802"/>
        <v>203213</v>
      </c>
      <c r="CO1052" s="10">
        <f t="shared" ref="CO1052:CT1052" si="3803">CO1054+CO1061+CO1077+CO1083+CO1090+CO1129+CO1151+CO1194+CO1227+CO1234</f>
        <v>-23625</v>
      </c>
      <c r="CP1052" s="10">
        <f t="shared" si="3803"/>
        <v>23625</v>
      </c>
      <c r="CQ1052" s="10">
        <f t="shared" si="3803"/>
        <v>0</v>
      </c>
      <c r="CR1052" s="10">
        <f t="shared" si="3803"/>
        <v>0</v>
      </c>
      <c r="CS1052" s="10">
        <f t="shared" si="3803"/>
        <v>938319</v>
      </c>
      <c r="CT1052" s="10">
        <f t="shared" si="3803"/>
        <v>226838</v>
      </c>
      <c r="CU1052" s="10">
        <f t="shared" ref="CU1052:CV1052" si="3804">CU1054+CU1061+CU1077+CU1083+CU1090+CU1129+CU1151+CU1194+CU1227+CU1234</f>
        <v>898337</v>
      </c>
      <c r="CV1052" s="10">
        <f t="shared" si="3804"/>
        <v>226734</v>
      </c>
      <c r="CW1052" s="80">
        <f t="shared" si="3598"/>
        <v>95.738975764105817</v>
      </c>
      <c r="CX1052" s="80">
        <f t="shared" ref="CX1052" si="3805">CV1052/CT1052*100</f>
        <v>99.954152302524264</v>
      </c>
    </row>
    <row r="1053" spans="1:102" ht="20.25">
      <c r="A1053" s="56"/>
      <c r="B1053" s="8"/>
      <c r="C1053" s="8"/>
      <c r="D1053" s="8"/>
      <c r="E1053" s="8"/>
      <c r="F1053" s="8"/>
      <c r="G1053" s="10"/>
      <c r="H1053" s="10"/>
      <c r="I1053" s="11"/>
      <c r="J1053" s="11"/>
      <c r="K1053" s="11"/>
      <c r="L1053" s="11"/>
      <c r="M1053" s="10"/>
      <c r="N1053" s="10"/>
      <c r="O1053" s="11"/>
      <c r="P1053" s="11"/>
      <c r="Q1053" s="11"/>
      <c r="R1053" s="11"/>
      <c r="S1053" s="10"/>
      <c r="T1053" s="10"/>
      <c r="U1053" s="11"/>
      <c r="V1053" s="11"/>
      <c r="W1053" s="11"/>
      <c r="X1053" s="11"/>
      <c r="Y1053" s="10"/>
      <c r="Z1053" s="10"/>
      <c r="AA1053" s="11"/>
      <c r="AB1053" s="11"/>
      <c r="AC1053" s="11"/>
      <c r="AD1053" s="11"/>
      <c r="AE1053" s="10"/>
      <c r="AF1053" s="10"/>
      <c r="AG1053" s="11"/>
      <c r="AH1053" s="11"/>
      <c r="AI1053" s="11"/>
      <c r="AJ1053" s="11"/>
      <c r="AK1053" s="10"/>
      <c r="AL1053" s="10"/>
      <c r="AM1053" s="11"/>
      <c r="AN1053" s="11"/>
      <c r="AO1053" s="11"/>
      <c r="AP1053" s="11"/>
      <c r="AQ1053" s="10"/>
      <c r="AR1053" s="10"/>
      <c r="AS1053" s="11"/>
      <c r="AT1053" s="11"/>
      <c r="AU1053" s="11"/>
      <c r="AV1053" s="11"/>
      <c r="AW1053" s="10"/>
      <c r="AX1053" s="10"/>
      <c r="AY1053" s="11"/>
      <c r="AZ1053" s="11"/>
      <c r="BA1053" s="11"/>
      <c r="BB1053" s="11"/>
      <c r="BC1053" s="10"/>
      <c r="BD1053" s="10"/>
      <c r="BE1053" s="11"/>
      <c r="BF1053" s="11"/>
      <c r="BG1053" s="11"/>
      <c r="BH1053" s="11"/>
      <c r="BI1053" s="10"/>
      <c r="BJ1053" s="10"/>
      <c r="BK1053" s="11"/>
      <c r="BL1053" s="11"/>
      <c r="BM1053" s="11"/>
      <c r="BN1053" s="11"/>
      <c r="BO1053" s="10"/>
      <c r="BP1053" s="10"/>
      <c r="BQ1053" s="11"/>
      <c r="BR1053" s="11"/>
      <c r="BS1053" s="11"/>
      <c r="BT1053" s="11"/>
      <c r="BU1053" s="10"/>
      <c r="BV1053" s="10"/>
      <c r="BW1053" s="11"/>
      <c r="BX1053" s="11"/>
      <c r="BY1053" s="11"/>
      <c r="BZ1053" s="11"/>
      <c r="CA1053" s="10"/>
      <c r="CB1053" s="10"/>
      <c r="CC1053" s="11"/>
      <c r="CD1053" s="11"/>
      <c r="CE1053" s="11"/>
      <c r="CF1053" s="11"/>
      <c r="CG1053" s="10"/>
      <c r="CH1053" s="10"/>
      <c r="CI1053" s="11"/>
      <c r="CJ1053" s="11"/>
      <c r="CK1053" s="11"/>
      <c r="CL1053" s="11"/>
      <c r="CM1053" s="10"/>
      <c r="CN1053" s="10"/>
      <c r="CO1053" s="11"/>
      <c r="CP1053" s="11"/>
      <c r="CQ1053" s="11"/>
      <c r="CR1053" s="11"/>
      <c r="CS1053" s="10"/>
      <c r="CT1053" s="10"/>
      <c r="CU1053" s="16"/>
      <c r="CV1053" s="16"/>
      <c r="CW1053" s="34"/>
      <c r="CX1053" s="34"/>
    </row>
    <row r="1054" spans="1:102" ht="18.75">
      <c r="A1054" s="54" t="s">
        <v>63</v>
      </c>
      <c r="B1054" s="12" t="s">
        <v>358</v>
      </c>
      <c r="C1054" s="12" t="s">
        <v>22</v>
      </c>
      <c r="D1054" s="12" t="s">
        <v>64</v>
      </c>
      <c r="E1054" s="12"/>
      <c r="F1054" s="12"/>
      <c r="G1054" s="30">
        <f t="shared" ref="G1054:R1058" si="3806">G1055</f>
        <v>6008</v>
      </c>
      <c r="H1054" s="30">
        <f t="shared" si="3806"/>
        <v>0</v>
      </c>
      <c r="I1054" s="11">
        <f t="shared" si="3806"/>
        <v>0</v>
      </c>
      <c r="J1054" s="11">
        <f t="shared" si="3806"/>
        <v>0</v>
      </c>
      <c r="K1054" s="11">
        <f t="shared" si="3806"/>
        <v>0</v>
      </c>
      <c r="L1054" s="11">
        <f t="shared" si="3806"/>
        <v>0</v>
      </c>
      <c r="M1054" s="30">
        <f t="shared" si="3806"/>
        <v>6008</v>
      </c>
      <c r="N1054" s="30">
        <f t="shared" si="3806"/>
        <v>0</v>
      </c>
      <c r="O1054" s="11">
        <f t="shared" si="3806"/>
        <v>0</v>
      </c>
      <c r="P1054" s="11">
        <f t="shared" si="3806"/>
        <v>0</v>
      </c>
      <c r="Q1054" s="11">
        <f t="shared" si="3806"/>
        <v>0</v>
      </c>
      <c r="R1054" s="11">
        <f t="shared" si="3806"/>
        <v>0</v>
      </c>
      <c r="S1054" s="30">
        <f t="shared" ref="S1054:AH1058" si="3807">S1055</f>
        <v>6008</v>
      </c>
      <c r="T1054" s="30">
        <f t="shared" si="3807"/>
        <v>0</v>
      </c>
      <c r="U1054" s="11">
        <f t="shared" si="3807"/>
        <v>0</v>
      </c>
      <c r="V1054" s="11">
        <f t="shared" si="3807"/>
        <v>0</v>
      </c>
      <c r="W1054" s="11">
        <f t="shared" si="3807"/>
        <v>0</v>
      </c>
      <c r="X1054" s="11">
        <f t="shared" si="3807"/>
        <v>0</v>
      </c>
      <c r="Y1054" s="30">
        <f t="shared" si="3807"/>
        <v>6008</v>
      </c>
      <c r="Z1054" s="30">
        <f t="shared" si="3807"/>
        <v>0</v>
      </c>
      <c r="AA1054" s="11">
        <f t="shared" si="3807"/>
        <v>0</v>
      </c>
      <c r="AB1054" s="11">
        <f t="shared" si="3807"/>
        <v>0</v>
      </c>
      <c r="AC1054" s="11">
        <f t="shared" si="3807"/>
        <v>0</v>
      </c>
      <c r="AD1054" s="11">
        <f t="shared" si="3807"/>
        <v>0</v>
      </c>
      <c r="AE1054" s="30">
        <f t="shared" si="3807"/>
        <v>6008</v>
      </c>
      <c r="AF1054" s="30">
        <f t="shared" si="3807"/>
        <v>0</v>
      </c>
      <c r="AG1054" s="11">
        <f t="shared" si="3807"/>
        <v>0</v>
      </c>
      <c r="AH1054" s="11">
        <f t="shared" si="3807"/>
        <v>0</v>
      </c>
      <c r="AI1054" s="11">
        <f t="shared" ref="AG1054:AV1058" si="3808">AI1055</f>
        <v>0</v>
      </c>
      <c r="AJ1054" s="11">
        <f t="shared" si="3808"/>
        <v>0</v>
      </c>
      <c r="AK1054" s="30">
        <f t="shared" si="3808"/>
        <v>6008</v>
      </c>
      <c r="AL1054" s="30">
        <f t="shared" si="3808"/>
        <v>0</v>
      </c>
      <c r="AM1054" s="11">
        <f t="shared" si="3808"/>
        <v>0</v>
      </c>
      <c r="AN1054" s="11">
        <f t="shared" si="3808"/>
        <v>0</v>
      </c>
      <c r="AO1054" s="11">
        <f t="shared" si="3808"/>
        <v>0</v>
      </c>
      <c r="AP1054" s="11">
        <f t="shared" si="3808"/>
        <v>0</v>
      </c>
      <c r="AQ1054" s="30">
        <f t="shared" si="3808"/>
        <v>6008</v>
      </c>
      <c r="AR1054" s="30">
        <f t="shared" si="3808"/>
        <v>0</v>
      </c>
      <c r="AS1054" s="11">
        <f t="shared" si="3808"/>
        <v>0</v>
      </c>
      <c r="AT1054" s="11">
        <f t="shared" si="3808"/>
        <v>0</v>
      </c>
      <c r="AU1054" s="11">
        <f t="shared" si="3808"/>
        <v>0</v>
      </c>
      <c r="AV1054" s="30">
        <f t="shared" si="3808"/>
        <v>-63</v>
      </c>
      <c r="AW1054" s="30">
        <f t="shared" ref="AS1054:BH1058" si="3809">AW1055</f>
        <v>5945</v>
      </c>
      <c r="AX1054" s="30">
        <f t="shared" si="3809"/>
        <v>0</v>
      </c>
      <c r="AY1054" s="11">
        <f t="shared" si="3809"/>
        <v>-62</v>
      </c>
      <c r="AZ1054" s="11">
        <f t="shared" si="3809"/>
        <v>0</v>
      </c>
      <c r="BA1054" s="11">
        <f t="shared" si="3809"/>
        <v>0</v>
      </c>
      <c r="BB1054" s="30">
        <f t="shared" si="3809"/>
        <v>0</v>
      </c>
      <c r="BC1054" s="30">
        <f t="shared" si="3809"/>
        <v>5883</v>
      </c>
      <c r="BD1054" s="30">
        <f t="shared" si="3809"/>
        <v>0</v>
      </c>
      <c r="BE1054" s="11">
        <f t="shared" si="3809"/>
        <v>0</v>
      </c>
      <c r="BF1054" s="11">
        <f t="shared" si="3809"/>
        <v>0</v>
      </c>
      <c r="BG1054" s="30">
        <f t="shared" si="3809"/>
        <v>51306</v>
      </c>
      <c r="BH1054" s="30">
        <f t="shared" si="3809"/>
        <v>0</v>
      </c>
      <c r="BI1054" s="30">
        <f t="shared" ref="BE1054:BT1058" si="3810">BI1055</f>
        <v>57189</v>
      </c>
      <c r="BJ1054" s="30">
        <f t="shared" si="3810"/>
        <v>0</v>
      </c>
      <c r="BK1054" s="11">
        <f t="shared" si="3810"/>
        <v>0</v>
      </c>
      <c r="BL1054" s="11">
        <f t="shared" si="3810"/>
        <v>0</v>
      </c>
      <c r="BM1054" s="30">
        <f t="shared" si="3810"/>
        <v>0</v>
      </c>
      <c r="BN1054" s="30">
        <f t="shared" si="3810"/>
        <v>0</v>
      </c>
      <c r="BO1054" s="30">
        <f t="shared" si="3810"/>
        <v>57189</v>
      </c>
      <c r="BP1054" s="30">
        <f t="shared" si="3810"/>
        <v>0</v>
      </c>
      <c r="BQ1054" s="11">
        <f t="shared" si="3810"/>
        <v>0</v>
      </c>
      <c r="BR1054" s="11">
        <f t="shared" si="3810"/>
        <v>0</v>
      </c>
      <c r="BS1054" s="30">
        <f t="shared" si="3810"/>
        <v>0</v>
      </c>
      <c r="BT1054" s="30">
        <f t="shared" si="3810"/>
        <v>0</v>
      </c>
      <c r="BU1054" s="30">
        <f t="shared" ref="BQ1054:CF1058" si="3811">BU1055</f>
        <v>57189</v>
      </c>
      <c r="BV1054" s="30">
        <f t="shared" si="3811"/>
        <v>0</v>
      </c>
      <c r="BW1054" s="11">
        <f t="shared" si="3811"/>
        <v>0</v>
      </c>
      <c r="BX1054" s="11">
        <f t="shared" si="3811"/>
        <v>0</v>
      </c>
      <c r="BY1054" s="30">
        <f t="shared" si="3811"/>
        <v>0</v>
      </c>
      <c r="BZ1054" s="30">
        <f t="shared" si="3811"/>
        <v>0</v>
      </c>
      <c r="CA1054" s="30">
        <f t="shared" si="3811"/>
        <v>57189</v>
      </c>
      <c r="CB1054" s="30">
        <f t="shared" si="3811"/>
        <v>0</v>
      </c>
      <c r="CC1054" s="11">
        <f t="shared" si="3811"/>
        <v>0</v>
      </c>
      <c r="CD1054" s="11">
        <f t="shared" si="3811"/>
        <v>0</v>
      </c>
      <c r="CE1054" s="30">
        <f t="shared" si="3811"/>
        <v>0</v>
      </c>
      <c r="CF1054" s="30">
        <f t="shared" si="3811"/>
        <v>0</v>
      </c>
      <c r="CG1054" s="30">
        <f t="shared" ref="CC1054:CR1058" si="3812">CG1055</f>
        <v>57189</v>
      </c>
      <c r="CH1054" s="30">
        <f t="shared" si="3812"/>
        <v>0</v>
      </c>
      <c r="CI1054" s="11">
        <f t="shared" si="3812"/>
        <v>0</v>
      </c>
      <c r="CJ1054" s="11">
        <f t="shared" si="3812"/>
        <v>0</v>
      </c>
      <c r="CK1054" s="30">
        <f t="shared" si="3812"/>
        <v>0</v>
      </c>
      <c r="CL1054" s="30">
        <f t="shared" si="3812"/>
        <v>0</v>
      </c>
      <c r="CM1054" s="30">
        <f t="shared" si="3812"/>
        <v>57189</v>
      </c>
      <c r="CN1054" s="30">
        <f t="shared" si="3812"/>
        <v>0</v>
      </c>
      <c r="CO1054" s="11">
        <f t="shared" si="3812"/>
        <v>0</v>
      </c>
      <c r="CP1054" s="11">
        <f t="shared" si="3812"/>
        <v>0</v>
      </c>
      <c r="CQ1054" s="30">
        <f t="shared" si="3812"/>
        <v>0</v>
      </c>
      <c r="CR1054" s="30">
        <f t="shared" si="3812"/>
        <v>0</v>
      </c>
      <c r="CS1054" s="30">
        <f t="shared" ref="CO1054:CV1058" si="3813">CS1055</f>
        <v>57189</v>
      </c>
      <c r="CT1054" s="30">
        <f t="shared" si="3813"/>
        <v>0</v>
      </c>
      <c r="CU1054" s="30">
        <f t="shared" si="3813"/>
        <v>28276</v>
      </c>
      <c r="CV1054" s="16">
        <f t="shared" si="3813"/>
        <v>0</v>
      </c>
      <c r="CW1054" s="81">
        <f t="shared" ref="CW1054:CW1116" si="3814">CU1054/CS1054*100</f>
        <v>49.443074717165892</v>
      </c>
      <c r="CX1054" s="81"/>
    </row>
    <row r="1055" spans="1:102" ht="21.75" customHeight="1">
      <c r="A1055" s="55" t="s">
        <v>66</v>
      </c>
      <c r="B1055" s="14" t="s">
        <v>358</v>
      </c>
      <c r="C1055" s="14" t="s">
        <v>22</v>
      </c>
      <c r="D1055" s="14" t="s">
        <v>64</v>
      </c>
      <c r="E1055" s="14" t="s">
        <v>441</v>
      </c>
      <c r="F1055" s="34"/>
      <c r="G1055" s="11">
        <f t="shared" si="3806"/>
        <v>6008</v>
      </c>
      <c r="H1055" s="11">
        <f t="shared" si="3806"/>
        <v>0</v>
      </c>
      <c r="I1055" s="11">
        <f t="shared" si="3806"/>
        <v>0</v>
      </c>
      <c r="J1055" s="11">
        <f t="shared" si="3806"/>
        <v>0</v>
      </c>
      <c r="K1055" s="11">
        <f t="shared" si="3806"/>
        <v>0</v>
      </c>
      <c r="L1055" s="11">
        <f t="shared" si="3806"/>
        <v>0</v>
      </c>
      <c r="M1055" s="11">
        <f t="shared" si="3806"/>
        <v>6008</v>
      </c>
      <c r="N1055" s="11">
        <f t="shared" si="3806"/>
        <v>0</v>
      </c>
      <c r="O1055" s="11">
        <f t="shared" si="3806"/>
        <v>0</v>
      </c>
      <c r="P1055" s="11">
        <f t="shared" si="3806"/>
        <v>0</v>
      </c>
      <c r="Q1055" s="11">
        <f t="shared" si="3806"/>
        <v>0</v>
      </c>
      <c r="R1055" s="11">
        <f t="shared" si="3806"/>
        <v>0</v>
      </c>
      <c r="S1055" s="11">
        <f t="shared" si="3807"/>
        <v>6008</v>
      </c>
      <c r="T1055" s="11">
        <f t="shared" si="3807"/>
        <v>0</v>
      </c>
      <c r="U1055" s="11">
        <f t="shared" si="3807"/>
        <v>0</v>
      </c>
      <c r="V1055" s="11">
        <f t="shared" si="3807"/>
        <v>0</v>
      </c>
      <c r="W1055" s="11">
        <f t="shared" si="3807"/>
        <v>0</v>
      </c>
      <c r="X1055" s="11">
        <f t="shared" si="3807"/>
        <v>0</v>
      </c>
      <c r="Y1055" s="11">
        <f t="shared" si="3807"/>
        <v>6008</v>
      </c>
      <c r="Z1055" s="11">
        <f t="shared" si="3807"/>
        <v>0</v>
      </c>
      <c r="AA1055" s="11">
        <f t="shared" si="3807"/>
        <v>0</v>
      </c>
      <c r="AB1055" s="11">
        <f t="shared" si="3807"/>
        <v>0</v>
      </c>
      <c r="AC1055" s="11">
        <f t="shared" si="3807"/>
        <v>0</v>
      </c>
      <c r="AD1055" s="11">
        <f t="shared" si="3807"/>
        <v>0</v>
      </c>
      <c r="AE1055" s="11">
        <f t="shared" si="3807"/>
        <v>6008</v>
      </c>
      <c r="AF1055" s="11">
        <f t="shared" si="3807"/>
        <v>0</v>
      </c>
      <c r="AG1055" s="11">
        <f t="shared" si="3808"/>
        <v>0</v>
      </c>
      <c r="AH1055" s="11">
        <f t="shared" si="3808"/>
        <v>0</v>
      </c>
      <c r="AI1055" s="11">
        <f t="shared" si="3808"/>
        <v>0</v>
      </c>
      <c r="AJ1055" s="11">
        <f t="shared" si="3808"/>
        <v>0</v>
      </c>
      <c r="AK1055" s="11">
        <f t="shared" si="3808"/>
        <v>6008</v>
      </c>
      <c r="AL1055" s="11">
        <f t="shared" si="3808"/>
        <v>0</v>
      </c>
      <c r="AM1055" s="11">
        <f t="shared" si="3808"/>
        <v>0</v>
      </c>
      <c r="AN1055" s="11">
        <f t="shared" si="3808"/>
        <v>0</v>
      </c>
      <c r="AO1055" s="11">
        <f t="shared" si="3808"/>
        <v>0</v>
      </c>
      <c r="AP1055" s="11">
        <f t="shared" si="3808"/>
        <v>0</v>
      </c>
      <c r="AQ1055" s="11">
        <f t="shared" si="3808"/>
        <v>6008</v>
      </c>
      <c r="AR1055" s="11">
        <f t="shared" si="3808"/>
        <v>0</v>
      </c>
      <c r="AS1055" s="11">
        <f t="shared" si="3809"/>
        <v>0</v>
      </c>
      <c r="AT1055" s="11">
        <f t="shared" si="3809"/>
        <v>0</v>
      </c>
      <c r="AU1055" s="11">
        <f t="shared" si="3809"/>
        <v>0</v>
      </c>
      <c r="AV1055" s="11">
        <f t="shared" si="3809"/>
        <v>-63</v>
      </c>
      <c r="AW1055" s="11">
        <f t="shared" si="3809"/>
        <v>5945</v>
      </c>
      <c r="AX1055" s="11">
        <f t="shared" si="3809"/>
        <v>0</v>
      </c>
      <c r="AY1055" s="11">
        <f t="shared" si="3809"/>
        <v>-62</v>
      </c>
      <c r="AZ1055" s="11">
        <f t="shared" si="3809"/>
        <v>0</v>
      </c>
      <c r="BA1055" s="11">
        <f t="shared" si="3809"/>
        <v>0</v>
      </c>
      <c r="BB1055" s="11">
        <f t="shared" si="3809"/>
        <v>0</v>
      </c>
      <c r="BC1055" s="11">
        <f t="shared" si="3809"/>
        <v>5883</v>
      </c>
      <c r="BD1055" s="11">
        <f t="shared" si="3809"/>
        <v>0</v>
      </c>
      <c r="BE1055" s="11">
        <f t="shared" si="3810"/>
        <v>0</v>
      </c>
      <c r="BF1055" s="11">
        <f t="shared" si="3810"/>
        <v>0</v>
      </c>
      <c r="BG1055" s="11">
        <f t="shared" si="3810"/>
        <v>51306</v>
      </c>
      <c r="BH1055" s="11">
        <f t="shared" si="3810"/>
        <v>0</v>
      </c>
      <c r="BI1055" s="11">
        <f t="shared" si="3810"/>
        <v>57189</v>
      </c>
      <c r="BJ1055" s="11">
        <f t="shared" si="3810"/>
        <v>0</v>
      </c>
      <c r="BK1055" s="11">
        <f t="shared" si="3810"/>
        <v>0</v>
      </c>
      <c r="BL1055" s="11">
        <f t="shared" si="3810"/>
        <v>0</v>
      </c>
      <c r="BM1055" s="11">
        <f t="shared" si="3810"/>
        <v>0</v>
      </c>
      <c r="BN1055" s="11">
        <f t="shared" si="3810"/>
        <v>0</v>
      </c>
      <c r="BO1055" s="11">
        <f t="shared" si="3810"/>
        <v>57189</v>
      </c>
      <c r="BP1055" s="11">
        <f t="shared" si="3810"/>
        <v>0</v>
      </c>
      <c r="BQ1055" s="11">
        <f t="shared" si="3811"/>
        <v>0</v>
      </c>
      <c r="BR1055" s="11">
        <f t="shared" si="3811"/>
        <v>0</v>
      </c>
      <c r="BS1055" s="11">
        <f t="shared" si="3811"/>
        <v>0</v>
      </c>
      <c r="BT1055" s="11">
        <f t="shared" si="3811"/>
        <v>0</v>
      </c>
      <c r="BU1055" s="11">
        <f t="shared" si="3811"/>
        <v>57189</v>
      </c>
      <c r="BV1055" s="11">
        <f t="shared" si="3811"/>
        <v>0</v>
      </c>
      <c r="BW1055" s="11">
        <f t="shared" si="3811"/>
        <v>0</v>
      </c>
      <c r="BX1055" s="11">
        <f t="shared" si="3811"/>
        <v>0</v>
      </c>
      <c r="BY1055" s="11">
        <f t="shared" si="3811"/>
        <v>0</v>
      </c>
      <c r="BZ1055" s="11">
        <f t="shared" si="3811"/>
        <v>0</v>
      </c>
      <c r="CA1055" s="11">
        <f t="shared" si="3811"/>
        <v>57189</v>
      </c>
      <c r="CB1055" s="11">
        <f t="shared" si="3811"/>
        <v>0</v>
      </c>
      <c r="CC1055" s="11">
        <f t="shared" si="3812"/>
        <v>0</v>
      </c>
      <c r="CD1055" s="11">
        <f t="shared" si="3812"/>
        <v>0</v>
      </c>
      <c r="CE1055" s="11">
        <f t="shared" si="3812"/>
        <v>0</v>
      </c>
      <c r="CF1055" s="11">
        <f t="shared" si="3812"/>
        <v>0</v>
      </c>
      <c r="CG1055" s="11">
        <f t="shared" si="3812"/>
        <v>57189</v>
      </c>
      <c r="CH1055" s="11">
        <f t="shared" si="3812"/>
        <v>0</v>
      </c>
      <c r="CI1055" s="11">
        <f t="shared" si="3812"/>
        <v>0</v>
      </c>
      <c r="CJ1055" s="11">
        <f t="shared" si="3812"/>
        <v>0</v>
      </c>
      <c r="CK1055" s="11">
        <f t="shared" si="3812"/>
        <v>0</v>
      </c>
      <c r="CL1055" s="11">
        <f t="shared" si="3812"/>
        <v>0</v>
      </c>
      <c r="CM1055" s="11">
        <f t="shared" si="3812"/>
        <v>57189</v>
      </c>
      <c r="CN1055" s="11">
        <f t="shared" si="3812"/>
        <v>0</v>
      </c>
      <c r="CO1055" s="11">
        <f t="shared" si="3813"/>
        <v>0</v>
      </c>
      <c r="CP1055" s="11">
        <f t="shared" si="3813"/>
        <v>0</v>
      </c>
      <c r="CQ1055" s="11">
        <f t="shared" si="3813"/>
        <v>0</v>
      </c>
      <c r="CR1055" s="11">
        <f t="shared" si="3813"/>
        <v>0</v>
      </c>
      <c r="CS1055" s="11">
        <f t="shared" si="3813"/>
        <v>57189</v>
      </c>
      <c r="CT1055" s="11">
        <f t="shared" si="3813"/>
        <v>0</v>
      </c>
      <c r="CU1055" s="11">
        <f t="shared" si="3813"/>
        <v>28276</v>
      </c>
      <c r="CV1055" s="11">
        <f t="shared" si="3813"/>
        <v>0</v>
      </c>
      <c r="CW1055" s="34">
        <f t="shared" si="3814"/>
        <v>49.443074717165892</v>
      </c>
      <c r="CX1055" s="34"/>
    </row>
    <row r="1056" spans="1:102" ht="25.5" customHeight="1">
      <c r="A1056" s="55" t="s">
        <v>15</v>
      </c>
      <c r="B1056" s="14" t="s">
        <v>358</v>
      </c>
      <c r="C1056" s="14" t="s">
        <v>22</v>
      </c>
      <c r="D1056" s="14" t="s">
        <v>64</v>
      </c>
      <c r="E1056" s="14" t="s">
        <v>68</v>
      </c>
      <c r="F1056" s="34"/>
      <c r="G1056" s="11">
        <f t="shared" si="3806"/>
        <v>6008</v>
      </c>
      <c r="H1056" s="11">
        <f t="shared" si="3806"/>
        <v>0</v>
      </c>
      <c r="I1056" s="11">
        <f t="shared" si="3806"/>
        <v>0</v>
      </c>
      <c r="J1056" s="11">
        <f t="shared" si="3806"/>
        <v>0</v>
      </c>
      <c r="K1056" s="11">
        <f t="shared" si="3806"/>
        <v>0</v>
      </c>
      <c r="L1056" s="11">
        <f t="shared" si="3806"/>
        <v>0</v>
      </c>
      <c r="M1056" s="11">
        <f t="shared" si="3806"/>
        <v>6008</v>
      </c>
      <c r="N1056" s="11">
        <f t="shared" si="3806"/>
        <v>0</v>
      </c>
      <c r="O1056" s="11">
        <f t="shared" si="3806"/>
        <v>0</v>
      </c>
      <c r="P1056" s="11">
        <f t="shared" si="3806"/>
        <v>0</v>
      </c>
      <c r="Q1056" s="11">
        <f t="shared" si="3806"/>
        <v>0</v>
      </c>
      <c r="R1056" s="11">
        <f t="shared" si="3806"/>
        <v>0</v>
      </c>
      <c r="S1056" s="11">
        <f t="shared" si="3807"/>
        <v>6008</v>
      </c>
      <c r="T1056" s="11">
        <f t="shared" si="3807"/>
        <v>0</v>
      </c>
      <c r="U1056" s="11">
        <f t="shared" si="3807"/>
        <v>0</v>
      </c>
      <c r="V1056" s="11">
        <f t="shared" si="3807"/>
        <v>0</v>
      </c>
      <c r="W1056" s="11">
        <f t="shared" si="3807"/>
        <v>0</v>
      </c>
      <c r="X1056" s="11">
        <f t="shared" si="3807"/>
        <v>0</v>
      </c>
      <c r="Y1056" s="11">
        <f t="shared" si="3807"/>
        <v>6008</v>
      </c>
      <c r="Z1056" s="11">
        <f t="shared" si="3807"/>
        <v>0</v>
      </c>
      <c r="AA1056" s="11">
        <f t="shared" si="3807"/>
        <v>0</v>
      </c>
      <c r="AB1056" s="11">
        <f t="shared" si="3807"/>
        <v>0</v>
      </c>
      <c r="AC1056" s="11">
        <f t="shared" si="3807"/>
        <v>0</v>
      </c>
      <c r="AD1056" s="11">
        <f t="shared" si="3807"/>
        <v>0</v>
      </c>
      <c r="AE1056" s="11">
        <f t="shared" si="3807"/>
        <v>6008</v>
      </c>
      <c r="AF1056" s="11">
        <f t="shared" si="3807"/>
        <v>0</v>
      </c>
      <c r="AG1056" s="11">
        <f t="shared" si="3808"/>
        <v>0</v>
      </c>
      <c r="AH1056" s="11">
        <f t="shared" si="3808"/>
        <v>0</v>
      </c>
      <c r="AI1056" s="11">
        <f t="shared" si="3808"/>
        <v>0</v>
      </c>
      <c r="AJ1056" s="11">
        <f t="shared" si="3808"/>
        <v>0</v>
      </c>
      <c r="AK1056" s="11">
        <f t="shared" si="3808"/>
        <v>6008</v>
      </c>
      <c r="AL1056" s="11">
        <f t="shared" si="3808"/>
        <v>0</v>
      </c>
      <c r="AM1056" s="11">
        <f t="shared" si="3808"/>
        <v>0</v>
      </c>
      <c r="AN1056" s="11">
        <f t="shared" si="3808"/>
        <v>0</v>
      </c>
      <c r="AO1056" s="11">
        <f t="shared" si="3808"/>
        <v>0</v>
      </c>
      <c r="AP1056" s="11">
        <f t="shared" si="3808"/>
        <v>0</v>
      </c>
      <c r="AQ1056" s="11">
        <f t="shared" si="3808"/>
        <v>6008</v>
      </c>
      <c r="AR1056" s="11">
        <f t="shared" si="3808"/>
        <v>0</v>
      </c>
      <c r="AS1056" s="11">
        <f t="shared" si="3809"/>
        <v>0</v>
      </c>
      <c r="AT1056" s="11">
        <f t="shared" si="3809"/>
        <v>0</v>
      </c>
      <c r="AU1056" s="11">
        <f t="shared" si="3809"/>
        <v>0</v>
      </c>
      <c r="AV1056" s="11">
        <f t="shared" si="3809"/>
        <v>-63</v>
      </c>
      <c r="AW1056" s="11">
        <f t="shared" si="3809"/>
        <v>5945</v>
      </c>
      <c r="AX1056" s="11">
        <f t="shared" si="3809"/>
        <v>0</v>
      </c>
      <c r="AY1056" s="11">
        <f t="shared" si="3809"/>
        <v>-62</v>
      </c>
      <c r="AZ1056" s="11">
        <f t="shared" si="3809"/>
        <v>0</v>
      </c>
      <c r="BA1056" s="11">
        <f t="shared" si="3809"/>
        <v>0</v>
      </c>
      <c r="BB1056" s="11">
        <f t="shared" si="3809"/>
        <v>0</v>
      </c>
      <c r="BC1056" s="11">
        <f t="shared" si="3809"/>
        <v>5883</v>
      </c>
      <c r="BD1056" s="11">
        <f t="shared" si="3809"/>
        <v>0</v>
      </c>
      <c r="BE1056" s="11">
        <f t="shared" si="3810"/>
        <v>0</v>
      </c>
      <c r="BF1056" s="11">
        <f t="shared" si="3810"/>
        <v>0</v>
      </c>
      <c r="BG1056" s="11">
        <f t="shared" si="3810"/>
        <v>51306</v>
      </c>
      <c r="BH1056" s="11">
        <f t="shared" si="3810"/>
        <v>0</v>
      </c>
      <c r="BI1056" s="11">
        <f t="shared" si="3810"/>
        <v>57189</v>
      </c>
      <c r="BJ1056" s="11">
        <f t="shared" si="3810"/>
        <v>0</v>
      </c>
      <c r="BK1056" s="11">
        <f t="shared" si="3810"/>
        <v>0</v>
      </c>
      <c r="BL1056" s="11">
        <f t="shared" si="3810"/>
        <v>0</v>
      </c>
      <c r="BM1056" s="11">
        <f t="shared" si="3810"/>
        <v>0</v>
      </c>
      <c r="BN1056" s="11">
        <f t="shared" si="3810"/>
        <v>0</v>
      </c>
      <c r="BO1056" s="11">
        <f t="shared" si="3810"/>
        <v>57189</v>
      </c>
      <c r="BP1056" s="11">
        <f t="shared" si="3810"/>
        <v>0</v>
      </c>
      <c r="BQ1056" s="11">
        <f t="shared" si="3811"/>
        <v>0</v>
      </c>
      <c r="BR1056" s="11">
        <f t="shared" si="3811"/>
        <v>0</v>
      </c>
      <c r="BS1056" s="11">
        <f t="shared" si="3811"/>
        <v>0</v>
      </c>
      <c r="BT1056" s="11">
        <f t="shared" si="3811"/>
        <v>0</v>
      </c>
      <c r="BU1056" s="11">
        <f t="shared" si="3811"/>
        <v>57189</v>
      </c>
      <c r="BV1056" s="11">
        <f t="shared" si="3811"/>
        <v>0</v>
      </c>
      <c r="BW1056" s="11">
        <f t="shared" si="3811"/>
        <v>0</v>
      </c>
      <c r="BX1056" s="11">
        <f t="shared" si="3811"/>
        <v>0</v>
      </c>
      <c r="BY1056" s="11">
        <f t="shared" si="3811"/>
        <v>0</v>
      </c>
      <c r="BZ1056" s="11">
        <f t="shared" si="3811"/>
        <v>0</v>
      </c>
      <c r="CA1056" s="11">
        <f t="shared" si="3811"/>
        <v>57189</v>
      </c>
      <c r="CB1056" s="11">
        <f t="shared" si="3811"/>
        <v>0</v>
      </c>
      <c r="CC1056" s="11">
        <f t="shared" si="3812"/>
        <v>0</v>
      </c>
      <c r="CD1056" s="11">
        <f t="shared" si="3812"/>
        <v>0</v>
      </c>
      <c r="CE1056" s="11">
        <f t="shared" si="3812"/>
        <v>0</v>
      </c>
      <c r="CF1056" s="11">
        <f t="shared" si="3812"/>
        <v>0</v>
      </c>
      <c r="CG1056" s="11">
        <f t="shared" si="3812"/>
        <v>57189</v>
      </c>
      <c r="CH1056" s="11">
        <f t="shared" si="3812"/>
        <v>0</v>
      </c>
      <c r="CI1056" s="11">
        <f t="shared" si="3812"/>
        <v>0</v>
      </c>
      <c r="CJ1056" s="11">
        <f t="shared" si="3812"/>
        <v>0</v>
      </c>
      <c r="CK1056" s="11">
        <f t="shared" si="3812"/>
        <v>0</v>
      </c>
      <c r="CL1056" s="11">
        <f t="shared" si="3812"/>
        <v>0</v>
      </c>
      <c r="CM1056" s="11">
        <f t="shared" si="3812"/>
        <v>57189</v>
      </c>
      <c r="CN1056" s="11">
        <f t="shared" si="3812"/>
        <v>0</v>
      </c>
      <c r="CO1056" s="11">
        <f t="shared" si="3813"/>
        <v>0</v>
      </c>
      <c r="CP1056" s="11">
        <f t="shared" si="3813"/>
        <v>0</v>
      </c>
      <c r="CQ1056" s="11">
        <f t="shared" si="3813"/>
        <v>0</v>
      </c>
      <c r="CR1056" s="11">
        <f t="shared" si="3813"/>
        <v>0</v>
      </c>
      <c r="CS1056" s="11">
        <f t="shared" si="3813"/>
        <v>57189</v>
      </c>
      <c r="CT1056" s="11">
        <f t="shared" si="3813"/>
        <v>0</v>
      </c>
      <c r="CU1056" s="11">
        <f t="shared" si="3813"/>
        <v>28276</v>
      </c>
      <c r="CV1056" s="11">
        <f t="shared" si="3813"/>
        <v>0</v>
      </c>
      <c r="CW1056" s="34">
        <f t="shared" si="3814"/>
        <v>49.443074717165892</v>
      </c>
      <c r="CX1056" s="34"/>
    </row>
    <row r="1057" spans="1:102" ht="23.25" customHeight="1">
      <c r="A1057" s="55" t="s">
        <v>65</v>
      </c>
      <c r="B1057" s="14" t="s">
        <v>358</v>
      </c>
      <c r="C1057" s="14" t="s">
        <v>22</v>
      </c>
      <c r="D1057" s="14" t="s">
        <v>64</v>
      </c>
      <c r="E1057" s="14" t="s">
        <v>69</v>
      </c>
      <c r="F1057" s="34"/>
      <c r="G1057" s="11">
        <f t="shared" si="3806"/>
        <v>6008</v>
      </c>
      <c r="H1057" s="11">
        <f t="shared" si="3806"/>
        <v>0</v>
      </c>
      <c r="I1057" s="11">
        <f t="shared" si="3806"/>
        <v>0</v>
      </c>
      <c r="J1057" s="11">
        <f t="shared" si="3806"/>
        <v>0</v>
      </c>
      <c r="K1057" s="11">
        <f t="shared" si="3806"/>
        <v>0</v>
      </c>
      <c r="L1057" s="11">
        <f t="shared" si="3806"/>
        <v>0</v>
      </c>
      <c r="M1057" s="11">
        <f t="shared" si="3806"/>
        <v>6008</v>
      </c>
      <c r="N1057" s="11">
        <f t="shared" si="3806"/>
        <v>0</v>
      </c>
      <c r="O1057" s="11">
        <f t="shared" si="3806"/>
        <v>0</v>
      </c>
      <c r="P1057" s="11">
        <f t="shared" si="3806"/>
        <v>0</v>
      </c>
      <c r="Q1057" s="11">
        <f t="shared" si="3806"/>
        <v>0</v>
      </c>
      <c r="R1057" s="11">
        <f t="shared" si="3806"/>
        <v>0</v>
      </c>
      <c r="S1057" s="11">
        <f t="shared" si="3807"/>
        <v>6008</v>
      </c>
      <c r="T1057" s="11">
        <f t="shared" si="3807"/>
        <v>0</v>
      </c>
      <c r="U1057" s="11">
        <f t="shared" si="3807"/>
        <v>0</v>
      </c>
      <c r="V1057" s="11">
        <f t="shared" si="3807"/>
        <v>0</v>
      </c>
      <c r="W1057" s="11">
        <f t="shared" si="3807"/>
        <v>0</v>
      </c>
      <c r="X1057" s="11">
        <f t="shared" si="3807"/>
        <v>0</v>
      </c>
      <c r="Y1057" s="11">
        <f t="shared" si="3807"/>
        <v>6008</v>
      </c>
      <c r="Z1057" s="11">
        <f t="shared" si="3807"/>
        <v>0</v>
      </c>
      <c r="AA1057" s="11">
        <f t="shared" si="3807"/>
        <v>0</v>
      </c>
      <c r="AB1057" s="11">
        <f t="shared" si="3807"/>
        <v>0</v>
      </c>
      <c r="AC1057" s="11">
        <f t="shared" si="3807"/>
        <v>0</v>
      </c>
      <c r="AD1057" s="11">
        <f t="shared" si="3807"/>
        <v>0</v>
      </c>
      <c r="AE1057" s="11">
        <f t="shared" si="3807"/>
        <v>6008</v>
      </c>
      <c r="AF1057" s="11">
        <f t="shared" si="3807"/>
        <v>0</v>
      </c>
      <c r="AG1057" s="11">
        <f t="shared" si="3808"/>
        <v>0</v>
      </c>
      <c r="AH1057" s="11">
        <f t="shared" si="3808"/>
        <v>0</v>
      </c>
      <c r="AI1057" s="11">
        <f t="shared" si="3808"/>
        <v>0</v>
      </c>
      <c r="AJ1057" s="11">
        <f t="shared" si="3808"/>
        <v>0</v>
      </c>
      <c r="AK1057" s="11">
        <f t="shared" si="3808"/>
        <v>6008</v>
      </c>
      <c r="AL1057" s="11">
        <f t="shared" si="3808"/>
        <v>0</v>
      </c>
      <c r="AM1057" s="11">
        <f t="shared" si="3808"/>
        <v>0</v>
      </c>
      <c r="AN1057" s="11">
        <f t="shared" si="3808"/>
        <v>0</v>
      </c>
      <c r="AO1057" s="11">
        <f t="shared" si="3808"/>
        <v>0</v>
      </c>
      <c r="AP1057" s="11">
        <f t="shared" si="3808"/>
        <v>0</v>
      </c>
      <c r="AQ1057" s="11">
        <f t="shared" si="3808"/>
        <v>6008</v>
      </c>
      <c r="AR1057" s="11">
        <f t="shared" si="3808"/>
        <v>0</v>
      </c>
      <c r="AS1057" s="11">
        <f t="shared" si="3809"/>
        <v>0</v>
      </c>
      <c r="AT1057" s="11">
        <f t="shared" si="3809"/>
        <v>0</v>
      </c>
      <c r="AU1057" s="11">
        <f t="shared" si="3809"/>
        <v>0</v>
      </c>
      <c r="AV1057" s="11">
        <f t="shared" si="3809"/>
        <v>-63</v>
      </c>
      <c r="AW1057" s="11">
        <f t="shared" si="3809"/>
        <v>5945</v>
      </c>
      <c r="AX1057" s="11">
        <f t="shared" si="3809"/>
        <v>0</v>
      </c>
      <c r="AY1057" s="11">
        <f t="shared" si="3809"/>
        <v>-62</v>
      </c>
      <c r="AZ1057" s="11">
        <f t="shared" si="3809"/>
        <v>0</v>
      </c>
      <c r="BA1057" s="11">
        <f t="shared" si="3809"/>
        <v>0</v>
      </c>
      <c r="BB1057" s="11">
        <f t="shared" si="3809"/>
        <v>0</v>
      </c>
      <c r="BC1057" s="11">
        <f t="shared" si="3809"/>
        <v>5883</v>
      </c>
      <c r="BD1057" s="11">
        <f t="shared" si="3809"/>
        <v>0</v>
      </c>
      <c r="BE1057" s="11">
        <f t="shared" si="3810"/>
        <v>0</v>
      </c>
      <c r="BF1057" s="11">
        <f t="shared" si="3810"/>
        <v>0</v>
      </c>
      <c r="BG1057" s="11">
        <f t="shared" si="3810"/>
        <v>51306</v>
      </c>
      <c r="BH1057" s="11">
        <f t="shared" si="3810"/>
        <v>0</v>
      </c>
      <c r="BI1057" s="11">
        <f t="shared" si="3810"/>
        <v>57189</v>
      </c>
      <c r="BJ1057" s="11">
        <f t="shared" si="3810"/>
        <v>0</v>
      </c>
      <c r="BK1057" s="11">
        <f t="shared" si="3810"/>
        <v>0</v>
      </c>
      <c r="BL1057" s="11">
        <f t="shared" si="3810"/>
        <v>0</v>
      </c>
      <c r="BM1057" s="11">
        <f t="shared" si="3810"/>
        <v>0</v>
      </c>
      <c r="BN1057" s="11">
        <f t="shared" si="3810"/>
        <v>0</v>
      </c>
      <c r="BO1057" s="11">
        <f t="shared" si="3810"/>
        <v>57189</v>
      </c>
      <c r="BP1057" s="11">
        <f t="shared" si="3810"/>
        <v>0</v>
      </c>
      <c r="BQ1057" s="11">
        <f t="shared" si="3811"/>
        <v>0</v>
      </c>
      <c r="BR1057" s="11">
        <f t="shared" si="3811"/>
        <v>0</v>
      </c>
      <c r="BS1057" s="11">
        <f t="shared" si="3811"/>
        <v>0</v>
      </c>
      <c r="BT1057" s="11">
        <f t="shared" si="3811"/>
        <v>0</v>
      </c>
      <c r="BU1057" s="11">
        <f t="shared" si="3811"/>
        <v>57189</v>
      </c>
      <c r="BV1057" s="11">
        <f t="shared" si="3811"/>
        <v>0</v>
      </c>
      <c r="BW1057" s="11">
        <f t="shared" si="3811"/>
        <v>0</v>
      </c>
      <c r="BX1057" s="11">
        <f t="shared" si="3811"/>
        <v>0</v>
      </c>
      <c r="BY1057" s="11">
        <f t="shared" si="3811"/>
        <v>0</v>
      </c>
      <c r="BZ1057" s="11">
        <f t="shared" si="3811"/>
        <v>0</v>
      </c>
      <c r="CA1057" s="11">
        <f t="shared" si="3811"/>
        <v>57189</v>
      </c>
      <c r="CB1057" s="11">
        <f t="shared" si="3811"/>
        <v>0</v>
      </c>
      <c r="CC1057" s="11">
        <f t="shared" si="3812"/>
        <v>0</v>
      </c>
      <c r="CD1057" s="11">
        <f t="shared" si="3812"/>
        <v>0</v>
      </c>
      <c r="CE1057" s="11">
        <f t="shared" si="3812"/>
        <v>0</v>
      </c>
      <c r="CF1057" s="11">
        <f t="shared" si="3812"/>
        <v>0</v>
      </c>
      <c r="CG1057" s="11">
        <f t="shared" si="3812"/>
        <v>57189</v>
      </c>
      <c r="CH1057" s="11">
        <f t="shared" si="3812"/>
        <v>0</v>
      </c>
      <c r="CI1057" s="11">
        <f t="shared" si="3812"/>
        <v>0</v>
      </c>
      <c r="CJ1057" s="11">
        <f t="shared" si="3812"/>
        <v>0</v>
      </c>
      <c r="CK1057" s="11">
        <f t="shared" si="3812"/>
        <v>0</v>
      </c>
      <c r="CL1057" s="11">
        <f t="shared" si="3812"/>
        <v>0</v>
      </c>
      <c r="CM1057" s="11">
        <f t="shared" si="3812"/>
        <v>57189</v>
      </c>
      <c r="CN1057" s="11">
        <f t="shared" si="3812"/>
        <v>0</v>
      </c>
      <c r="CO1057" s="11">
        <f t="shared" si="3813"/>
        <v>0</v>
      </c>
      <c r="CP1057" s="11">
        <f t="shared" si="3813"/>
        <v>0</v>
      </c>
      <c r="CQ1057" s="11">
        <f t="shared" si="3813"/>
        <v>0</v>
      </c>
      <c r="CR1057" s="11">
        <f t="shared" si="3813"/>
        <v>0</v>
      </c>
      <c r="CS1057" s="11">
        <f t="shared" si="3813"/>
        <v>57189</v>
      </c>
      <c r="CT1057" s="11">
        <f t="shared" si="3813"/>
        <v>0</v>
      </c>
      <c r="CU1057" s="11">
        <f t="shared" si="3813"/>
        <v>28276</v>
      </c>
      <c r="CV1057" s="11">
        <f t="shared" si="3813"/>
        <v>0</v>
      </c>
      <c r="CW1057" s="34">
        <f t="shared" si="3814"/>
        <v>49.443074717165892</v>
      </c>
      <c r="CX1057" s="34"/>
    </row>
    <row r="1058" spans="1:102" ht="33">
      <c r="A1058" s="55" t="s">
        <v>268</v>
      </c>
      <c r="B1058" s="14" t="s">
        <v>358</v>
      </c>
      <c r="C1058" s="14" t="s">
        <v>22</v>
      </c>
      <c r="D1058" s="14" t="s">
        <v>64</v>
      </c>
      <c r="E1058" s="14" t="s">
        <v>69</v>
      </c>
      <c r="F1058" s="11">
        <v>200</v>
      </c>
      <c r="G1058" s="11">
        <f t="shared" si="3806"/>
        <v>6008</v>
      </c>
      <c r="H1058" s="11">
        <f t="shared" si="3806"/>
        <v>0</v>
      </c>
      <c r="I1058" s="11">
        <f t="shared" si="3806"/>
        <v>0</v>
      </c>
      <c r="J1058" s="11">
        <f t="shared" si="3806"/>
        <v>0</v>
      </c>
      <c r="K1058" s="11">
        <f t="shared" si="3806"/>
        <v>0</v>
      </c>
      <c r="L1058" s="11">
        <f t="shared" si="3806"/>
        <v>0</v>
      </c>
      <c r="M1058" s="11">
        <f t="shared" si="3806"/>
        <v>6008</v>
      </c>
      <c r="N1058" s="11">
        <f t="shared" si="3806"/>
        <v>0</v>
      </c>
      <c r="O1058" s="11">
        <f t="shared" si="3806"/>
        <v>0</v>
      </c>
      <c r="P1058" s="11">
        <f t="shared" si="3806"/>
        <v>0</v>
      </c>
      <c r="Q1058" s="11">
        <f t="shared" si="3806"/>
        <v>0</v>
      </c>
      <c r="R1058" s="11">
        <f t="shared" si="3806"/>
        <v>0</v>
      </c>
      <c r="S1058" s="11">
        <f t="shared" si="3807"/>
        <v>6008</v>
      </c>
      <c r="T1058" s="11">
        <f t="shared" si="3807"/>
        <v>0</v>
      </c>
      <c r="U1058" s="11">
        <f t="shared" si="3807"/>
        <v>0</v>
      </c>
      <c r="V1058" s="11">
        <f t="shared" si="3807"/>
        <v>0</v>
      </c>
      <c r="W1058" s="11">
        <f t="shared" si="3807"/>
        <v>0</v>
      </c>
      <c r="X1058" s="11">
        <f t="shared" si="3807"/>
        <v>0</v>
      </c>
      <c r="Y1058" s="11">
        <f t="shared" si="3807"/>
        <v>6008</v>
      </c>
      <c r="Z1058" s="11">
        <f t="shared" si="3807"/>
        <v>0</v>
      </c>
      <c r="AA1058" s="11">
        <f t="shared" si="3807"/>
        <v>0</v>
      </c>
      <c r="AB1058" s="11">
        <f t="shared" si="3807"/>
        <v>0</v>
      </c>
      <c r="AC1058" s="11">
        <f t="shared" si="3807"/>
        <v>0</v>
      </c>
      <c r="AD1058" s="11">
        <f t="shared" si="3807"/>
        <v>0</v>
      </c>
      <c r="AE1058" s="11">
        <f t="shared" si="3807"/>
        <v>6008</v>
      </c>
      <c r="AF1058" s="11">
        <f t="shared" si="3807"/>
        <v>0</v>
      </c>
      <c r="AG1058" s="11">
        <f t="shared" si="3808"/>
        <v>0</v>
      </c>
      <c r="AH1058" s="11">
        <f t="shared" si="3808"/>
        <v>0</v>
      </c>
      <c r="AI1058" s="11">
        <f t="shared" si="3808"/>
        <v>0</v>
      </c>
      <c r="AJ1058" s="11">
        <f t="shared" si="3808"/>
        <v>0</v>
      </c>
      <c r="AK1058" s="11">
        <f t="shared" si="3808"/>
        <v>6008</v>
      </c>
      <c r="AL1058" s="11">
        <f t="shared" si="3808"/>
        <v>0</v>
      </c>
      <c r="AM1058" s="11">
        <f t="shared" si="3808"/>
        <v>0</v>
      </c>
      <c r="AN1058" s="11">
        <f t="shared" si="3808"/>
        <v>0</v>
      </c>
      <c r="AO1058" s="11">
        <f t="shared" si="3808"/>
        <v>0</v>
      </c>
      <c r="AP1058" s="11">
        <f t="shared" si="3808"/>
        <v>0</v>
      </c>
      <c r="AQ1058" s="11">
        <f t="shared" si="3808"/>
        <v>6008</v>
      </c>
      <c r="AR1058" s="11">
        <f t="shared" si="3808"/>
        <v>0</v>
      </c>
      <c r="AS1058" s="11">
        <f t="shared" si="3809"/>
        <v>0</v>
      </c>
      <c r="AT1058" s="11">
        <f t="shared" si="3809"/>
        <v>0</v>
      </c>
      <c r="AU1058" s="11">
        <f t="shared" si="3809"/>
        <v>0</v>
      </c>
      <c r="AV1058" s="11">
        <f t="shared" si="3809"/>
        <v>-63</v>
      </c>
      <c r="AW1058" s="11">
        <f t="shared" si="3809"/>
        <v>5945</v>
      </c>
      <c r="AX1058" s="11">
        <f t="shared" si="3809"/>
        <v>0</v>
      </c>
      <c r="AY1058" s="11">
        <f t="shared" si="3809"/>
        <v>-62</v>
      </c>
      <c r="AZ1058" s="11">
        <f t="shared" si="3809"/>
        <v>0</v>
      </c>
      <c r="BA1058" s="11">
        <f t="shared" si="3809"/>
        <v>0</v>
      </c>
      <c r="BB1058" s="11">
        <f t="shared" si="3809"/>
        <v>0</v>
      </c>
      <c r="BC1058" s="11">
        <f t="shared" si="3809"/>
        <v>5883</v>
      </c>
      <c r="BD1058" s="11">
        <f t="shared" si="3809"/>
        <v>0</v>
      </c>
      <c r="BE1058" s="11">
        <f t="shared" si="3810"/>
        <v>0</v>
      </c>
      <c r="BF1058" s="11">
        <f t="shared" si="3810"/>
        <v>0</v>
      </c>
      <c r="BG1058" s="11">
        <f t="shared" si="3810"/>
        <v>51306</v>
      </c>
      <c r="BH1058" s="11">
        <f t="shared" si="3810"/>
        <v>0</v>
      </c>
      <c r="BI1058" s="11">
        <f t="shared" si="3810"/>
        <v>57189</v>
      </c>
      <c r="BJ1058" s="11">
        <f t="shared" si="3810"/>
        <v>0</v>
      </c>
      <c r="BK1058" s="11">
        <f t="shared" si="3810"/>
        <v>0</v>
      </c>
      <c r="BL1058" s="11">
        <f t="shared" si="3810"/>
        <v>0</v>
      </c>
      <c r="BM1058" s="11">
        <f t="shared" si="3810"/>
        <v>0</v>
      </c>
      <c r="BN1058" s="11">
        <f t="shared" si="3810"/>
        <v>0</v>
      </c>
      <c r="BO1058" s="11">
        <f t="shared" si="3810"/>
        <v>57189</v>
      </c>
      <c r="BP1058" s="11">
        <f t="shared" si="3810"/>
        <v>0</v>
      </c>
      <c r="BQ1058" s="11">
        <f t="shared" si="3811"/>
        <v>0</v>
      </c>
      <c r="BR1058" s="11">
        <f t="shared" si="3811"/>
        <v>0</v>
      </c>
      <c r="BS1058" s="11">
        <f t="shared" si="3811"/>
        <v>0</v>
      </c>
      <c r="BT1058" s="11">
        <f t="shared" si="3811"/>
        <v>0</v>
      </c>
      <c r="BU1058" s="11">
        <f t="shared" si="3811"/>
        <v>57189</v>
      </c>
      <c r="BV1058" s="11">
        <f t="shared" si="3811"/>
        <v>0</v>
      </c>
      <c r="BW1058" s="11">
        <f t="shared" si="3811"/>
        <v>0</v>
      </c>
      <c r="BX1058" s="11">
        <f t="shared" si="3811"/>
        <v>0</v>
      </c>
      <c r="BY1058" s="11">
        <f t="shared" si="3811"/>
        <v>0</v>
      </c>
      <c r="BZ1058" s="11">
        <f t="shared" si="3811"/>
        <v>0</v>
      </c>
      <c r="CA1058" s="11">
        <f t="shared" si="3811"/>
        <v>57189</v>
      </c>
      <c r="CB1058" s="11">
        <f t="shared" si="3811"/>
        <v>0</v>
      </c>
      <c r="CC1058" s="11">
        <f t="shared" si="3812"/>
        <v>0</v>
      </c>
      <c r="CD1058" s="11">
        <f t="shared" si="3812"/>
        <v>0</v>
      </c>
      <c r="CE1058" s="11">
        <f t="shared" si="3812"/>
        <v>0</v>
      </c>
      <c r="CF1058" s="11">
        <f t="shared" si="3812"/>
        <v>0</v>
      </c>
      <c r="CG1058" s="11">
        <f t="shared" si="3812"/>
        <v>57189</v>
      </c>
      <c r="CH1058" s="11">
        <f t="shared" si="3812"/>
        <v>0</v>
      </c>
      <c r="CI1058" s="11">
        <f t="shared" si="3812"/>
        <v>0</v>
      </c>
      <c r="CJ1058" s="11">
        <f t="shared" si="3812"/>
        <v>0</v>
      </c>
      <c r="CK1058" s="11">
        <f t="shared" si="3812"/>
        <v>0</v>
      </c>
      <c r="CL1058" s="11">
        <f t="shared" si="3812"/>
        <v>0</v>
      </c>
      <c r="CM1058" s="11">
        <f t="shared" si="3812"/>
        <v>57189</v>
      </c>
      <c r="CN1058" s="11">
        <f t="shared" si="3812"/>
        <v>0</v>
      </c>
      <c r="CO1058" s="11">
        <f t="shared" si="3813"/>
        <v>0</v>
      </c>
      <c r="CP1058" s="11">
        <f t="shared" si="3813"/>
        <v>0</v>
      </c>
      <c r="CQ1058" s="11">
        <f t="shared" si="3813"/>
        <v>0</v>
      </c>
      <c r="CR1058" s="11">
        <f t="shared" si="3813"/>
        <v>0</v>
      </c>
      <c r="CS1058" s="11">
        <f t="shared" si="3813"/>
        <v>57189</v>
      </c>
      <c r="CT1058" s="11">
        <f t="shared" si="3813"/>
        <v>0</v>
      </c>
      <c r="CU1058" s="11">
        <f t="shared" si="3813"/>
        <v>28276</v>
      </c>
      <c r="CV1058" s="11">
        <f t="shared" si="3813"/>
        <v>0</v>
      </c>
      <c r="CW1058" s="34">
        <f t="shared" si="3814"/>
        <v>49.443074717165892</v>
      </c>
      <c r="CX1058" s="34"/>
    </row>
    <row r="1059" spans="1:102" ht="33">
      <c r="A1059" s="55" t="s">
        <v>39</v>
      </c>
      <c r="B1059" s="14" t="s">
        <v>358</v>
      </c>
      <c r="C1059" s="14" t="s">
        <v>22</v>
      </c>
      <c r="D1059" s="14" t="s">
        <v>64</v>
      </c>
      <c r="E1059" s="14" t="s">
        <v>69</v>
      </c>
      <c r="F1059" s="14" t="s">
        <v>40</v>
      </c>
      <c r="G1059" s="11">
        <v>6008</v>
      </c>
      <c r="H1059" s="11"/>
      <c r="I1059" s="11"/>
      <c r="J1059" s="11"/>
      <c r="K1059" s="11"/>
      <c r="L1059" s="11"/>
      <c r="M1059" s="11">
        <f>G1059+I1059+J1059+K1059+L1059</f>
        <v>6008</v>
      </c>
      <c r="N1059" s="11">
        <f>H1059+J1059</f>
        <v>0</v>
      </c>
      <c r="O1059" s="11"/>
      <c r="P1059" s="11"/>
      <c r="Q1059" s="11"/>
      <c r="R1059" s="11"/>
      <c r="S1059" s="11">
        <f>M1059+O1059+P1059+Q1059+R1059</f>
        <v>6008</v>
      </c>
      <c r="T1059" s="11">
        <f>N1059+P1059</f>
        <v>0</v>
      </c>
      <c r="U1059" s="11"/>
      <c r="V1059" s="11"/>
      <c r="W1059" s="11"/>
      <c r="X1059" s="11"/>
      <c r="Y1059" s="11">
        <f>S1059+U1059+V1059+W1059+X1059</f>
        <v>6008</v>
      </c>
      <c r="Z1059" s="11">
        <f>T1059+V1059</f>
        <v>0</v>
      </c>
      <c r="AA1059" s="11"/>
      <c r="AB1059" s="11"/>
      <c r="AC1059" s="11"/>
      <c r="AD1059" s="11"/>
      <c r="AE1059" s="11">
        <f>Y1059+AA1059+AB1059+AC1059+AD1059</f>
        <v>6008</v>
      </c>
      <c r="AF1059" s="11">
        <f>Z1059+AB1059</f>
        <v>0</v>
      </c>
      <c r="AG1059" s="11"/>
      <c r="AH1059" s="11"/>
      <c r="AI1059" s="11"/>
      <c r="AJ1059" s="11"/>
      <c r="AK1059" s="11">
        <f>AE1059+AG1059+AH1059+AI1059+AJ1059</f>
        <v>6008</v>
      </c>
      <c r="AL1059" s="11">
        <f>AF1059+AH1059</f>
        <v>0</v>
      </c>
      <c r="AM1059" s="11"/>
      <c r="AN1059" s="11"/>
      <c r="AO1059" s="11"/>
      <c r="AP1059" s="11"/>
      <c r="AQ1059" s="11">
        <f>AK1059+AM1059+AN1059+AO1059+AP1059</f>
        <v>6008</v>
      </c>
      <c r="AR1059" s="11">
        <f>AL1059+AN1059</f>
        <v>0</v>
      </c>
      <c r="AS1059" s="11"/>
      <c r="AT1059" s="11"/>
      <c r="AU1059" s="11"/>
      <c r="AV1059" s="11">
        <v>-63</v>
      </c>
      <c r="AW1059" s="11">
        <f>AQ1059+AS1059+AT1059+AU1059+AV1059</f>
        <v>5945</v>
      </c>
      <c r="AX1059" s="11">
        <f>AR1059+AT1059</f>
        <v>0</v>
      </c>
      <c r="AY1059" s="11">
        <v>-62</v>
      </c>
      <c r="AZ1059" s="11"/>
      <c r="BA1059" s="11"/>
      <c r="BB1059" s="11"/>
      <c r="BC1059" s="11">
        <f>AW1059+AY1059+AZ1059+BA1059+BB1059</f>
        <v>5883</v>
      </c>
      <c r="BD1059" s="11">
        <f>AX1059+AZ1059</f>
        <v>0</v>
      </c>
      <c r="BE1059" s="11"/>
      <c r="BF1059" s="11"/>
      <c r="BG1059" s="11">
        <v>51306</v>
      </c>
      <c r="BH1059" s="11"/>
      <c r="BI1059" s="11">
        <f>BC1059+BE1059+BF1059+BG1059+BH1059</f>
        <v>57189</v>
      </c>
      <c r="BJ1059" s="11">
        <f>BD1059+BF1059</f>
        <v>0</v>
      </c>
      <c r="BK1059" s="11"/>
      <c r="BL1059" s="11"/>
      <c r="BM1059" s="11"/>
      <c r="BN1059" s="11"/>
      <c r="BO1059" s="11">
        <f>BI1059+BK1059+BL1059+BM1059+BN1059</f>
        <v>57189</v>
      </c>
      <c r="BP1059" s="11">
        <f>BJ1059+BL1059</f>
        <v>0</v>
      </c>
      <c r="BQ1059" s="11"/>
      <c r="BR1059" s="11"/>
      <c r="BS1059" s="11"/>
      <c r="BT1059" s="11"/>
      <c r="BU1059" s="11">
        <f>BO1059+BQ1059+BR1059+BS1059+BT1059</f>
        <v>57189</v>
      </c>
      <c r="BV1059" s="11">
        <f>BP1059+BR1059</f>
        <v>0</v>
      </c>
      <c r="BW1059" s="11"/>
      <c r="BX1059" s="11"/>
      <c r="BY1059" s="11"/>
      <c r="BZ1059" s="11"/>
      <c r="CA1059" s="11">
        <f>BU1059+BW1059+BX1059+BY1059+BZ1059</f>
        <v>57189</v>
      </c>
      <c r="CB1059" s="11">
        <f>BV1059+BX1059</f>
        <v>0</v>
      </c>
      <c r="CC1059" s="11"/>
      <c r="CD1059" s="11"/>
      <c r="CE1059" s="11"/>
      <c r="CF1059" s="11"/>
      <c r="CG1059" s="11">
        <f>CA1059+CC1059+CD1059+CE1059+CF1059</f>
        <v>57189</v>
      </c>
      <c r="CH1059" s="11">
        <f>CB1059+CD1059</f>
        <v>0</v>
      </c>
      <c r="CI1059" s="11"/>
      <c r="CJ1059" s="11"/>
      <c r="CK1059" s="11"/>
      <c r="CL1059" s="11"/>
      <c r="CM1059" s="11">
        <f>CG1059+CI1059+CJ1059+CK1059+CL1059</f>
        <v>57189</v>
      </c>
      <c r="CN1059" s="11">
        <f>CH1059+CJ1059</f>
        <v>0</v>
      </c>
      <c r="CO1059" s="11"/>
      <c r="CP1059" s="11"/>
      <c r="CQ1059" s="11"/>
      <c r="CR1059" s="11"/>
      <c r="CS1059" s="11">
        <f>CM1059+CO1059+CP1059+CQ1059+CR1059</f>
        <v>57189</v>
      </c>
      <c r="CT1059" s="11">
        <f>CN1059+CP1059</f>
        <v>0</v>
      </c>
      <c r="CU1059" s="18">
        <v>28276</v>
      </c>
      <c r="CV1059" s="18"/>
      <c r="CW1059" s="34">
        <f t="shared" si="3814"/>
        <v>49.443074717165892</v>
      </c>
      <c r="CX1059" s="34"/>
    </row>
    <row r="1060" spans="1:102">
      <c r="A1060" s="55"/>
      <c r="B1060" s="14"/>
      <c r="C1060" s="14"/>
      <c r="D1060" s="14"/>
      <c r="E1060" s="14"/>
      <c r="F1060" s="14"/>
      <c r="G1060" s="11"/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  <c r="AJ1060" s="11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  <c r="AZ1060" s="11"/>
      <c r="BA1060" s="11"/>
      <c r="BB1060" s="11"/>
      <c r="BC1060" s="11"/>
      <c r="BD1060" s="11"/>
      <c r="BE1060" s="11"/>
      <c r="BF1060" s="11"/>
      <c r="BG1060" s="11"/>
      <c r="BH1060" s="11"/>
      <c r="BI1060" s="11"/>
      <c r="BJ1060" s="11"/>
      <c r="BK1060" s="11"/>
      <c r="BL1060" s="11"/>
      <c r="BM1060" s="11"/>
      <c r="BN1060" s="11"/>
      <c r="BO1060" s="11"/>
      <c r="BP1060" s="11"/>
      <c r="BQ1060" s="11"/>
      <c r="BR1060" s="11"/>
      <c r="BS1060" s="11"/>
      <c r="BT1060" s="11"/>
      <c r="BU1060" s="11"/>
      <c r="BV1060" s="11"/>
      <c r="BW1060" s="11"/>
      <c r="BX1060" s="11"/>
      <c r="BY1060" s="11"/>
      <c r="BZ1060" s="11"/>
      <c r="CA1060" s="11"/>
      <c r="CB1060" s="11"/>
      <c r="CC1060" s="11"/>
      <c r="CD1060" s="11"/>
      <c r="CE1060" s="11"/>
      <c r="CF1060" s="11"/>
      <c r="CG1060" s="11"/>
      <c r="CH1060" s="11"/>
      <c r="CI1060" s="11"/>
      <c r="CJ1060" s="11"/>
      <c r="CK1060" s="11"/>
      <c r="CL1060" s="11"/>
      <c r="CM1060" s="11"/>
      <c r="CN1060" s="11"/>
      <c r="CO1060" s="11"/>
      <c r="CP1060" s="11"/>
      <c r="CQ1060" s="11"/>
      <c r="CR1060" s="11"/>
      <c r="CS1060" s="11"/>
      <c r="CT1060" s="11"/>
      <c r="CU1060" s="18"/>
      <c r="CV1060" s="18"/>
      <c r="CW1060" s="34"/>
      <c r="CX1060" s="34"/>
    </row>
    <row r="1061" spans="1:102" ht="18.75">
      <c r="A1061" s="54" t="s">
        <v>359</v>
      </c>
      <c r="B1061" s="12" t="s">
        <v>358</v>
      </c>
      <c r="C1061" s="12" t="s">
        <v>30</v>
      </c>
      <c r="D1061" s="12" t="s">
        <v>7</v>
      </c>
      <c r="E1061" s="12"/>
      <c r="F1061" s="12"/>
      <c r="G1061" s="30">
        <f t="shared" ref="G1061:R1065" si="3815">G1062</f>
        <v>8179</v>
      </c>
      <c r="H1061" s="30">
        <f t="shared" si="3815"/>
        <v>0</v>
      </c>
      <c r="I1061" s="11">
        <f t="shared" si="3815"/>
        <v>0</v>
      </c>
      <c r="J1061" s="11">
        <f t="shared" si="3815"/>
        <v>0</v>
      </c>
      <c r="K1061" s="11">
        <f t="shared" si="3815"/>
        <v>0</v>
      </c>
      <c r="L1061" s="11">
        <f t="shared" si="3815"/>
        <v>0</v>
      </c>
      <c r="M1061" s="30">
        <f t="shared" si="3815"/>
        <v>8179</v>
      </c>
      <c r="N1061" s="30">
        <f t="shared" si="3815"/>
        <v>0</v>
      </c>
      <c r="O1061" s="11">
        <f t="shared" si="3815"/>
        <v>0</v>
      </c>
      <c r="P1061" s="11">
        <f t="shared" si="3815"/>
        <v>0</v>
      </c>
      <c r="Q1061" s="11">
        <f t="shared" si="3815"/>
        <v>0</v>
      </c>
      <c r="R1061" s="11">
        <f t="shared" si="3815"/>
        <v>0</v>
      </c>
      <c r="S1061" s="30">
        <f t="shared" ref="S1061:AH1065" si="3816">S1062</f>
        <v>8179</v>
      </c>
      <c r="T1061" s="30">
        <f t="shared" si="3816"/>
        <v>0</v>
      </c>
      <c r="U1061" s="11">
        <f t="shared" si="3816"/>
        <v>0</v>
      </c>
      <c r="V1061" s="11">
        <f t="shared" si="3816"/>
        <v>0</v>
      </c>
      <c r="W1061" s="11">
        <f t="shared" si="3816"/>
        <v>0</v>
      </c>
      <c r="X1061" s="11">
        <f t="shared" si="3816"/>
        <v>0</v>
      </c>
      <c r="Y1061" s="30">
        <f t="shared" si="3816"/>
        <v>8179</v>
      </c>
      <c r="Z1061" s="30">
        <f t="shared" si="3816"/>
        <v>0</v>
      </c>
      <c r="AA1061" s="11">
        <f t="shared" si="3816"/>
        <v>0</v>
      </c>
      <c r="AB1061" s="11">
        <f t="shared" si="3816"/>
        <v>0</v>
      </c>
      <c r="AC1061" s="11">
        <f t="shared" si="3816"/>
        <v>0</v>
      </c>
      <c r="AD1061" s="11">
        <f t="shared" si="3816"/>
        <v>0</v>
      </c>
      <c r="AE1061" s="30">
        <f t="shared" si="3816"/>
        <v>8179</v>
      </c>
      <c r="AF1061" s="30">
        <f t="shared" si="3816"/>
        <v>0</v>
      </c>
      <c r="AG1061" s="11">
        <f t="shared" si="3816"/>
        <v>0</v>
      </c>
      <c r="AH1061" s="11">
        <f t="shared" si="3816"/>
        <v>0</v>
      </c>
      <c r="AI1061" s="11">
        <f t="shared" ref="AG1061:AV1065" si="3817">AI1062</f>
        <v>0</v>
      </c>
      <c r="AJ1061" s="11">
        <f t="shared" si="3817"/>
        <v>0</v>
      </c>
      <c r="AK1061" s="30">
        <f t="shared" si="3817"/>
        <v>8179</v>
      </c>
      <c r="AL1061" s="30">
        <f t="shared" si="3817"/>
        <v>0</v>
      </c>
      <c r="AM1061" s="11">
        <f t="shared" si="3817"/>
        <v>0</v>
      </c>
      <c r="AN1061" s="11">
        <f t="shared" si="3817"/>
        <v>0</v>
      </c>
      <c r="AO1061" s="11">
        <f t="shared" si="3817"/>
        <v>0</v>
      </c>
      <c r="AP1061" s="11">
        <f t="shared" si="3817"/>
        <v>0</v>
      </c>
      <c r="AQ1061" s="30">
        <f t="shared" si="3817"/>
        <v>8179</v>
      </c>
      <c r="AR1061" s="30">
        <f t="shared" si="3817"/>
        <v>0</v>
      </c>
      <c r="AS1061" s="11">
        <f t="shared" si="3817"/>
        <v>0</v>
      </c>
      <c r="AT1061" s="11">
        <f t="shared" si="3817"/>
        <v>0</v>
      </c>
      <c r="AU1061" s="11">
        <f t="shared" si="3817"/>
        <v>0</v>
      </c>
      <c r="AV1061" s="11">
        <f t="shared" si="3817"/>
        <v>0</v>
      </c>
      <c r="AW1061" s="30">
        <f t="shared" ref="AS1061:BH1065" si="3818">AW1062</f>
        <v>8179</v>
      </c>
      <c r="AX1061" s="30">
        <f t="shared" si="3818"/>
        <v>0</v>
      </c>
      <c r="AY1061" s="11">
        <f t="shared" si="3818"/>
        <v>0</v>
      </c>
      <c r="AZ1061" s="11">
        <f t="shared" si="3818"/>
        <v>0</v>
      </c>
      <c r="BA1061" s="11">
        <f t="shared" si="3818"/>
        <v>0</v>
      </c>
      <c r="BB1061" s="11">
        <f t="shared" si="3818"/>
        <v>0</v>
      </c>
      <c r="BC1061" s="30">
        <f t="shared" si="3818"/>
        <v>8179</v>
      </c>
      <c r="BD1061" s="30">
        <f t="shared" si="3818"/>
        <v>0</v>
      </c>
      <c r="BE1061" s="30">
        <f t="shared" si="3818"/>
        <v>-3053</v>
      </c>
      <c r="BF1061" s="11">
        <f t="shared" si="3818"/>
        <v>0</v>
      </c>
      <c r="BG1061" s="30">
        <f t="shared" si="3818"/>
        <v>200</v>
      </c>
      <c r="BH1061" s="11">
        <f t="shared" si="3818"/>
        <v>0</v>
      </c>
      <c r="BI1061" s="30">
        <f t="shared" ref="BE1061:BT1065" si="3819">BI1062</f>
        <v>5326</v>
      </c>
      <c r="BJ1061" s="30">
        <f t="shared" si="3819"/>
        <v>0</v>
      </c>
      <c r="BK1061" s="30">
        <f t="shared" si="3819"/>
        <v>0</v>
      </c>
      <c r="BL1061" s="11">
        <f t="shared" si="3819"/>
        <v>0</v>
      </c>
      <c r="BM1061" s="30">
        <f t="shared" si="3819"/>
        <v>0</v>
      </c>
      <c r="BN1061" s="11">
        <f t="shared" si="3819"/>
        <v>0</v>
      </c>
      <c r="BO1061" s="30">
        <f t="shared" si="3819"/>
        <v>5326</v>
      </c>
      <c r="BP1061" s="30">
        <f t="shared" si="3819"/>
        <v>0</v>
      </c>
      <c r="BQ1061" s="30">
        <f t="shared" si="3819"/>
        <v>0</v>
      </c>
      <c r="BR1061" s="11">
        <f t="shared" si="3819"/>
        <v>0</v>
      </c>
      <c r="BS1061" s="30">
        <f t="shared" si="3819"/>
        <v>0</v>
      </c>
      <c r="BT1061" s="11">
        <f t="shared" si="3819"/>
        <v>0</v>
      </c>
      <c r="BU1061" s="30">
        <f t="shared" ref="BQ1061:CF1065" si="3820">BU1062</f>
        <v>5326</v>
      </c>
      <c r="BV1061" s="30">
        <f t="shared" si="3820"/>
        <v>0</v>
      </c>
      <c r="BW1061" s="30">
        <f t="shared" si="3820"/>
        <v>0</v>
      </c>
      <c r="BX1061" s="11">
        <f t="shared" si="3820"/>
        <v>0</v>
      </c>
      <c r="BY1061" s="30">
        <f t="shared" si="3820"/>
        <v>0</v>
      </c>
      <c r="BZ1061" s="11">
        <f t="shared" si="3820"/>
        <v>0</v>
      </c>
      <c r="CA1061" s="30">
        <f t="shared" si="3820"/>
        <v>5326</v>
      </c>
      <c r="CB1061" s="30">
        <f t="shared" si="3820"/>
        <v>0</v>
      </c>
      <c r="CC1061" s="30">
        <f t="shared" si="3820"/>
        <v>0</v>
      </c>
      <c r="CD1061" s="11">
        <f t="shared" si="3820"/>
        <v>0</v>
      </c>
      <c r="CE1061" s="30">
        <f t="shared" si="3820"/>
        <v>0</v>
      </c>
      <c r="CF1061" s="11">
        <f t="shared" si="3820"/>
        <v>0</v>
      </c>
      <c r="CG1061" s="30">
        <f t="shared" ref="CC1061:CR1065" si="3821">CG1062</f>
        <v>5326</v>
      </c>
      <c r="CH1061" s="30">
        <f t="shared" si="3821"/>
        <v>0</v>
      </c>
      <c r="CI1061" s="30">
        <f t="shared" si="3821"/>
        <v>0</v>
      </c>
      <c r="CJ1061" s="11">
        <f t="shared" si="3821"/>
        <v>0</v>
      </c>
      <c r="CK1061" s="30">
        <f t="shared" si="3821"/>
        <v>0</v>
      </c>
      <c r="CL1061" s="30">
        <f t="shared" si="3821"/>
        <v>-294</v>
      </c>
      <c r="CM1061" s="30">
        <f t="shared" si="3821"/>
        <v>5032</v>
      </c>
      <c r="CN1061" s="30">
        <f t="shared" si="3821"/>
        <v>0</v>
      </c>
      <c r="CO1061" s="30">
        <f t="shared" si="3821"/>
        <v>0</v>
      </c>
      <c r="CP1061" s="11">
        <f t="shared" si="3821"/>
        <v>0</v>
      </c>
      <c r="CQ1061" s="30">
        <f t="shared" si="3821"/>
        <v>0</v>
      </c>
      <c r="CR1061" s="30">
        <f t="shared" si="3821"/>
        <v>0</v>
      </c>
      <c r="CS1061" s="30">
        <f t="shared" ref="CO1061:CV1065" si="3822">CS1062</f>
        <v>5032</v>
      </c>
      <c r="CT1061" s="30">
        <f t="shared" si="3822"/>
        <v>0</v>
      </c>
      <c r="CU1061" s="30">
        <f t="shared" si="3822"/>
        <v>5031</v>
      </c>
      <c r="CV1061" s="16">
        <f t="shared" si="3822"/>
        <v>0</v>
      </c>
      <c r="CW1061" s="81">
        <f t="shared" si="3814"/>
        <v>99.98012718600954</v>
      </c>
      <c r="CX1061" s="81"/>
    </row>
    <row r="1062" spans="1:102" ht="49.5">
      <c r="A1062" s="55" t="s">
        <v>360</v>
      </c>
      <c r="B1062" s="14" t="s">
        <v>358</v>
      </c>
      <c r="C1062" s="14" t="s">
        <v>30</v>
      </c>
      <c r="D1062" s="14" t="s">
        <v>7</v>
      </c>
      <c r="E1062" s="14" t="s">
        <v>429</v>
      </c>
      <c r="F1062" s="14"/>
      <c r="G1062" s="11">
        <f>G1063+G1067+G1073</f>
        <v>8179</v>
      </c>
      <c r="H1062" s="11">
        <f t="shared" ref="H1062:N1062" si="3823">H1063+H1067+H1073</f>
        <v>0</v>
      </c>
      <c r="I1062" s="11">
        <f t="shared" si="3823"/>
        <v>0</v>
      </c>
      <c r="J1062" s="11">
        <f t="shared" si="3823"/>
        <v>0</v>
      </c>
      <c r="K1062" s="11">
        <f t="shared" si="3823"/>
        <v>0</v>
      </c>
      <c r="L1062" s="11">
        <f t="shared" si="3823"/>
        <v>0</v>
      </c>
      <c r="M1062" s="11">
        <f t="shared" si="3823"/>
        <v>8179</v>
      </c>
      <c r="N1062" s="11">
        <f t="shared" si="3823"/>
        <v>0</v>
      </c>
      <c r="O1062" s="11">
        <f t="shared" ref="O1062:T1062" si="3824">O1063+O1067+O1073</f>
        <v>0</v>
      </c>
      <c r="P1062" s="11">
        <f t="shared" si="3824"/>
        <v>0</v>
      </c>
      <c r="Q1062" s="11">
        <f t="shared" si="3824"/>
        <v>0</v>
      </c>
      <c r="R1062" s="11">
        <f t="shared" si="3824"/>
        <v>0</v>
      </c>
      <c r="S1062" s="11">
        <f t="shared" si="3824"/>
        <v>8179</v>
      </c>
      <c r="T1062" s="11">
        <f t="shared" si="3824"/>
        <v>0</v>
      </c>
      <c r="U1062" s="11">
        <f t="shared" ref="U1062:Z1062" si="3825">U1063+U1067+U1073</f>
        <v>0</v>
      </c>
      <c r="V1062" s="11">
        <f t="shared" si="3825"/>
        <v>0</v>
      </c>
      <c r="W1062" s="11">
        <f t="shared" si="3825"/>
        <v>0</v>
      </c>
      <c r="X1062" s="11">
        <f t="shared" si="3825"/>
        <v>0</v>
      </c>
      <c r="Y1062" s="11">
        <f t="shared" si="3825"/>
        <v>8179</v>
      </c>
      <c r="Z1062" s="11">
        <f t="shared" si="3825"/>
        <v>0</v>
      </c>
      <c r="AA1062" s="11">
        <f t="shared" ref="AA1062:AF1062" si="3826">AA1063+AA1067+AA1073</f>
        <v>0</v>
      </c>
      <c r="AB1062" s="11">
        <f t="shared" si="3826"/>
        <v>0</v>
      </c>
      <c r="AC1062" s="11">
        <f t="shared" si="3826"/>
        <v>0</v>
      </c>
      <c r="AD1062" s="11">
        <f t="shared" si="3826"/>
        <v>0</v>
      </c>
      <c r="AE1062" s="11">
        <f t="shared" si="3826"/>
        <v>8179</v>
      </c>
      <c r="AF1062" s="11">
        <f t="shared" si="3826"/>
        <v>0</v>
      </c>
      <c r="AG1062" s="11">
        <f t="shared" ref="AG1062:AL1062" si="3827">AG1063+AG1067+AG1073</f>
        <v>0</v>
      </c>
      <c r="AH1062" s="11">
        <f t="shared" si="3827"/>
        <v>0</v>
      </c>
      <c r="AI1062" s="11">
        <f t="shared" si="3827"/>
        <v>0</v>
      </c>
      <c r="AJ1062" s="11">
        <f t="shared" si="3827"/>
        <v>0</v>
      </c>
      <c r="AK1062" s="11">
        <f t="shared" si="3827"/>
        <v>8179</v>
      </c>
      <c r="AL1062" s="11">
        <f t="shared" si="3827"/>
        <v>0</v>
      </c>
      <c r="AM1062" s="11">
        <f t="shared" ref="AM1062:AR1062" si="3828">AM1063+AM1067+AM1073</f>
        <v>0</v>
      </c>
      <c r="AN1062" s="11">
        <f t="shared" si="3828"/>
        <v>0</v>
      </c>
      <c r="AO1062" s="11">
        <f t="shared" si="3828"/>
        <v>0</v>
      </c>
      <c r="AP1062" s="11">
        <f t="shared" si="3828"/>
        <v>0</v>
      </c>
      <c r="AQ1062" s="11">
        <f t="shared" si="3828"/>
        <v>8179</v>
      </c>
      <c r="AR1062" s="11">
        <f t="shared" si="3828"/>
        <v>0</v>
      </c>
      <c r="AS1062" s="11">
        <f t="shared" ref="AS1062:AX1062" si="3829">AS1063+AS1067+AS1073</f>
        <v>0</v>
      </c>
      <c r="AT1062" s="11">
        <f t="shared" si="3829"/>
        <v>0</v>
      </c>
      <c r="AU1062" s="11">
        <f t="shared" si="3829"/>
        <v>0</v>
      </c>
      <c r="AV1062" s="11">
        <f t="shared" si="3829"/>
        <v>0</v>
      </c>
      <c r="AW1062" s="11">
        <f t="shared" si="3829"/>
        <v>8179</v>
      </c>
      <c r="AX1062" s="11">
        <f t="shared" si="3829"/>
        <v>0</v>
      </c>
      <c r="AY1062" s="11">
        <f t="shared" ref="AY1062:BD1062" si="3830">AY1063+AY1067+AY1073</f>
        <v>0</v>
      </c>
      <c r="AZ1062" s="11">
        <f t="shared" si="3830"/>
        <v>0</v>
      </c>
      <c r="BA1062" s="11">
        <f t="shared" si="3830"/>
        <v>0</v>
      </c>
      <c r="BB1062" s="11">
        <f t="shared" si="3830"/>
        <v>0</v>
      </c>
      <c r="BC1062" s="11">
        <f t="shared" si="3830"/>
        <v>8179</v>
      </c>
      <c r="BD1062" s="11">
        <f t="shared" si="3830"/>
        <v>0</v>
      </c>
      <c r="BE1062" s="11">
        <f t="shared" ref="BE1062:BJ1062" si="3831">BE1063+BE1067+BE1073</f>
        <v>-3053</v>
      </c>
      <c r="BF1062" s="11">
        <f t="shared" si="3831"/>
        <v>0</v>
      </c>
      <c r="BG1062" s="11">
        <f t="shared" si="3831"/>
        <v>200</v>
      </c>
      <c r="BH1062" s="11">
        <f t="shared" si="3831"/>
        <v>0</v>
      </c>
      <c r="BI1062" s="11">
        <f t="shared" si="3831"/>
        <v>5326</v>
      </c>
      <c r="BJ1062" s="11">
        <f t="shared" si="3831"/>
        <v>0</v>
      </c>
      <c r="BK1062" s="11">
        <f t="shared" ref="BK1062:BP1062" si="3832">BK1063+BK1067+BK1073</f>
        <v>0</v>
      </c>
      <c r="BL1062" s="11">
        <f t="shared" si="3832"/>
        <v>0</v>
      </c>
      <c r="BM1062" s="11">
        <f t="shared" si="3832"/>
        <v>0</v>
      </c>
      <c r="BN1062" s="11">
        <f t="shared" si="3832"/>
        <v>0</v>
      </c>
      <c r="BO1062" s="11">
        <f t="shared" si="3832"/>
        <v>5326</v>
      </c>
      <c r="BP1062" s="11">
        <f t="shared" si="3832"/>
        <v>0</v>
      </c>
      <c r="BQ1062" s="11">
        <f t="shared" ref="BQ1062:BV1062" si="3833">BQ1063+BQ1067+BQ1073</f>
        <v>0</v>
      </c>
      <c r="BR1062" s="11">
        <f t="shared" si="3833"/>
        <v>0</v>
      </c>
      <c r="BS1062" s="11">
        <f t="shared" si="3833"/>
        <v>0</v>
      </c>
      <c r="BT1062" s="11">
        <f t="shared" si="3833"/>
        <v>0</v>
      </c>
      <c r="BU1062" s="11">
        <f t="shared" si="3833"/>
        <v>5326</v>
      </c>
      <c r="BV1062" s="11">
        <f t="shared" si="3833"/>
        <v>0</v>
      </c>
      <c r="BW1062" s="11">
        <f t="shared" ref="BW1062:CB1062" si="3834">BW1063+BW1067+BW1073</f>
        <v>0</v>
      </c>
      <c r="BX1062" s="11">
        <f t="shared" si="3834"/>
        <v>0</v>
      </c>
      <c r="BY1062" s="11">
        <f t="shared" si="3834"/>
        <v>0</v>
      </c>
      <c r="BZ1062" s="11">
        <f t="shared" si="3834"/>
        <v>0</v>
      </c>
      <c r="CA1062" s="11">
        <f t="shared" si="3834"/>
        <v>5326</v>
      </c>
      <c r="CB1062" s="11">
        <f t="shared" si="3834"/>
        <v>0</v>
      </c>
      <c r="CC1062" s="11">
        <f t="shared" ref="CC1062:CH1062" si="3835">CC1063+CC1067+CC1073</f>
        <v>0</v>
      </c>
      <c r="CD1062" s="11">
        <f t="shared" si="3835"/>
        <v>0</v>
      </c>
      <c r="CE1062" s="11">
        <f t="shared" si="3835"/>
        <v>0</v>
      </c>
      <c r="CF1062" s="11">
        <f t="shared" si="3835"/>
        <v>0</v>
      </c>
      <c r="CG1062" s="11">
        <f t="shared" si="3835"/>
        <v>5326</v>
      </c>
      <c r="CH1062" s="11">
        <f t="shared" si="3835"/>
        <v>0</v>
      </c>
      <c r="CI1062" s="11">
        <f t="shared" ref="CI1062:CN1062" si="3836">CI1063+CI1067+CI1073</f>
        <v>0</v>
      </c>
      <c r="CJ1062" s="11">
        <f t="shared" si="3836"/>
        <v>0</v>
      </c>
      <c r="CK1062" s="11">
        <f t="shared" si="3836"/>
        <v>0</v>
      </c>
      <c r="CL1062" s="11">
        <f t="shared" si="3836"/>
        <v>-294</v>
      </c>
      <c r="CM1062" s="11">
        <f t="shared" si="3836"/>
        <v>5032</v>
      </c>
      <c r="CN1062" s="11">
        <f t="shared" si="3836"/>
        <v>0</v>
      </c>
      <c r="CO1062" s="11">
        <f t="shared" ref="CO1062:CS1062" si="3837">CO1063+CO1067+CO1073</f>
        <v>0</v>
      </c>
      <c r="CP1062" s="11">
        <f t="shared" si="3837"/>
        <v>0</v>
      </c>
      <c r="CQ1062" s="11">
        <f t="shared" si="3837"/>
        <v>0</v>
      </c>
      <c r="CR1062" s="11">
        <f t="shared" si="3837"/>
        <v>0</v>
      </c>
      <c r="CS1062" s="11">
        <f t="shared" si="3837"/>
        <v>5032</v>
      </c>
      <c r="CT1062" s="11">
        <f t="shared" ref="CT1062:CV1062" si="3838">CT1063+CT1067+CT1073</f>
        <v>0</v>
      </c>
      <c r="CU1062" s="11">
        <f t="shared" si="3838"/>
        <v>5031</v>
      </c>
      <c r="CV1062" s="11">
        <f t="shared" si="3838"/>
        <v>0</v>
      </c>
      <c r="CW1062" s="34">
        <f t="shared" si="3814"/>
        <v>99.98012718600954</v>
      </c>
      <c r="CX1062" s="34"/>
    </row>
    <row r="1063" spans="1:102" ht="24.75" customHeight="1">
      <c r="A1063" s="55" t="s">
        <v>15</v>
      </c>
      <c r="B1063" s="14" t="s">
        <v>358</v>
      </c>
      <c r="C1063" s="14" t="s">
        <v>30</v>
      </c>
      <c r="D1063" s="14" t="s">
        <v>7</v>
      </c>
      <c r="E1063" s="14" t="s">
        <v>430</v>
      </c>
      <c r="F1063" s="14"/>
      <c r="G1063" s="11">
        <f t="shared" si="3815"/>
        <v>5419</v>
      </c>
      <c r="H1063" s="11">
        <f t="shared" si="3815"/>
        <v>0</v>
      </c>
      <c r="I1063" s="11">
        <f t="shared" si="3815"/>
        <v>0</v>
      </c>
      <c r="J1063" s="11">
        <f t="shared" si="3815"/>
        <v>0</v>
      </c>
      <c r="K1063" s="11">
        <f t="shared" si="3815"/>
        <v>0</v>
      </c>
      <c r="L1063" s="11">
        <f t="shared" si="3815"/>
        <v>0</v>
      </c>
      <c r="M1063" s="11">
        <f t="shared" si="3815"/>
        <v>5419</v>
      </c>
      <c r="N1063" s="11">
        <f t="shared" si="3815"/>
        <v>0</v>
      </c>
      <c r="O1063" s="11">
        <f t="shared" si="3815"/>
        <v>0</v>
      </c>
      <c r="P1063" s="11">
        <f t="shared" si="3815"/>
        <v>0</v>
      </c>
      <c r="Q1063" s="11">
        <f t="shared" si="3815"/>
        <v>0</v>
      </c>
      <c r="R1063" s="11">
        <f t="shared" si="3815"/>
        <v>0</v>
      </c>
      <c r="S1063" s="11">
        <f t="shared" si="3816"/>
        <v>5419</v>
      </c>
      <c r="T1063" s="11">
        <f t="shared" si="3816"/>
        <v>0</v>
      </c>
      <c r="U1063" s="11">
        <f t="shared" si="3816"/>
        <v>0</v>
      </c>
      <c r="V1063" s="11">
        <f t="shared" si="3816"/>
        <v>0</v>
      </c>
      <c r="W1063" s="11">
        <f t="shared" si="3816"/>
        <v>0</v>
      </c>
      <c r="X1063" s="11">
        <f t="shared" si="3816"/>
        <v>0</v>
      </c>
      <c r="Y1063" s="11">
        <f t="shared" si="3816"/>
        <v>5419</v>
      </c>
      <c r="Z1063" s="11">
        <f t="shared" si="3816"/>
        <v>0</v>
      </c>
      <c r="AA1063" s="11">
        <f t="shared" si="3816"/>
        <v>0</v>
      </c>
      <c r="AB1063" s="11">
        <f t="shared" si="3816"/>
        <v>0</v>
      </c>
      <c r="AC1063" s="11">
        <f t="shared" si="3816"/>
        <v>0</v>
      </c>
      <c r="AD1063" s="11">
        <f t="shared" si="3816"/>
        <v>0</v>
      </c>
      <c r="AE1063" s="11">
        <f t="shared" si="3816"/>
        <v>5419</v>
      </c>
      <c r="AF1063" s="11">
        <f t="shared" si="3816"/>
        <v>0</v>
      </c>
      <c r="AG1063" s="11">
        <f t="shared" si="3817"/>
        <v>0</v>
      </c>
      <c r="AH1063" s="11">
        <f t="shared" si="3817"/>
        <v>0</v>
      </c>
      <c r="AI1063" s="11">
        <f t="shared" si="3817"/>
        <v>0</v>
      </c>
      <c r="AJ1063" s="11">
        <f t="shared" si="3817"/>
        <v>0</v>
      </c>
      <c r="AK1063" s="11">
        <f t="shared" si="3817"/>
        <v>5419</v>
      </c>
      <c r="AL1063" s="11">
        <f t="shared" si="3817"/>
        <v>0</v>
      </c>
      <c r="AM1063" s="11">
        <f t="shared" si="3817"/>
        <v>0</v>
      </c>
      <c r="AN1063" s="11">
        <f t="shared" si="3817"/>
        <v>0</v>
      </c>
      <c r="AO1063" s="11">
        <f t="shared" si="3817"/>
        <v>0</v>
      </c>
      <c r="AP1063" s="11">
        <f t="shared" si="3817"/>
        <v>0</v>
      </c>
      <c r="AQ1063" s="11">
        <f t="shared" si="3817"/>
        <v>5419</v>
      </c>
      <c r="AR1063" s="11">
        <f t="shared" si="3817"/>
        <v>0</v>
      </c>
      <c r="AS1063" s="11">
        <f t="shared" si="3818"/>
        <v>0</v>
      </c>
      <c r="AT1063" s="11">
        <f t="shared" si="3818"/>
        <v>0</v>
      </c>
      <c r="AU1063" s="11">
        <f t="shared" si="3818"/>
        <v>0</v>
      </c>
      <c r="AV1063" s="11">
        <f t="shared" si="3818"/>
        <v>0</v>
      </c>
      <c r="AW1063" s="11">
        <f t="shared" si="3818"/>
        <v>5419</v>
      </c>
      <c r="AX1063" s="11">
        <f t="shared" si="3818"/>
        <v>0</v>
      </c>
      <c r="AY1063" s="11">
        <f t="shared" si="3818"/>
        <v>0</v>
      </c>
      <c r="AZ1063" s="11">
        <f t="shared" si="3818"/>
        <v>0</v>
      </c>
      <c r="BA1063" s="11">
        <f t="shared" si="3818"/>
        <v>0</v>
      </c>
      <c r="BB1063" s="11">
        <f t="shared" si="3818"/>
        <v>0</v>
      </c>
      <c r="BC1063" s="11">
        <f t="shared" si="3818"/>
        <v>5419</v>
      </c>
      <c r="BD1063" s="11">
        <f t="shared" si="3818"/>
        <v>0</v>
      </c>
      <c r="BE1063" s="11">
        <f t="shared" si="3819"/>
        <v>-293</v>
      </c>
      <c r="BF1063" s="11">
        <f t="shared" si="3819"/>
        <v>0</v>
      </c>
      <c r="BG1063" s="11">
        <f t="shared" si="3819"/>
        <v>200</v>
      </c>
      <c r="BH1063" s="11">
        <f t="shared" si="3819"/>
        <v>0</v>
      </c>
      <c r="BI1063" s="11">
        <f t="shared" si="3819"/>
        <v>5326</v>
      </c>
      <c r="BJ1063" s="11">
        <f t="shared" si="3819"/>
        <v>0</v>
      </c>
      <c r="BK1063" s="11">
        <f t="shared" si="3819"/>
        <v>0</v>
      </c>
      <c r="BL1063" s="11">
        <f t="shared" si="3819"/>
        <v>0</v>
      </c>
      <c r="BM1063" s="11">
        <f t="shared" si="3819"/>
        <v>0</v>
      </c>
      <c r="BN1063" s="11">
        <f t="shared" si="3819"/>
        <v>0</v>
      </c>
      <c r="BO1063" s="11">
        <f t="shared" si="3819"/>
        <v>5326</v>
      </c>
      <c r="BP1063" s="11">
        <f t="shared" si="3819"/>
        <v>0</v>
      </c>
      <c r="BQ1063" s="11">
        <f t="shared" si="3820"/>
        <v>0</v>
      </c>
      <c r="BR1063" s="11">
        <f t="shared" si="3820"/>
        <v>0</v>
      </c>
      <c r="BS1063" s="11">
        <f t="shared" si="3820"/>
        <v>0</v>
      </c>
      <c r="BT1063" s="11">
        <f t="shared" si="3820"/>
        <v>0</v>
      </c>
      <c r="BU1063" s="11">
        <f t="shared" si="3820"/>
        <v>5326</v>
      </c>
      <c r="BV1063" s="11">
        <f t="shared" si="3820"/>
        <v>0</v>
      </c>
      <c r="BW1063" s="11">
        <f t="shared" si="3820"/>
        <v>0</v>
      </c>
      <c r="BX1063" s="11">
        <f t="shared" si="3820"/>
        <v>0</v>
      </c>
      <c r="BY1063" s="11">
        <f t="shared" si="3820"/>
        <v>0</v>
      </c>
      <c r="BZ1063" s="11">
        <f t="shared" si="3820"/>
        <v>0</v>
      </c>
      <c r="CA1063" s="11">
        <f t="shared" si="3820"/>
        <v>5326</v>
      </c>
      <c r="CB1063" s="11">
        <f t="shared" si="3820"/>
        <v>0</v>
      </c>
      <c r="CC1063" s="11">
        <f t="shared" si="3821"/>
        <v>0</v>
      </c>
      <c r="CD1063" s="11">
        <f t="shared" si="3821"/>
        <v>0</v>
      </c>
      <c r="CE1063" s="11">
        <f t="shared" si="3821"/>
        <v>0</v>
      </c>
      <c r="CF1063" s="11">
        <f t="shared" si="3821"/>
        <v>0</v>
      </c>
      <c r="CG1063" s="11">
        <f t="shared" si="3821"/>
        <v>5326</v>
      </c>
      <c r="CH1063" s="11">
        <f t="shared" si="3821"/>
        <v>0</v>
      </c>
      <c r="CI1063" s="11">
        <f t="shared" si="3821"/>
        <v>0</v>
      </c>
      <c r="CJ1063" s="11">
        <f t="shared" si="3821"/>
        <v>0</v>
      </c>
      <c r="CK1063" s="11">
        <f t="shared" si="3821"/>
        <v>0</v>
      </c>
      <c r="CL1063" s="11">
        <f t="shared" si="3821"/>
        <v>-294</v>
      </c>
      <c r="CM1063" s="11">
        <f t="shared" si="3821"/>
        <v>5032</v>
      </c>
      <c r="CN1063" s="11">
        <f t="shared" si="3821"/>
        <v>0</v>
      </c>
      <c r="CO1063" s="11">
        <f t="shared" si="3822"/>
        <v>0</v>
      </c>
      <c r="CP1063" s="11">
        <f t="shared" si="3822"/>
        <v>0</v>
      </c>
      <c r="CQ1063" s="11">
        <f t="shared" si="3822"/>
        <v>0</v>
      </c>
      <c r="CR1063" s="11">
        <f t="shared" si="3822"/>
        <v>0</v>
      </c>
      <c r="CS1063" s="11">
        <f t="shared" si="3822"/>
        <v>5032</v>
      </c>
      <c r="CT1063" s="11">
        <f t="shared" si="3822"/>
        <v>0</v>
      </c>
      <c r="CU1063" s="11">
        <f t="shared" si="3822"/>
        <v>5031</v>
      </c>
      <c r="CV1063" s="11">
        <f t="shared" si="3822"/>
        <v>0</v>
      </c>
      <c r="CW1063" s="34">
        <f t="shared" si="3814"/>
        <v>99.98012718600954</v>
      </c>
      <c r="CX1063" s="34"/>
    </row>
    <row r="1064" spans="1:102" ht="22.5" customHeight="1">
      <c r="A1064" s="55" t="s">
        <v>361</v>
      </c>
      <c r="B1064" s="14" t="s">
        <v>358</v>
      </c>
      <c r="C1064" s="14" t="s">
        <v>30</v>
      </c>
      <c r="D1064" s="14" t="s">
        <v>7</v>
      </c>
      <c r="E1064" s="14" t="s">
        <v>431</v>
      </c>
      <c r="F1064" s="14"/>
      <c r="G1064" s="11">
        <f t="shared" si="3815"/>
        <v>5419</v>
      </c>
      <c r="H1064" s="11">
        <f t="shared" si="3815"/>
        <v>0</v>
      </c>
      <c r="I1064" s="11">
        <f t="shared" si="3815"/>
        <v>0</v>
      </c>
      <c r="J1064" s="11">
        <f t="shared" si="3815"/>
        <v>0</v>
      </c>
      <c r="K1064" s="11">
        <f t="shared" si="3815"/>
        <v>0</v>
      </c>
      <c r="L1064" s="11">
        <f t="shared" si="3815"/>
        <v>0</v>
      </c>
      <c r="M1064" s="11">
        <f t="shared" si="3815"/>
        <v>5419</v>
      </c>
      <c r="N1064" s="11">
        <f t="shared" si="3815"/>
        <v>0</v>
      </c>
      <c r="O1064" s="11">
        <f t="shared" si="3815"/>
        <v>0</v>
      </c>
      <c r="P1064" s="11">
        <f t="shared" si="3815"/>
        <v>0</v>
      </c>
      <c r="Q1064" s="11">
        <f t="shared" si="3815"/>
        <v>0</v>
      </c>
      <c r="R1064" s="11">
        <f t="shared" si="3815"/>
        <v>0</v>
      </c>
      <c r="S1064" s="11">
        <f t="shared" si="3816"/>
        <v>5419</v>
      </c>
      <c r="T1064" s="11">
        <f t="shared" si="3816"/>
        <v>0</v>
      </c>
      <c r="U1064" s="11">
        <f t="shared" si="3816"/>
        <v>0</v>
      </c>
      <c r="V1064" s="11">
        <f t="shared" si="3816"/>
        <v>0</v>
      </c>
      <c r="W1064" s="11">
        <f t="shared" si="3816"/>
        <v>0</v>
      </c>
      <c r="X1064" s="11">
        <f t="shared" si="3816"/>
        <v>0</v>
      </c>
      <c r="Y1064" s="11">
        <f t="shared" si="3816"/>
        <v>5419</v>
      </c>
      <c r="Z1064" s="11">
        <f t="shared" si="3816"/>
        <v>0</v>
      </c>
      <c r="AA1064" s="11">
        <f t="shared" si="3816"/>
        <v>0</v>
      </c>
      <c r="AB1064" s="11">
        <f t="shared" si="3816"/>
        <v>0</v>
      </c>
      <c r="AC1064" s="11">
        <f t="shared" si="3816"/>
        <v>0</v>
      </c>
      <c r="AD1064" s="11">
        <f t="shared" si="3816"/>
        <v>0</v>
      </c>
      <c r="AE1064" s="11">
        <f t="shared" si="3816"/>
        <v>5419</v>
      </c>
      <c r="AF1064" s="11">
        <f t="shared" si="3816"/>
        <v>0</v>
      </c>
      <c r="AG1064" s="11">
        <f t="shared" si="3817"/>
        <v>0</v>
      </c>
      <c r="AH1064" s="11">
        <f t="shared" si="3817"/>
        <v>0</v>
      </c>
      <c r="AI1064" s="11">
        <f t="shared" si="3817"/>
        <v>0</v>
      </c>
      <c r="AJ1064" s="11">
        <f t="shared" si="3817"/>
        <v>0</v>
      </c>
      <c r="AK1064" s="11">
        <f t="shared" si="3817"/>
        <v>5419</v>
      </c>
      <c r="AL1064" s="11">
        <f t="shared" si="3817"/>
        <v>0</v>
      </c>
      <c r="AM1064" s="11">
        <f t="shared" si="3817"/>
        <v>0</v>
      </c>
      <c r="AN1064" s="11">
        <f t="shared" si="3817"/>
        <v>0</v>
      </c>
      <c r="AO1064" s="11">
        <f t="shared" si="3817"/>
        <v>0</v>
      </c>
      <c r="AP1064" s="11">
        <f t="shared" si="3817"/>
        <v>0</v>
      </c>
      <c r="AQ1064" s="11">
        <f t="shared" si="3817"/>
        <v>5419</v>
      </c>
      <c r="AR1064" s="11">
        <f t="shared" si="3817"/>
        <v>0</v>
      </c>
      <c r="AS1064" s="11">
        <f t="shared" si="3818"/>
        <v>0</v>
      </c>
      <c r="AT1064" s="11">
        <f t="shared" si="3818"/>
        <v>0</v>
      </c>
      <c r="AU1064" s="11">
        <f t="shared" si="3818"/>
        <v>0</v>
      </c>
      <c r="AV1064" s="11">
        <f t="shared" si="3818"/>
        <v>0</v>
      </c>
      <c r="AW1064" s="11">
        <f t="shared" si="3818"/>
        <v>5419</v>
      </c>
      <c r="AX1064" s="11">
        <f t="shared" si="3818"/>
        <v>0</v>
      </c>
      <c r="AY1064" s="11">
        <f t="shared" si="3818"/>
        <v>0</v>
      </c>
      <c r="AZ1064" s="11">
        <f t="shared" si="3818"/>
        <v>0</v>
      </c>
      <c r="BA1064" s="11">
        <f t="shared" si="3818"/>
        <v>0</v>
      </c>
      <c r="BB1064" s="11">
        <f t="shared" si="3818"/>
        <v>0</v>
      </c>
      <c r="BC1064" s="11">
        <f t="shared" si="3818"/>
        <v>5419</v>
      </c>
      <c r="BD1064" s="11">
        <f t="shared" si="3818"/>
        <v>0</v>
      </c>
      <c r="BE1064" s="11">
        <f t="shared" si="3819"/>
        <v>-293</v>
      </c>
      <c r="BF1064" s="11">
        <f t="shared" si="3819"/>
        <v>0</v>
      </c>
      <c r="BG1064" s="11">
        <f t="shared" si="3819"/>
        <v>200</v>
      </c>
      <c r="BH1064" s="11">
        <f t="shared" si="3819"/>
        <v>0</v>
      </c>
      <c r="BI1064" s="11">
        <f t="shared" si="3819"/>
        <v>5326</v>
      </c>
      <c r="BJ1064" s="11">
        <f t="shared" si="3819"/>
        <v>0</v>
      </c>
      <c r="BK1064" s="11">
        <f t="shared" si="3819"/>
        <v>0</v>
      </c>
      <c r="BL1064" s="11">
        <f t="shared" si="3819"/>
        <v>0</v>
      </c>
      <c r="BM1064" s="11">
        <f t="shared" si="3819"/>
        <v>0</v>
      </c>
      <c r="BN1064" s="11">
        <f t="shared" si="3819"/>
        <v>0</v>
      </c>
      <c r="BO1064" s="11">
        <f t="shared" si="3819"/>
        <v>5326</v>
      </c>
      <c r="BP1064" s="11">
        <f t="shared" si="3819"/>
        <v>0</v>
      </c>
      <c r="BQ1064" s="11">
        <f t="shared" si="3820"/>
        <v>0</v>
      </c>
      <c r="BR1064" s="11">
        <f t="shared" si="3820"/>
        <v>0</v>
      </c>
      <c r="BS1064" s="11">
        <f t="shared" si="3820"/>
        <v>0</v>
      </c>
      <c r="BT1064" s="11">
        <f t="shared" si="3820"/>
        <v>0</v>
      </c>
      <c r="BU1064" s="11">
        <f t="shared" si="3820"/>
        <v>5326</v>
      </c>
      <c r="BV1064" s="11">
        <f t="shared" si="3820"/>
        <v>0</v>
      </c>
      <c r="BW1064" s="11">
        <f t="shared" si="3820"/>
        <v>0</v>
      </c>
      <c r="BX1064" s="11">
        <f t="shared" si="3820"/>
        <v>0</v>
      </c>
      <c r="BY1064" s="11">
        <f t="shared" si="3820"/>
        <v>0</v>
      </c>
      <c r="BZ1064" s="11">
        <f t="shared" si="3820"/>
        <v>0</v>
      </c>
      <c r="CA1064" s="11">
        <f t="shared" si="3820"/>
        <v>5326</v>
      </c>
      <c r="CB1064" s="11">
        <f t="shared" si="3820"/>
        <v>0</v>
      </c>
      <c r="CC1064" s="11">
        <f t="shared" si="3821"/>
        <v>0</v>
      </c>
      <c r="CD1064" s="11">
        <f t="shared" si="3821"/>
        <v>0</v>
      </c>
      <c r="CE1064" s="11">
        <f t="shared" si="3821"/>
        <v>0</v>
      </c>
      <c r="CF1064" s="11">
        <f t="shared" si="3821"/>
        <v>0</v>
      </c>
      <c r="CG1064" s="11">
        <f t="shared" si="3821"/>
        <v>5326</v>
      </c>
      <c r="CH1064" s="11">
        <f t="shared" si="3821"/>
        <v>0</v>
      </c>
      <c r="CI1064" s="11">
        <f t="shared" si="3821"/>
        <v>0</v>
      </c>
      <c r="CJ1064" s="11">
        <f t="shared" si="3821"/>
        <v>0</v>
      </c>
      <c r="CK1064" s="11">
        <f t="shared" si="3821"/>
        <v>0</v>
      </c>
      <c r="CL1064" s="11">
        <f t="shared" si="3821"/>
        <v>-294</v>
      </c>
      <c r="CM1064" s="11">
        <f t="shared" si="3821"/>
        <v>5032</v>
      </c>
      <c r="CN1064" s="11">
        <f t="shared" si="3821"/>
        <v>0</v>
      </c>
      <c r="CO1064" s="11">
        <f t="shared" si="3822"/>
        <v>0</v>
      </c>
      <c r="CP1064" s="11">
        <f t="shared" si="3822"/>
        <v>0</v>
      </c>
      <c r="CQ1064" s="11">
        <f t="shared" si="3822"/>
        <v>0</v>
      </c>
      <c r="CR1064" s="11">
        <f t="shared" si="3822"/>
        <v>0</v>
      </c>
      <c r="CS1064" s="11">
        <f t="shared" si="3822"/>
        <v>5032</v>
      </c>
      <c r="CT1064" s="11">
        <f t="shared" si="3822"/>
        <v>0</v>
      </c>
      <c r="CU1064" s="11">
        <f t="shared" si="3822"/>
        <v>5031</v>
      </c>
      <c r="CV1064" s="11">
        <f t="shared" si="3822"/>
        <v>0</v>
      </c>
      <c r="CW1064" s="34">
        <f t="shared" si="3814"/>
        <v>99.98012718600954</v>
      </c>
      <c r="CX1064" s="34"/>
    </row>
    <row r="1065" spans="1:102" ht="33">
      <c r="A1065" s="55" t="s">
        <v>268</v>
      </c>
      <c r="B1065" s="14" t="s">
        <v>358</v>
      </c>
      <c r="C1065" s="14" t="s">
        <v>30</v>
      </c>
      <c r="D1065" s="14" t="s">
        <v>7</v>
      </c>
      <c r="E1065" s="14" t="s">
        <v>431</v>
      </c>
      <c r="F1065" s="14" t="s">
        <v>33</v>
      </c>
      <c r="G1065" s="11">
        <f t="shared" si="3815"/>
        <v>5419</v>
      </c>
      <c r="H1065" s="11">
        <f t="shared" si="3815"/>
        <v>0</v>
      </c>
      <c r="I1065" s="11">
        <f t="shared" si="3815"/>
        <v>0</v>
      </c>
      <c r="J1065" s="11">
        <f t="shared" si="3815"/>
        <v>0</v>
      </c>
      <c r="K1065" s="11">
        <f t="shared" si="3815"/>
        <v>0</v>
      </c>
      <c r="L1065" s="11">
        <f t="shared" si="3815"/>
        <v>0</v>
      </c>
      <c r="M1065" s="11">
        <f t="shared" si="3815"/>
        <v>5419</v>
      </c>
      <c r="N1065" s="11">
        <f t="shared" si="3815"/>
        <v>0</v>
      </c>
      <c r="O1065" s="11">
        <f t="shared" si="3815"/>
        <v>0</v>
      </c>
      <c r="P1065" s="11">
        <f t="shared" si="3815"/>
        <v>0</v>
      </c>
      <c r="Q1065" s="11">
        <f t="shared" si="3815"/>
        <v>0</v>
      </c>
      <c r="R1065" s="11">
        <f t="shared" si="3815"/>
        <v>0</v>
      </c>
      <c r="S1065" s="11">
        <f t="shared" si="3816"/>
        <v>5419</v>
      </c>
      <c r="T1065" s="11">
        <f t="shared" si="3816"/>
        <v>0</v>
      </c>
      <c r="U1065" s="11">
        <f t="shared" si="3816"/>
        <v>0</v>
      </c>
      <c r="V1065" s="11">
        <f t="shared" si="3816"/>
        <v>0</v>
      </c>
      <c r="W1065" s="11">
        <f t="shared" si="3816"/>
        <v>0</v>
      </c>
      <c r="X1065" s="11">
        <f t="shared" si="3816"/>
        <v>0</v>
      </c>
      <c r="Y1065" s="11">
        <f t="shared" si="3816"/>
        <v>5419</v>
      </c>
      <c r="Z1065" s="11">
        <f t="shared" si="3816"/>
        <v>0</v>
      </c>
      <c r="AA1065" s="11">
        <f t="shared" si="3816"/>
        <v>0</v>
      </c>
      <c r="AB1065" s="11">
        <f t="shared" si="3816"/>
        <v>0</v>
      </c>
      <c r="AC1065" s="11">
        <f t="shared" si="3816"/>
        <v>0</v>
      </c>
      <c r="AD1065" s="11">
        <f t="shared" si="3816"/>
        <v>0</v>
      </c>
      <c r="AE1065" s="11">
        <f t="shared" si="3816"/>
        <v>5419</v>
      </c>
      <c r="AF1065" s="11">
        <f t="shared" si="3816"/>
        <v>0</v>
      </c>
      <c r="AG1065" s="11">
        <f t="shared" si="3817"/>
        <v>0</v>
      </c>
      <c r="AH1065" s="11">
        <f t="shared" si="3817"/>
        <v>0</v>
      </c>
      <c r="AI1065" s="11">
        <f t="shared" si="3817"/>
        <v>0</v>
      </c>
      <c r="AJ1065" s="11">
        <f t="shared" si="3817"/>
        <v>0</v>
      </c>
      <c r="AK1065" s="11">
        <f t="shared" si="3817"/>
        <v>5419</v>
      </c>
      <c r="AL1065" s="11">
        <f t="shared" si="3817"/>
        <v>0</v>
      </c>
      <c r="AM1065" s="11">
        <f t="shared" si="3817"/>
        <v>0</v>
      </c>
      <c r="AN1065" s="11">
        <f t="shared" si="3817"/>
        <v>0</v>
      </c>
      <c r="AO1065" s="11">
        <f t="shared" si="3817"/>
        <v>0</v>
      </c>
      <c r="AP1065" s="11">
        <f t="shared" si="3817"/>
        <v>0</v>
      </c>
      <c r="AQ1065" s="11">
        <f t="shared" si="3817"/>
        <v>5419</v>
      </c>
      <c r="AR1065" s="11">
        <f t="shared" si="3817"/>
        <v>0</v>
      </c>
      <c r="AS1065" s="11">
        <f t="shared" si="3818"/>
        <v>0</v>
      </c>
      <c r="AT1065" s="11">
        <f t="shared" si="3818"/>
        <v>0</v>
      </c>
      <c r="AU1065" s="11">
        <f t="shared" si="3818"/>
        <v>0</v>
      </c>
      <c r="AV1065" s="11">
        <f t="shared" si="3818"/>
        <v>0</v>
      </c>
      <c r="AW1065" s="11">
        <f t="shared" si="3818"/>
        <v>5419</v>
      </c>
      <c r="AX1065" s="11">
        <f t="shared" si="3818"/>
        <v>0</v>
      </c>
      <c r="AY1065" s="11">
        <f t="shared" si="3818"/>
        <v>0</v>
      </c>
      <c r="AZ1065" s="11">
        <f t="shared" si="3818"/>
        <v>0</v>
      </c>
      <c r="BA1065" s="11">
        <f t="shared" si="3818"/>
        <v>0</v>
      </c>
      <c r="BB1065" s="11">
        <f t="shared" si="3818"/>
        <v>0</v>
      </c>
      <c r="BC1065" s="11">
        <f t="shared" si="3818"/>
        <v>5419</v>
      </c>
      <c r="BD1065" s="11">
        <f t="shared" si="3818"/>
        <v>0</v>
      </c>
      <c r="BE1065" s="11">
        <f t="shared" si="3819"/>
        <v>-293</v>
      </c>
      <c r="BF1065" s="11">
        <f t="shared" si="3819"/>
        <v>0</v>
      </c>
      <c r="BG1065" s="11">
        <f t="shared" si="3819"/>
        <v>200</v>
      </c>
      <c r="BH1065" s="11">
        <f t="shared" si="3819"/>
        <v>0</v>
      </c>
      <c r="BI1065" s="11">
        <f t="shared" si="3819"/>
        <v>5326</v>
      </c>
      <c r="BJ1065" s="11">
        <f t="shared" si="3819"/>
        <v>0</v>
      </c>
      <c r="BK1065" s="11">
        <f t="shared" si="3819"/>
        <v>0</v>
      </c>
      <c r="BL1065" s="11">
        <f t="shared" si="3819"/>
        <v>0</v>
      </c>
      <c r="BM1065" s="11">
        <f t="shared" si="3819"/>
        <v>0</v>
      </c>
      <c r="BN1065" s="11">
        <f t="shared" si="3819"/>
        <v>0</v>
      </c>
      <c r="BO1065" s="11">
        <f t="shared" si="3819"/>
        <v>5326</v>
      </c>
      <c r="BP1065" s="11">
        <f t="shared" si="3819"/>
        <v>0</v>
      </c>
      <c r="BQ1065" s="11">
        <f t="shared" si="3820"/>
        <v>0</v>
      </c>
      <c r="BR1065" s="11">
        <f t="shared" si="3820"/>
        <v>0</v>
      </c>
      <c r="BS1065" s="11">
        <f t="shared" si="3820"/>
        <v>0</v>
      </c>
      <c r="BT1065" s="11">
        <f t="shared" si="3820"/>
        <v>0</v>
      </c>
      <c r="BU1065" s="11">
        <f t="shared" si="3820"/>
        <v>5326</v>
      </c>
      <c r="BV1065" s="11">
        <f t="shared" si="3820"/>
        <v>0</v>
      </c>
      <c r="BW1065" s="11">
        <f t="shared" si="3820"/>
        <v>0</v>
      </c>
      <c r="BX1065" s="11">
        <f t="shared" si="3820"/>
        <v>0</v>
      </c>
      <c r="BY1065" s="11">
        <f t="shared" si="3820"/>
        <v>0</v>
      </c>
      <c r="BZ1065" s="11">
        <f t="shared" si="3820"/>
        <v>0</v>
      </c>
      <c r="CA1065" s="11">
        <f t="shared" si="3820"/>
        <v>5326</v>
      </c>
      <c r="CB1065" s="11">
        <f t="shared" si="3820"/>
        <v>0</v>
      </c>
      <c r="CC1065" s="11">
        <f t="shared" si="3821"/>
        <v>0</v>
      </c>
      <c r="CD1065" s="11">
        <f t="shared" si="3821"/>
        <v>0</v>
      </c>
      <c r="CE1065" s="11">
        <f t="shared" si="3821"/>
        <v>0</v>
      </c>
      <c r="CF1065" s="11">
        <f t="shared" si="3821"/>
        <v>0</v>
      </c>
      <c r="CG1065" s="11">
        <f t="shared" si="3821"/>
        <v>5326</v>
      </c>
      <c r="CH1065" s="11">
        <f t="shared" si="3821"/>
        <v>0</v>
      </c>
      <c r="CI1065" s="11">
        <f t="shared" si="3821"/>
        <v>0</v>
      </c>
      <c r="CJ1065" s="11">
        <f t="shared" si="3821"/>
        <v>0</v>
      </c>
      <c r="CK1065" s="11">
        <f t="shared" si="3821"/>
        <v>0</v>
      </c>
      <c r="CL1065" s="11">
        <f t="shared" si="3821"/>
        <v>-294</v>
      </c>
      <c r="CM1065" s="11">
        <f t="shared" si="3821"/>
        <v>5032</v>
      </c>
      <c r="CN1065" s="11">
        <f t="shared" si="3821"/>
        <v>0</v>
      </c>
      <c r="CO1065" s="11">
        <f t="shared" si="3822"/>
        <v>0</v>
      </c>
      <c r="CP1065" s="11">
        <f t="shared" si="3822"/>
        <v>0</v>
      </c>
      <c r="CQ1065" s="11">
        <f t="shared" si="3822"/>
        <v>0</v>
      </c>
      <c r="CR1065" s="11">
        <f t="shared" si="3822"/>
        <v>0</v>
      </c>
      <c r="CS1065" s="11">
        <f t="shared" si="3822"/>
        <v>5032</v>
      </c>
      <c r="CT1065" s="11">
        <f t="shared" si="3822"/>
        <v>0</v>
      </c>
      <c r="CU1065" s="11">
        <f t="shared" si="3822"/>
        <v>5031</v>
      </c>
      <c r="CV1065" s="11">
        <f t="shared" si="3822"/>
        <v>0</v>
      </c>
      <c r="CW1065" s="34">
        <f t="shared" si="3814"/>
        <v>99.98012718600954</v>
      </c>
      <c r="CX1065" s="34"/>
    </row>
    <row r="1066" spans="1:102" ht="33">
      <c r="A1066" s="55" t="s">
        <v>39</v>
      </c>
      <c r="B1066" s="14" t="s">
        <v>358</v>
      </c>
      <c r="C1066" s="14" t="s">
        <v>30</v>
      </c>
      <c r="D1066" s="14" t="s">
        <v>7</v>
      </c>
      <c r="E1066" s="14" t="s">
        <v>431</v>
      </c>
      <c r="F1066" s="14" t="s">
        <v>40</v>
      </c>
      <c r="G1066" s="11">
        <v>5419</v>
      </c>
      <c r="H1066" s="11"/>
      <c r="I1066" s="11"/>
      <c r="J1066" s="11"/>
      <c r="K1066" s="11"/>
      <c r="L1066" s="11"/>
      <c r="M1066" s="11">
        <f>G1066+I1066+J1066+K1066+L1066</f>
        <v>5419</v>
      </c>
      <c r="N1066" s="11">
        <f>H1066+J1066</f>
        <v>0</v>
      </c>
      <c r="O1066" s="11"/>
      <c r="P1066" s="11"/>
      <c r="Q1066" s="11"/>
      <c r="R1066" s="11"/>
      <c r="S1066" s="11">
        <f>M1066+O1066+P1066+Q1066+R1066</f>
        <v>5419</v>
      </c>
      <c r="T1066" s="11">
        <f>N1066+P1066</f>
        <v>0</v>
      </c>
      <c r="U1066" s="11"/>
      <c r="V1066" s="11"/>
      <c r="W1066" s="11"/>
      <c r="X1066" s="11"/>
      <c r="Y1066" s="11">
        <f>S1066+U1066+V1066+W1066+X1066</f>
        <v>5419</v>
      </c>
      <c r="Z1066" s="11">
        <f>T1066+V1066</f>
        <v>0</v>
      </c>
      <c r="AA1066" s="11"/>
      <c r="AB1066" s="11"/>
      <c r="AC1066" s="11"/>
      <c r="AD1066" s="11"/>
      <c r="AE1066" s="11">
        <f>Y1066+AA1066+AB1066+AC1066+AD1066</f>
        <v>5419</v>
      </c>
      <c r="AF1066" s="11">
        <f>Z1066+AB1066</f>
        <v>0</v>
      </c>
      <c r="AG1066" s="11"/>
      <c r="AH1066" s="11"/>
      <c r="AI1066" s="11"/>
      <c r="AJ1066" s="11"/>
      <c r="AK1066" s="11">
        <f>AE1066+AG1066+AH1066+AI1066+AJ1066</f>
        <v>5419</v>
      </c>
      <c r="AL1066" s="11">
        <f>AF1066+AH1066</f>
        <v>0</v>
      </c>
      <c r="AM1066" s="11"/>
      <c r="AN1066" s="11"/>
      <c r="AO1066" s="11"/>
      <c r="AP1066" s="11"/>
      <c r="AQ1066" s="11">
        <f>AK1066+AM1066+AN1066+AO1066+AP1066</f>
        <v>5419</v>
      </c>
      <c r="AR1066" s="11">
        <f>AL1066+AN1066</f>
        <v>0</v>
      </c>
      <c r="AS1066" s="11"/>
      <c r="AT1066" s="11"/>
      <c r="AU1066" s="11"/>
      <c r="AV1066" s="11"/>
      <c r="AW1066" s="11">
        <f>AQ1066+AS1066+AT1066+AU1066+AV1066</f>
        <v>5419</v>
      </c>
      <c r="AX1066" s="11">
        <f>AR1066+AT1066</f>
        <v>0</v>
      </c>
      <c r="AY1066" s="11"/>
      <c r="AZ1066" s="11"/>
      <c r="BA1066" s="11"/>
      <c r="BB1066" s="11"/>
      <c r="BC1066" s="11">
        <f>AW1066+AY1066+AZ1066+BA1066+BB1066</f>
        <v>5419</v>
      </c>
      <c r="BD1066" s="11">
        <f>AX1066+AZ1066</f>
        <v>0</v>
      </c>
      <c r="BE1066" s="11">
        <f>-293</f>
        <v>-293</v>
      </c>
      <c r="BF1066" s="11"/>
      <c r="BG1066" s="11">
        <f>24+176</f>
        <v>200</v>
      </c>
      <c r="BH1066" s="11"/>
      <c r="BI1066" s="11">
        <f>BC1066+BE1066+BF1066+BG1066+BH1066</f>
        <v>5326</v>
      </c>
      <c r="BJ1066" s="11">
        <f>BD1066+BF1066</f>
        <v>0</v>
      </c>
      <c r="BK1066" s="11"/>
      <c r="BL1066" s="11"/>
      <c r="BM1066" s="11"/>
      <c r="BN1066" s="11"/>
      <c r="BO1066" s="11">
        <f>BI1066+BK1066+BL1066+BM1066+BN1066</f>
        <v>5326</v>
      </c>
      <c r="BP1066" s="11">
        <f>BJ1066+BL1066</f>
        <v>0</v>
      </c>
      <c r="BQ1066" s="11"/>
      <c r="BR1066" s="11"/>
      <c r="BS1066" s="11"/>
      <c r="BT1066" s="11"/>
      <c r="BU1066" s="11">
        <f>BO1066+BQ1066+BR1066+BS1066+BT1066</f>
        <v>5326</v>
      </c>
      <c r="BV1066" s="11">
        <f>BP1066+BR1066</f>
        <v>0</v>
      </c>
      <c r="BW1066" s="11"/>
      <c r="BX1066" s="11"/>
      <c r="BY1066" s="11"/>
      <c r="BZ1066" s="11"/>
      <c r="CA1066" s="11">
        <f>BU1066+BW1066+BX1066+BY1066+BZ1066</f>
        <v>5326</v>
      </c>
      <c r="CB1066" s="11">
        <f>BV1066+BX1066</f>
        <v>0</v>
      </c>
      <c r="CC1066" s="11"/>
      <c r="CD1066" s="11"/>
      <c r="CE1066" s="11"/>
      <c r="CF1066" s="11"/>
      <c r="CG1066" s="11">
        <f>CA1066+CC1066+CD1066+CE1066+CF1066</f>
        <v>5326</v>
      </c>
      <c r="CH1066" s="11">
        <f>CB1066+CD1066</f>
        <v>0</v>
      </c>
      <c r="CI1066" s="11"/>
      <c r="CJ1066" s="11"/>
      <c r="CK1066" s="11"/>
      <c r="CL1066" s="11">
        <v>-294</v>
      </c>
      <c r="CM1066" s="11">
        <f>CG1066+CI1066+CJ1066+CK1066+CL1066</f>
        <v>5032</v>
      </c>
      <c r="CN1066" s="11">
        <f>CH1066+CJ1066</f>
        <v>0</v>
      </c>
      <c r="CO1066" s="11"/>
      <c r="CP1066" s="11"/>
      <c r="CQ1066" s="11"/>
      <c r="CR1066" s="11"/>
      <c r="CS1066" s="11">
        <f>CM1066+CO1066+CP1066+CQ1066+CR1066</f>
        <v>5032</v>
      </c>
      <c r="CT1066" s="11">
        <f>CN1066+CP1066</f>
        <v>0</v>
      </c>
      <c r="CU1066" s="18">
        <v>5031</v>
      </c>
      <c r="CV1066" s="18"/>
      <c r="CW1066" s="34">
        <f t="shared" si="3814"/>
        <v>99.98012718600954</v>
      </c>
      <c r="CX1066" s="34"/>
    </row>
    <row r="1067" spans="1:102" ht="22.5" hidden="1" customHeight="1">
      <c r="A1067" s="55" t="s">
        <v>137</v>
      </c>
      <c r="B1067" s="14" t="s">
        <v>358</v>
      </c>
      <c r="C1067" s="14" t="s">
        <v>30</v>
      </c>
      <c r="D1067" s="14" t="s">
        <v>7</v>
      </c>
      <c r="E1067" s="34" t="s">
        <v>509</v>
      </c>
      <c r="F1067" s="14"/>
      <c r="G1067" s="11">
        <f>G1068</f>
        <v>2584</v>
      </c>
      <c r="H1067" s="11">
        <f t="shared" ref="H1067:R1067" si="3839">H1068</f>
        <v>0</v>
      </c>
      <c r="I1067" s="11">
        <f t="shared" si="3839"/>
        <v>0</v>
      </c>
      <c r="J1067" s="11">
        <f t="shared" si="3839"/>
        <v>0</v>
      </c>
      <c r="K1067" s="11">
        <f t="shared" si="3839"/>
        <v>0</v>
      </c>
      <c r="L1067" s="11">
        <f t="shared" si="3839"/>
        <v>0</v>
      </c>
      <c r="M1067" s="11">
        <f t="shared" si="3839"/>
        <v>2584</v>
      </c>
      <c r="N1067" s="11">
        <f t="shared" si="3839"/>
        <v>0</v>
      </c>
      <c r="O1067" s="11">
        <f t="shared" si="3839"/>
        <v>0</v>
      </c>
      <c r="P1067" s="11">
        <f t="shared" si="3839"/>
        <v>0</v>
      </c>
      <c r="Q1067" s="11">
        <f t="shared" si="3839"/>
        <v>0</v>
      </c>
      <c r="R1067" s="11">
        <f t="shared" si="3839"/>
        <v>0</v>
      </c>
      <c r="S1067" s="11">
        <f t="shared" ref="S1067:CD1067" si="3840">S1068</f>
        <v>2584</v>
      </c>
      <c r="T1067" s="11">
        <f t="shared" si="3840"/>
        <v>0</v>
      </c>
      <c r="U1067" s="11">
        <f t="shared" si="3840"/>
        <v>0</v>
      </c>
      <c r="V1067" s="11">
        <f t="shared" si="3840"/>
        <v>0</v>
      </c>
      <c r="W1067" s="11">
        <f t="shared" si="3840"/>
        <v>0</v>
      </c>
      <c r="X1067" s="11">
        <f t="shared" si="3840"/>
        <v>0</v>
      </c>
      <c r="Y1067" s="11">
        <f t="shared" si="3840"/>
        <v>2584</v>
      </c>
      <c r="Z1067" s="11">
        <f t="shared" si="3840"/>
        <v>0</v>
      </c>
      <c r="AA1067" s="11">
        <f t="shared" si="3840"/>
        <v>0</v>
      </c>
      <c r="AB1067" s="11">
        <f t="shared" si="3840"/>
        <v>0</v>
      </c>
      <c r="AC1067" s="11">
        <f t="shared" si="3840"/>
        <v>0</v>
      </c>
      <c r="AD1067" s="11">
        <f t="shared" si="3840"/>
        <v>0</v>
      </c>
      <c r="AE1067" s="11">
        <f t="shared" si="3840"/>
        <v>2584</v>
      </c>
      <c r="AF1067" s="11">
        <f t="shared" si="3840"/>
        <v>0</v>
      </c>
      <c r="AG1067" s="11">
        <f t="shared" si="3840"/>
        <v>0</v>
      </c>
      <c r="AH1067" s="11">
        <f t="shared" si="3840"/>
        <v>0</v>
      </c>
      <c r="AI1067" s="11">
        <f t="shared" si="3840"/>
        <v>0</v>
      </c>
      <c r="AJ1067" s="11">
        <f t="shared" si="3840"/>
        <v>0</v>
      </c>
      <c r="AK1067" s="11">
        <f t="shared" si="3840"/>
        <v>2584</v>
      </c>
      <c r="AL1067" s="11">
        <f t="shared" si="3840"/>
        <v>0</v>
      </c>
      <c r="AM1067" s="11">
        <f t="shared" si="3840"/>
        <v>0</v>
      </c>
      <c r="AN1067" s="11">
        <f t="shared" si="3840"/>
        <v>0</v>
      </c>
      <c r="AO1067" s="11">
        <f t="shared" si="3840"/>
        <v>0</v>
      </c>
      <c r="AP1067" s="11">
        <f t="shared" si="3840"/>
        <v>0</v>
      </c>
      <c r="AQ1067" s="11">
        <f t="shared" si="3840"/>
        <v>2584</v>
      </c>
      <c r="AR1067" s="11">
        <f t="shared" si="3840"/>
        <v>0</v>
      </c>
      <c r="AS1067" s="11">
        <f t="shared" si="3840"/>
        <v>0</v>
      </c>
      <c r="AT1067" s="11">
        <f t="shared" si="3840"/>
        <v>0</v>
      </c>
      <c r="AU1067" s="11">
        <f t="shared" si="3840"/>
        <v>0</v>
      </c>
      <c r="AV1067" s="11">
        <f t="shared" si="3840"/>
        <v>0</v>
      </c>
      <c r="AW1067" s="11">
        <f t="shared" si="3840"/>
        <v>2584</v>
      </c>
      <c r="AX1067" s="11">
        <f t="shared" si="3840"/>
        <v>0</v>
      </c>
      <c r="AY1067" s="11">
        <f t="shared" si="3840"/>
        <v>0</v>
      </c>
      <c r="AZ1067" s="11">
        <f t="shared" si="3840"/>
        <v>0</v>
      </c>
      <c r="BA1067" s="11">
        <f t="shared" si="3840"/>
        <v>0</v>
      </c>
      <c r="BB1067" s="11">
        <f t="shared" si="3840"/>
        <v>0</v>
      </c>
      <c r="BC1067" s="11">
        <f t="shared" si="3840"/>
        <v>2584</v>
      </c>
      <c r="BD1067" s="11">
        <f t="shared" si="3840"/>
        <v>0</v>
      </c>
      <c r="BE1067" s="11">
        <f t="shared" si="3840"/>
        <v>-2584</v>
      </c>
      <c r="BF1067" s="11">
        <f t="shared" si="3840"/>
        <v>0</v>
      </c>
      <c r="BG1067" s="11">
        <f t="shared" si="3840"/>
        <v>0</v>
      </c>
      <c r="BH1067" s="11">
        <f t="shared" si="3840"/>
        <v>0</v>
      </c>
      <c r="BI1067" s="11">
        <f t="shared" si="3840"/>
        <v>0</v>
      </c>
      <c r="BJ1067" s="11">
        <f t="shared" si="3840"/>
        <v>0</v>
      </c>
      <c r="BK1067" s="11">
        <f t="shared" si="3840"/>
        <v>0</v>
      </c>
      <c r="BL1067" s="11">
        <f t="shared" si="3840"/>
        <v>0</v>
      </c>
      <c r="BM1067" s="11">
        <f t="shared" si="3840"/>
        <v>0</v>
      </c>
      <c r="BN1067" s="11">
        <f t="shared" si="3840"/>
        <v>0</v>
      </c>
      <c r="BO1067" s="11">
        <f t="shared" si="3840"/>
        <v>0</v>
      </c>
      <c r="BP1067" s="11">
        <f t="shared" si="3840"/>
        <v>0</v>
      </c>
      <c r="BQ1067" s="11">
        <f t="shared" si="3840"/>
        <v>0</v>
      </c>
      <c r="BR1067" s="11">
        <f t="shared" si="3840"/>
        <v>0</v>
      </c>
      <c r="BS1067" s="11">
        <f t="shared" si="3840"/>
        <v>0</v>
      </c>
      <c r="BT1067" s="11">
        <f t="shared" si="3840"/>
        <v>0</v>
      </c>
      <c r="BU1067" s="11">
        <f t="shared" si="3840"/>
        <v>0</v>
      </c>
      <c r="BV1067" s="11">
        <f t="shared" si="3840"/>
        <v>0</v>
      </c>
      <c r="BW1067" s="11">
        <f t="shared" si="3840"/>
        <v>0</v>
      </c>
      <c r="BX1067" s="11">
        <f t="shared" si="3840"/>
        <v>0</v>
      </c>
      <c r="BY1067" s="11">
        <f t="shared" si="3840"/>
        <v>0</v>
      </c>
      <c r="BZ1067" s="11">
        <f t="shared" si="3840"/>
        <v>0</v>
      </c>
      <c r="CA1067" s="11">
        <f t="shared" si="3840"/>
        <v>0</v>
      </c>
      <c r="CB1067" s="11">
        <f t="shared" si="3840"/>
        <v>0</v>
      </c>
      <c r="CC1067" s="11">
        <f t="shared" si="3840"/>
        <v>0</v>
      </c>
      <c r="CD1067" s="11">
        <f t="shared" si="3840"/>
        <v>0</v>
      </c>
      <c r="CE1067" s="11">
        <f t="shared" ref="CE1067:CT1067" si="3841">CE1068</f>
        <v>0</v>
      </c>
      <c r="CF1067" s="11">
        <f t="shared" si="3841"/>
        <v>0</v>
      </c>
      <c r="CG1067" s="11">
        <f t="shared" si="3841"/>
        <v>0</v>
      </c>
      <c r="CH1067" s="11">
        <f t="shared" si="3841"/>
        <v>0</v>
      </c>
      <c r="CI1067" s="11">
        <f t="shared" si="3841"/>
        <v>0</v>
      </c>
      <c r="CJ1067" s="11">
        <f t="shared" si="3841"/>
        <v>0</v>
      </c>
      <c r="CK1067" s="11">
        <f t="shared" si="3841"/>
        <v>0</v>
      </c>
      <c r="CL1067" s="11">
        <f t="shared" si="3841"/>
        <v>0</v>
      </c>
      <c r="CM1067" s="11">
        <f t="shared" si="3841"/>
        <v>0</v>
      </c>
      <c r="CN1067" s="11">
        <f t="shared" si="3841"/>
        <v>0</v>
      </c>
      <c r="CO1067" s="11">
        <f t="shared" si="3841"/>
        <v>0</v>
      </c>
      <c r="CP1067" s="11">
        <f t="shared" si="3841"/>
        <v>0</v>
      </c>
      <c r="CQ1067" s="11">
        <f t="shared" si="3841"/>
        <v>0</v>
      </c>
      <c r="CR1067" s="11">
        <f t="shared" si="3841"/>
        <v>0</v>
      </c>
      <c r="CS1067" s="11">
        <f t="shared" si="3841"/>
        <v>0</v>
      </c>
      <c r="CT1067" s="11">
        <f t="shared" si="3841"/>
        <v>0</v>
      </c>
      <c r="CU1067" s="18"/>
      <c r="CV1067" s="18"/>
      <c r="CW1067" s="34" t="e">
        <f t="shared" si="3814"/>
        <v>#DIV/0!</v>
      </c>
      <c r="CX1067" s="34"/>
    </row>
    <row r="1068" spans="1:102" ht="33" hidden="1">
      <c r="A1068" s="55" t="s">
        <v>361</v>
      </c>
      <c r="B1068" s="14" t="s">
        <v>358</v>
      </c>
      <c r="C1068" s="14" t="s">
        <v>30</v>
      </c>
      <c r="D1068" s="14" t="s">
        <v>7</v>
      </c>
      <c r="E1068" s="34" t="s">
        <v>510</v>
      </c>
      <c r="F1068" s="14"/>
      <c r="G1068" s="11">
        <f>G1069+G1071</f>
        <v>2584</v>
      </c>
      <c r="H1068" s="11">
        <f t="shared" ref="H1068:N1068" si="3842">H1069+H1071</f>
        <v>0</v>
      </c>
      <c r="I1068" s="11">
        <f t="shared" si="3842"/>
        <v>0</v>
      </c>
      <c r="J1068" s="11">
        <f t="shared" si="3842"/>
        <v>0</v>
      </c>
      <c r="K1068" s="11">
        <f t="shared" si="3842"/>
        <v>0</v>
      </c>
      <c r="L1068" s="11">
        <f t="shared" si="3842"/>
        <v>0</v>
      </c>
      <c r="M1068" s="11">
        <f t="shared" si="3842"/>
        <v>2584</v>
      </c>
      <c r="N1068" s="11">
        <f t="shared" si="3842"/>
        <v>0</v>
      </c>
      <c r="O1068" s="11">
        <f t="shared" ref="O1068:T1068" si="3843">O1069+O1071</f>
        <v>0</v>
      </c>
      <c r="P1068" s="11">
        <f t="shared" si="3843"/>
        <v>0</v>
      </c>
      <c r="Q1068" s="11">
        <f t="shared" si="3843"/>
        <v>0</v>
      </c>
      <c r="R1068" s="11">
        <f t="shared" si="3843"/>
        <v>0</v>
      </c>
      <c r="S1068" s="11">
        <f t="shared" si="3843"/>
        <v>2584</v>
      </c>
      <c r="T1068" s="11">
        <f t="shared" si="3843"/>
        <v>0</v>
      </c>
      <c r="U1068" s="11">
        <f t="shared" ref="U1068:Z1068" si="3844">U1069+U1071</f>
        <v>0</v>
      </c>
      <c r="V1068" s="11">
        <f t="shared" si="3844"/>
        <v>0</v>
      </c>
      <c r="W1068" s="11">
        <f t="shared" si="3844"/>
        <v>0</v>
      </c>
      <c r="X1068" s="11">
        <f t="shared" si="3844"/>
        <v>0</v>
      </c>
      <c r="Y1068" s="11">
        <f t="shared" si="3844"/>
        <v>2584</v>
      </c>
      <c r="Z1068" s="11">
        <f t="shared" si="3844"/>
        <v>0</v>
      </c>
      <c r="AA1068" s="11">
        <f t="shared" ref="AA1068:AF1068" si="3845">AA1069+AA1071</f>
        <v>0</v>
      </c>
      <c r="AB1068" s="11">
        <f t="shared" si="3845"/>
        <v>0</v>
      </c>
      <c r="AC1068" s="11">
        <f t="shared" si="3845"/>
        <v>0</v>
      </c>
      <c r="AD1068" s="11">
        <f t="shared" si="3845"/>
        <v>0</v>
      </c>
      <c r="AE1068" s="11">
        <f t="shared" si="3845"/>
        <v>2584</v>
      </c>
      <c r="AF1068" s="11">
        <f t="shared" si="3845"/>
        <v>0</v>
      </c>
      <c r="AG1068" s="11">
        <f t="shared" ref="AG1068:AL1068" si="3846">AG1069+AG1071</f>
        <v>0</v>
      </c>
      <c r="AH1068" s="11">
        <f t="shared" si="3846"/>
        <v>0</v>
      </c>
      <c r="AI1068" s="11">
        <f t="shared" si="3846"/>
        <v>0</v>
      </c>
      <c r="AJ1068" s="11">
        <f t="shared" si="3846"/>
        <v>0</v>
      </c>
      <c r="AK1068" s="11">
        <f t="shared" si="3846"/>
        <v>2584</v>
      </c>
      <c r="AL1068" s="11">
        <f t="shared" si="3846"/>
        <v>0</v>
      </c>
      <c r="AM1068" s="11">
        <f t="shared" ref="AM1068:AR1068" si="3847">AM1069+AM1071</f>
        <v>0</v>
      </c>
      <c r="AN1068" s="11">
        <f t="shared" si="3847"/>
        <v>0</v>
      </c>
      <c r="AO1068" s="11">
        <f t="shared" si="3847"/>
        <v>0</v>
      </c>
      <c r="AP1068" s="11">
        <f t="shared" si="3847"/>
        <v>0</v>
      </c>
      <c r="AQ1068" s="11">
        <f t="shared" si="3847"/>
        <v>2584</v>
      </c>
      <c r="AR1068" s="11">
        <f t="shared" si="3847"/>
        <v>0</v>
      </c>
      <c r="AS1068" s="11">
        <f t="shared" ref="AS1068:AX1068" si="3848">AS1069+AS1071</f>
        <v>0</v>
      </c>
      <c r="AT1068" s="11">
        <f t="shared" si="3848"/>
        <v>0</v>
      </c>
      <c r="AU1068" s="11">
        <f t="shared" si="3848"/>
        <v>0</v>
      </c>
      <c r="AV1068" s="11">
        <f t="shared" si="3848"/>
        <v>0</v>
      </c>
      <c r="AW1068" s="11">
        <f t="shared" si="3848"/>
        <v>2584</v>
      </c>
      <c r="AX1068" s="11">
        <f t="shared" si="3848"/>
        <v>0</v>
      </c>
      <c r="AY1068" s="11">
        <f t="shared" ref="AY1068:BD1068" si="3849">AY1069+AY1071</f>
        <v>0</v>
      </c>
      <c r="AZ1068" s="11">
        <f t="shared" si="3849"/>
        <v>0</v>
      </c>
      <c r="BA1068" s="11">
        <f t="shared" si="3849"/>
        <v>0</v>
      </c>
      <c r="BB1068" s="11">
        <f t="shared" si="3849"/>
        <v>0</v>
      </c>
      <c r="BC1068" s="11">
        <f t="shared" si="3849"/>
        <v>2584</v>
      </c>
      <c r="BD1068" s="11">
        <f t="shared" si="3849"/>
        <v>0</v>
      </c>
      <c r="BE1068" s="11">
        <f t="shared" ref="BE1068:BJ1068" si="3850">BE1069+BE1071</f>
        <v>-2584</v>
      </c>
      <c r="BF1068" s="11">
        <f t="shared" si="3850"/>
        <v>0</v>
      </c>
      <c r="BG1068" s="11">
        <f t="shared" si="3850"/>
        <v>0</v>
      </c>
      <c r="BH1068" s="11">
        <f t="shared" si="3850"/>
        <v>0</v>
      </c>
      <c r="BI1068" s="11">
        <f t="shared" si="3850"/>
        <v>0</v>
      </c>
      <c r="BJ1068" s="11">
        <f t="shared" si="3850"/>
        <v>0</v>
      </c>
      <c r="BK1068" s="11">
        <f t="shared" ref="BK1068:BP1068" si="3851">BK1069+BK1071</f>
        <v>0</v>
      </c>
      <c r="BL1068" s="11">
        <f t="shared" si="3851"/>
        <v>0</v>
      </c>
      <c r="BM1068" s="11">
        <f t="shared" si="3851"/>
        <v>0</v>
      </c>
      <c r="BN1068" s="11">
        <f t="shared" si="3851"/>
        <v>0</v>
      </c>
      <c r="BO1068" s="11">
        <f t="shared" si="3851"/>
        <v>0</v>
      </c>
      <c r="BP1068" s="11">
        <f t="shared" si="3851"/>
        <v>0</v>
      </c>
      <c r="BQ1068" s="11">
        <f t="shared" ref="BQ1068:BV1068" si="3852">BQ1069+BQ1071</f>
        <v>0</v>
      </c>
      <c r="BR1068" s="11">
        <f t="shared" si="3852"/>
        <v>0</v>
      </c>
      <c r="BS1068" s="11">
        <f t="shared" si="3852"/>
        <v>0</v>
      </c>
      <c r="BT1068" s="11">
        <f t="shared" si="3852"/>
        <v>0</v>
      </c>
      <c r="BU1068" s="11">
        <f t="shared" si="3852"/>
        <v>0</v>
      </c>
      <c r="BV1068" s="11">
        <f t="shared" si="3852"/>
        <v>0</v>
      </c>
      <c r="BW1068" s="11">
        <f t="shared" ref="BW1068:CB1068" si="3853">BW1069+BW1071</f>
        <v>0</v>
      </c>
      <c r="BX1068" s="11">
        <f t="shared" si="3853"/>
        <v>0</v>
      </c>
      <c r="BY1068" s="11">
        <f t="shared" si="3853"/>
        <v>0</v>
      </c>
      <c r="BZ1068" s="11">
        <f t="shared" si="3853"/>
        <v>0</v>
      </c>
      <c r="CA1068" s="11">
        <f t="shared" si="3853"/>
        <v>0</v>
      </c>
      <c r="CB1068" s="11">
        <f t="shared" si="3853"/>
        <v>0</v>
      </c>
      <c r="CC1068" s="11">
        <f t="shared" ref="CC1068:CH1068" si="3854">CC1069+CC1071</f>
        <v>0</v>
      </c>
      <c r="CD1068" s="11">
        <f t="shared" si="3854"/>
        <v>0</v>
      </c>
      <c r="CE1068" s="11">
        <f t="shared" si="3854"/>
        <v>0</v>
      </c>
      <c r="CF1068" s="11">
        <f t="shared" si="3854"/>
        <v>0</v>
      </c>
      <c r="CG1068" s="11">
        <f t="shared" si="3854"/>
        <v>0</v>
      </c>
      <c r="CH1068" s="11">
        <f t="shared" si="3854"/>
        <v>0</v>
      </c>
      <c r="CI1068" s="11">
        <f t="shared" ref="CI1068:CN1068" si="3855">CI1069+CI1071</f>
        <v>0</v>
      </c>
      <c r="CJ1068" s="11">
        <f t="shared" si="3855"/>
        <v>0</v>
      </c>
      <c r="CK1068" s="11">
        <f t="shared" si="3855"/>
        <v>0</v>
      </c>
      <c r="CL1068" s="11">
        <f t="shared" si="3855"/>
        <v>0</v>
      </c>
      <c r="CM1068" s="11">
        <f t="shared" si="3855"/>
        <v>0</v>
      </c>
      <c r="CN1068" s="11">
        <f t="shared" si="3855"/>
        <v>0</v>
      </c>
      <c r="CO1068" s="11">
        <f t="shared" ref="CO1068:CT1068" si="3856">CO1069+CO1071</f>
        <v>0</v>
      </c>
      <c r="CP1068" s="11">
        <f t="shared" si="3856"/>
        <v>0</v>
      </c>
      <c r="CQ1068" s="11">
        <f t="shared" si="3856"/>
        <v>0</v>
      </c>
      <c r="CR1068" s="11">
        <f t="shared" si="3856"/>
        <v>0</v>
      </c>
      <c r="CS1068" s="11">
        <f t="shared" si="3856"/>
        <v>0</v>
      </c>
      <c r="CT1068" s="11">
        <f t="shared" si="3856"/>
        <v>0</v>
      </c>
      <c r="CU1068" s="18"/>
      <c r="CV1068" s="18"/>
      <c r="CW1068" s="34" t="e">
        <f t="shared" si="3814"/>
        <v>#DIV/0!</v>
      </c>
      <c r="CX1068" s="34"/>
    </row>
    <row r="1069" spans="1:102" ht="70.5" hidden="1" customHeight="1">
      <c r="A1069" s="51" t="s">
        <v>511</v>
      </c>
      <c r="B1069" s="14" t="s">
        <v>358</v>
      </c>
      <c r="C1069" s="14" t="s">
        <v>30</v>
      </c>
      <c r="D1069" s="14" t="s">
        <v>7</v>
      </c>
      <c r="E1069" s="34" t="s">
        <v>510</v>
      </c>
      <c r="F1069" s="14" t="s">
        <v>92</v>
      </c>
      <c r="G1069" s="11">
        <f>G1070</f>
        <v>2010</v>
      </c>
      <c r="H1069" s="11">
        <f t="shared" ref="H1069:R1069" si="3857">H1070</f>
        <v>0</v>
      </c>
      <c r="I1069" s="11">
        <f t="shared" si="3857"/>
        <v>0</v>
      </c>
      <c r="J1069" s="11">
        <f t="shared" si="3857"/>
        <v>0</v>
      </c>
      <c r="K1069" s="11">
        <f t="shared" si="3857"/>
        <v>0</v>
      </c>
      <c r="L1069" s="11">
        <f t="shared" si="3857"/>
        <v>0</v>
      </c>
      <c r="M1069" s="11">
        <f t="shared" si="3857"/>
        <v>2010</v>
      </c>
      <c r="N1069" s="11">
        <f t="shared" si="3857"/>
        <v>0</v>
      </c>
      <c r="O1069" s="11">
        <f t="shared" si="3857"/>
        <v>0</v>
      </c>
      <c r="P1069" s="11">
        <f t="shared" si="3857"/>
        <v>0</v>
      </c>
      <c r="Q1069" s="11">
        <f t="shared" si="3857"/>
        <v>0</v>
      </c>
      <c r="R1069" s="11">
        <f t="shared" si="3857"/>
        <v>0</v>
      </c>
      <c r="S1069" s="11">
        <f t="shared" ref="S1069:CD1069" si="3858">S1070</f>
        <v>2010</v>
      </c>
      <c r="T1069" s="11">
        <f t="shared" si="3858"/>
        <v>0</v>
      </c>
      <c r="U1069" s="11">
        <f t="shared" si="3858"/>
        <v>0</v>
      </c>
      <c r="V1069" s="11">
        <f t="shared" si="3858"/>
        <v>0</v>
      </c>
      <c r="W1069" s="11">
        <f t="shared" si="3858"/>
        <v>0</v>
      </c>
      <c r="X1069" s="11">
        <f t="shared" si="3858"/>
        <v>0</v>
      </c>
      <c r="Y1069" s="11">
        <f t="shared" si="3858"/>
        <v>2010</v>
      </c>
      <c r="Z1069" s="11">
        <f t="shared" si="3858"/>
        <v>0</v>
      </c>
      <c r="AA1069" s="11">
        <f t="shared" si="3858"/>
        <v>0</v>
      </c>
      <c r="AB1069" s="11">
        <f t="shared" si="3858"/>
        <v>0</v>
      </c>
      <c r="AC1069" s="11">
        <f t="shared" si="3858"/>
        <v>0</v>
      </c>
      <c r="AD1069" s="11">
        <f t="shared" si="3858"/>
        <v>0</v>
      </c>
      <c r="AE1069" s="11">
        <f t="shared" si="3858"/>
        <v>2010</v>
      </c>
      <c r="AF1069" s="11">
        <f t="shared" si="3858"/>
        <v>0</v>
      </c>
      <c r="AG1069" s="11">
        <f t="shared" si="3858"/>
        <v>0</v>
      </c>
      <c r="AH1069" s="11">
        <f t="shared" si="3858"/>
        <v>0</v>
      </c>
      <c r="AI1069" s="11">
        <f t="shared" si="3858"/>
        <v>0</v>
      </c>
      <c r="AJ1069" s="11">
        <f t="shared" si="3858"/>
        <v>0</v>
      </c>
      <c r="AK1069" s="11">
        <f t="shared" si="3858"/>
        <v>2010</v>
      </c>
      <c r="AL1069" s="11">
        <f t="shared" si="3858"/>
        <v>0</v>
      </c>
      <c r="AM1069" s="11">
        <f t="shared" si="3858"/>
        <v>0</v>
      </c>
      <c r="AN1069" s="11">
        <f t="shared" si="3858"/>
        <v>0</v>
      </c>
      <c r="AO1069" s="11">
        <f t="shared" si="3858"/>
        <v>0</v>
      </c>
      <c r="AP1069" s="11">
        <f t="shared" si="3858"/>
        <v>0</v>
      </c>
      <c r="AQ1069" s="11">
        <f t="shared" si="3858"/>
        <v>2010</v>
      </c>
      <c r="AR1069" s="11">
        <f t="shared" si="3858"/>
        <v>0</v>
      </c>
      <c r="AS1069" s="11">
        <f t="shared" si="3858"/>
        <v>0</v>
      </c>
      <c r="AT1069" s="11">
        <f t="shared" si="3858"/>
        <v>0</v>
      </c>
      <c r="AU1069" s="11">
        <f t="shared" si="3858"/>
        <v>0</v>
      </c>
      <c r="AV1069" s="11">
        <f t="shared" si="3858"/>
        <v>0</v>
      </c>
      <c r="AW1069" s="11">
        <f t="shared" si="3858"/>
        <v>2010</v>
      </c>
      <c r="AX1069" s="11">
        <f t="shared" si="3858"/>
        <v>0</v>
      </c>
      <c r="AY1069" s="11">
        <f t="shared" si="3858"/>
        <v>0</v>
      </c>
      <c r="AZ1069" s="11">
        <f t="shared" si="3858"/>
        <v>0</v>
      </c>
      <c r="BA1069" s="11">
        <f t="shared" si="3858"/>
        <v>0</v>
      </c>
      <c r="BB1069" s="11">
        <f t="shared" si="3858"/>
        <v>0</v>
      </c>
      <c r="BC1069" s="11">
        <f t="shared" si="3858"/>
        <v>2010</v>
      </c>
      <c r="BD1069" s="11">
        <f t="shared" si="3858"/>
        <v>0</v>
      </c>
      <c r="BE1069" s="11">
        <f t="shared" si="3858"/>
        <v>-2010</v>
      </c>
      <c r="BF1069" s="11">
        <f t="shared" si="3858"/>
        <v>0</v>
      </c>
      <c r="BG1069" s="11">
        <f t="shared" si="3858"/>
        <v>0</v>
      </c>
      <c r="BH1069" s="11">
        <f t="shared" si="3858"/>
        <v>0</v>
      </c>
      <c r="BI1069" s="11">
        <f t="shared" si="3858"/>
        <v>0</v>
      </c>
      <c r="BJ1069" s="11">
        <f t="shared" si="3858"/>
        <v>0</v>
      </c>
      <c r="BK1069" s="11">
        <f t="shared" si="3858"/>
        <v>0</v>
      </c>
      <c r="BL1069" s="11">
        <f t="shared" si="3858"/>
        <v>0</v>
      </c>
      <c r="BM1069" s="11">
        <f t="shared" si="3858"/>
        <v>0</v>
      </c>
      <c r="BN1069" s="11">
        <f t="shared" si="3858"/>
        <v>0</v>
      </c>
      <c r="BO1069" s="11">
        <f t="shared" si="3858"/>
        <v>0</v>
      </c>
      <c r="BP1069" s="11">
        <f t="shared" si="3858"/>
        <v>0</v>
      </c>
      <c r="BQ1069" s="11">
        <f t="shared" si="3858"/>
        <v>0</v>
      </c>
      <c r="BR1069" s="11">
        <f t="shared" si="3858"/>
        <v>0</v>
      </c>
      <c r="BS1069" s="11">
        <f t="shared" si="3858"/>
        <v>0</v>
      </c>
      <c r="BT1069" s="11">
        <f t="shared" si="3858"/>
        <v>0</v>
      </c>
      <c r="BU1069" s="11">
        <f t="shared" si="3858"/>
        <v>0</v>
      </c>
      <c r="BV1069" s="11">
        <f t="shared" si="3858"/>
        <v>0</v>
      </c>
      <c r="BW1069" s="11">
        <f t="shared" si="3858"/>
        <v>0</v>
      </c>
      <c r="BX1069" s="11">
        <f t="shared" si="3858"/>
        <v>0</v>
      </c>
      <c r="BY1069" s="11">
        <f t="shared" si="3858"/>
        <v>0</v>
      </c>
      <c r="BZ1069" s="11">
        <f t="shared" si="3858"/>
        <v>0</v>
      </c>
      <c r="CA1069" s="11">
        <f t="shared" si="3858"/>
        <v>0</v>
      </c>
      <c r="CB1069" s="11">
        <f t="shared" si="3858"/>
        <v>0</v>
      </c>
      <c r="CC1069" s="11">
        <f t="shared" si="3858"/>
        <v>0</v>
      </c>
      <c r="CD1069" s="11">
        <f t="shared" si="3858"/>
        <v>0</v>
      </c>
      <c r="CE1069" s="11">
        <f t="shared" ref="CE1069:CT1069" si="3859">CE1070</f>
        <v>0</v>
      </c>
      <c r="CF1069" s="11">
        <f t="shared" si="3859"/>
        <v>0</v>
      </c>
      <c r="CG1069" s="11">
        <f t="shared" si="3859"/>
        <v>0</v>
      </c>
      <c r="CH1069" s="11">
        <f t="shared" si="3859"/>
        <v>0</v>
      </c>
      <c r="CI1069" s="11">
        <f t="shared" si="3859"/>
        <v>0</v>
      </c>
      <c r="CJ1069" s="11">
        <f t="shared" si="3859"/>
        <v>0</v>
      </c>
      <c r="CK1069" s="11">
        <f t="shared" si="3859"/>
        <v>0</v>
      </c>
      <c r="CL1069" s="11">
        <f t="shared" si="3859"/>
        <v>0</v>
      </c>
      <c r="CM1069" s="11">
        <f t="shared" si="3859"/>
        <v>0</v>
      </c>
      <c r="CN1069" s="11">
        <f t="shared" si="3859"/>
        <v>0</v>
      </c>
      <c r="CO1069" s="11">
        <f t="shared" si="3859"/>
        <v>0</v>
      </c>
      <c r="CP1069" s="11">
        <f t="shared" si="3859"/>
        <v>0</v>
      </c>
      <c r="CQ1069" s="11">
        <f t="shared" si="3859"/>
        <v>0</v>
      </c>
      <c r="CR1069" s="11">
        <f t="shared" si="3859"/>
        <v>0</v>
      </c>
      <c r="CS1069" s="11">
        <f t="shared" si="3859"/>
        <v>0</v>
      </c>
      <c r="CT1069" s="11">
        <f t="shared" si="3859"/>
        <v>0</v>
      </c>
      <c r="CU1069" s="18"/>
      <c r="CV1069" s="18"/>
      <c r="CW1069" s="34" t="e">
        <f t="shared" si="3814"/>
        <v>#DIV/0!</v>
      </c>
      <c r="CX1069" s="34"/>
    </row>
    <row r="1070" spans="1:102" ht="33" hidden="1">
      <c r="A1070" s="51" t="s">
        <v>120</v>
      </c>
      <c r="B1070" s="14" t="s">
        <v>358</v>
      </c>
      <c r="C1070" s="14" t="s">
        <v>30</v>
      </c>
      <c r="D1070" s="14" t="s">
        <v>7</v>
      </c>
      <c r="E1070" s="34" t="s">
        <v>510</v>
      </c>
      <c r="F1070" s="14" t="s">
        <v>121</v>
      </c>
      <c r="G1070" s="11">
        <v>2010</v>
      </c>
      <c r="H1070" s="11"/>
      <c r="I1070" s="11"/>
      <c r="J1070" s="11"/>
      <c r="K1070" s="11"/>
      <c r="L1070" s="11"/>
      <c r="M1070" s="11">
        <f>G1070+I1070+J1070+K1070+L1070</f>
        <v>2010</v>
      </c>
      <c r="N1070" s="11">
        <f>H1070+J1070</f>
        <v>0</v>
      </c>
      <c r="O1070" s="11"/>
      <c r="P1070" s="11"/>
      <c r="Q1070" s="11"/>
      <c r="R1070" s="11"/>
      <c r="S1070" s="11">
        <f>M1070+O1070+P1070+Q1070+R1070</f>
        <v>2010</v>
      </c>
      <c r="T1070" s="11">
        <f>N1070+P1070</f>
        <v>0</v>
      </c>
      <c r="U1070" s="11"/>
      <c r="V1070" s="11"/>
      <c r="W1070" s="11"/>
      <c r="X1070" s="11"/>
      <c r="Y1070" s="11">
        <f>S1070+U1070+V1070+W1070+X1070</f>
        <v>2010</v>
      </c>
      <c r="Z1070" s="11">
        <f>T1070+V1070</f>
        <v>0</v>
      </c>
      <c r="AA1070" s="11"/>
      <c r="AB1070" s="11"/>
      <c r="AC1070" s="11"/>
      <c r="AD1070" s="11"/>
      <c r="AE1070" s="11">
        <f>Y1070+AA1070+AB1070+AC1070+AD1070</f>
        <v>2010</v>
      </c>
      <c r="AF1070" s="11">
        <f>Z1070+AB1070</f>
        <v>0</v>
      </c>
      <c r="AG1070" s="11"/>
      <c r="AH1070" s="11"/>
      <c r="AI1070" s="11"/>
      <c r="AJ1070" s="11"/>
      <c r="AK1070" s="11">
        <f>AE1070+AG1070+AH1070+AI1070+AJ1070</f>
        <v>2010</v>
      </c>
      <c r="AL1070" s="11">
        <f>AF1070+AH1070</f>
        <v>0</v>
      </c>
      <c r="AM1070" s="11"/>
      <c r="AN1070" s="11"/>
      <c r="AO1070" s="11"/>
      <c r="AP1070" s="11"/>
      <c r="AQ1070" s="11">
        <f>AK1070+AM1070+AN1070+AO1070+AP1070</f>
        <v>2010</v>
      </c>
      <c r="AR1070" s="11">
        <f>AL1070+AN1070</f>
        <v>0</v>
      </c>
      <c r="AS1070" s="11"/>
      <c r="AT1070" s="11"/>
      <c r="AU1070" s="11"/>
      <c r="AV1070" s="11"/>
      <c r="AW1070" s="11">
        <f>AQ1070+AS1070+AT1070+AU1070+AV1070</f>
        <v>2010</v>
      </c>
      <c r="AX1070" s="11">
        <f>AR1070+AT1070</f>
        <v>0</v>
      </c>
      <c r="AY1070" s="11"/>
      <c r="AZ1070" s="11"/>
      <c r="BA1070" s="11"/>
      <c r="BB1070" s="11"/>
      <c r="BC1070" s="11">
        <f>AW1070+AY1070+AZ1070+BA1070+BB1070</f>
        <v>2010</v>
      </c>
      <c r="BD1070" s="11">
        <f>AX1070+AZ1070</f>
        <v>0</v>
      </c>
      <c r="BE1070" s="11">
        <v>-2010</v>
      </c>
      <c r="BF1070" s="11"/>
      <c r="BG1070" s="11"/>
      <c r="BH1070" s="11"/>
      <c r="BI1070" s="11">
        <f>BC1070+BE1070+BF1070+BG1070+BH1070</f>
        <v>0</v>
      </c>
      <c r="BJ1070" s="11">
        <f>BD1070+BF1070</f>
        <v>0</v>
      </c>
      <c r="BK1070" s="11"/>
      <c r="BL1070" s="11"/>
      <c r="BM1070" s="11"/>
      <c r="BN1070" s="11"/>
      <c r="BO1070" s="11">
        <f>BI1070+BK1070+BL1070+BM1070+BN1070</f>
        <v>0</v>
      </c>
      <c r="BP1070" s="11">
        <f>BJ1070+BL1070</f>
        <v>0</v>
      </c>
      <c r="BQ1070" s="11"/>
      <c r="BR1070" s="11"/>
      <c r="BS1070" s="11"/>
      <c r="BT1070" s="11"/>
      <c r="BU1070" s="11">
        <f>BO1070+BQ1070+BR1070+BS1070+BT1070</f>
        <v>0</v>
      </c>
      <c r="BV1070" s="11">
        <f>BP1070+BR1070</f>
        <v>0</v>
      </c>
      <c r="BW1070" s="11"/>
      <c r="BX1070" s="11"/>
      <c r="BY1070" s="11"/>
      <c r="BZ1070" s="11"/>
      <c r="CA1070" s="11">
        <f>BU1070+BW1070+BX1070+BY1070+BZ1070</f>
        <v>0</v>
      </c>
      <c r="CB1070" s="11">
        <f>BV1070+BX1070</f>
        <v>0</v>
      </c>
      <c r="CC1070" s="11"/>
      <c r="CD1070" s="11"/>
      <c r="CE1070" s="11"/>
      <c r="CF1070" s="11"/>
      <c r="CG1070" s="11">
        <f>CA1070+CC1070+CD1070+CE1070+CF1070</f>
        <v>0</v>
      </c>
      <c r="CH1070" s="11">
        <f>CB1070+CD1070</f>
        <v>0</v>
      </c>
      <c r="CI1070" s="11"/>
      <c r="CJ1070" s="11"/>
      <c r="CK1070" s="11"/>
      <c r="CL1070" s="11"/>
      <c r="CM1070" s="11">
        <f>CG1070+CI1070+CJ1070+CK1070+CL1070</f>
        <v>0</v>
      </c>
      <c r="CN1070" s="11">
        <f>CH1070+CJ1070</f>
        <v>0</v>
      </c>
      <c r="CO1070" s="11"/>
      <c r="CP1070" s="11"/>
      <c r="CQ1070" s="11"/>
      <c r="CR1070" s="11"/>
      <c r="CS1070" s="11">
        <f>CM1070+CO1070+CP1070+CQ1070+CR1070</f>
        <v>0</v>
      </c>
      <c r="CT1070" s="11">
        <f>CN1070+CP1070</f>
        <v>0</v>
      </c>
      <c r="CU1070" s="18"/>
      <c r="CV1070" s="18"/>
      <c r="CW1070" s="34" t="e">
        <f t="shared" si="3814"/>
        <v>#DIV/0!</v>
      </c>
      <c r="CX1070" s="34"/>
    </row>
    <row r="1071" spans="1:102" ht="33" hidden="1">
      <c r="A1071" s="55" t="s">
        <v>268</v>
      </c>
      <c r="B1071" s="14" t="s">
        <v>358</v>
      </c>
      <c r="C1071" s="14" t="s">
        <v>30</v>
      </c>
      <c r="D1071" s="14" t="s">
        <v>7</v>
      </c>
      <c r="E1071" s="34" t="s">
        <v>510</v>
      </c>
      <c r="F1071" s="14" t="s">
        <v>33</v>
      </c>
      <c r="G1071" s="11">
        <f>G1072</f>
        <v>574</v>
      </c>
      <c r="H1071" s="11">
        <f t="shared" ref="H1071:R1071" si="3860">H1072</f>
        <v>0</v>
      </c>
      <c r="I1071" s="11">
        <f t="shared" si="3860"/>
        <v>0</v>
      </c>
      <c r="J1071" s="11">
        <f t="shared" si="3860"/>
        <v>0</v>
      </c>
      <c r="K1071" s="11">
        <f t="shared" si="3860"/>
        <v>0</v>
      </c>
      <c r="L1071" s="11">
        <f t="shared" si="3860"/>
        <v>0</v>
      </c>
      <c r="M1071" s="11">
        <f t="shared" si="3860"/>
        <v>574</v>
      </c>
      <c r="N1071" s="11">
        <f t="shared" si="3860"/>
        <v>0</v>
      </c>
      <c r="O1071" s="11">
        <f t="shared" si="3860"/>
        <v>0</v>
      </c>
      <c r="P1071" s="11">
        <f t="shared" si="3860"/>
        <v>0</v>
      </c>
      <c r="Q1071" s="11">
        <f t="shared" si="3860"/>
        <v>0</v>
      </c>
      <c r="R1071" s="11">
        <f t="shared" si="3860"/>
        <v>0</v>
      </c>
      <c r="S1071" s="11">
        <f t="shared" ref="S1071:CD1071" si="3861">S1072</f>
        <v>574</v>
      </c>
      <c r="T1071" s="11">
        <f t="shared" si="3861"/>
        <v>0</v>
      </c>
      <c r="U1071" s="11">
        <f t="shared" si="3861"/>
        <v>0</v>
      </c>
      <c r="V1071" s="11">
        <f t="shared" si="3861"/>
        <v>0</v>
      </c>
      <c r="W1071" s="11">
        <f t="shared" si="3861"/>
        <v>0</v>
      </c>
      <c r="X1071" s="11">
        <f t="shared" si="3861"/>
        <v>0</v>
      </c>
      <c r="Y1071" s="11">
        <f t="shared" si="3861"/>
        <v>574</v>
      </c>
      <c r="Z1071" s="11">
        <f t="shared" si="3861"/>
        <v>0</v>
      </c>
      <c r="AA1071" s="11">
        <f t="shared" si="3861"/>
        <v>0</v>
      </c>
      <c r="AB1071" s="11">
        <f t="shared" si="3861"/>
        <v>0</v>
      </c>
      <c r="AC1071" s="11">
        <f t="shared" si="3861"/>
        <v>0</v>
      </c>
      <c r="AD1071" s="11">
        <f t="shared" si="3861"/>
        <v>0</v>
      </c>
      <c r="AE1071" s="11">
        <f t="shared" si="3861"/>
        <v>574</v>
      </c>
      <c r="AF1071" s="11">
        <f t="shared" si="3861"/>
        <v>0</v>
      </c>
      <c r="AG1071" s="11">
        <f t="shared" si="3861"/>
        <v>0</v>
      </c>
      <c r="AH1071" s="11">
        <f t="shared" si="3861"/>
        <v>0</v>
      </c>
      <c r="AI1071" s="11">
        <f t="shared" si="3861"/>
        <v>0</v>
      </c>
      <c r="AJ1071" s="11">
        <f t="shared" si="3861"/>
        <v>0</v>
      </c>
      <c r="AK1071" s="11">
        <f t="shared" si="3861"/>
        <v>574</v>
      </c>
      <c r="AL1071" s="11">
        <f t="shared" si="3861"/>
        <v>0</v>
      </c>
      <c r="AM1071" s="11">
        <f t="shared" si="3861"/>
        <v>0</v>
      </c>
      <c r="AN1071" s="11">
        <f t="shared" si="3861"/>
        <v>0</v>
      </c>
      <c r="AO1071" s="11">
        <f t="shared" si="3861"/>
        <v>0</v>
      </c>
      <c r="AP1071" s="11">
        <f t="shared" si="3861"/>
        <v>0</v>
      </c>
      <c r="AQ1071" s="11">
        <f t="shared" si="3861"/>
        <v>574</v>
      </c>
      <c r="AR1071" s="11">
        <f t="shared" si="3861"/>
        <v>0</v>
      </c>
      <c r="AS1071" s="11">
        <f t="shared" si="3861"/>
        <v>0</v>
      </c>
      <c r="AT1071" s="11">
        <f t="shared" si="3861"/>
        <v>0</v>
      </c>
      <c r="AU1071" s="11">
        <f t="shared" si="3861"/>
        <v>0</v>
      </c>
      <c r="AV1071" s="11">
        <f t="shared" si="3861"/>
        <v>0</v>
      </c>
      <c r="AW1071" s="11">
        <f t="shared" si="3861"/>
        <v>574</v>
      </c>
      <c r="AX1071" s="11">
        <f t="shared" si="3861"/>
        <v>0</v>
      </c>
      <c r="AY1071" s="11">
        <f t="shared" si="3861"/>
        <v>0</v>
      </c>
      <c r="AZ1071" s="11">
        <f t="shared" si="3861"/>
        <v>0</v>
      </c>
      <c r="BA1071" s="11">
        <f t="shared" si="3861"/>
        <v>0</v>
      </c>
      <c r="BB1071" s="11">
        <f t="shared" si="3861"/>
        <v>0</v>
      </c>
      <c r="BC1071" s="11">
        <f t="shared" si="3861"/>
        <v>574</v>
      </c>
      <c r="BD1071" s="11">
        <f t="shared" si="3861"/>
        <v>0</v>
      </c>
      <c r="BE1071" s="11">
        <f t="shared" si="3861"/>
        <v>-574</v>
      </c>
      <c r="BF1071" s="11">
        <f t="shared" si="3861"/>
        <v>0</v>
      </c>
      <c r="BG1071" s="11">
        <f t="shared" si="3861"/>
        <v>0</v>
      </c>
      <c r="BH1071" s="11">
        <f t="shared" si="3861"/>
        <v>0</v>
      </c>
      <c r="BI1071" s="11">
        <f t="shared" si="3861"/>
        <v>0</v>
      </c>
      <c r="BJ1071" s="11">
        <f t="shared" si="3861"/>
        <v>0</v>
      </c>
      <c r="BK1071" s="11">
        <f t="shared" si="3861"/>
        <v>0</v>
      </c>
      <c r="BL1071" s="11">
        <f t="shared" si="3861"/>
        <v>0</v>
      </c>
      <c r="BM1071" s="11">
        <f t="shared" si="3861"/>
        <v>0</v>
      </c>
      <c r="BN1071" s="11">
        <f t="shared" si="3861"/>
        <v>0</v>
      </c>
      <c r="BO1071" s="11">
        <f t="shared" si="3861"/>
        <v>0</v>
      </c>
      <c r="BP1071" s="11">
        <f t="shared" si="3861"/>
        <v>0</v>
      </c>
      <c r="BQ1071" s="11">
        <f t="shared" si="3861"/>
        <v>0</v>
      </c>
      <c r="BR1071" s="11">
        <f t="shared" si="3861"/>
        <v>0</v>
      </c>
      <c r="BS1071" s="11">
        <f t="shared" si="3861"/>
        <v>0</v>
      </c>
      <c r="BT1071" s="11">
        <f t="shared" si="3861"/>
        <v>0</v>
      </c>
      <c r="BU1071" s="11">
        <f t="shared" si="3861"/>
        <v>0</v>
      </c>
      <c r="BV1071" s="11">
        <f t="shared" si="3861"/>
        <v>0</v>
      </c>
      <c r="BW1071" s="11">
        <f t="shared" si="3861"/>
        <v>0</v>
      </c>
      <c r="BX1071" s="11">
        <f t="shared" si="3861"/>
        <v>0</v>
      </c>
      <c r="BY1071" s="11">
        <f t="shared" si="3861"/>
        <v>0</v>
      </c>
      <c r="BZ1071" s="11">
        <f t="shared" si="3861"/>
        <v>0</v>
      </c>
      <c r="CA1071" s="11">
        <f t="shared" si="3861"/>
        <v>0</v>
      </c>
      <c r="CB1071" s="11">
        <f t="shared" si="3861"/>
        <v>0</v>
      </c>
      <c r="CC1071" s="11">
        <f t="shared" si="3861"/>
        <v>0</v>
      </c>
      <c r="CD1071" s="11">
        <f t="shared" si="3861"/>
        <v>0</v>
      </c>
      <c r="CE1071" s="11">
        <f t="shared" ref="CE1071:CT1071" si="3862">CE1072</f>
        <v>0</v>
      </c>
      <c r="CF1071" s="11">
        <f t="shared" si="3862"/>
        <v>0</v>
      </c>
      <c r="CG1071" s="11">
        <f t="shared" si="3862"/>
        <v>0</v>
      </c>
      <c r="CH1071" s="11">
        <f t="shared" si="3862"/>
        <v>0</v>
      </c>
      <c r="CI1071" s="11">
        <f t="shared" si="3862"/>
        <v>0</v>
      </c>
      <c r="CJ1071" s="11">
        <f t="shared" si="3862"/>
        <v>0</v>
      </c>
      <c r="CK1071" s="11">
        <f t="shared" si="3862"/>
        <v>0</v>
      </c>
      <c r="CL1071" s="11">
        <f t="shared" si="3862"/>
        <v>0</v>
      </c>
      <c r="CM1071" s="11">
        <f t="shared" si="3862"/>
        <v>0</v>
      </c>
      <c r="CN1071" s="11">
        <f t="shared" si="3862"/>
        <v>0</v>
      </c>
      <c r="CO1071" s="11">
        <f t="shared" si="3862"/>
        <v>0</v>
      </c>
      <c r="CP1071" s="11">
        <f t="shared" si="3862"/>
        <v>0</v>
      </c>
      <c r="CQ1071" s="11">
        <f t="shared" si="3862"/>
        <v>0</v>
      </c>
      <c r="CR1071" s="11">
        <f t="shared" si="3862"/>
        <v>0</v>
      </c>
      <c r="CS1071" s="11">
        <f t="shared" si="3862"/>
        <v>0</v>
      </c>
      <c r="CT1071" s="11">
        <f t="shared" si="3862"/>
        <v>0</v>
      </c>
      <c r="CU1071" s="18"/>
      <c r="CV1071" s="18"/>
      <c r="CW1071" s="34" t="e">
        <f t="shared" si="3814"/>
        <v>#DIV/0!</v>
      </c>
      <c r="CX1071" s="34"/>
    </row>
    <row r="1072" spans="1:102" ht="33" hidden="1">
      <c r="A1072" s="55" t="s">
        <v>39</v>
      </c>
      <c r="B1072" s="14" t="s">
        <v>358</v>
      </c>
      <c r="C1072" s="14" t="s">
        <v>30</v>
      </c>
      <c r="D1072" s="14" t="s">
        <v>7</v>
      </c>
      <c r="E1072" s="34" t="s">
        <v>510</v>
      </c>
      <c r="F1072" s="14" t="s">
        <v>40</v>
      </c>
      <c r="G1072" s="11">
        <v>574</v>
      </c>
      <c r="H1072" s="11"/>
      <c r="I1072" s="11"/>
      <c r="J1072" s="11"/>
      <c r="K1072" s="11"/>
      <c r="L1072" s="11"/>
      <c r="M1072" s="11">
        <f>G1072+I1072+J1072+K1072+L1072</f>
        <v>574</v>
      </c>
      <c r="N1072" s="11">
        <f>H1072+J1072</f>
        <v>0</v>
      </c>
      <c r="O1072" s="11"/>
      <c r="P1072" s="11"/>
      <c r="Q1072" s="11"/>
      <c r="R1072" s="11"/>
      <c r="S1072" s="11">
        <f>M1072+O1072+P1072+Q1072+R1072</f>
        <v>574</v>
      </c>
      <c r="T1072" s="11">
        <f>N1072+P1072</f>
        <v>0</v>
      </c>
      <c r="U1072" s="11"/>
      <c r="V1072" s="11"/>
      <c r="W1072" s="11"/>
      <c r="X1072" s="11"/>
      <c r="Y1072" s="11">
        <f>S1072+U1072+V1072+W1072+X1072</f>
        <v>574</v>
      </c>
      <c r="Z1072" s="11">
        <f>T1072+V1072</f>
        <v>0</v>
      </c>
      <c r="AA1072" s="11"/>
      <c r="AB1072" s="11"/>
      <c r="AC1072" s="11"/>
      <c r="AD1072" s="11"/>
      <c r="AE1072" s="11">
        <f>Y1072+AA1072+AB1072+AC1072+AD1072</f>
        <v>574</v>
      </c>
      <c r="AF1072" s="11">
        <f>Z1072+AB1072</f>
        <v>0</v>
      </c>
      <c r="AG1072" s="11"/>
      <c r="AH1072" s="11"/>
      <c r="AI1072" s="11"/>
      <c r="AJ1072" s="11"/>
      <c r="AK1072" s="11">
        <f>AE1072+AG1072+AH1072+AI1072+AJ1072</f>
        <v>574</v>
      </c>
      <c r="AL1072" s="11">
        <f>AF1072+AH1072</f>
        <v>0</v>
      </c>
      <c r="AM1072" s="11"/>
      <c r="AN1072" s="11"/>
      <c r="AO1072" s="11"/>
      <c r="AP1072" s="11"/>
      <c r="AQ1072" s="11">
        <f>AK1072+AM1072+AN1072+AO1072+AP1072</f>
        <v>574</v>
      </c>
      <c r="AR1072" s="11">
        <f>AL1072+AN1072</f>
        <v>0</v>
      </c>
      <c r="AS1072" s="11"/>
      <c r="AT1072" s="11"/>
      <c r="AU1072" s="11"/>
      <c r="AV1072" s="11"/>
      <c r="AW1072" s="11">
        <f>AQ1072+AS1072+AT1072+AU1072+AV1072</f>
        <v>574</v>
      </c>
      <c r="AX1072" s="11">
        <f>AR1072+AT1072</f>
        <v>0</v>
      </c>
      <c r="AY1072" s="11"/>
      <c r="AZ1072" s="11"/>
      <c r="BA1072" s="11"/>
      <c r="BB1072" s="11"/>
      <c r="BC1072" s="11">
        <f>AW1072+AY1072+AZ1072+BA1072+BB1072</f>
        <v>574</v>
      </c>
      <c r="BD1072" s="11">
        <f>AX1072+AZ1072</f>
        <v>0</v>
      </c>
      <c r="BE1072" s="11">
        <v>-574</v>
      </c>
      <c r="BF1072" s="11"/>
      <c r="BG1072" s="11"/>
      <c r="BH1072" s="11"/>
      <c r="BI1072" s="11">
        <f>BC1072+BE1072+BF1072+BG1072+BH1072</f>
        <v>0</v>
      </c>
      <c r="BJ1072" s="11">
        <f>BD1072+BF1072</f>
        <v>0</v>
      </c>
      <c r="BK1072" s="11"/>
      <c r="BL1072" s="11"/>
      <c r="BM1072" s="11"/>
      <c r="BN1072" s="11"/>
      <c r="BO1072" s="11">
        <f>BI1072+BK1072+BL1072+BM1072+BN1072</f>
        <v>0</v>
      </c>
      <c r="BP1072" s="11">
        <f>BJ1072+BL1072</f>
        <v>0</v>
      </c>
      <c r="BQ1072" s="11"/>
      <c r="BR1072" s="11"/>
      <c r="BS1072" s="11"/>
      <c r="BT1072" s="11"/>
      <c r="BU1072" s="11">
        <f>BO1072+BQ1072+BR1072+BS1072+BT1072</f>
        <v>0</v>
      </c>
      <c r="BV1072" s="11">
        <f>BP1072+BR1072</f>
        <v>0</v>
      </c>
      <c r="BW1072" s="11"/>
      <c r="BX1072" s="11"/>
      <c r="BY1072" s="11"/>
      <c r="BZ1072" s="11"/>
      <c r="CA1072" s="11">
        <f>BU1072+BW1072+BX1072+BY1072+BZ1072</f>
        <v>0</v>
      </c>
      <c r="CB1072" s="11">
        <f>BV1072+BX1072</f>
        <v>0</v>
      </c>
      <c r="CC1072" s="11"/>
      <c r="CD1072" s="11"/>
      <c r="CE1072" s="11"/>
      <c r="CF1072" s="11"/>
      <c r="CG1072" s="11">
        <f>CA1072+CC1072+CD1072+CE1072+CF1072</f>
        <v>0</v>
      </c>
      <c r="CH1072" s="11">
        <f>CB1072+CD1072</f>
        <v>0</v>
      </c>
      <c r="CI1072" s="11"/>
      <c r="CJ1072" s="11"/>
      <c r="CK1072" s="11"/>
      <c r="CL1072" s="11"/>
      <c r="CM1072" s="11">
        <f>CG1072+CI1072+CJ1072+CK1072+CL1072</f>
        <v>0</v>
      </c>
      <c r="CN1072" s="11">
        <f>CH1072+CJ1072</f>
        <v>0</v>
      </c>
      <c r="CO1072" s="11"/>
      <c r="CP1072" s="11"/>
      <c r="CQ1072" s="11"/>
      <c r="CR1072" s="11"/>
      <c r="CS1072" s="11">
        <f>CM1072+CO1072+CP1072+CQ1072+CR1072</f>
        <v>0</v>
      </c>
      <c r="CT1072" s="11">
        <f>CN1072+CP1072</f>
        <v>0</v>
      </c>
      <c r="CU1072" s="18"/>
      <c r="CV1072" s="18"/>
      <c r="CW1072" s="34" t="e">
        <f t="shared" si="3814"/>
        <v>#DIV/0!</v>
      </c>
      <c r="CX1072" s="34"/>
    </row>
    <row r="1073" spans="1:102" ht="66" hidden="1">
      <c r="A1073" s="55" t="s">
        <v>512</v>
      </c>
      <c r="B1073" s="14" t="s">
        <v>358</v>
      </c>
      <c r="C1073" s="14" t="s">
        <v>30</v>
      </c>
      <c r="D1073" s="14" t="s">
        <v>7</v>
      </c>
      <c r="E1073" s="34" t="s">
        <v>513</v>
      </c>
      <c r="F1073" s="14"/>
      <c r="G1073" s="11">
        <f>G1074</f>
        <v>176</v>
      </c>
      <c r="H1073" s="11">
        <f t="shared" ref="H1073:R1074" si="3863">H1074</f>
        <v>0</v>
      </c>
      <c r="I1073" s="11">
        <f t="shared" si="3863"/>
        <v>0</v>
      </c>
      <c r="J1073" s="11">
        <f t="shared" si="3863"/>
        <v>0</v>
      </c>
      <c r="K1073" s="11">
        <f t="shared" si="3863"/>
        <v>0</v>
      </c>
      <c r="L1073" s="11">
        <f t="shared" si="3863"/>
        <v>0</v>
      </c>
      <c r="M1073" s="11">
        <f t="shared" si="3863"/>
        <v>176</v>
      </c>
      <c r="N1073" s="11">
        <f t="shared" si="3863"/>
        <v>0</v>
      </c>
      <c r="O1073" s="11">
        <f t="shared" si="3863"/>
        <v>0</v>
      </c>
      <c r="P1073" s="11">
        <f t="shared" si="3863"/>
        <v>0</v>
      </c>
      <c r="Q1073" s="11">
        <f t="shared" si="3863"/>
        <v>0</v>
      </c>
      <c r="R1073" s="11">
        <f t="shared" si="3863"/>
        <v>0</v>
      </c>
      <c r="S1073" s="11">
        <f>S1074</f>
        <v>176</v>
      </c>
      <c r="T1073" s="11">
        <f>T1074</f>
        <v>0</v>
      </c>
      <c r="U1073" s="11">
        <f t="shared" ref="U1073:X1074" si="3864">U1074</f>
        <v>0</v>
      </c>
      <c r="V1073" s="11">
        <f t="shared" si="3864"/>
        <v>0</v>
      </c>
      <c r="W1073" s="11">
        <f t="shared" si="3864"/>
        <v>0</v>
      </c>
      <c r="X1073" s="11">
        <f t="shared" si="3864"/>
        <v>0</v>
      </c>
      <c r="Y1073" s="11">
        <f>Y1074</f>
        <v>176</v>
      </c>
      <c r="Z1073" s="11">
        <f>Z1074</f>
        <v>0</v>
      </c>
      <c r="AA1073" s="11">
        <f t="shared" ref="AA1073:AD1074" si="3865">AA1074</f>
        <v>0</v>
      </c>
      <c r="AB1073" s="11">
        <f t="shared" si="3865"/>
        <v>0</v>
      </c>
      <c r="AC1073" s="11">
        <f t="shared" si="3865"/>
        <v>0</v>
      </c>
      <c r="AD1073" s="11">
        <f t="shared" si="3865"/>
        <v>0</v>
      </c>
      <c r="AE1073" s="11">
        <f>AE1074</f>
        <v>176</v>
      </c>
      <c r="AF1073" s="11">
        <f>AF1074</f>
        <v>0</v>
      </c>
      <c r="AG1073" s="11">
        <f t="shared" ref="AG1073:AJ1074" si="3866">AG1074</f>
        <v>0</v>
      </c>
      <c r="AH1073" s="11">
        <f t="shared" si="3866"/>
        <v>0</v>
      </c>
      <c r="AI1073" s="11">
        <f t="shared" si="3866"/>
        <v>0</v>
      </c>
      <c r="AJ1073" s="11">
        <f t="shared" si="3866"/>
        <v>0</v>
      </c>
      <c r="AK1073" s="11">
        <f>AK1074</f>
        <v>176</v>
      </c>
      <c r="AL1073" s="11">
        <f>AL1074</f>
        <v>0</v>
      </c>
      <c r="AM1073" s="11">
        <f t="shared" ref="AM1073:AP1074" si="3867">AM1074</f>
        <v>0</v>
      </c>
      <c r="AN1073" s="11">
        <f t="shared" si="3867"/>
        <v>0</v>
      </c>
      <c r="AO1073" s="11">
        <f t="shared" si="3867"/>
        <v>0</v>
      </c>
      <c r="AP1073" s="11">
        <f t="shared" si="3867"/>
        <v>0</v>
      </c>
      <c r="AQ1073" s="11">
        <f>AQ1074</f>
        <v>176</v>
      </c>
      <c r="AR1073" s="11">
        <f>AR1074</f>
        <v>0</v>
      </c>
      <c r="AS1073" s="11">
        <f t="shared" ref="AS1073:AV1074" si="3868">AS1074</f>
        <v>0</v>
      </c>
      <c r="AT1073" s="11">
        <f t="shared" si="3868"/>
        <v>0</v>
      </c>
      <c r="AU1073" s="11">
        <f t="shared" si="3868"/>
        <v>0</v>
      </c>
      <c r="AV1073" s="11">
        <f t="shared" si="3868"/>
        <v>0</v>
      </c>
      <c r="AW1073" s="11">
        <f>AW1074</f>
        <v>176</v>
      </c>
      <c r="AX1073" s="11">
        <f>AX1074</f>
        <v>0</v>
      </c>
      <c r="AY1073" s="11">
        <f t="shared" ref="AY1073:BB1074" si="3869">AY1074</f>
        <v>0</v>
      </c>
      <c r="AZ1073" s="11">
        <f t="shared" si="3869"/>
        <v>0</v>
      </c>
      <c r="BA1073" s="11">
        <f t="shared" si="3869"/>
        <v>0</v>
      </c>
      <c r="BB1073" s="11">
        <f t="shared" si="3869"/>
        <v>0</v>
      </c>
      <c r="BC1073" s="11">
        <f>BC1074</f>
        <v>176</v>
      </c>
      <c r="BD1073" s="11">
        <f>BD1074</f>
        <v>0</v>
      </c>
      <c r="BE1073" s="11">
        <f t="shared" ref="BE1073:BH1074" si="3870">BE1074</f>
        <v>-176</v>
      </c>
      <c r="BF1073" s="11">
        <f t="shared" si="3870"/>
        <v>0</v>
      </c>
      <c r="BG1073" s="11">
        <f t="shared" si="3870"/>
        <v>0</v>
      </c>
      <c r="BH1073" s="11">
        <f t="shared" si="3870"/>
        <v>0</v>
      </c>
      <c r="BI1073" s="11">
        <f>BI1074</f>
        <v>0</v>
      </c>
      <c r="BJ1073" s="11">
        <f>BJ1074</f>
        <v>0</v>
      </c>
      <c r="BK1073" s="11">
        <f t="shared" ref="BK1073:BN1074" si="3871">BK1074</f>
        <v>0</v>
      </c>
      <c r="BL1073" s="11">
        <f t="shared" si="3871"/>
        <v>0</v>
      </c>
      <c r="BM1073" s="11">
        <f t="shared" si="3871"/>
        <v>0</v>
      </c>
      <c r="BN1073" s="11">
        <f t="shared" si="3871"/>
        <v>0</v>
      </c>
      <c r="BO1073" s="11">
        <f>BO1074</f>
        <v>0</v>
      </c>
      <c r="BP1073" s="11">
        <f>BP1074</f>
        <v>0</v>
      </c>
      <c r="BQ1073" s="11">
        <f t="shared" ref="BQ1073:BT1074" si="3872">BQ1074</f>
        <v>0</v>
      </c>
      <c r="BR1073" s="11">
        <f t="shared" si="3872"/>
        <v>0</v>
      </c>
      <c r="BS1073" s="11">
        <f t="shared" si="3872"/>
        <v>0</v>
      </c>
      <c r="BT1073" s="11">
        <f t="shared" si="3872"/>
        <v>0</v>
      </c>
      <c r="BU1073" s="11">
        <f>BU1074</f>
        <v>0</v>
      </c>
      <c r="BV1073" s="11">
        <f>BV1074</f>
        <v>0</v>
      </c>
      <c r="BW1073" s="11">
        <f t="shared" ref="BW1073:BZ1074" si="3873">BW1074</f>
        <v>0</v>
      </c>
      <c r="BX1073" s="11">
        <f t="shared" si="3873"/>
        <v>0</v>
      </c>
      <c r="BY1073" s="11">
        <f t="shared" si="3873"/>
        <v>0</v>
      </c>
      <c r="BZ1073" s="11">
        <f t="shared" si="3873"/>
        <v>0</v>
      </c>
      <c r="CA1073" s="11">
        <f>CA1074</f>
        <v>0</v>
      </c>
      <c r="CB1073" s="11">
        <f>CB1074</f>
        <v>0</v>
      </c>
      <c r="CC1073" s="11">
        <f t="shared" ref="CC1073:CF1074" si="3874">CC1074</f>
        <v>0</v>
      </c>
      <c r="CD1073" s="11">
        <f t="shared" si="3874"/>
        <v>0</v>
      </c>
      <c r="CE1073" s="11">
        <f t="shared" si="3874"/>
        <v>0</v>
      </c>
      <c r="CF1073" s="11">
        <f t="shared" si="3874"/>
        <v>0</v>
      </c>
      <c r="CG1073" s="11">
        <f>CG1074</f>
        <v>0</v>
      </c>
      <c r="CH1073" s="11">
        <f>CH1074</f>
        <v>0</v>
      </c>
      <c r="CI1073" s="11">
        <f t="shared" ref="CI1073:CL1074" si="3875">CI1074</f>
        <v>0</v>
      </c>
      <c r="CJ1073" s="11">
        <f t="shared" si="3875"/>
        <v>0</v>
      </c>
      <c r="CK1073" s="11">
        <f t="shared" si="3875"/>
        <v>0</v>
      </c>
      <c r="CL1073" s="11">
        <f t="shared" si="3875"/>
        <v>0</v>
      </c>
      <c r="CM1073" s="11">
        <f>CM1074</f>
        <v>0</v>
      </c>
      <c r="CN1073" s="11">
        <f>CN1074</f>
        <v>0</v>
      </c>
      <c r="CO1073" s="11">
        <f t="shared" ref="CO1073:CR1074" si="3876">CO1074</f>
        <v>0</v>
      </c>
      <c r="CP1073" s="11">
        <f t="shared" si="3876"/>
        <v>0</v>
      </c>
      <c r="CQ1073" s="11">
        <f t="shared" si="3876"/>
        <v>0</v>
      </c>
      <c r="CR1073" s="11">
        <f t="shared" si="3876"/>
        <v>0</v>
      </c>
      <c r="CS1073" s="11">
        <f>CS1074</f>
        <v>0</v>
      </c>
      <c r="CT1073" s="11">
        <f>CT1074</f>
        <v>0</v>
      </c>
      <c r="CU1073" s="18"/>
      <c r="CV1073" s="18"/>
      <c r="CW1073" s="34" t="e">
        <f t="shared" si="3814"/>
        <v>#DIV/0!</v>
      </c>
      <c r="CX1073" s="34"/>
    </row>
    <row r="1074" spans="1:102" ht="33" hidden="1">
      <c r="A1074" s="55" t="s">
        <v>268</v>
      </c>
      <c r="B1074" s="14" t="s">
        <v>358</v>
      </c>
      <c r="C1074" s="14" t="s">
        <v>30</v>
      </c>
      <c r="D1074" s="14" t="s">
        <v>7</v>
      </c>
      <c r="E1074" s="34" t="s">
        <v>513</v>
      </c>
      <c r="F1074" s="14" t="s">
        <v>33</v>
      </c>
      <c r="G1074" s="11">
        <f>G1075</f>
        <v>176</v>
      </c>
      <c r="H1074" s="11">
        <f t="shared" si="3863"/>
        <v>0</v>
      </c>
      <c r="I1074" s="11">
        <f t="shared" si="3863"/>
        <v>0</v>
      </c>
      <c r="J1074" s="11">
        <f t="shared" si="3863"/>
        <v>0</v>
      </c>
      <c r="K1074" s="11">
        <f t="shared" si="3863"/>
        <v>0</v>
      </c>
      <c r="L1074" s="11">
        <f t="shared" si="3863"/>
        <v>0</v>
      </c>
      <c r="M1074" s="11">
        <f t="shared" si="3863"/>
        <v>176</v>
      </c>
      <c r="N1074" s="11">
        <f t="shared" si="3863"/>
        <v>0</v>
      </c>
      <c r="O1074" s="11">
        <f t="shared" si="3863"/>
        <v>0</v>
      </c>
      <c r="P1074" s="11">
        <f t="shared" si="3863"/>
        <v>0</v>
      </c>
      <c r="Q1074" s="11">
        <f t="shared" si="3863"/>
        <v>0</v>
      </c>
      <c r="R1074" s="11">
        <f t="shared" si="3863"/>
        <v>0</v>
      </c>
      <c r="S1074" s="11">
        <f>S1075</f>
        <v>176</v>
      </c>
      <c r="T1074" s="11">
        <f>T1075</f>
        <v>0</v>
      </c>
      <c r="U1074" s="11">
        <f t="shared" si="3864"/>
        <v>0</v>
      </c>
      <c r="V1074" s="11">
        <f t="shared" si="3864"/>
        <v>0</v>
      </c>
      <c r="W1074" s="11">
        <f t="shared" si="3864"/>
        <v>0</v>
      </c>
      <c r="X1074" s="11">
        <f t="shared" si="3864"/>
        <v>0</v>
      </c>
      <c r="Y1074" s="11">
        <f>Y1075</f>
        <v>176</v>
      </c>
      <c r="Z1074" s="11">
        <f>Z1075</f>
        <v>0</v>
      </c>
      <c r="AA1074" s="11">
        <f t="shared" si="3865"/>
        <v>0</v>
      </c>
      <c r="AB1074" s="11">
        <f t="shared" si="3865"/>
        <v>0</v>
      </c>
      <c r="AC1074" s="11">
        <f t="shared" si="3865"/>
        <v>0</v>
      </c>
      <c r="AD1074" s="11">
        <f t="shared" si="3865"/>
        <v>0</v>
      </c>
      <c r="AE1074" s="11">
        <f>AE1075</f>
        <v>176</v>
      </c>
      <c r="AF1074" s="11">
        <f>AF1075</f>
        <v>0</v>
      </c>
      <c r="AG1074" s="11">
        <f t="shared" si="3866"/>
        <v>0</v>
      </c>
      <c r="AH1074" s="11">
        <f t="shared" si="3866"/>
        <v>0</v>
      </c>
      <c r="AI1074" s="11">
        <f t="shared" si="3866"/>
        <v>0</v>
      </c>
      <c r="AJ1074" s="11">
        <f t="shared" si="3866"/>
        <v>0</v>
      </c>
      <c r="AK1074" s="11">
        <f>AK1075</f>
        <v>176</v>
      </c>
      <c r="AL1074" s="11">
        <f>AL1075</f>
        <v>0</v>
      </c>
      <c r="AM1074" s="11">
        <f t="shared" si="3867"/>
        <v>0</v>
      </c>
      <c r="AN1074" s="11">
        <f t="shared" si="3867"/>
        <v>0</v>
      </c>
      <c r="AO1074" s="11">
        <f t="shared" si="3867"/>
        <v>0</v>
      </c>
      <c r="AP1074" s="11">
        <f t="shared" si="3867"/>
        <v>0</v>
      </c>
      <c r="AQ1074" s="11">
        <f>AQ1075</f>
        <v>176</v>
      </c>
      <c r="AR1074" s="11">
        <f>AR1075</f>
        <v>0</v>
      </c>
      <c r="AS1074" s="11">
        <f t="shared" si="3868"/>
        <v>0</v>
      </c>
      <c r="AT1074" s="11">
        <f t="shared" si="3868"/>
        <v>0</v>
      </c>
      <c r="AU1074" s="11">
        <f t="shared" si="3868"/>
        <v>0</v>
      </c>
      <c r="AV1074" s="11">
        <f t="shared" si="3868"/>
        <v>0</v>
      </c>
      <c r="AW1074" s="11">
        <f>AW1075</f>
        <v>176</v>
      </c>
      <c r="AX1074" s="11">
        <f>AX1075</f>
        <v>0</v>
      </c>
      <c r="AY1074" s="11">
        <f t="shared" si="3869"/>
        <v>0</v>
      </c>
      <c r="AZ1074" s="11">
        <f t="shared" si="3869"/>
        <v>0</v>
      </c>
      <c r="BA1074" s="11">
        <f t="shared" si="3869"/>
        <v>0</v>
      </c>
      <c r="BB1074" s="11">
        <f t="shared" si="3869"/>
        <v>0</v>
      </c>
      <c r="BC1074" s="11">
        <f>BC1075</f>
        <v>176</v>
      </c>
      <c r="BD1074" s="11">
        <f>BD1075</f>
        <v>0</v>
      </c>
      <c r="BE1074" s="11">
        <f t="shared" si="3870"/>
        <v>-176</v>
      </c>
      <c r="BF1074" s="11">
        <f t="shared" si="3870"/>
        <v>0</v>
      </c>
      <c r="BG1074" s="11">
        <f t="shared" si="3870"/>
        <v>0</v>
      </c>
      <c r="BH1074" s="11">
        <f t="shared" si="3870"/>
        <v>0</v>
      </c>
      <c r="BI1074" s="11">
        <f>BI1075</f>
        <v>0</v>
      </c>
      <c r="BJ1074" s="11">
        <f>BJ1075</f>
        <v>0</v>
      </c>
      <c r="BK1074" s="11">
        <f t="shared" si="3871"/>
        <v>0</v>
      </c>
      <c r="BL1074" s="11">
        <f t="shared" si="3871"/>
        <v>0</v>
      </c>
      <c r="BM1074" s="11">
        <f t="shared" si="3871"/>
        <v>0</v>
      </c>
      <c r="BN1074" s="11">
        <f t="shared" si="3871"/>
        <v>0</v>
      </c>
      <c r="BO1074" s="11">
        <f>BO1075</f>
        <v>0</v>
      </c>
      <c r="BP1074" s="11">
        <f>BP1075</f>
        <v>0</v>
      </c>
      <c r="BQ1074" s="11">
        <f t="shared" si="3872"/>
        <v>0</v>
      </c>
      <c r="BR1074" s="11">
        <f t="shared" si="3872"/>
        <v>0</v>
      </c>
      <c r="BS1074" s="11">
        <f t="shared" si="3872"/>
        <v>0</v>
      </c>
      <c r="BT1074" s="11">
        <f t="shared" si="3872"/>
        <v>0</v>
      </c>
      <c r="BU1074" s="11">
        <f>BU1075</f>
        <v>0</v>
      </c>
      <c r="BV1074" s="11">
        <f>BV1075</f>
        <v>0</v>
      </c>
      <c r="BW1074" s="11">
        <f t="shared" si="3873"/>
        <v>0</v>
      </c>
      <c r="BX1074" s="11">
        <f t="shared" si="3873"/>
        <v>0</v>
      </c>
      <c r="BY1074" s="11">
        <f t="shared" si="3873"/>
        <v>0</v>
      </c>
      <c r="BZ1074" s="11">
        <f t="shared" si="3873"/>
        <v>0</v>
      </c>
      <c r="CA1074" s="11">
        <f>CA1075</f>
        <v>0</v>
      </c>
      <c r="CB1074" s="11">
        <f>CB1075</f>
        <v>0</v>
      </c>
      <c r="CC1074" s="11">
        <f t="shared" si="3874"/>
        <v>0</v>
      </c>
      <c r="CD1074" s="11">
        <f t="shared" si="3874"/>
        <v>0</v>
      </c>
      <c r="CE1074" s="11">
        <f t="shared" si="3874"/>
        <v>0</v>
      </c>
      <c r="CF1074" s="11">
        <f t="shared" si="3874"/>
        <v>0</v>
      </c>
      <c r="CG1074" s="11">
        <f>CG1075</f>
        <v>0</v>
      </c>
      <c r="CH1074" s="11">
        <f>CH1075</f>
        <v>0</v>
      </c>
      <c r="CI1074" s="11">
        <f t="shared" si="3875"/>
        <v>0</v>
      </c>
      <c r="CJ1074" s="11">
        <f t="shared" si="3875"/>
        <v>0</v>
      </c>
      <c r="CK1074" s="11">
        <f t="shared" si="3875"/>
        <v>0</v>
      </c>
      <c r="CL1074" s="11">
        <f t="shared" si="3875"/>
        <v>0</v>
      </c>
      <c r="CM1074" s="11">
        <f>CM1075</f>
        <v>0</v>
      </c>
      <c r="CN1074" s="11">
        <f>CN1075</f>
        <v>0</v>
      </c>
      <c r="CO1074" s="11">
        <f t="shared" si="3876"/>
        <v>0</v>
      </c>
      <c r="CP1074" s="11">
        <f t="shared" si="3876"/>
        <v>0</v>
      </c>
      <c r="CQ1074" s="11">
        <f t="shared" si="3876"/>
        <v>0</v>
      </c>
      <c r="CR1074" s="11">
        <f t="shared" si="3876"/>
        <v>0</v>
      </c>
      <c r="CS1074" s="11">
        <f>CS1075</f>
        <v>0</v>
      </c>
      <c r="CT1074" s="11">
        <f>CT1075</f>
        <v>0</v>
      </c>
      <c r="CU1074" s="18"/>
      <c r="CV1074" s="18"/>
      <c r="CW1074" s="34" t="e">
        <f t="shared" si="3814"/>
        <v>#DIV/0!</v>
      </c>
      <c r="CX1074" s="34"/>
    </row>
    <row r="1075" spans="1:102" ht="33" hidden="1">
      <c r="A1075" s="55" t="s">
        <v>39</v>
      </c>
      <c r="B1075" s="14" t="s">
        <v>358</v>
      </c>
      <c r="C1075" s="14" t="s">
        <v>30</v>
      </c>
      <c r="D1075" s="14" t="s">
        <v>7</v>
      </c>
      <c r="E1075" s="34" t="s">
        <v>513</v>
      </c>
      <c r="F1075" s="14" t="s">
        <v>40</v>
      </c>
      <c r="G1075" s="11">
        <v>176</v>
      </c>
      <c r="H1075" s="11"/>
      <c r="I1075" s="11"/>
      <c r="J1075" s="11"/>
      <c r="K1075" s="11"/>
      <c r="L1075" s="11"/>
      <c r="M1075" s="11">
        <f>G1075+I1075+J1075+K1075+L1075</f>
        <v>176</v>
      </c>
      <c r="N1075" s="11">
        <f>H1075+J1075</f>
        <v>0</v>
      </c>
      <c r="O1075" s="11"/>
      <c r="P1075" s="11"/>
      <c r="Q1075" s="11"/>
      <c r="R1075" s="11"/>
      <c r="S1075" s="11">
        <f>M1075+O1075+P1075+Q1075+R1075</f>
        <v>176</v>
      </c>
      <c r="T1075" s="11">
        <f>N1075+P1075</f>
        <v>0</v>
      </c>
      <c r="U1075" s="11"/>
      <c r="V1075" s="11"/>
      <c r="W1075" s="11"/>
      <c r="X1075" s="11"/>
      <c r="Y1075" s="11">
        <f>S1075+U1075+V1075+W1075+X1075</f>
        <v>176</v>
      </c>
      <c r="Z1075" s="11">
        <f>T1075+V1075</f>
        <v>0</v>
      </c>
      <c r="AA1075" s="11"/>
      <c r="AB1075" s="11"/>
      <c r="AC1075" s="11"/>
      <c r="AD1075" s="11"/>
      <c r="AE1075" s="11">
        <f>Y1075+AA1075+AB1075+AC1075+AD1075</f>
        <v>176</v>
      </c>
      <c r="AF1075" s="11">
        <f>Z1075+AB1075</f>
        <v>0</v>
      </c>
      <c r="AG1075" s="11"/>
      <c r="AH1075" s="11"/>
      <c r="AI1075" s="11"/>
      <c r="AJ1075" s="11"/>
      <c r="AK1075" s="11">
        <f>AE1075+AG1075+AH1075+AI1075+AJ1075</f>
        <v>176</v>
      </c>
      <c r="AL1075" s="11">
        <f>AF1075+AH1075</f>
        <v>0</v>
      </c>
      <c r="AM1075" s="11"/>
      <c r="AN1075" s="11"/>
      <c r="AO1075" s="11"/>
      <c r="AP1075" s="11"/>
      <c r="AQ1075" s="11">
        <f>AK1075+AM1075+AN1075+AO1075+AP1075</f>
        <v>176</v>
      </c>
      <c r="AR1075" s="11">
        <f>AL1075+AN1075</f>
        <v>0</v>
      </c>
      <c r="AS1075" s="11"/>
      <c r="AT1075" s="11"/>
      <c r="AU1075" s="11"/>
      <c r="AV1075" s="11"/>
      <c r="AW1075" s="11">
        <f>AQ1075+AS1075+AT1075+AU1075+AV1075</f>
        <v>176</v>
      </c>
      <c r="AX1075" s="11">
        <f>AR1075+AT1075</f>
        <v>0</v>
      </c>
      <c r="AY1075" s="11"/>
      <c r="AZ1075" s="11"/>
      <c r="BA1075" s="11"/>
      <c r="BB1075" s="11"/>
      <c r="BC1075" s="11">
        <f>AW1075+AY1075+AZ1075+BA1075+BB1075</f>
        <v>176</v>
      </c>
      <c r="BD1075" s="11">
        <f>AX1075+AZ1075</f>
        <v>0</v>
      </c>
      <c r="BE1075" s="11">
        <v>-176</v>
      </c>
      <c r="BF1075" s="11"/>
      <c r="BG1075" s="11"/>
      <c r="BH1075" s="11"/>
      <c r="BI1075" s="11">
        <f>BC1075+BE1075+BF1075+BG1075+BH1075</f>
        <v>0</v>
      </c>
      <c r="BJ1075" s="11">
        <f>BD1075+BF1075</f>
        <v>0</v>
      </c>
      <c r="BK1075" s="11"/>
      <c r="BL1075" s="11"/>
      <c r="BM1075" s="11"/>
      <c r="BN1075" s="11"/>
      <c r="BO1075" s="11">
        <f>BI1075+BK1075+BL1075+BM1075+BN1075</f>
        <v>0</v>
      </c>
      <c r="BP1075" s="11">
        <f>BJ1075+BL1075</f>
        <v>0</v>
      </c>
      <c r="BQ1075" s="11"/>
      <c r="BR1075" s="11"/>
      <c r="BS1075" s="11"/>
      <c r="BT1075" s="11"/>
      <c r="BU1075" s="11">
        <f>BO1075+BQ1075+BR1075+BS1075+BT1075</f>
        <v>0</v>
      </c>
      <c r="BV1075" s="11">
        <f>BP1075+BR1075</f>
        <v>0</v>
      </c>
      <c r="BW1075" s="11"/>
      <c r="BX1075" s="11"/>
      <c r="BY1075" s="11"/>
      <c r="BZ1075" s="11"/>
      <c r="CA1075" s="11">
        <f>BU1075+BW1075+BX1075+BY1075+BZ1075</f>
        <v>0</v>
      </c>
      <c r="CB1075" s="11">
        <f>BV1075+BX1075</f>
        <v>0</v>
      </c>
      <c r="CC1075" s="11"/>
      <c r="CD1075" s="11"/>
      <c r="CE1075" s="11"/>
      <c r="CF1075" s="11"/>
      <c r="CG1075" s="11">
        <f>CA1075+CC1075+CD1075+CE1075+CF1075</f>
        <v>0</v>
      </c>
      <c r="CH1075" s="11">
        <f>CB1075+CD1075</f>
        <v>0</v>
      </c>
      <c r="CI1075" s="11"/>
      <c r="CJ1075" s="11"/>
      <c r="CK1075" s="11"/>
      <c r="CL1075" s="11"/>
      <c r="CM1075" s="11">
        <f>CG1075+CI1075+CJ1075+CK1075+CL1075</f>
        <v>0</v>
      </c>
      <c r="CN1075" s="11">
        <f>CH1075+CJ1075</f>
        <v>0</v>
      </c>
      <c r="CO1075" s="11"/>
      <c r="CP1075" s="11"/>
      <c r="CQ1075" s="11"/>
      <c r="CR1075" s="11"/>
      <c r="CS1075" s="11">
        <f>CM1075+CO1075+CP1075+CQ1075+CR1075</f>
        <v>0</v>
      </c>
      <c r="CT1075" s="11">
        <f>CN1075+CP1075</f>
        <v>0</v>
      </c>
      <c r="CU1075" s="18"/>
      <c r="CV1075" s="18"/>
      <c r="CW1075" s="34" t="e">
        <f t="shared" si="3814"/>
        <v>#DIV/0!</v>
      </c>
      <c r="CX1075" s="34"/>
    </row>
    <row r="1076" spans="1:102" ht="18" customHeight="1">
      <c r="A1076" s="55"/>
      <c r="B1076" s="14"/>
      <c r="C1076" s="14"/>
      <c r="D1076" s="14"/>
      <c r="E1076" s="34"/>
      <c r="F1076" s="14"/>
      <c r="G1076" s="11"/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  <c r="AJ1076" s="11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  <c r="AZ1076" s="11"/>
      <c r="BA1076" s="11"/>
      <c r="BB1076" s="11"/>
      <c r="BC1076" s="11"/>
      <c r="BD1076" s="11"/>
      <c r="BE1076" s="11"/>
      <c r="BF1076" s="11"/>
      <c r="BG1076" s="11"/>
      <c r="BH1076" s="11"/>
      <c r="BI1076" s="11"/>
      <c r="BJ1076" s="11"/>
      <c r="BK1076" s="11"/>
      <c r="BL1076" s="11"/>
      <c r="BM1076" s="11"/>
      <c r="BN1076" s="11"/>
      <c r="BO1076" s="11"/>
      <c r="BP1076" s="11"/>
      <c r="BQ1076" s="11"/>
      <c r="BR1076" s="11"/>
      <c r="BS1076" s="11"/>
      <c r="BT1076" s="11"/>
      <c r="BU1076" s="11"/>
      <c r="BV1076" s="11"/>
      <c r="BW1076" s="11"/>
      <c r="BX1076" s="11"/>
      <c r="BY1076" s="11"/>
      <c r="BZ1076" s="11"/>
      <c r="CA1076" s="11"/>
      <c r="CB1076" s="11"/>
      <c r="CC1076" s="11"/>
      <c r="CD1076" s="11"/>
      <c r="CE1076" s="11"/>
      <c r="CF1076" s="11"/>
      <c r="CG1076" s="11"/>
      <c r="CH1076" s="11"/>
      <c r="CI1076" s="11"/>
      <c r="CJ1076" s="11"/>
      <c r="CK1076" s="11"/>
      <c r="CL1076" s="11"/>
      <c r="CM1076" s="11"/>
      <c r="CN1076" s="11"/>
      <c r="CO1076" s="11"/>
      <c r="CP1076" s="11"/>
      <c r="CQ1076" s="11"/>
      <c r="CR1076" s="11"/>
      <c r="CS1076" s="11"/>
      <c r="CT1076" s="11"/>
      <c r="CU1076" s="18"/>
      <c r="CV1076" s="18"/>
      <c r="CW1076" s="34"/>
      <c r="CX1076" s="34"/>
    </row>
    <row r="1077" spans="1:102" ht="18.75" hidden="1">
      <c r="A1077" s="54" t="s">
        <v>362</v>
      </c>
      <c r="B1077" s="12" t="s">
        <v>358</v>
      </c>
      <c r="C1077" s="12" t="s">
        <v>30</v>
      </c>
      <c r="D1077" s="12" t="s">
        <v>134</v>
      </c>
      <c r="E1077" s="12"/>
      <c r="F1077" s="12"/>
      <c r="G1077" s="30">
        <f t="shared" ref="G1077:R1081" si="3877">G1078</f>
        <v>18654</v>
      </c>
      <c r="H1077" s="30">
        <f t="shared" si="3877"/>
        <v>0</v>
      </c>
      <c r="I1077" s="11">
        <f t="shared" si="3877"/>
        <v>0</v>
      </c>
      <c r="J1077" s="11">
        <f t="shared" si="3877"/>
        <v>0</v>
      </c>
      <c r="K1077" s="11">
        <f t="shared" si="3877"/>
        <v>0</v>
      </c>
      <c r="L1077" s="11">
        <f t="shared" si="3877"/>
        <v>0</v>
      </c>
      <c r="M1077" s="30">
        <f t="shared" si="3877"/>
        <v>18654</v>
      </c>
      <c r="N1077" s="30">
        <f t="shared" si="3877"/>
        <v>0</v>
      </c>
      <c r="O1077" s="11">
        <f t="shared" si="3877"/>
        <v>0</v>
      </c>
      <c r="P1077" s="11">
        <f t="shared" si="3877"/>
        <v>0</v>
      </c>
      <c r="Q1077" s="11">
        <f t="shared" si="3877"/>
        <v>0</v>
      </c>
      <c r="R1077" s="11">
        <f t="shared" si="3877"/>
        <v>0</v>
      </c>
      <c r="S1077" s="30">
        <f t="shared" ref="S1077:AH1081" si="3878">S1078</f>
        <v>18654</v>
      </c>
      <c r="T1077" s="30">
        <f t="shared" si="3878"/>
        <v>0</v>
      </c>
      <c r="U1077" s="11">
        <f t="shared" si="3878"/>
        <v>0</v>
      </c>
      <c r="V1077" s="11">
        <f t="shared" si="3878"/>
        <v>0</v>
      </c>
      <c r="W1077" s="11">
        <f t="shared" si="3878"/>
        <v>0</v>
      </c>
      <c r="X1077" s="11">
        <f t="shared" si="3878"/>
        <v>0</v>
      </c>
      <c r="Y1077" s="30">
        <f t="shared" si="3878"/>
        <v>18654</v>
      </c>
      <c r="Z1077" s="30">
        <f t="shared" si="3878"/>
        <v>0</v>
      </c>
      <c r="AA1077" s="11">
        <f t="shared" si="3878"/>
        <v>0</v>
      </c>
      <c r="AB1077" s="11">
        <f t="shared" si="3878"/>
        <v>0</v>
      </c>
      <c r="AC1077" s="11">
        <f t="shared" si="3878"/>
        <v>0</v>
      </c>
      <c r="AD1077" s="11">
        <f t="shared" si="3878"/>
        <v>0</v>
      </c>
      <c r="AE1077" s="30">
        <f t="shared" si="3878"/>
        <v>18654</v>
      </c>
      <c r="AF1077" s="30">
        <f t="shared" si="3878"/>
        <v>0</v>
      </c>
      <c r="AG1077" s="11">
        <f t="shared" si="3878"/>
        <v>0</v>
      </c>
      <c r="AH1077" s="11">
        <f t="shared" si="3878"/>
        <v>0</v>
      </c>
      <c r="AI1077" s="11">
        <f t="shared" ref="AG1077:AV1081" si="3879">AI1078</f>
        <v>0</v>
      </c>
      <c r="AJ1077" s="11">
        <f t="shared" si="3879"/>
        <v>0</v>
      </c>
      <c r="AK1077" s="30">
        <f t="shared" si="3879"/>
        <v>18654</v>
      </c>
      <c r="AL1077" s="30">
        <f t="shared" si="3879"/>
        <v>0</v>
      </c>
      <c r="AM1077" s="11">
        <f t="shared" si="3879"/>
        <v>0</v>
      </c>
      <c r="AN1077" s="16">
        <f t="shared" si="3879"/>
        <v>0</v>
      </c>
      <c r="AO1077" s="16">
        <f t="shared" si="3879"/>
        <v>0</v>
      </c>
      <c r="AP1077" s="16">
        <f t="shared" si="3879"/>
        <v>0</v>
      </c>
      <c r="AQ1077" s="30">
        <f t="shared" si="3879"/>
        <v>18654</v>
      </c>
      <c r="AR1077" s="30">
        <f t="shared" si="3879"/>
        <v>0</v>
      </c>
      <c r="AS1077" s="30">
        <f t="shared" si="3879"/>
        <v>-18654</v>
      </c>
      <c r="AT1077" s="16">
        <f t="shared" si="3879"/>
        <v>0</v>
      </c>
      <c r="AU1077" s="16">
        <f t="shared" si="3879"/>
        <v>0</v>
      </c>
      <c r="AV1077" s="16">
        <f t="shared" si="3879"/>
        <v>0</v>
      </c>
      <c r="AW1077" s="30">
        <f t="shared" ref="AS1077:BH1081" si="3880">AW1078</f>
        <v>0</v>
      </c>
      <c r="AX1077" s="30">
        <f t="shared" si="3880"/>
        <v>0</v>
      </c>
      <c r="AY1077" s="30">
        <f t="shared" si="3880"/>
        <v>0</v>
      </c>
      <c r="AZ1077" s="16">
        <f t="shared" si="3880"/>
        <v>0</v>
      </c>
      <c r="BA1077" s="16">
        <f t="shared" si="3880"/>
        <v>0</v>
      </c>
      <c r="BB1077" s="16">
        <f t="shared" si="3880"/>
        <v>0</v>
      </c>
      <c r="BC1077" s="30">
        <f t="shared" si="3880"/>
        <v>0</v>
      </c>
      <c r="BD1077" s="30">
        <f t="shared" si="3880"/>
        <v>0</v>
      </c>
      <c r="BE1077" s="30">
        <f t="shared" si="3880"/>
        <v>0</v>
      </c>
      <c r="BF1077" s="16">
        <f t="shared" si="3880"/>
        <v>0</v>
      </c>
      <c r="BG1077" s="16">
        <f t="shared" si="3880"/>
        <v>0</v>
      </c>
      <c r="BH1077" s="16">
        <f t="shared" si="3880"/>
        <v>0</v>
      </c>
      <c r="BI1077" s="30">
        <f t="shared" ref="BE1077:BT1081" si="3881">BI1078</f>
        <v>0</v>
      </c>
      <c r="BJ1077" s="30">
        <f t="shared" si="3881"/>
        <v>0</v>
      </c>
      <c r="BK1077" s="30">
        <f t="shared" si="3881"/>
        <v>0</v>
      </c>
      <c r="BL1077" s="16">
        <f t="shared" si="3881"/>
        <v>0</v>
      </c>
      <c r="BM1077" s="16">
        <f t="shared" si="3881"/>
        <v>0</v>
      </c>
      <c r="BN1077" s="16">
        <f t="shared" si="3881"/>
        <v>0</v>
      </c>
      <c r="BO1077" s="30">
        <f t="shared" si="3881"/>
        <v>0</v>
      </c>
      <c r="BP1077" s="30">
        <f t="shared" si="3881"/>
        <v>0</v>
      </c>
      <c r="BQ1077" s="30">
        <f t="shared" si="3881"/>
        <v>0</v>
      </c>
      <c r="BR1077" s="16">
        <f t="shared" si="3881"/>
        <v>0</v>
      </c>
      <c r="BS1077" s="16">
        <f t="shared" si="3881"/>
        <v>0</v>
      </c>
      <c r="BT1077" s="16">
        <f t="shared" si="3881"/>
        <v>0</v>
      </c>
      <c r="BU1077" s="30">
        <f t="shared" ref="BQ1077:CF1081" si="3882">BU1078</f>
        <v>0</v>
      </c>
      <c r="BV1077" s="30">
        <f t="shared" si="3882"/>
        <v>0</v>
      </c>
      <c r="BW1077" s="30">
        <f t="shared" si="3882"/>
        <v>0</v>
      </c>
      <c r="BX1077" s="16">
        <f t="shared" si="3882"/>
        <v>0</v>
      </c>
      <c r="BY1077" s="16">
        <f t="shared" si="3882"/>
        <v>0</v>
      </c>
      <c r="BZ1077" s="16">
        <f t="shared" si="3882"/>
        <v>0</v>
      </c>
      <c r="CA1077" s="30">
        <f t="shared" si="3882"/>
        <v>0</v>
      </c>
      <c r="CB1077" s="30">
        <f t="shared" si="3882"/>
        <v>0</v>
      </c>
      <c r="CC1077" s="30">
        <f t="shared" si="3882"/>
        <v>0</v>
      </c>
      <c r="CD1077" s="16">
        <f t="shared" si="3882"/>
        <v>0</v>
      </c>
      <c r="CE1077" s="16">
        <f t="shared" si="3882"/>
        <v>0</v>
      </c>
      <c r="CF1077" s="16">
        <f t="shared" si="3882"/>
        <v>0</v>
      </c>
      <c r="CG1077" s="30">
        <f t="shared" ref="CC1077:CR1081" si="3883">CG1078</f>
        <v>0</v>
      </c>
      <c r="CH1077" s="30">
        <f t="shared" si="3883"/>
        <v>0</v>
      </c>
      <c r="CI1077" s="30">
        <f t="shared" si="3883"/>
        <v>0</v>
      </c>
      <c r="CJ1077" s="16">
        <f t="shared" si="3883"/>
        <v>0</v>
      </c>
      <c r="CK1077" s="16">
        <f t="shared" si="3883"/>
        <v>0</v>
      </c>
      <c r="CL1077" s="16">
        <f t="shared" si="3883"/>
        <v>0</v>
      </c>
      <c r="CM1077" s="30">
        <f t="shared" si="3883"/>
        <v>0</v>
      </c>
      <c r="CN1077" s="30">
        <f t="shared" si="3883"/>
        <v>0</v>
      </c>
      <c r="CO1077" s="30">
        <f t="shared" si="3883"/>
        <v>0</v>
      </c>
      <c r="CP1077" s="16">
        <f t="shared" si="3883"/>
        <v>0</v>
      </c>
      <c r="CQ1077" s="16">
        <f t="shared" si="3883"/>
        <v>0</v>
      </c>
      <c r="CR1077" s="16">
        <f t="shared" si="3883"/>
        <v>0</v>
      </c>
      <c r="CS1077" s="30">
        <f t="shared" ref="CO1077:CT1081" si="3884">CS1078</f>
        <v>0</v>
      </c>
      <c r="CT1077" s="30">
        <f t="shared" si="3884"/>
        <v>0</v>
      </c>
      <c r="CU1077" s="18"/>
      <c r="CV1077" s="18"/>
      <c r="CW1077" s="34" t="e">
        <f t="shared" si="3814"/>
        <v>#DIV/0!</v>
      </c>
      <c r="CX1077" s="34"/>
    </row>
    <row r="1078" spans="1:102" ht="49.5" hidden="1">
      <c r="A1078" s="55" t="s">
        <v>363</v>
      </c>
      <c r="B1078" s="31" t="s">
        <v>358</v>
      </c>
      <c r="C1078" s="14" t="s">
        <v>30</v>
      </c>
      <c r="D1078" s="14" t="s">
        <v>134</v>
      </c>
      <c r="E1078" s="14" t="s">
        <v>194</v>
      </c>
      <c r="F1078" s="14"/>
      <c r="G1078" s="11">
        <f t="shared" si="3877"/>
        <v>18654</v>
      </c>
      <c r="H1078" s="11">
        <f t="shared" si="3877"/>
        <v>0</v>
      </c>
      <c r="I1078" s="11">
        <f t="shared" si="3877"/>
        <v>0</v>
      </c>
      <c r="J1078" s="11">
        <f t="shared" si="3877"/>
        <v>0</v>
      </c>
      <c r="K1078" s="11">
        <f t="shared" si="3877"/>
        <v>0</v>
      </c>
      <c r="L1078" s="11">
        <f t="shared" si="3877"/>
        <v>0</v>
      </c>
      <c r="M1078" s="11">
        <f t="shared" si="3877"/>
        <v>18654</v>
      </c>
      <c r="N1078" s="11">
        <f t="shared" si="3877"/>
        <v>0</v>
      </c>
      <c r="O1078" s="11">
        <f t="shared" si="3877"/>
        <v>0</v>
      </c>
      <c r="P1078" s="11">
        <f t="shared" si="3877"/>
        <v>0</v>
      </c>
      <c r="Q1078" s="11">
        <f t="shared" si="3877"/>
        <v>0</v>
      </c>
      <c r="R1078" s="11">
        <f t="shared" si="3877"/>
        <v>0</v>
      </c>
      <c r="S1078" s="11">
        <f t="shared" si="3878"/>
        <v>18654</v>
      </c>
      <c r="T1078" s="11">
        <f t="shared" si="3878"/>
        <v>0</v>
      </c>
      <c r="U1078" s="11">
        <f t="shared" si="3878"/>
        <v>0</v>
      </c>
      <c r="V1078" s="11">
        <f t="shared" si="3878"/>
        <v>0</v>
      </c>
      <c r="W1078" s="11">
        <f t="shared" si="3878"/>
        <v>0</v>
      </c>
      <c r="X1078" s="11">
        <f t="shared" si="3878"/>
        <v>0</v>
      </c>
      <c r="Y1078" s="11">
        <f t="shared" si="3878"/>
        <v>18654</v>
      </c>
      <c r="Z1078" s="11">
        <f t="shared" si="3878"/>
        <v>0</v>
      </c>
      <c r="AA1078" s="11">
        <f t="shared" si="3878"/>
        <v>0</v>
      </c>
      <c r="AB1078" s="11">
        <f t="shared" si="3878"/>
        <v>0</v>
      </c>
      <c r="AC1078" s="11">
        <f t="shared" si="3878"/>
        <v>0</v>
      </c>
      <c r="AD1078" s="11">
        <f t="shared" si="3878"/>
        <v>0</v>
      </c>
      <c r="AE1078" s="11">
        <f t="shared" si="3878"/>
        <v>18654</v>
      </c>
      <c r="AF1078" s="11">
        <f t="shared" si="3878"/>
        <v>0</v>
      </c>
      <c r="AG1078" s="11">
        <f t="shared" si="3879"/>
        <v>0</v>
      </c>
      <c r="AH1078" s="11">
        <f t="shared" si="3879"/>
        <v>0</v>
      </c>
      <c r="AI1078" s="11">
        <f t="shared" si="3879"/>
        <v>0</v>
      </c>
      <c r="AJ1078" s="11">
        <f t="shared" si="3879"/>
        <v>0</v>
      </c>
      <c r="AK1078" s="11">
        <f t="shared" si="3879"/>
        <v>18654</v>
      </c>
      <c r="AL1078" s="11">
        <f t="shared" si="3879"/>
        <v>0</v>
      </c>
      <c r="AM1078" s="11">
        <f t="shared" si="3879"/>
        <v>0</v>
      </c>
      <c r="AN1078" s="11">
        <f t="shared" si="3879"/>
        <v>0</v>
      </c>
      <c r="AO1078" s="11">
        <f t="shared" si="3879"/>
        <v>0</v>
      </c>
      <c r="AP1078" s="11">
        <f t="shared" si="3879"/>
        <v>0</v>
      </c>
      <c r="AQ1078" s="11">
        <f t="shared" si="3879"/>
        <v>18654</v>
      </c>
      <c r="AR1078" s="11">
        <f t="shared" si="3879"/>
        <v>0</v>
      </c>
      <c r="AS1078" s="11">
        <f t="shared" si="3880"/>
        <v>-18654</v>
      </c>
      <c r="AT1078" s="11">
        <f t="shared" si="3880"/>
        <v>0</v>
      </c>
      <c r="AU1078" s="11">
        <f t="shared" si="3880"/>
        <v>0</v>
      </c>
      <c r="AV1078" s="11">
        <f t="shared" si="3880"/>
        <v>0</v>
      </c>
      <c r="AW1078" s="11">
        <f t="shared" si="3880"/>
        <v>0</v>
      </c>
      <c r="AX1078" s="11">
        <f t="shared" si="3880"/>
        <v>0</v>
      </c>
      <c r="AY1078" s="11">
        <f t="shared" si="3880"/>
        <v>0</v>
      </c>
      <c r="AZ1078" s="11">
        <f t="shared" si="3880"/>
        <v>0</v>
      </c>
      <c r="BA1078" s="11">
        <f t="shared" si="3880"/>
        <v>0</v>
      </c>
      <c r="BB1078" s="11">
        <f t="shared" si="3880"/>
        <v>0</v>
      </c>
      <c r="BC1078" s="11">
        <f t="shared" si="3880"/>
        <v>0</v>
      </c>
      <c r="BD1078" s="11">
        <f t="shared" si="3880"/>
        <v>0</v>
      </c>
      <c r="BE1078" s="11">
        <f t="shared" si="3881"/>
        <v>0</v>
      </c>
      <c r="BF1078" s="11">
        <f t="shared" si="3881"/>
        <v>0</v>
      </c>
      <c r="BG1078" s="11">
        <f t="shared" si="3881"/>
        <v>0</v>
      </c>
      <c r="BH1078" s="11">
        <f t="shared" si="3881"/>
        <v>0</v>
      </c>
      <c r="BI1078" s="11">
        <f t="shared" si="3881"/>
        <v>0</v>
      </c>
      <c r="BJ1078" s="11">
        <f t="shared" si="3881"/>
        <v>0</v>
      </c>
      <c r="BK1078" s="11">
        <f t="shared" si="3881"/>
        <v>0</v>
      </c>
      <c r="BL1078" s="11">
        <f t="shared" si="3881"/>
        <v>0</v>
      </c>
      <c r="BM1078" s="11">
        <f t="shared" si="3881"/>
        <v>0</v>
      </c>
      <c r="BN1078" s="11">
        <f t="shared" si="3881"/>
        <v>0</v>
      </c>
      <c r="BO1078" s="11">
        <f t="shared" si="3881"/>
        <v>0</v>
      </c>
      <c r="BP1078" s="11">
        <f t="shared" si="3881"/>
        <v>0</v>
      </c>
      <c r="BQ1078" s="11">
        <f t="shared" si="3882"/>
        <v>0</v>
      </c>
      <c r="BR1078" s="11">
        <f t="shared" si="3882"/>
        <v>0</v>
      </c>
      <c r="BS1078" s="11">
        <f t="shared" si="3882"/>
        <v>0</v>
      </c>
      <c r="BT1078" s="11">
        <f t="shared" si="3882"/>
        <v>0</v>
      </c>
      <c r="BU1078" s="11">
        <f t="shared" si="3882"/>
        <v>0</v>
      </c>
      <c r="BV1078" s="11">
        <f t="shared" si="3882"/>
        <v>0</v>
      </c>
      <c r="BW1078" s="11">
        <f t="shared" si="3882"/>
        <v>0</v>
      </c>
      <c r="BX1078" s="11">
        <f t="shared" si="3882"/>
        <v>0</v>
      </c>
      <c r="BY1078" s="11">
        <f t="shared" si="3882"/>
        <v>0</v>
      </c>
      <c r="BZ1078" s="11">
        <f t="shared" si="3882"/>
        <v>0</v>
      </c>
      <c r="CA1078" s="11">
        <f t="shared" si="3882"/>
        <v>0</v>
      </c>
      <c r="CB1078" s="11">
        <f t="shared" si="3882"/>
        <v>0</v>
      </c>
      <c r="CC1078" s="11">
        <f t="shared" si="3883"/>
        <v>0</v>
      </c>
      <c r="CD1078" s="11">
        <f t="shared" si="3883"/>
        <v>0</v>
      </c>
      <c r="CE1078" s="11">
        <f t="shared" si="3883"/>
        <v>0</v>
      </c>
      <c r="CF1078" s="11">
        <f t="shared" si="3883"/>
        <v>0</v>
      </c>
      <c r="CG1078" s="11">
        <f t="shared" si="3883"/>
        <v>0</v>
      </c>
      <c r="CH1078" s="11">
        <f t="shared" si="3883"/>
        <v>0</v>
      </c>
      <c r="CI1078" s="11">
        <f t="shared" si="3883"/>
        <v>0</v>
      </c>
      <c r="CJ1078" s="11">
        <f t="shared" si="3883"/>
        <v>0</v>
      </c>
      <c r="CK1078" s="11">
        <f t="shared" si="3883"/>
        <v>0</v>
      </c>
      <c r="CL1078" s="11">
        <f t="shared" si="3883"/>
        <v>0</v>
      </c>
      <c r="CM1078" s="11">
        <f t="shared" si="3883"/>
        <v>0</v>
      </c>
      <c r="CN1078" s="11">
        <f t="shared" si="3883"/>
        <v>0</v>
      </c>
      <c r="CO1078" s="11">
        <f t="shared" si="3884"/>
        <v>0</v>
      </c>
      <c r="CP1078" s="11">
        <f t="shared" si="3884"/>
        <v>0</v>
      </c>
      <c r="CQ1078" s="11">
        <f t="shared" si="3884"/>
        <v>0</v>
      </c>
      <c r="CR1078" s="11">
        <f t="shared" si="3884"/>
        <v>0</v>
      </c>
      <c r="CS1078" s="11">
        <f t="shared" si="3884"/>
        <v>0</v>
      </c>
      <c r="CT1078" s="11">
        <f t="shared" si="3884"/>
        <v>0</v>
      </c>
      <c r="CU1078" s="18"/>
      <c r="CV1078" s="18"/>
      <c r="CW1078" s="34" t="e">
        <f t="shared" si="3814"/>
        <v>#DIV/0!</v>
      </c>
      <c r="CX1078" s="34"/>
    </row>
    <row r="1079" spans="1:102" ht="54.75" hidden="1" customHeight="1">
      <c r="A1079" s="55" t="s">
        <v>195</v>
      </c>
      <c r="B1079" s="31" t="s">
        <v>358</v>
      </c>
      <c r="C1079" s="14" t="s">
        <v>30</v>
      </c>
      <c r="D1079" s="14" t="s">
        <v>134</v>
      </c>
      <c r="E1079" s="14" t="s">
        <v>196</v>
      </c>
      <c r="F1079" s="14"/>
      <c r="G1079" s="11">
        <f t="shared" ref="G1079:AL1079" si="3885">G1080</f>
        <v>18654</v>
      </c>
      <c r="H1079" s="11">
        <f t="shared" si="3885"/>
        <v>0</v>
      </c>
      <c r="I1079" s="11">
        <f t="shared" si="3885"/>
        <v>0</v>
      </c>
      <c r="J1079" s="11">
        <f t="shared" si="3885"/>
        <v>0</v>
      </c>
      <c r="K1079" s="11">
        <f t="shared" si="3885"/>
        <v>0</v>
      </c>
      <c r="L1079" s="11">
        <f t="shared" si="3885"/>
        <v>0</v>
      </c>
      <c r="M1079" s="11">
        <f t="shared" si="3885"/>
        <v>18654</v>
      </c>
      <c r="N1079" s="11">
        <f t="shared" si="3885"/>
        <v>0</v>
      </c>
      <c r="O1079" s="11">
        <f t="shared" si="3885"/>
        <v>0</v>
      </c>
      <c r="P1079" s="11">
        <f t="shared" si="3885"/>
        <v>0</v>
      </c>
      <c r="Q1079" s="11">
        <f t="shared" si="3885"/>
        <v>0</v>
      </c>
      <c r="R1079" s="11">
        <f t="shared" si="3885"/>
        <v>0</v>
      </c>
      <c r="S1079" s="11">
        <f t="shared" si="3885"/>
        <v>18654</v>
      </c>
      <c r="T1079" s="11">
        <f t="shared" si="3885"/>
        <v>0</v>
      </c>
      <c r="U1079" s="11">
        <f t="shared" si="3885"/>
        <v>0</v>
      </c>
      <c r="V1079" s="11">
        <f t="shared" si="3885"/>
        <v>0</v>
      </c>
      <c r="W1079" s="11">
        <f t="shared" si="3885"/>
        <v>0</v>
      </c>
      <c r="X1079" s="11">
        <f t="shared" si="3885"/>
        <v>0</v>
      </c>
      <c r="Y1079" s="11">
        <f t="shared" si="3885"/>
        <v>18654</v>
      </c>
      <c r="Z1079" s="11">
        <f t="shared" si="3885"/>
        <v>0</v>
      </c>
      <c r="AA1079" s="11">
        <f t="shared" si="3885"/>
        <v>0</v>
      </c>
      <c r="AB1079" s="11">
        <f t="shared" si="3885"/>
        <v>0</v>
      </c>
      <c r="AC1079" s="11">
        <f t="shared" si="3885"/>
        <v>0</v>
      </c>
      <c r="AD1079" s="11">
        <f t="shared" si="3885"/>
        <v>0</v>
      </c>
      <c r="AE1079" s="11">
        <f t="shared" si="3885"/>
        <v>18654</v>
      </c>
      <c r="AF1079" s="11">
        <f t="shared" si="3885"/>
        <v>0</v>
      </c>
      <c r="AG1079" s="11">
        <f t="shared" si="3885"/>
        <v>0</v>
      </c>
      <c r="AH1079" s="11">
        <f t="shared" si="3885"/>
        <v>0</v>
      </c>
      <c r="AI1079" s="11">
        <f t="shared" si="3885"/>
        <v>0</v>
      </c>
      <c r="AJ1079" s="11">
        <f t="shared" si="3885"/>
        <v>0</v>
      </c>
      <c r="AK1079" s="11">
        <f t="shared" si="3885"/>
        <v>18654</v>
      </c>
      <c r="AL1079" s="11">
        <f t="shared" si="3885"/>
        <v>0</v>
      </c>
      <c r="AM1079" s="11">
        <f>AM1080</f>
        <v>0</v>
      </c>
      <c r="AN1079" s="11">
        <f t="shared" si="3879"/>
        <v>0</v>
      </c>
      <c r="AO1079" s="11">
        <f t="shared" si="3879"/>
        <v>0</v>
      </c>
      <c r="AP1079" s="11">
        <f t="shared" si="3879"/>
        <v>0</v>
      </c>
      <c r="AQ1079" s="11">
        <f t="shared" si="3879"/>
        <v>18654</v>
      </c>
      <c r="AR1079" s="11">
        <f t="shared" si="3879"/>
        <v>0</v>
      </c>
      <c r="AS1079" s="11">
        <f>AS1080</f>
        <v>-18654</v>
      </c>
      <c r="AT1079" s="11">
        <f t="shared" si="3880"/>
        <v>0</v>
      </c>
      <c r="AU1079" s="11">
        <f t="shared" si="3880"/>
        <v>0</v>
      </c>
      <c r="AV1079" s="11">
        <f t="shared" si="3880"/>
        <v>0</v>
      </c>
      <c r="AW1079" s="11">
        <f t="shared" si="3880"/>
        <v>0</v>
      </c>
      <c r="AX1079" s="11">
        <f t="shared" si="3880"/>
        <v>0</v>
      </c>
      <c r="AY1079" s="11">
        <f>AY1080</f>
        <v>0</v>
      </c>
      <c r="AZ1079" s="11">
        <f t="shared" si="3880"/>
        <v>0</v>
      </c>
      <c r="BA1079" s="11">
        <f t="shared" si="3880"/>
        <v>0</v>
      </c>
      <c r="BB1079" s="11">
        <f t="shared" si="3880"/>
        <v>0</v>
      </c>
      <c r="BC1079" s="11">
        <f t="shared" si="3880"/>
        <v>0</v>
      </c>
      <c r="BD1079" s="11">
        <f t="shared" si="3880"/>
        <v>0</v>
      </c>
      <c r="BE1079" s="11">
        <f>BE1080</f>
        <v>0</v>
      </c>
      <c r="BF1079" s="11">
        <f t="shared" si="3881"/>
        <v>0</v>
      </c>
      <c r="BG1079" s="11">
        <f t="shared" si="3881"/>
        <v>0</v>
      </c>
      <c r="BH1079" s="11">
        <f t="shared" si="3881"/>
        <v>0</v>
      </c>
      <c r="BI1079" s="11">
        <f t="shared" si="3881"/>
        <v>0</v>
      </c>
      <c r="BJ1079" s="11">
        <f t="shared" si="3881"/>
        <v>0</v>
      </c>
      <c r="BK1079" s="11">
        <f>BK1080</f>
        <v>0</v>
      </c>
      <c r="BL1079" s="11">
        <f t="shared" si="3881"/>
        <v>0</v>
      </c>
      <c r="BM1079" s="11">
        <f t="shared" si="3881"/>
        <v>0</v>
      </c>
      <c r="BN1079" s="11">
        <f t="shared" si="3881"/>
        <v>0</v>
      </c>
      <c r="BO1079" s="11">
        <f t="shared" si="3881"/>
        <v>0</v>
      </c>
      <c r="BP1079" s="11">
        <f t="shared" si="3881"/>
        <v>0</v>
      </c>
      <c r="BQ1079" s="11">
        <f>BQ1080</f>
        <v>0</v>
      </c>
      <c r="BR1079" s="11">
        <f t="shared" si="3882"/>
        <v>0</v>
      </c>
      <c r="BS1079" s="11">
        <f t="shared" si="3882"/>
        <v>0</v>
      </c>
      <c r="BT1079" s="11">
        <f t="shared" si="3882"/>
        <v>0</v>
      </c>
      <c r="BU1079" s="11">
        <f t="shared" si="3882"/>
        <v>0</v>
      </c>
      <c r="BV1079" s="11">
        <f t="shared" si="3882"/>
        <v>0</v>
      </c>
      <c r="BW1079" s="11">
        <f>BW1080</f>
        <v>0</v>
      </c>
      <c r="BX1079" s="11">
        <f t="shared" si="3882"/>
        <v>0</v>
      </c>
      <c r="BY1079" s="11">
        <f t="shared" si="3882"/>
        <v>0</v>
      </c>
      <c r="BZ1079" s="11">
        <f t="shared" si="3882"/>
        <v>0</v>
      </c>
      <c r="CA1079" s="11">
        <f t="shared" si="3882"/>
        <v>0</v>
      </c>
      <c r="CB1079" s="11">
        <f t="shared" si="3882"/>
        <v>0</v>
      </c>
      <c r="CC1079" s="11">
        <f>CC1080</f>
        <v>0</v>
      </c>
      <c r="CD1079" s="11">
        <f t="shared" si="3883"/>
        <v>0</v>
      </c>
      <c r="CE1079" s="11">
        <f t="shared" si="3883"/>
        <v>0</v>
      </c>
      <c r="CF1079" s="11">
        <f t="shared" si="3883"/>
        <v>0</v>
      </c>
      <c r="CG1079" s="11">
        <f t="shared" si="3883"/>
        <v>0</v>
      </c>
      <c r="CH1079" s="11">
        <f t="shared" si="3883"/>
        <v>0</v>
      </c>
      <c r="CI1079" s="11">
        <f>CI1080</f>
        <v>0</v>
      </c>
      <c r="CJ1079" s="11">
        <f t="shared" si="3883"/>
        <v>0</v>
      </c>
      <c r="CK1079" s="11">
        <f t="shared" si="3883"/>
        <v>0</v>
      </c>
      <c r="CL1079" s="11">
        <f t="shared" si="3883"/>
        <v>0</v>
      </c>
      <c r="CM1079" s="11">
        <f t="shared" si="3883"/>
        <v>0</v>
      </c>
      <c r="CN1079" s="11">
        <f t="shared" si="3883"/>
        <v>0</v>
      </c>
      <c r="CO1079" s="11">
        <f>CO1080</f>
        <v>0</v>
      </c>
      <c r="CP1079" s="11">
        <f t="shared" si="3884"/>
        <v>0</v>
      </c>
      <c r="CQ1079" s="11">
        <f t="shared" si="3884"/>
        <v>0</v>
      </c>
      <c r="CR1079" s="11">
        <f t="shared" si="3884"/>
        <v>0</v>
      </c>
      <c r="CS1079" s="11">
        <f t="shared" si="3884"/>
        <v>0</v>
      </c>
      <c r="CT1079" s="11">
        <f t="shared" si="3884"/>
        <v>0</v>
      </c>
      <c r="CU1079" s="18"/>
      <c r="CV1079" s="18"/>
      <c r="CW1079" s="34" t="e">
        <f t="shared" si="3814"/>
        <v>#DIV/0!</v>
      </c>
      <c r="CX1079" s="34"/>
    </row>
    <row r="1080" spans="1:102" ht="99" hidden="1">
      <c r="A1080" s="51" t="s">
        <v>514</v>
      </c>
      <c r="B1080" s="31" t="s">
        <v>358</v>
      </c>
      <c r="C1080" s="14" t="s">
        <v>30</v>
      </c>
      <c r="D1080" s="14" t="s">
        <v>134</v>
      </c>
      <c r="E1080" s="14" t="s">
        <v>515</v>
      </c>
      <c r="F1080" s="14"/>
      <c r="G1080" s="11">
        <f>G1081</f>
        <v>18654</v>
      </c>
      <c r="H1080" s="11">
        <f t="shared" si="3877"/>
        <v>0</v>
      </c>
      <c r="I1080" s="11">
        <f t="shared" si="3877"/>
        <v>0</v>
      </c>
      <c r="J1080" s="11">
        <f t="shared" si="3877"/>
        <v>0</v>
      </c>
      <c r="K1080" s="11">
        <f t="shared" si="3877"/>
        <v>0</v>
      </c>
      <c r="L1080" s="11">
        <f t="shared" si="3877"/>
        <v>0</v>
      </c>
      <c r="M1080" s="11">
        <f t="shared" si="3877"/>
        <v>18654</v>
      </c>
      <c r="N1080" s="11">
        <f t="shared" si="3877"/>
        <v>0</v>
      </c>
      <c r="O1080" s="11">
        <f t="shared" si="3877"/>
        <v>0</v>
      </c>
      <c r="P1080" s="11">
        <f t="shared" si="3877"/>
        <v>0</v>
      </c>
      <c r="Q1080" s="11">
        <f t="shared" si="3877"/>
        <v>0</v>
      </c>
      <c r="R1080" s="11">
        <f t="shared" si="3877"/>
        <v>0</v>
      </c>
      <c r="S1080" s="11">
        <f t="shared" si="3878"/>
        <v>18654</v>
      </c>
      <c r="T1080" s="11">
        <f t="shared" si="3878"/>
        <v>0</v>
      </c>
      <c r="U1080" s="11">
        <f t="shared" si="3878"/>
        <v>0</v>
      </c>
      <c r="V1080" s="11">
        <f t="shared" si="3878"/>
        <v>0</v>
      </c>
      <c r="W1080" s="11">
        <f t="shared" si="3878"/>
        <v>0</v>
      </c>
      <c r="X1080" s="11">
        <f t="shared" si="3878"/>
        <v>0</v>
      </c>
      <c r="Y1080" s="11">
        <f t="shared" si="3878"/>
        <v>18654</v>
      </c>
      <c r="Z1080" s="11">
        <f t="shared" si="3878"/>
        <v>0</v>
      </c>
      <c r="AA1080" s="11">
        <f t="shared" si="3878"/>
        <v>0</v>
      </c>
      <c r="AB1080" s="11">
        <f t="shared" si="3878"/>
        <v>0</v>
      </c>
      <c r="AC1080" s="11">
        <f t="shared" si="3878"/>
        <v>0</v>
      </c>
      <c r="AD1080" s="11">
        <f t="shared" si="3878"/>
        <v>0</v>
      </c>
      <c r="AE1080" s="11">
        <f t="shared" si="3878"/>
        <v>18654</v>
      </c>
      <c r="AF1080" s="11">
        <f t="shared" si="3878"/>
        <v>0</v>
      </c>
      <c r="AG1080" s="11">
        <f t="shared" si="3879"/>
        <v>0</v>
      </c>
      <c r="AH1080" s="11">
        <f t="shared" si="3879"/>
        <v>0</v>
      </c>
      <c r="AI1080" s="11">
        <f t="shared" si="3879"/>
        <v>0</v>
      </c>
      <c r="AJ1080" s="11">
        <f t="shared" si="3879"/>
        <v>0</v>
      </c>
      <c r="AK1080" s="11">
        <f t="shared" si="3879"/>
        <v>18654</v>
      </c>
      <c r="AL1080" s="11">
        <f t="shared" si="3879"/>
        <v>0</v>
      </c>
      <c r="AM1080" s="11">
        <f t="shared" si="3879"/>
        <v>0</v>
      </c>
      <c r="AN1080" s="11">
        <f t="shared" si="3879"/>
        <v>0</v>
      </c>
      <c r="AO1080" s="11">
        <f t="shared" si="3879"/>
        <v>0</v>
      </c>
      <c r="AP1080" s="11">
        <f t="shared" si="3879"/>
        <v>0</v>
      </c>
      <c r="AQ1080" s="11">
        <f t="shared" si="3879"/>
        <v>18654</v>
      </c>
      <c r="AR1080" s="11">
        <f t="shared" si="3879"/>
        <v>0</v>
      </c>
      <c r="AS1080" s="11">
        <f t="shared" si="3880"/>
        <v>-18654</v>
      </c>
      <c r="AT1080" s="11">
        <f t="shared" si="3880"/>
        <v>0</v>
      </c>
      <c r="AU1080" s="11">
        <f t="shared" si="3880"/>
        <v>0</v>
      </c>
      <c r="AV1080" s="11">
        <f t="shared" si="3880"/>
        <v>0</v>
      </c>
      <c r="AW1080" s="11">
        <f t="shared" si="3880"/>
        <v>0</v>
      </c>
      <c r="AX1080" s="11">
        <f t="shared" si="3880"/>
        <v>0</v>
      </c>
      <c r="AY1080" s="11">
        <f t="shared" si="3880"/>
        <v>0</v>
      </c>
      <c r="AZ1080" s="11">
        <f t="shared" si="3880"/>
        <v>0</v>
      </c>
      <c r="BA1080" s="11">
        <f t="shared" si="3880"/>
        <v>0</v>
      </c>
      <c r="BB1080" s="11">
        <f t="shared" si="3880"/>
        <v>0</v>
      </c>
      <c r="BC1080" s="11">
        <f t="shared" si="3880"/>
        <v>0</v>
      </c>
      <c r="BD1080" s="11">
        <f t="shared" si="3880"/>
        <v>0</v>
      </c>
      <c r="BE1080" s="11">
        <f t="shared" si="3881"/>
        <v>0</v>
      </c>
      <c r="BF1080" s="11">
        <f t="shared" si="3881"/>
        <v>0</v>
      </c>
      <c r="BG1080" s="11">
        <f t="shared" si="3881"/>
        <v>0</v>
      </c>
      <c r="BH1080" s="11">
        <f t="shared" si="3881"/>
        <v>0</v>
      </c>
      <c r="BI1080" s="11">
        <f t="shared" si="3881"/>
        <v>0</v>
      </c>
      <c r="BJ1080" s="11">
        <f t="shared" si="3881"/>
        <v>0</v>
      </c>
      <c r="BK1080" s="11">
        <f t="shared" si="3881"/>
        <v>0</v>
      </c>
      <c r="BL1080" s="11">
        <f t="shared" si="3881"/>
        <v>0</v>
      </c>
      <c r="BM1080" s="11">
        <f t="shared" si="3881"/>
        <v>0</v>
      </c>
      <c r="BN1080" s="11">
        <f t="shared" si="3881"/>
        <v>0</v>
      </c>
      <c r="BO1080" s="11">
        <f t="shared" si="3881"/>
        <v>0</v>
      </c>
      <c r="BP1080" s="11">
        <f t="shared" si="3881"/>
        <v>0</v>
      </c>
      <c r="BQ1080" s="11">
        <f t="shared" si="3882"/>
        <v>0</v>
      </c>
      <c r="BR1080" s="11">
        <f t="shared" si="3882"/>
        <v>0</v>
      </c>
      <c r="BS1080" s="11">
        <f t="shared" si="3882"/>
        <v>0</v>
      </c>
      <c r="BT1080" s="11">
        <f t="shared" si="3882"/>
        <v>0</v>
      </c>
      <c r="BU1080" s="11">
        <f t="shared" si="3882"/>
        <v>0</v>
      </c>
      <c r="BV1080" s="11">
        <f t="shared" si="3882"/>
        <v>0</v>
      </c>
      <c r="BW1080" s="11">
        <f t="shared" si="3882"/>
        <v>0</v>
      </c>
      <c r="BX1080" s="11">
        <f t="shared" si="3882"/>
        <v>0</v>
      </c>
      <c r="BY1080" s="11">
        <f t="shared" si="3882"/>
        <v>0</v>
      </c>
      <c r="BZ1080" s="11">
        <f t="shared" si="3882"/>
        <v>0</v>
      </c>
      <c r="CA1080" s="11">
        <f t="shared" si="3882"/>
        <v>0</v>
      </c>
      <c r="CB1080" s="11">
        <f t="shared" si="3882"/>
        <v>0</v>
      </c>
      <c r="CC1080" s="11">
        <f t="shared" si="3883"/>
        <v>0</v>
      </c>
      <c r="CD1080" s="11">
        <f t="shared" si="3883"/>
        <v>0</v>
      </c>
      <c r="CE1080" s="11">
        <f t="shared" si="3883"/>
        <v>0</v>
      </c>
      <c r="CF1080" s="11">
        <f t="shared" si="3883"/>
        <v>0</v>
      </c>
      <c r="CG1080" s="11">
        <f t="shared" si="3883"/>
        <v>0</v>
      </c>
      <c r="CH1080" s="11">
        <f t="shared" si="3883"/>
        <v>0</v>
      </c>
      <c r="CI1080" s="11">
        <f t="shared" si="3883"/>
        <v>0</v>
      </c>
      <c r="CJ1080" s="11">
        <f t="shared" si="3883"/>
        <v>0</v>
      </c>
      <c r="CK1080" s="11">
        <f t="shared" si="3883"/>
        <v>0</v>
      </c>
      <c r="CL1080" s="11">
        <f t="shared" si="3883"/>
        <v>0</v>
      </c>
      <c r="CM1080" s="11">
        <f t="shared" si="3883"/>
        <v>0</v>
      </c>
      <c r="CN1080" s="11">
        <f t="shared" si="3883"/>
        <v>0</v>
      </c>
      <c r="CO1080" s="11">
        <f t="shared" si="3884"/>
        <v>0</v>
      </c>
      <c r="CP1080" s="11">
        <f t="shared" si="3884"/>
        <v>0</v>
      </c>
      <c r="CQ1080" s="11">
        <f t="shared" si="3884"/>
        <v>0</v>
      </c>
      <c r="CR1080" s="11">
        <f t="shared" si="3884"/>
        <v>0</v>
      </c>
      <c r="CS1080" s="11">
        <f t="shared" si="3884"/>
        <v>0</v>
      </c>
      <c r="CT1080" s="11">
        <f t="shared" si="3884"/>
        <v>0</v>
      </c>
      <c r="CU1080" s="18"/>
      <c r="CV1080" s="18"/>
      <c r="CW1080" s="34" t="e">
        <f t="shared" si="3814"/>
        <v>#DIV/0!</v>
      </c>
      <c r="CX1080" s="34"/>
    </row>
    <row r="1081" spans="1:102" ht="33" hidden="1">
      <c r="A1081" s="55" t="s">
        <v>268</v>
      </c>
      <c r="B1081" s="31" t="s">
        <v>358</v>
      </c>
      <c r="C1081" s="14" t="s">
        <v>30</v>
      </c>
      <c r="D1081" s="14" t="s">
        <v>134</v>
      </c>
      <c r="E1081" s="14" t="s">
        <v>515</v>
      </c>
      <c r="F1081" s="14" t="s">
        <v>33</v>
      </c>
      <c r="G1081" s="11">
        <f>G1082</f>
        <v>18654</v>
      </c>
      <c r="H1081" s="11">
        <f t="shared" si="3877"/>
        <v>0</v>
      </c>
      <c r="I1081" s="11">
        <f t="shared" si="3877"/>
        <v>0</v>
      </c>
      <c r="J1081" s="11">
        <f t="shared" si="3877"/>
        <v>0</v>
      </c>
      <c r="K1081" s="11">
        <f t="shared" si="3877"/>
        <v>0</v>
      </c>
      <c r="L1081" s="11">
        <f t="shared" si="3877"/>
        <v>0</v>
      </c>
      <c r="M1081" s="11">
        <f t="shared" si="3877"/>
        <v>18654</v>
      </c>
      <c r="N1081" s="11">
        <f t="shared" si="3877"/>
        <v>0</v>
      </c>
      <c r="O1081" s="11">
        <f t="shared" si="3877"/>
        <v>0</v>
      </c>
      <c r="P1081" s="11">
        <f t="shared" si="3877"/>
        <v>0</v>
      </c>
      <c r="Q1081" s="11">
        <f t="shared" si="3877"/>
        <v>0</v>
      </c>
      <c r="R1081" s="11">
        <f t="shared" si="3877"/>
        <v>0</v>
      </c>
      <c r="S1081" s="11">
        <f t="shared" si="3878"/>
        <v>18654</v>
      </c>
      <c r="T1081" s="11">
        <f t="shared" si="3878"/>
        <v>0</v>
      </c>
      <c r="U1081" s="11">
        <f t="shared" si="3878"/>
        <v>0</v>
      </c>
      <c r="V1081" s="11">
        <f t="shared" si="3878"/>
        <v>0</v>
      </c>
      <c r="W1081" s="11">
        <f t="shared" si="3878"/>
        <v>0</v>
      </c>
      <c r="X1081" s="11">
        <f t="shared" si="3878"/>
        <v>0</v>
      </c>
      <c r="Y1081" s="11">
        <f t="shared" si="3878"/>
        <v>18654</v>
      </c>
      <c r="Z1081" s="11">
        <f t="shared" si="3878"/>
        <v>0</v>
      </c>
      <c r="AA1081" s="11">
        <f t="shared" si="3878"/>
        <v>0</v>
      </c>
      <c r="AB1081" s="11">
        <f t="shared" si="3878"/>
        <v>0</v>
      </c>
      <c r="AC1081" s="11">
        <f t="shared" si="3878"/>
        <v>0</v>
      </c>
      <c r="AD1081" s="11">
        <f t="shared" si="3878"/>
        <v>0</v>
      </c>
      <c r="AE1081" s="11">
        <f t="shared" si="3878"/>
        <v>18654</v>
      </c>
      <c r="AF1081" s="11">
        <f t="shared" si="3878"/>
        <v>0</v>
      </c>
      <c r="AG1081" s="11">
        <f t="shared" si="3879"/>
        <v>0</v>
      </c>
      <c r="AH1081" s="11">
        <f t="shared" si="3879"/>
        <v>0</v>
      </c>
      <c r="AI1081" s="11">
        <f t="shared" si="3879"/>
        <v>0</v>
      </c>
      <c r="AJ1081" s="11">
        <f t="shared" si="3879"/>
        <v>0</v>
      </c>
      <c r="AK1081" s="11">
        <f t="shared" si="3879"/>
        <v>18654</v>
      </c>
      <c r="AL1081" s="11">
        <f t="shared" si="3879"/>
        <v>0</v>
      </c>
      <c r="AM1081" s="11">
        <f t="shared" si="3879"/>
        <v>0</v>
      </c>
      <c r="AN1081" s="11">
        <f t="shared" si="3879"/>
        <v>0</v>
      </c>
      <c r="AO1081" s="11">
        <f t="shared" si="3879"/>
        <v>0</v>
      </c>
      <c r="AP1081" s="11">
        <f t="shared" si="3879"/>
        <v>0</v>
      </c>
      <c r="AQ1081" s="11">
        <f t="shared" si="3879"/>
        <v>18654</v>
      </c>
      <c r="AR1081" s="11">
        <f t="shared" si="3879"/>
        <v>0</v>
      </c>
      <c r="AS1081" s="11">
        <f t="shared" si="3880"/>
        <v>-18654</v>
      </c>
      <c r="AT1081" s="11">
        <f t="shared" si="3880"/>
        <v>0</v>
      </c>
      <c r="AU1081" s="11">
        <f t="shared" si="3880"/>
        <v>0</v>
      </c>
      <c r="AV1081" s="11">
        <f t="shared" si="3880"/>
        <v>0</v>
      </c>
      <c r="AW1081" s="11">
        <f t="shared" si="3880"/>
        <v>0</v>
      </c>
      <c r="AX1081" s="11">
        <f t="shared" si="3880"/>
        <v>0</v>
      </c>
      <c r="AY1081" s="11">
        <f t="shared" si="3880"/>
        <v>0</v>
      </c>
      <c r="AZ1081" s="11">
        <f t="shared" si="3880"/>
        <v>0</v>
      </c>
      <c r="BA1081" s="11">
        <f t="shared" si="3880"/>
        <v>0</v>
      </c>
      <c r="BB1081" s="11">
        <f t="shared" si="3880"/>
        <v>0</v>
      </c>
      <c r="BC1081" s="11">
        <f t="shared" si="3880"/>
        <v>0</v>
      </c>
      <c r="BD1081" s="11">
        <f t="shared" si="3880"/>
        <v>0</v>
      </c>
      <c r="BE1081" s="11">
        <f t="shared" si="3881"/>
        <v>0</v>
      </c>
      <c r="BF1081" s="11">
        <f t="shared" si="3881"/>
        <v>0</v>
      </c>
      <c r="BG1081" s="11">
        <f t="shared" si="3881"/>
        <v>0</v>
      </c>
      <c r="BH1081" s="11">
        <f t="shared" si="3881"/>
        <v>0</v>
      </c>
      <c r="BI1081" s="11">
        <f t="shared" si="3881"/>
        <v>0</v>
      </c>
      <c r="BJ1081" s="11">
        <f t="shared" si="3881"/>
        <v>0</v>
      </c>
      <c r="BK1081" s="11">
        <f t="shared" si="3881"/>
        <v>0</v>
      </c>
      <c r="BL1081" s="11">
        <f t="shared" si="3881"/>
        <v>0</v>
      </c>
      <c r="BM1081" s="11">
        <f t="shared" si="3881"/>
        <v>0</v>
      </c>
      <c r="BN1081" s="11">
        <f t="shared" si="3881"/>
        <v>0</v>
      </c>
      <c r="BO1081" s="11">
        <f t="shared" si="3881"/>
        <v>0</v>
      </c>
      <c r="BP1081" s="11">
        <f t="shared" si="3881"/>
        <v>0</v>
      </c>
      <c r="BQ1081" s="11">
        <f t="shared" si="3882"/>
        <v>0</v>
      </c>
      <c r="BR1081" s="11">
        <f t="shared" si="3882"/>
        <v>0</v>
      </c>
      <c r="BS1081" s="11">
        <f t="shared" si="3882"/>
        <v>0</v>
      </c>
      <c r="BT1081" s="11">
        <f t="shared" si="3882"/>
        <v>0</v>
      </c>
      <c r="BU1081" s="11">
        <f t="shared" si="3882"/>
        <v>0</v>
      </c>
      <c r="BV1081" s="11">
        <f t="shared" si="3882"/>
        <v>0</v>
      </c>
      <c r="BW1081" s="11">
        <f t="shared" si="3882"/>
        <v>0</v>
      </c>
      <c r="BX1081" s="11">
        <f t="shared" si="3882"/>
        <v>0</v>
      </c>
      <c r="BY1081" s="11">
        <f t="shared" si="3882"/>
        <v>0</v>
      </c>
      <c r="BZ1081" s="11">
        <f t="shared" si="3882"/>
        <v>0</v>
      </c>
      <c r="CA1081" s="11">
        <f t="shared" si="3882"/>
        <v>0</v>
      </c>
      <c r="CB1081" s="11">
        <f t="shared" si="3882"/>
        <v>0</v>
      </c>
      <c r="CC1081" s="11">
        <f t="shared" si="3883"/>
        <v>0</v>
      </c>
      <c r="CD1081" s="11">
        <f t="shared" si="3883"/>
        <v>0</v>
      </c>
      <c r="CE1081" s="11">
        <f t="shared" si="3883"/>
        <v>0</v>
      </c>
      <c r="CF1081" s="11">
        <f t="shared" si="3883"/>
        <v>0</v>
      </c>
      <c r="CG1081" s="11">
        <f t="shared" si="3883"/>
        <v>0</v>
      </c>
      <c r="CH1081" s="11">
        <f t="shared" si="3883"/>
        <v>0</v>
      </c>
      <c r="CI1081" s="11">
        <f t="shared" si="3883"/>
        <v>0</v>
      </c>
      <c r="CJ1081" s="11">
        <f t="shared" si="3883"/>
        <v>0</v>
      </c>
      <c r="CK1081" s="11">
        <f t="shared" si="3883"/>
        <v>0</v>
      </c>
      <c r="CL1081" s="11">
        <f t="shared" si="3883"/>
        <v>0</v>
      </c>
      <c r="CM1081" s="11">
        <f t="shared" si="3883"/>
        <v>0</v>
      </c>
      <c r="CN1081" s="11">
        <f t="shared" si="3883"/>
        <v>0</v>
      </c>
      <c r="CO1081" s="11">
        <f t="shared" si="3884"/>
        <v>0</v>
      </c>
      <c r="CP1081" s="11">
        <f t="shared" si="3884"/>
        <v>0</v>
      </c>
      <c r="CQ1081" s="11">
        <f t="shared" si="3884"/>
        <v>0</v>
      </c>
      <c r="CR1081" s="11">
        <f t="shared" si="3884"/>
        <v>0</v>
      </c>
      <c r="CS1081" s="11">
        <f t="shared" si="3884"/>
        <v>0</v>
      </c>
      <c r="CT1081" s="11">
        <f t="shared" si="3884"/>
        <v>0</v>
      </c>
      <c r="CU1081" s="18"/>
      <c r="CV1081" s="18"/>
      <c r="CW1081" s="34" t="e">
        <f t="shared" si="3814"/>
        <v>#DIV/0!</v>
      </c>
      <c r="CX1081" s="34"/>
    </row>
    <row r="1082" spans="1:102" ht="33" hidden="1">
      <c r="A1082" s="51" t="s">
        <v>39</v>
      </c>
      <c r="B1082" s="31" t="s">
        <v>358</v>
      </c>
      <c r="C1082" s="14" t="s">
        <v>30</v>
      </c>
      <c r="D1082" s="14" t="s">
        <v>134</v>
      </c>
      <c r="E1082" s="14" t="s">
        <v>515</v>
      </c>
      <c r="F1082" s="14" t="s">
        <v>40</v>
      </c>
      <c r="G1082" s="11">
        <v>18654</v>
      </c>
      <c r="H1082" s="11"/>
      <c r="I1082" s="11"/>
      <c r="J1082" s="11"/>
      <c r="K1082" s="11"/>
      <c r="L1082" s="11"/>
      <c r="M1082" s="11">
        <f>G1082+I1082+J1082+K1082+L1082</f>
        <v>18654</v>
      </c>
      <c r="N1082" s="11">
        <f>H1082+J1082</f>
        <v>0</v>
      </c>
      <c r="O1082" s="11"/>
      <c r="P1082" s="11"/>
      <c r="Q1082" s="11"/>
      <c r="R1082" s="11"/>
      <c r="S1082" s="11">
        <f>M1082+O1082+P1082+Q1082+R1082</f>
        <v>18654</v>
      </c>
      <c r="T1082" s="11">
        <f>N1082+P1082</f>
        <v>0</v>
      </c>
      <c r="U1082" s="11"/>
      <c r="V1082" s="11"/>
      <c r="W1082" s="11"/>
      <c r="X1082" s="11"/>
      <c r="Y1082" s="11">
        <f>S1082+U1082+V1082+W1082+X1082</f>
        <v>18654</v>
      </c>
      <c r="Z1082" s="11">
        <f>T1082+V1082</f>
        <v>0</v>
      </c>
      <c r="AA1082" s="11"/>
      <c r="AB1082" s="11"/>
      <c r="AC1082" s="11"/>
      <c r="AD1082" s="11"/>
      <c r="AE1082" s="11">
        <f>Y1082+AA1082+AB1082+AC1082+AD1082</f>
        <v>18654</v>
      </c>
      <c r="AF1082" s="11">
        <f>Z1082+AB1082</f>
        <v>0</v>
      </c>
      <c r="AG1082" s="11"/>
      <c r="AH1082" s="11"/>
      <c r="AI1082" s="11"/>
      <c r="AJ1082" s="11"/>
      <c r="AK1082" s="11">
        <f>AE1082+AG1082+AH1082+AI1082+AJ1082</f>
        <v>18654</v>
      </c>
      <c r="AL1082" s="11">
        <f>AF1082+AH1082</f>
        <v>0</v>
      </c>
      <c r="AM1082" s="11"/>
      <c r="AN1082" s="11"/>
      <c r="AO1082" s="11"/>
      <c r="AP1082" s="11"/>
      <c r="AQ1082" s="11">
        <f>AK1082+AM1082+AN1082+AO1082+AP1082</f>
        <v>18654</v>
      </c>
      <c r="AR1082" s="11">
        <f>AL1082+AN1082</f>
        <v>0</v>
      </c>
      <c r="AS1082" s="11">
        <v>-18654</v>
      </c>
      <c r="AT1082" s="11"/>
      <c r="AU1082" s="11"/>
      <c r="AV1082" s="11"/>
      <c r="AW1082" s="11">
        <f>AQ1082+AS1082+AT1082+AU1082+AV1082</f>
        <v>0</v>
      </c>
      <c r="AX1082" s="11">
        <f>AR1082+AT1082</f>
        <v>0</v>
      </c>
      <c r="AY1082" s="11"/>
      <c r="AZ1082" s="11"/>
      <c r="BA1082" s="11"/>
      <c r="BB1082" s="11"/>
      <c r="BC1082" s="11">
        <f>AW1082+AY1082+AZ1082+BA1082+BB1082</f>
        <v>0</v>
      </c>
      <c r="BD1082" s="11">
        <f>AX1082+AZ1082</f>
        <v>0</v>
      </c>
      <c r="BE1082" s="11"/>
      <c r="BF1082" s="11"/>
      <c r="BG1082" s="11"/>
      <c r="BH1082" s="11"/>
      <c r="BI1082" s="11">
        <f>BC1082+BE1082+BF1082+BG1082+BH1082</f>
        <v>0</v>
      </c>
      <c r="BJ1082" s="11">
        <f>BD1082+BF1082</f>
        <v>0</v>
      </c>
      <c r="BK1082" s="11"/>
      <c r="BL1082" s="11"/>
      <c r="BM1082" s="11"/>
      <c r="BN1082" s="11"/>
      <c r="BO1082" s="11">
        <f>BI1082+BK1082+BL1082+BM1082+BN1082</f>
        <v>0</v>
      </c>
      <c r="BP1082" s="11">
        <f>BJ1082+BL1082</f>
        <v>0</v>
      </c>
      <c r="BQ1082" s="11"/>
      <c r="BR1082" s="11"/>
      <c r="BS1082" s="11"/>
      <c r="BT1082" s="11"/>
      <c r="BU1082" s="11">
        <f>BO1082+BQ1082+BR1082+BS1082+BT1082</f>
        <v>0</v>
      </c>
      <c r="BV1082" s="11">
        <f>BP1082+BR1082</f>
        <v>0</v>
      </c>
      <c r="BW1082" s="11"/>
      <c r="BX1082" s="11"/>
      <c r="BY1082" s="11"/>
      <c r="BZ1082" s="11"/>
      <c r="CA1082" s="11">
        <f>BU1082+BW1082+BX1082+BY1082+BZ1082</f>
        <v>0</v>
      </c>
      <c r="CB1082" s="11">
        <f>BV1082+BX1082</f>
        <v>0</v>
      </c>
      <c r="CC1082" s="11"/>
      <c r="CD1082" s="11"/>
      <c r="CE1082" s="11"/>
      <c r="CF1082" s="11"/>
      <c r="CG1082" s="11">
        <f>CA1082+CC1082+CD1082+CE1082+CF1082</f>
        <v>0</v>
      </c>
      <c r="CH1082" s="11">
        <f>CB1082+CD1082</f>
        <v>0</v>
      </c>
      <c r="CI1082" s="11"/>
      <c r="CJ1082" s="11"/>
      <c r="CK1082" s="11"/>
      <c r="CL1082" s="11"/>
      <c r="CM1082" s="11">
        <f>CG1082+CI1082+CJ1082+CK1082+CL1082</f>
        <v>0</v>
      </c>
      <c r="CN1082" s="11">
        <f>CH1082+CJ1082</f>
        <v>0</v>
      </c>
      <c r="CO1082" s="11"/>
      <c r="CP1082" s="11"/>
      <c r="CQ1082" s="11"/>
      <c r="CR1082" s="11"/>
      <c r="CS1082" s="11">
        <f>CM1082+CO1082+CP1082+CQ1082+CR1082</f>
        <v>0</v>
      </c>
      <c r="CT1082" s="11">
        <f>CN1082+CP1082</f>
        <v>0</v>
      </c>
      <c r="CU1082" s="18"/>
      <c r="CV1082" s="18"/>
      <c r="CW1082" s="34" t="e">
        <f t="shared" si="3814"/>
        <v>#DIV/0!</v>
      </c>
      <c r="CX1082" s="34"/>
    </row>
    <row r="1083" spans="1:102" ht="18.75">
      <c r="A1083" s="54" t="s">
        <v>299</v>
      </c>
      <c r="B1083" s="12" t="s">
        <v>358</v>
      </c>
      <c r="C1083" s="12" t="s">
        <v>30</v>
      </c>
      <c r="D1083" s="12" t="s">
        <v>35</v>
      </c>
      <c r="E1083" s="12"/>
      <c r="F1083" s="12"/>
      <c r="G1083" s="30">
        <f t="shared" ref="G1083:R1087" si="3886">G1084</f>
        <v>589</v>
      </c>
      <c r="H1083" s="30">
        <f t="shared" si="3886"/>
        <v>0</v>
      </c>
      <c r="I1083" s="11">
        <f t="shared" si="3886"/>
        <v>0</v>
      </c>
      <c r="J1083" s="11">
        <f t="shared" si="3886"/>
        <v>0</v>
      </c>
      <c r="K1083" s="11">
        <f t="shared" si="3886"/>
        <v>0</v>
      </c>
      <c r="L1083" s="11">
        <f t="shared" si="3886"/>
        <v>0</v>
      </c>
      <c r="M1083" s="30">
        <f t="shared" si="3886"/>
        <v>589</v>
      </c>
      <c r="N1083" s="30">
        <f t="shared" si="3886"/>
        <v>0</v>
      </c>
      <c r="O1083" s="11">
        <f t="shared" si="3886"/>
        <v>0</v>
      </c>
      <c r="P1083" s="11">
        <f t="shared" si="3886"/>
        <v>0</v>
      </c>
      <c r="Q1083" s="11">
        <f t="shared" si="3886"/>
        <v>0</v>
      </c>
      <c r="R1083" s="11">
        <f t="shared" si="3886"/>
        <v>0</v>
      </c>
      <c r="S1083" s="30">
        <f t="shared" ref="S1083:AH1087" si="3887">S1084</f>
        <v>589</v>
      </c>
      <c r="T1083" s="30">
        <f t="shared" si="3887"/>
        <v>0</v>
      </c>
      <c r="U1083" s="11">
        <f t="shared" si="3887"/>
        <v>0</v>
      </c>
      <c r="V1083" s="11">
        <f t="shared" si="3887"/>
        <v>0</v>
      </c>
      <c r="W1083" s="11">
        <f t="shared" si="3887"/>
        <v>0</v>
      </c>
      <c r="X1083" s="11">
        <f t="shared" si="3887"/>
        <v>0</v>
      </c>
      <c r="Y1083" s="30">
        <f t="shared" si="3887"/>
        <v>589</v>
      </c>
      <c r="Z1083" s="30">
        <f t="shared" si="3887"/>
        <v>0</v>
      </c>
      <c r="AA1083" s="11">
        <f t="shared" si="3887"/>
        <v>0</v>
      </c>
      <c r="AB1083" s="11">
        <f t="shared" si="3887"/>
        <v>0</v>
      </c>
      <c r="AC1083" s="11">
        <f t="shared" si="3887"/>
        <v>0</v>
      </c>
      <c r="AD1083" s="11">
        <f t="shared" si="3887"/>
        <v>0</v>
      </c>
      <c r="AE1083" s="30">
        <f t="shared" si="3887"/>
        <v>589</v>
      </c>
      <c r="AF1083" s="30">
        <f t="shared" si="3887"/>
        <v>0</v>
      </c>
      <c r="AG1083" s="11">
        <f t="shared" si="3887"/>
        <v>0</v>
      </c>
      <c r="AH1083" s="11">
        <f t="shared" si="3887"/>
        <v>0</v>
      </c>
      <c r="AI1083" s="11">
        <f t="shared" ref="AG1083:AV1087" si="3888">AI1084</f>
        <v>0</v>
      </c>
      <c r="AJ1083" s="11">
        <f t="shared" si="3888"/>
        <v>0</v>
      </c>
      <c r="AK1083" s="30">
        <f t="shared" si="3888"/>
        <v>589</v>
      </c>
      <c r="AL1083" s="30">
        <f t="shared" si="3888"/>
        <v>0</v>
      </c>
      <c r="AM1083" s="11">
        <f t="shared" si="3888"/>
        <v>0</v>
      </c>
      <c r="AN1083" s="11">
        <f t="shared" si="3888"/>
        <v>0</v>
      </c>
      <c r="AO1083" s="11">
        <f t="shared" si="3888"/>
        <v>0</v>
      </c>
      <c r="AP1083" s="11">
        <f t="shared" si="3888"/>
        <v>0</v>
      </c>
      <c r="AQ1083" s="30">
        <f t="shared" si="3888"/>
        <v>589</v>
      </c>
      <c r="AR1083" s="30">
        <f t="shared" si="3888"/>
        <v>0</v>
      </c>
      <c r="AS1083" s="11">
        <f t="shared" si="3888"/>
        <v>0</v>
      </c>
      <c r="AT1083" s="11">
        <f t="shared" si="3888"/>
        <v>0</v>
      </c>
      <c r="AU1083" s="11">
        <f t="shared" si="3888"/>
        <v>0</v>
      </c>
      <c r="AV1083" s="11">
        <f t="shared" si="3888"/>
        <v>0</v>
      </c>
      <c r="AW1083" s="30">
        <f t="shared" ref="AS1083:BH1087" si="3889">AW1084</f>
        <v>589</v>
      </c>
      <c r="AX1083" s="30">
        <f t="shared" si="3889"/>
        <v>0</v>
      </c>
      <c r="AY1083" s="11">
        <f t="shared" si="3889"/>
        <v>0</v>
      </c>
      <c r="AZ1083" s="11">
        <f t="shared" si="3889"/>
        <v>0</v>
      </c>
      <c r="BA1083" s="11">
        <f t="shared" si="3889"/>
        <v>0</v>
      </c>
      <c r="BB1083" s="11">
        <f t="shared" si="3889"/>
        <v>0</v>
      </c>
      <c r="BC1083" s="30">
        <f t="shared" si="3889"/>
        <v>589</v>
      </c>
      <c r="BD1083" s="30">
        <f t="shared" si="3889"/>
        <v>0</v>
      </c>
      <c r="BE1083" s="11">
        <f t="shared" si="3889"/>
        <v>0</v>
      </c>
      <c r="BF1083" s="11">
        <f t="shared" si="3889"/>
        <v>0</v>
      </c>
      <c r="BG1083" s="11">
        <f t="shared" si="3889"/>
        <v>0</v>
      </c>
      <c r="BH1083" s="11">
        <f t="shared" si="3889"/>
        <v>0</v>
      </c>
      <c r="BI1083" s="30">
        <f t="shared" ref="BE1083:BT1087" si="3890">BI1084</f>
        <v>589</v>
      </c>
      <c r="BJ1083" s="30">
        <f t="shared" si="3890"/>
        <v>0</v>
      </c>
      <c r="BK1083" s="11">
        <f t="shared" si="3890"/>
        <v>0</v>
      </c>
      <c r="BL1083" s="11">
        <f t="shared" si="3890"/>
        <v>0</v>
      </c>
      <c r="BM1083" s="11">
        <f t="shared" si="3890"/>
        <v>0</v>
      </c>
      <c r="BN1083" s="11">
        <f t="shared" si="3890"/>
        <v>0</v>
      </c>
      <c r="BO1083" s="30">
        <f t="shared" si="3890"/>
        <v>589</v>
      </c>
      <c r="BP1083" s="30">
        <f t="shared" si="3890"/>
        <v>0</v>
      </c>
      <c r="BQ1083" s="11">
        <f t="shared" si="3890"/>
        <v>0</v>
      </c>
      <c r="BR1083" s="11">
        <f t="shared" si="3890"/>
        <v>0</v>
      </c>
      <c r="BS1083" s="11">
        <f t="shared" si="3890"/>
        <v>0</v>
      </c>
      <c r="BT1083" s="11">
        <f t="shared" si="3890"/>
        <v>0</v>
      </c>
      <c r="BU1083" s="30">
        <f t="shared" ref="BQ1083:CF1087" si="3891">BU1084</f>
        <v>589</v>
      </c>
      <c r="BV1083" s="30">
        <f t="shared" si="3891"/>
        <v>0</v>
      </c>
      <c r="BW1083" s="11">
        <f t="shared" si="3891"/>
        <v>0</v>
      </c>
      <c r="BX1083" s="11">
        <f t="shared" si="3891"/>
        <v>0</v>
      </c>
      <c r="BY1083" s="11">
        <f t="shared" si="3891"/>
        <v>0</v>
      </c>
      <c r="BZ1083" s="11">
        <f t="shared" si="3891"/>
        <v>0</v>
      </c>
      <c r="CA1083" s="30">
        <f t="shared" si="3891"/>
        <v>589</v>
      </c>
      <c r="CB1083" s="30">
        <f t="shared" si="3891"/>
        <v>0</v>
      </c>
      <c r="CC1083" s="11">
        <f t="shared" si="3891"/>
        <v>0</v>
      </c>
      <c r="CD1083" s="11">
        <f t="shared" si="3891"/>
        <v>0</v>
      </c>
      <c r="CE1083" s="11">
        <f t="shared" si="3891"/>
        <v>0</v>
      </c>
      <c r="CF1083" s="11">
        <f t="shared" si="3891"/>
        <v>0</v>
      </c>
      <c r="CG1083" s="30">
        <f t="shared" ref="CC1083:CR1087" si="3892">CG1084</f>
        <v>589</v>
      </c>
      <c r="CH1083" s="30">
        <f t="shared" si="3892"/>
        <v>0</v>
      </c>
      <c r="CI1083" s="11">
        <f t="shared" si="3892"/>
        <v>0</v>
      </c>
      <c r="CJ1083" s="11">
        <f t="shared" si="3892"/>
        <v>0</v>
      </c>
      <c r="CK1083" s="11">
        <f t="shared" si="3892"/>
        <v>0</v>
      </c>
      <c r="CL1083" s="11">
        <f t="shared" si="3892"/>
        <v>0</v>
      </c>
      <c r="CM1083" s="30">
        <f t="shared" si="3892"/>
        <v>589</v>
      </c>
      <c r="CN1083" s="30">
        <f t="shared" si="3892"/>
        <v>0</v>
      </c>
      <c r="CO1083" s="11">
        <f t="shared" si="3892"/>
        <v>0</v>
      </c>
      <c r="CP1083" s="11">
        <f t="shared" si="3892"/>
        <v>0</v>
      </c>
      <c r="CQ1083" s="11">
        <f t="shared" si="3892"/>
        <v>0</v>
      </c>
      <c r="CR1083" s="11">
        <f t="shared" si="3892"/>
        <v>0</v>
      </c>
      <c r="CS1083" s="30">
        <f t="shared" ref="CO1083:CV1087" si="3893">CS1084</f>
        <v>589</v>
      </c>
      <c r="CT1083" s="30">
        <f t="shared" si="3893"/>
        <v>0</v>
      </c>
      <c r="CU1083" s="16">
        <f t="shared" si="3893"/>
        <v>0</v>
      </c>
      <c r="CV1083" s="16">
        <f t="shared" si="3893"/>
        <v>0</v>
      </c>
      <c r="CW1083" s="34">
        <f t="shared" si="3814"/>
        <v>0</v>
      </c>
      <c r="CX1083" s="34"/>
    </row>
    <row r="1084" spans="1:102" ht="49.5">
      <c r="A1084" s="51" t="s">
        <v>497</v>
      </c>
      <c r="B1084" s="14" t="s">
        <v>358</v>
      </c>
      <c r="C1084" s="14" t="s">
        <v>30</v>
      </c>
      <c r="D1084" s="14" t="s">
        <v>35</v>
      </c>
      <c r="E1084" s="14" t="s">
        <v>74</v>
      </c>
      <c r="F1084" s="14"/>
      <c r="G1084" s="11">
        <f t="shared" si="3886"/>
        <v>589</v>
      </c>
      <c r="H1084" s="11">
        <f t="shared" si="3886"/>
        <v>0</v>
      </c>
      <c r="I1084" s="11">
        <f t="shared" si="3886"/>
        <v>0</v>
      </c>
      <c r="J1084" s="11">
        <f t="shared" si="3886"/>
        <v>0</v>
      </c>
      <c r="K1084" s="11">
        <f t="shared" si="3886"/>
        <v>0</v>
      </c>
      <c r="L1084" s="11">
        <f t="shared" si="3886"/>
        <v>0</v>
      </c>
      <c r="M1084" s="11">
        <f t="shared" si="3886"/>
        <v>589</v>
      </c>
      <c r="N1084" s="11">
        <f t="shared" si="3886"/>
        <v>0</v>
      </c>
      <c r="O1084" s="11">
        <f t="shared" si="3886"/>
        <v>0</v>
      </c>
      <c r="P1084" s="11">
        <f t="shared" si="3886"/>
        <v>0</v>
      </c>
      <c r="Q1084" s="11">
        <f t="shared" si="3886"/>
        <v>0</v>
      </c>
      <c r="R1084" s="11">
        <f t="shared" si="3886"/>
        <v>0</v>
      </c>
      <c r="S1084" s="11">
        <f t="shared" si="3887"/>
        <v>589</v>
      </c>
      <c r="T1084" s="11">
        <f t="shared" si="3887"/>
        <v>0</v>
      </c>
      <c r="U1084" s="11">
        <f t="shared" si="3887"/>
        <v>0</v>
      </c>
      <c r="V1084" s="11">
        <f t="shared" si="3887"/>
        <v>0</v>
      </c>
      <c r="W1084" s="11">
        <f t="shared" si="3887"/>
        <v>0</v>
      </c>
      <c r="X1084" s="11">
        <f t="shared" si="3887"/>
        <v>0</v>
      </c>
      <c r="Y1084" s="11">
        <f t="shared" si="3887"/>
        <v>589</v>
      </c>
      <c r="Z1084" s="11">
        <f t="shared" si="3887"/>
        <v>0</v>
      </c>
      <c r="AA1084" s="11">
        <f t="shared" si="3887"/>
        <v>0</v>
      </c>
      <c r="AB1084" s="11">
        <f t="shared" si="3887"/>
        <v>0</v>
      </c>
      <c r="AC1084" s="11">
        <f t="shared" si="3887"/>
        <v>0</v>
      </c>
      <c r="AD1084" s="11">
        <f t="shared" si="3887"/>
        <v>0</v>
      </c>
      <c r="AE1084" s="11">
        <f t="shared" si="3887"/>
        <v>589</v>
      </c>
      <c r="AF1084" s="11">
        <f t="shared" si="3887"/>
        <v>0</v>
      </c>
      <c r="AG1084" s="11">
        <f t="shared" si="3888"/>
        <v>0</v>
      </c>
      <c r="AH1084" s="11">
        <f t="shared" si="3888"/>
        <v>0</v>
      </c>
      <c r="AI1084" s="11">
        <f t="shared" si="3888"/>
        <v>0</v>
      </c>
      <c r="AJ1084" s="11">
        <f t="shared" si="3888"/>
        <v>0</v>
      </c>
      <c r="AK1084" s="11">
        <f t="shared" si="3888"/>
        <v>589</v>
      </c>
      <c r="AL1084" s="11">
        <f t="shared" si="3888"/>
        <v>0</v>
      </c>
      <c r="AM1084" s="11">
        <f t="shared" si="3888"/>
        <v>0</v>
      </c>
      <c r="AN1084" s="11">
        <f t="shared" si="3888"/>
        <v>0</v>
      </c>
      <c r="AO1084" s="11">
        <f t="shared" si="3888"/>
        <v>0</v>
      </c>
      <c r="AP1084" s="11">
        <f t="shared" si="3888"/>
        <v>0</v>
      </c>
      <c r="AQ1084" s="11">
        <f t="shared" si="3888"/>
        <v>589</v>
      </c>
      <c r="AR1084" s="11">
        <f t="shared" si="3888"/>
        <v>0</v>
      </c>
      <c r="AS1084" s="11">
        <f t="shared" si="3889"/>
        <v>0</v>
      </c>
      <c r="AT1084" s="11">
        <f t="shared" si="3889"/>
        <v>0</v>
      </c>
      <c r="AU1084" s="11">
        <f t="shared" si="3889"/>
        <v>0</v>
      </c>
      <c r="AV1084" s="11">
        <f t="shared" si="3889"/>
        <v>0</v>
      </c>
      <c r="AW1084" s="11">
        <f t="shared" si="3889"/>
        <v>589</v>
      </c>
      <c r="AX1084" s="11">
        <f t="shared" si="3889"/>
        <v>0</v>
      </c>
      <c r="AY1084" s="11">
        <f t="shared" si="3889"/>
        <v>0</v>
      </c>
      <c r="AZ1084" s="11">
        <f t="shared" si="3889"/>
        <v>0</v>
      </c>
      <c r="BA1084" s="11">
        <f t="shared" si="3889"/>
        <v>0</v>
      </c>
      <c r="BB1084" s="11">
        <f t="shared" si="3889"/>
        <v>0</v>
      </c>
      <c r="BC1084" s="11">
        <f t="shared" si="3889"/>
        <v>589</v>
      </c>
      <c r="BD1084" s="11">
        <f t="shared" si="3889"/>
        <v>0</v>
      </c>
      <c r="BE1084" s="11">
        <f t="shared" si="3890"/>
        <v>0</v>
      </c>
      <c r="BF1084" s="11">
        <f t="shared" si="3890"/>
        <v>0</v>
      </c>
      <c r="BG1084" s="11">
        <f t="shared" si="3890"/>
        <v>0</v>
      </c>
      <c r="BH1084" s="11">
        <f t="shared" si="3890"/>
        <v>0</v>
      </c>
      <c r="BI1084" s="11">
        <f t="shared" si="3890"/>
        <v>589</v>
      </c>
      <c r="BJ1084" s="11">
        <f t="shared" si="3890"/>
        <v>0</v>
      </c>
      <c r="BK1084" s="11">
        <f t="shared" si="3890"/>
        <v>0</v>
      </c>
      <c r="BL1084" s="11">
        <f t="shared" si="3890"/>
        <v>0</v>
      </c>
      <c r="BM1084" s="11">
        <f t="shared" si="3890"/>
        <v>0</v>
      </c>
      <c r="BN1084" s="11">
        <f t="shared" si="3890"/>
        <v>0</v>
      </c>
      <c r="BO1084" s="11">
        <f t="shared" si="3890"/>
        <v>589</v>
      </c>
      <c r="BP1084" s="11">
        <f t="shared" si="3890"/>
        <v>0</v>
      </c>
      <c r="BQ1084" s="11">
        <f t="shared" si="3891"/>
        <v>0</v>
      </c>
      <c r="BR1084" s="11">
        <f t="shared" si="3891"/>
        <v>0</v>
      </c>
      <c r="BS1084" s="11">
        <f t="shared" si="3891"/>
        <v>0</v>
      </c>
      <c r="BT1084" s="11">
        <f t="shared" si="3891"/>
        <v>0</v>
      </c>
      <c r="BU1084" s="11">
        <f t="shared" si="3891"/>
        <v>589</v>
      </c>
      <c r="BV1084" s="11">
        <f t="shared" si="3891"/>
        <v>0</v>
      </c>
      <c r="BW1084" s="11">
        <f t="shared" si="3891"/>
        <v>0</v>
      </c>
      <c r="BX1084" s="11">
        <f t="shared" si="3891"/>
        <v>0</v>
      </c>
      <c r="BY1084" s="11">
        <f t="shared" si="3891"/>
        <v>0</v>
      </c>
      <c r="BZ1084" s="11">
        <f t="shared" si="3891"/>
        <v>0</v>
      </c>
      <c r="CA1084" s="11">
        <f t="shared" si="3891"/>
        <v>589</v>
      </c>
      <c r="CB1084" s="11">
        <f t="shared" si="3891"/>
        <v>0</v>
      </c>
      <c r="CC1084" s="11">
        <f t="shared" si="3892"/>
        <v>0</v>
      </c>
      <c r="CD1084" s="11">
        <f t="shared" si="3892"/>
        <v>0</v>
      </c>
      <c r="CE1084" s="11">
        <f t="shared" si="3892"/>
        <v>0</v>
      </c>
      <c r="CF1084" s="11">
        <f t="shared" si="3892"/>
        <v>0</v>
      </c>
      <c r="CG1084" s="11">
        <f t="shared" si="3892"/>
        <v>589</v>
      </c>
      <c r="CH1084" s="11">
        <f t="shared" si="3892"/>
        <v>0</v>
      </c>
      <c r="CI1084" s="11">
        <f t="shared" si="3892"/>
        <v>0</v>
      </c>
      <c r="CJ1084" s="11">
        <f t="shared" si="3892"/>
        <v>0</v>
      </c>
      <c r="CK1084" s="11">
        <f t="shared" si="3892"/>
        <v>0</v>
      </c>
      <c r="CL1084" s="11">
        <f t="shared" si="3892"/>
        <v>0</v>
      </c>
      <c r="CM1084" s="11">
        <f t="shared" si="3892"/>
        <v>589</v>
      </c>
      <c r="CN1084" s="11">
        <f t="shared" si="3892"/>
        <v>0</v>
      </c>
      <c r="CO1084" s="11">
        <f t="shared" si="3893"/>
        <v>0</v>
      </c>
      <c r="CP1084" s="11">
        <f t="shared" si="3893"/>
        <v>0</v>
      </c>
      <c r="CQ1084" s="11">
        <f t="shared" si="3893"/>
        <v>0</v>
      </c>
      <c r="CR1084" s="11">
        <f t="shared" si="3893"/>
        <v>0</v>
      </c>
      <c r="CS1084" s="11">
        <f t="shared" si="3893"/>
        <v>589</v>
      </c>
      <c r="CT1084" s="11">
        <f t="shared" si="3893"/>
        <v>0</v>
      </c>
      <c r="CU1084" s="11">
        <f t="shared" si="3893"/>
        <v>0</v>
      </c>
      <c r="CV1084" s="11">
        <f t="shared" si="3893"/>
        <v>0</v>
      </c>
      <c r="CW1084" s="34">
        <f t="shared" si="3814"/>
        <v>0</v>
      </c>
      <c r="CX1084" s="34"/>
    </row>
    <row r="1085" spans="1:102" ht="19.5" customHeight="1">
      <c r="A1085" s="51" t="s">
        <v>15</v>
      </c>
      <c r="B1085" s="14" t="s">
        <v>358</v>
      </c>
      <c r="C1085" s="14" t="s">
        <v>30</v>
      </c>
      <c r="D1085" s="14" t="s">
        <v>35</v>
      </c>
      <c r="E1085" s="14" t="s">
        <v>75</v>
      </c>
      <c r="F1085" s="14"/>
      <c r="G1085" s="11">
        <f t="shared" si="3886"/>
        <v>589</v>
      </c>
      <c r="H1085" s="11">
        <f t="shared" si="3886"/>
        <v>0</v>
      </c>
      <c r="I1085" s="11">
        <f t="shared" si="3886"/>
        <v>0</v>
      </c>
      <c r="J1085" s="11">
        <f t="shared" si="3886"/>
        <v>0</v>
      </c>
      <c r="K1085" s="11">
        <f t="shared" si="3886"/>
        <v>0</v>
      </c>
      <c r="L1085" s="11">
        <f t="shared" si="3886"/>
        <v>0</v>
      </c>
      <c r="M1085" s="11">
        <f t="shared" si="3886"/>
        <v>589</v>
      </c>
      <c r="N1085" s="11">
        <f t="shared" si="3886"/>
        <v>0</v>
      </c>
      <c r="O1085" s="11">
        <f t="shared" si="3886"/>
        <v>0</v>
      </c>
      <c r="P1085" s="11">
        <f t="shared" si="3886"/>
        <v>0</v>
      </c>
      <c r="Q1085" s="11">
        <f t="shared" si="3886"/>
        <v>0</v>
      </c>
      <c r="R1085" s="11">
        <f t="shared" si="3886"/>
        <v>0</v>
      </c>
      <c r="S1085" s="11">
        <f t="shared" si="3887"/>
        <v>589</v>
      </c>
      <c r="T1085" s="11">
        <f t="shared" si="3887"/>
        <v>0</v>
      </c>
      <c r="U1085" s="11">
        <f t="shared" si="3887"/>
        <v>0</v>
      </c>
      <c r="V1085" s="11">
        <f t="shared" si="3887"/>
        <v>0</v>
      </c>
      <c r="W1085" s="11">
        <f t="shared" si="3887"/>
        <v>0</v>
      </c>
      <c r="X1085" s="11">
        <f t="shared" si="3887"/>
        <v>0</v>
      </c>
      <c r="Y1085" s="11">
        <f t="shared" si="3887"/>
        <v>589</v>
      </c>
      <c r="Z1085" s="11">
        <f t="shared" si="3887"/>
        <v>0</v>
      </c>
      <c r="AA1085" s="11">
        <f t="shared" si="3887"/>
        <v>0</v>
      </c>
      <c r="AB1085" s="11">
        <f t="shared" si="3887"/>
        <v>0</v>
      </c>
      <c r="AC1085" s="11">
        <f t="shared" si="3887"/>
        <v>0</v>
      </c>
      <c r="AD1085" s="11">
        <f t="shared" si="3887"/>
        <v>0</v>
      </c>
      <c r="AE1085" s="11">
        <f t="shared" si="3887"/>
        <v>589</v>
      </c>
      <c r="AF1085" s="11">
        <f t="shared" si="3887"/>
        <v>0</v>
      </c>
      <c r="AG1085" s="11">
        <f t="shared" si="3888"/>
        <v>0</v>
      </c>
      <c r="AH1085" s="11">
        <f t="shared" si="3888"/>
        <v>0</v>
      </c>
      <c r="AI1085" s="11">
        <f t="shared" si="3888"/>
        <v>0</v>
      </c>
      <c r="AJ1085" s="11">
        <f t="shared" si="3888"/>
        <v>0</v>
      </c>
      <c r="AK1085" s="11">
        <f t="shared" si="3888"/>
        <v>589</v>
      </c>
      <c r="AL1085" s="11">
        <f t="shared" si="3888"/>
        <v>0</v>
      </c>
      <c r="AM1085" s="11">
        <f t="shared" si="3888"/>
        <v>0</v>
      </c>
      <c r="AN1085" s="11">
        <f t="shared" si="3888"/>
        <v>0</v>
      </c>
      <c r="AO1085" s="11">
        <f t="shared" si="3888"/>
        <v>0</v>
      </c>
      <c r="AP1085" s="11">
        <f t="shared" si="3888"/>
        <v>0</v>
      </c>
      <c r="AQ1085" s="11">
        <f t="shared" si="3888"/>
        <v>589</v>
      </c>
      <c r="AR1085" s="11">
        <f t="shared" si="3888"/>
        <v>0</v>
      </c>
      <c r="AS1085" s="11">
        <f t="shared" si="3889"/>
        <v>0</v>
      </c>
      <c r="AT1085" s="11">
        <f t="shared" si="3889"/>
        <v>0</v>
      </c>
      <c r="AU1085" s="11">
        <f t="shared" si="3889"/>
        <v>0</v>
      </c>
      <c r="AV1085" s="11">
        <f t="shared" si="3889"/>
        <v>0</v>
      </c>
      <c r="AW1085" s="11">
        <f t="shared" si="3889"/>
        <v>589</v>
      </c>
      <c r="AX1085" s="11">
        <f t="shared" si="3889"/>
        <v>0</v>
      </c>
      <c r="AY1085" s="11">
        <f t="shared" si="3889"/>
        <v>0</v>
      </c>
      <c r="AZ1085" s="11">
        <f t="shared" si="3889"/>
        <v>0</v>
      </c>
      <c r="BA1085" s="11">
        <f t="shared" si="3889"/>
        <v>0</v>
      </c>
      <c r="BB1085" s="11">
        <f t="shared" si="3889"/>
        <v>0</v>
      </c>
      <c r="BC1085" s="11">
        <f t="shared" si="3889"/>
        <v>589</v>
      </c>
      <c r="BD1085" s="11">
        <f t="shared" si="3889"/>
        <v>0</v>
      </c>
      <c r="BE1085" s="11">
        <f t="shared" si="3890"/>
        <v>0</v>
      </c>
      <c r="BF1085" s="11">
        <f t="shared" si="3890"/>
        <v>0</v>
      </c>
      <c r="BG1085" s="11">
        <f t="shared" si="3890"/>
        <v>0</v>
      </c>
      <c r="BH1085" s="11">
        <f t="shared" si="3890"/>
        <v>0</v>
      </c>
      <c r="BI1085" s="11">
        <f t="shared" si="3890"/>
        <v>589</v>
      </c>
      <c r="BJ1085" s="11">
        <f t="shared" si="3890"/>
        <v>0</v>
      </c>
      <c r="BK1085" s="11">
        <f t="shared" si="3890"/>
        <v>0</v>
      </c>
      <c r="BL1085" s="11">
        <f t="shared" si="3890"/>
        <v>0</v>
      </c>
      <c r="BM1085" s="11">
        <f t="shared" si="3890"/>
        <v>0</v>
      </c>
      <c r="BN1085" s="11">
        <f t="shared" si="3890"/>
        <v>0</v>
      </c>
      <c r="BO1085" s="11">
        <f t="shared" si="3890"/>
        <v>589</v>
      </c>
      <c r="BP1085" s="11">
        <f t="shared" si="3890"/>
        <v>0</v>
      </c>
      <c r="BQ1085" s="11">
        <f t="shared" si="3891"/>
        <v>0</v>
      </c>
      <c r="BR1085" s="11">
        <f t="shared" si="3891"/>
        <v>0</v>
      </c>
      <c r="BS1085" s="11">
        <f t="shared" si="3891"/>
        <v>0</v>
      </c>
      <c r="BT1085" s="11">
        <f t="shared" si="3891"/>
        <v>0</v>
      </c>
      <c r="BU1085" s="11">
        <f t="shared" si="3891"/>
        <v>589</v>
      </c>
      <c r="BV1085" s="11">
        <f t="shared" si="3891"/>
        <v>0</v>
      </c>
      <c r="BW1085" s="11">
        <f t="shared" si="3891"/>
        <v>0</v>
      </c>
      <c r="BX1085" s="11">
        <f t="shared" si="3891"/>
        <v>0</v>
      </c>
      <c r="BY1085" s="11">
        <f t="shared" si="3891"/>
        <v>0</v>
      </c>
      <c r="BZ1085" s="11">
        <f t="shared" si="3891"/>
        <v>0</v>
      </c>
      <c r="CA1085" s="11">
        <f t="shared" si="3891"/>
        <v>589</v>
      </c>
      <c r="CB1085" s="11">
        <f t="shared" si="3891"/>
        <v>0</v>
      </c>
      <c r="CC1085" s="11">
        <f t="shared" si="3892"/>
        <v>0</v>
      </c>
      <c r="CD1085" s="11">
        <f t="shared" si="3892"/>
        <v>0</v>
      </c>
      <c r="CE1085" s="11">
        <f t="shared" si="3892"/>
        <v>0</v>
      </c>
      <c r="CF1085" s="11">
        <f t="shared" si="3892"/>
        <v>0</v>
      </c>
      <c r="CG1085" s="11">
        <f t="shared" si="3892"/>
        <v>589</v>
      </c>
      <c r="CH1085" s="11">
        <f t="shared" si="3892"/>
        <v>0</v>
      </c>
      <c r="CI1085" s="11">
        <f t="shared" si="3892"/>
        <v>0</v>
      </c>
      <c r="CJ1085" s="11">
        <f t="shared" si="3892"/>
        <v>0</v>
      </c>
      <c r="CK1085" s="11">
        <f t="shared" si="3892"/>
        <v>0</v>
      </c>
      <c r="CL1085" s="11">
        <f t="shared" si="3892"/>
        <v>0</v>
      </c>
      <c r="CM1085" s="11">
        <f t="shared" si="3892"/>
        <v>589</v>
      </c>
      <c r="CN1085" s="11">
        <f t="shared" si="3892"/>
        <v>0</v>
      </c>
      <c r="CO1085" s="11">
        <f t="shared" si="3893"/>
        <v>0</v>
      </c>
      <c r="CP1085" s="11">
        <f t="shared" si="3893"/>
        <v>0</v>
      </c>
      <c r="CQ1085" s="11">
        <f t="shared" si="3893"/>
        <v>0</v>
      </c>
      <c r="CR1085" s="11">
        <f t="shared" si="3893"/>
        <v>0</v>
      </c>
      <c r="CS1085" s="11">
        <f t="shared" si="3893"/>
        <v>589</v>
      </c>
      <c r="CT1085" s="11">
        <f t="shared" si="3893"/>
        <v>0</v>
      </c>
      <c r="CU1085" s="11">
        <f t="shared" si="3893"/>
        <v>0</v>
      </c>
      <c r="CV1085" s="11">
        <f t="shared" si="3893"/>
        <v>0</v>
      </c>
      <c r="CW1085" s="34">
        <f t="shared" si="3814"/>
        <v>0</v>
      </c>
      <c r="CX1085" s="34"/>
    </row>
    <row r="1086" spans="1:102" ht="33">
      <c r="A1086" s="51" t="s">
        <v>76</v>
      </c>
      <c r="B1086" s="14" t="s">
        <v>358</v>
      </c>
      <c r="C1086" s="14" t="s">
        <v>30</v>
      </c>
      <c r="D1086" s="14" t="s">
        <v>35</v>
      </c>
      <c r="E1086" s="14" t="s">
        <v>77</v>
      </c>
      <c r="F1086" s="14"/>
      <c r="G1086" s="11">
        <f t="shared" si="3886"/>
        <v>589</v>
      </c>
      <c r="H1086" s="11">
        <f t="shared" si="3886"/>
        <v>0</v>
      </c>
      <c r="I1086" s="11">
        <f t="shared" si="3886"/>
        <v>0</v>
      </c>
      <c r="J1086" s="11">
        <f t="shared" si="3886"/>
        <v>0</v>
      </c>
      <c r="K1086" s="11">
        <f t="shared" si="3886"/>
        <v>0</v>
      </c>
      <c r="L1086" s="11">
        <f t="shared" si="3886"/>
        <v>0</v>
      </c>
      <c r="M1086" s="11">
        <f t="shared" si="3886"/>
        <v>589</v>
      </c>
      <c r="N1086" s="11">
        <f t="shared" si="3886"/>
        <v>0</v>
      </c>
      <c r="O1086" s="11">
        <f t="shared" si="3886"/>
        <v>0</v>
      </c>
      <c r="P1086" s="11">
        <f t="shared" si="3886"/>
        <v>0</v>
      </c>
      <c r="Q1086" s="11">
        <f t="shared" si="3886"/>
        <v>0</v>
      </c>
      <c r="R1086" s="11">
        <f t="shared" si="3886"/>
        <v>0</v>
      </c>
      <c r="S1086" s="11">
        <f t="shared" si="3887"/>
        <v>589</v>
      </c>
      <c r="T1086" s="11">
        <f t="shared" si="3887"/>
        <v>0</v>
      </c>
      <c r="U1086" s="11">
        <f t="shared" si="3887"/>
        <v>0</v>
      </c>
      <c r="V1086" s="11">
        <f t="shared" si="3887"/>
        <v>0</v>
      </c>
      <c r="W1086" s="11">
        <f t="shared" si="3887"/>
        <v>0</v>
      </c>
      <c r="X1086" s="11">
        <f t="shared" si="3887"/>
        <v>0</v>
      </c>
      <c r="Y1086" s="11">
        <f t="shared" si="3887"/>
        <v>589</v>
      </c>
      <c r="Z1086" s="11">
        <f t="shared" si="3887"/>
        <v>0</v>
      </c>
      <c r="AA1086" s="11">
        <f t="shared" si="3887"/>
        <v>0</v>
      </c>
      <c r="AB1086" s="11">
        <f t="shared" si="3887"/>
        <v>0</v>
      </c>
      <c r="AC1086" s="11">
        <f t="shared" si="3887"/>
        <v>0</v>
      </c>
      <c r="AD1086" s="11">
        <f t="shared" si="3887"/>
        <v>0</v>
      </c>
      <c r="AE1086" s="11">
        <f t="shared" si="3887"/>
        <v>589</v>
      </c>
      <c r="AF1086" s="11">
        <f t="shared" si="3887"/>
        <v>0</v>
      </c>
      <c r="AG1086" s="11">
        <f t="shared" si="3888"/>
        <v>0</v>
      </c>
      <c r="AH1086" s="11">
        <f t="shared" si="3888"/>
        <v>0</v>
      </c>
      <c r="AI1086" s="11">
        <f t="shared" si="3888"/>
        <v>0</v>
      </c>
      <c r="AJ1086" s="11">
        <f t="shared" si="3888"/>
        <v>0</v>
      </c>
      <c r="AK1086" s="11">
        <f t="shared" si="3888"/>
        <v>589</v>
      </c>
      <c r="AL1086" s="11">
        <f t="shared" si="3888"/>
        <v>0</v>
      </c>
      <c r="AM1086" s="11">
        <f t="shared" si="3888"/>
        <v>0</v>
      </c>
      <c r="AN1086" s="11">
        <f t="shared" si="3888"/>
        <v>0</v>
      </c>
      <c r="AO1086" s="11">
        <f t="shared" si="3888"/>
        <v>0</v>
      </c>
      <c r="AP1086" s="11">
        <f t="shared" si="3888"/>
        <v>0</v>
      </c>
      <c r="AQ1086" s="11">
        <f t="shared" si="3888"/>
        <v>589</v>
      </c>
      <c r="AR1086" s="11">
        <f t="shared" si="3888"/>
        <v>0</v>
      </c>
      <c r="AS1086" s="11">
        <f t="shared" si="3889"/>
        <v>0</v>
      </c>
      <c r="AT1086" s="11">
        <f t="shared" si="3889"/>
        <v>0</v>
      </c>
      <c r="AU1086" s="11">
        <f t="shared" si="3889"/>
        <v>0</v>
      </c>
      <c r="AV1086" s="11">
        <f t="shared" si="3889"/>
        <v>0</v>
      </c>
      <c r="AW1086" s="11">
        <f t="shared" si="3889"/>
        <v>589</v>
      </c>
      <c r="AX1086" s="11">
        <f t="shared" si="3889"/>
        <v>0</v>
      </c>
      <c r="AY1086" s="11">
        <f t="shared" si="3889"/>
        <v>0</v>
      </c>
      <c r="AZ1086" s="11">
        <f t="shared" si="3889"/>
        <v>0</v>
      </c>
      <c r="BA1086" s="11">
        <f t="shared" si="3889"/>
        <v>0</v>
      </c>
      <c r="BB1086" s="11">
        <f t="shared" si="3889"/>
        <v>0</v>
      </c>
      <c r="BC1086" s="11">
        <f t="shared" si="3889"/>
        <v>589</v>
      </c>
      <c r="BD1086" s="11">
        <f t="shared" si="3889"/>
        <v>0</v>
      </c>
      <c r="BE1086" s="11">
        <f t="shared" si="3890"/>
        <v>0</v>
      </c>
      <c r="BF1086" s="11">
        <f t="shared" si="3890"/>
        <v>0</v>
      </c>
      <c r="BG1086" s="11">
        <f t="shared" si="3890"/>
        <v>0</v>
      </c>
      <c r="BH1086" s="11">
        <f t="shared" si="3890"/>
        <v>0</v>
      </c>
      <c r="BI1086" s="11">
        <f t="shared" si="3890"/>
        <v>589</v>
      </c>
      <c r="BJ1086" s="11">
        <f t="shared" si="3890"/>
        <v>0</v>
      </c>
      <c r="BK1086" s="11">
        <f t="shared" si="3890"/>
        <v>0</v>
      </c>
      <c r="BL1086" s="11">
        <f t="shared" si="3890"/>
        <v>0</v>
      </c>
      <c r="BM1086" s="11">
        <f t="shared" si="3890"/>
        <v>0</v>
      </c>
      <c r="BN1086" s="11">
        <f t="shared" si="3890"/>
        <v>0</v>
      </c>
      <c r="BO1086" s="11">
        <f t="shared" si="3890"/>
        <v>589</v>
      </c>
      <c r="BP1086" s="11">
        <f t="shared" si="3890"/>
        <v>0</v>
      </c>
      <c r="BQ1086" s="11">
        <f t="shared" si="3891"/>
        <v>0</v>
      </c>
      <c r="BR1086" s="11">
        <f t="shared" si="3891"/>
        <v>0</v>
      </c>
      <c r="BS1086" s="11">
        <f t="shared" si="3891"/>
        <v>0</v>
      </c>
      <c r="BT1086" s="11">
        <f t="shared" si="3891"/>
        <v>0</v>
      </c>
      <c r="BU1086" s="11">
        <f t="shared" si="3891"/>
        <v>589</v>
      </c>
      <c r="BV1086" s="11">
        <f t="shared" si="3891"/>
        <v>0</v>
      </c>
      <c r="BW1086" s="11">
        <f t="shared" si="3891"/>
        <v>0</v>
      </c>
      <c r="BX1086" s="11">
        <f t="shared" si="3891"/>
        <v>0</v>
      </c>
      <c r="BY1086" s="11">
        <f t="shared" si="3891"/>
        <v>0</v>
      </c>
      <c r="BZ1086" s="11">
        <f t="shared" si="3891"/>
        <v>0</v>
      </c>
      <c r="CA1086" s="11">
        <f t="shared" si="3891"/>
        <v>589</v>
      </c>
      <c r="CB1086" s="11">
        <f t="shared" si="3891"/>
        <v>0</v>
      </c>
      <c r="CC1086" s="11">
        <f t="shared" si="3892"/>
        <v>0</v>
      </c>
      <c r="CD1086" s="11">
        <f t="shared" si="3892"/>
        <v>0</v>
      </c>
      <c r="CE1086" s="11">
        <f t="shared" si="3892"/>
        <v>0</v>
      </c>
      <c r="CF1086" s="11">
        <f t="shared" si="3892"/>
        <v>0</v>
      </c>
      <c r="CG1086" s="11">
        <f t="shared" si="3892"/>
        <v>589</v>
      </c>
      <c r="CH1086" s="11">
        <f t="shared" si="3892"/>
        <v>0</v>
      </c>
      <c r="CI1086" s="11">
        <f t="shared" si="3892"/>
        <v>0</v>
      </c>
      <c r="CJ1086" s="11">
        <f t="shared" si="3892"/>
        <v>0</v>
      </c>
      <c r="CK1086" s="11">
        <f t="shared" si="3892"/>
        <v>0</v>
      </c>
      <c r="CL1086" s="11">
        <f t="shared" si="3892"/>
        <v>0</v>
      </c>
      <c r="CM1086" s="11">
        <f t="shared" si="3892"/>
        <v>589</v>
      </c>
      <c r="CN1086" s="11">
        <f t="shared" si="3892"/>
        <v>0</v>
      </c>
      <c r="CO1086" s="11">
        <f t="shared" si="3893"/>
        <v>0</v>
      </c>
      <c r="CP1086" s="11">
        <f t="shared" si="3893"/>
        <v>0</v>
      </c>
      <c r="CQ1086" s="11">
        <f t="shared" si="3893"/>
        <v>0</v>
      </c>
      <c r="CR1086" s="11">
        <f t="shared" si="3893"/>
        <v>0</v>
      </c>
      <c r="CS1086" s="11">
        <f t="shared" si="3893"/>
        <v>589</v>
      </c>
      <c r="CT1086" s="11">
        <f t="shared" si="3893"/>
        <v>0</v>
      </c>
      <c r="CU1086" s="11">
        <f t="shared" si="3893"/>
        <v>0</v>
      </c>
      <c r="CV1086" s="11">
        <f t="shared" si="3893"/>
        <v>0</v>
      </c>
      <c r="CW1086" s="34">
        <f t="shared" si="3814"/>
        <v>0</v>
      </c>
      <c r="CX1086" s="34"/>
    </row>
    <row r="1087" spans="1:102" ht="33">
      <c r="A1087" s="55" t="s">
        <v>268</v>
      </c>
      <c r="B1087" s="14" t="s">
        <v>358</v>
      </c>
      <c r="C1087" s="14" t="s">
        <v>30</v>
      </c>
      <c r="D1087" s="14" t="s">
        <v>35</v>
      </c>
      <c r="E1087" s="14" t="s">
        <v>77</v>
      </c>
      <c r="F1087" s="14" t="s">
        <v>33</v>
      </c>
      <c r="G1087" s="11">
        <f t="shared" si="3886"/>
        <v>589</v>
      </c>
      <c r="H1087" s="11">
        <f t="shared" si="3886"/>
        <v>0</v>
      </c>
      <c r="I1087" s="11">
        <f t="shared" si="3886"/>
        <v>0</v>
      </c>
      <c r="J1087" s="11">
        <f t="shared" si="3886"/>
        <v>0</v>
      </c>
      <c r="K1087" s="11">
        <f t="shared" si="3886"/>
        <v>0</v>
      </c>
      <c r="L1087" s="11">
        <f t="shared" si="3886"/>
        <v>0</v>
      </c>
      <c r="M1087" s="11">
        <f t="shared" si="3886"/>
        <v>589</v>
      </c>
      <c r="N1087" s="11">
        <f t="shared" si="3886"/>
        <v>0</v>
      </c>
      <c r="O1087" s="11">
        <f t="shared" si="3886"/>
        <v>0</v>
      </c>
      <c r="P1087" s="11">
        <f t="shared" si="3886"/>
        <v>0</v>
      </c>
      <c r="Q1087" s="11">
        <f t="shared" si="3886"/>
        <v>0</v>
      </c>
      <c r="R1087" s="11">
        <f t="shared" si="3886"/>
        <v>0</v>
      </c>
      <c r="S1087" s="11">
        <f t="shared" si="3887"/>
        <v>589</v>
      </c>
      <c r="T1087" s="11">
        <f t="shared" si="3887"/>
        <v>0</v>
      </c>
      <c r="U1087" s="11">
        <f t="shared" si="3887"/>
        <v>0</v>
      </c>
      <c r="V1087" s="11">
        <f t="shared" si="3887"/>
        <v>0</v>
      </c>
      <c r="W1087" s="11">
        <f t="shared" si="3887"/>
        <v>0</v>
      </c>
      <c r="X1087" s="11">
        <f t="shared" si="3887"/>
        <v>0</v>
      </c>
      <c r="Y1087" s="11">
        <f t="shared" si="3887"/>
        <v>589</v>
      </c>
      <c r="Z1087" s="11">
        <f t="shared" si="3887"/>
        <v>0</v>
      </c>
      <c r="AA1087" s="11">
        <f t="shared" si="3887"/>
        <v>0</v>
      </c>
      <c r="AB1087" s="11">
        <f t="shared" si="3887"/>
        <v>0</v>
      </c>
      <c r="AC1087" s="11">
        <f t="shared" si="3887"/>
        <v>0</v>
      </c>
      <c r="AD1087" s="11">
        <f t="shared" si="3887"/>
        <v>0</v>
      </c>
      <c r="AE1087" s="11">
        <f t="shared" si="3887"/>
        <v>589</v>
      </c>
      <c r="AF1087" s="11">
        <f t="shared" si="3887"/>
        <v>0</v>
      </c>
      <c r="AG1087" s="11">
        <f t="shared" si="3888"/>
        <v>0</v>
      </c>
      <c r="AH1087" s="11">
        <f t="shared" si="3888"/>
        <v>0</v>
      </c>
      <c r="AI1087" s="11">
        <f t="shared" si="3888"/>
        <v>0</v>
      </c>
      <c r="AJ1087" s="11">
        <f t="shared" si="3888"/>
        <v>0</v>
      </c>
      <c r="AK1087" s="11">
        <f t="shared" si="3888"/>
        <v>589</v>
      </c>
      <c r="AL1087" s="11">
        <f t="shared" si="3888"/>
        <v>0</v>
      </c>
      <c r="AM1087" s="11">
        <f t="shared" si="3888"/>
        <v>0</v>
      </c>
      <c r="AN1087" s="11">
        <f t="shared" si="3888"/>
        <v>0</v>
      </c>
      <c r="AO1087" s="11">
        <f t="shared" si="3888"/>
        <v>0</v>
      </c>
      <c r="AP1087" s="11">
        <f t="shared" si="3888"/>
        <v>0</v>
      </c>
      <c r="AQ1087" s="11">
        <f t="shared" si="3888"/>
        <v>589</v>
      </c>
      <c r="AR1087" s="11">
        <f t="shared" si="3888"/>
        <v>0</v>
      </c>
      <c r="AS1087" s="11">
        <f t="shared" si="3889"/>
        <v>0</v>
      </c>
      <c r="AT1087" s="11">
        <f t="shared" si="3889"/>
        <v>0</v>
      </c>
      <c r="AU1087" s="11">
        <f t="shared" si="3889"/>
        <v>0</v>
      </c>
      <c r="AV1087" s="11">
        <f t="shared" si="3889"/>
        <v>0</v>
      </c>
      <c r="AW1087" s="11">
        <f t="shared" si="3889"/>
        <v>589</v>
      </c>
      <c r="AX1087" s="11">
        <f t="shared" si="3889"/>
        <v>0</v>
      </c>
      <c r="AY1087" s="11">
        <f t="shared" si="3889"/>
        <v>0</v>
      </c>
      <c r="AZ1087" s="11">
        <f t="shared" si="3889"/>
        <v>0</v>
      </c>
      <c r="BA1087" s="11">
        <f t="shared" si="3889"/>
        <v>0</v>
      </c>
      <c r="BB1087" s="11">
        <f t="shared" si="3889"/>
        <v>0</v>
      </c>
      <c r="BC1087" s="11">
        <f t="shared" si="3889"/>
        <v>589</v>
      </c>
      <c r="BD1087" s="11">
        <f t="shared" si="3889"/>
        <v>0</v>
      </c>
      <c r="BE1087" s="11">
        <f t="shared" si="3890"/>
        <v>0</v>
      </c>
      <c r="BF1087" s="11">
        <f t="shared" si="3890"/>
        <v>0</v>
      </c>
      <c r="BG1087" s="11">
        <f t="shared" si="3890"/>
        <v>0</v>
      </c>
      <c r="BH1087" s="11">
        <f t="shared" si="3890"/>
        <v>0</v>
      </c>
      <c r="BI1087" s="11">
        <f t="shared" si="3890"/>
        <v>589</v>
      </c>
      <c r="BJ1087" s="11">
        <f t="shared" si="3890"/>
        <v>0</v>
      </c>
      <c r="BK1087" s="11">
        <f t="shared" si="3890"/>
        <v>0</v>
      </c>
      <c r="BL1087" s="11">
        <f t="shared" si="3890"/>
        <v>0</v>
      </c>
      <c r="BM1087" s="11">
        <f t="shared" si="3890"/>
        <v>0</v>
      </c>
      <c r="BN1087" s="11">
        <f t="shared" si="3890"/>
        <v>0</v>
      </c>
      <c r="BO1087" s="11">
        <f t="shared" si="3890"/>
        <v>589</v>
      </c>
      <c r="BP1087" s="11">
        <f t="shared" si="3890"/>
        <v>0</v>
      </c>
      <c r="BQ1087" s="11">
        <f t="shared" si="3891"/>
        <v>0</v>
      </c>
      <c r="BR1087" s="11">
        <f t="shared" si="3891"/>
        <v>0</v>
      </c>
      <c r="BS1087" s="11">
        <f t="shared" si="3891"/>
        <v>0</v>
      </c>
      <c r="BT1087" s="11">
        <f t="shared" si="3891"/>
        <v>0</v>
      </c>
      <c r="BU1087" s="11">
        <f t="shared" si="3891"/>
        <v>589</v>
      </c>
      <c r="BV1087" s="11">
        <f t="shared" si="3891"/>
        <v>0</v>
      </c>
      <c r="BW1087" s="11">
        <f t="shared" si="3891"/>
        <v>0</v>
      </c>
      <c r="BX1087" s="11">
        <f t="shared" si="3891"/>
        <v>0</v>
      </c>
      <c r="BY1087" s="11">
        <f t="shared" si="3891"/>
        <v>0</v>
      </c>
      <c r="BZ1087" s="11">
        <f t="shared" si="3891"/>
        <v>0</v>
      </c>
      <c r="CA1087" s="11">
        <f t="shared" si="3891"/>
        <v>589</v>
      </c>
      <c r="CB1087" s="11">
        <f t="shared" si="3891"/>
        <v>0</v>
      </c>
      <c r="CC1087" s="11">
        <f t="shared" si="3892"/>
        <v>0</v>
      </c>
      <c r="CD1087" s="11">
        <f t="shared" si="3892"/>
        <v>0</v>
      </c>
      <c r="CE1087" s="11">
        <f t="shared" si="3892"/>
        <v>0</v>
      </c>
      <c r="CF1087" s="11">
        <f t="shared" si="3892"/>
        <v>0</v>
      </c>
      <c r="CG1087" s="11">
        <f t="shared" si="3892"/>
        <v>589</v>
      </c>
      <c r="CH1087" s="11">
        <f t="shared" si="3892"/>
        <v>0</v>
      </c>
      <c r="CI1087" s="11">
        <f t="shared" si="3892"/>
        <v>0</v>
      </c>
      <c r="CJ1087" s="11">
        <f t="shared" si="3892"/>
        <v>0</v>
      </c>
      <c r="CK1087" s="11">
        <f t="shared" si="3892"/>
        <v>0</v>
      </c>
      <c r="CL1087" s="11">
        <f t="shared" si="3892"/>
        <v>0</v>
      </c>
      <c r="CM1087" s="11">
        <f t="shared" si="3892"/>
        <v>589</v>
      </c>
      <c r="CN1087" s="11">
        <f t="shared" si="3892"/>
        <v>0</v>
      </c>
      <c r="CO1087" s="11">
        <f t="shared" si="3893"/>
        <v>0</v>
      </c>
      <c r="CP1087" s="11">
        <f t="shared" si="3893"/>
        <v>0</v>
      </c>
      <c r="CQ1087" s="11">
        <f t="shared" si="3893"/>
        <v>0</v>
      </c>
      <c r="CR1087" s="11">
        <f t="shared" si="3893"/>
        <v>0</v>
      </c>
      <c r="CS1087" s="11">
        <f t="shared" si="3893"/>
        <v>589</v>
      </c>
      <c r="CT1087" s="11">
        <f t="shared" si="3893"/>
        <v>0</v>
      </c>
      <c r="CU1087" s="11">
        <f t="shared" si="3893"/>
        <v>0</v>
      </c>
      <c r="CV1087" s="11">
        <f t="shared" si="3893"/>
        <v>0</v>
      </c>
      <c r="CW1087" s="34">
        <f t="shared" si="3814"/>
        <v>0</v>
      </c>
      <c r="CX1087" s="34"/>
    </row>
    <row r="1088" spans="1:102" ht="33">
      <c r="A1088" s="55" t="s">
        <v>39</v>
      </c>
      <c r="B1088" s="14" t="s">
        <v>358</v>
      </c>
      <c r="C1088" s="14" t="s">
        <v>30</v>
      </c>
      <c r="D1088" s="14" t="s">
        <v>35</v>
      </c>
      <c r="E1088" s="14" t="s">
        <v>77</v>
      </c>
      <c r="F1088" s="14" t="s">
        <v>40</v>
      </c>
      <c r="G1088" s="11">
        <v>589</v>
      </c>
      <c r="H1088" s="11"/>
      <c r="I1088" s="11"/>
      <c r="J1088" s="11"/>
      <c r="K1088" s="11"/>
      <c r="L1088" s="11"/>
      <c r="M1088" s="11">
        <f>G1088+I1088+J1088+K1088+L1088</f>
        <v>589</v>
      </c>
      <c r="N1088" s="11">
        <f>H1088+J1088</f>
        <v>0</v>
      </c>
      <c r="O1088" s="11"/>
      <c r="P1088" s="11"/>
      <c r="Q1088" s="11"/>
      <c r="R1088" s="11"/>
      <c r="S1088" s="11">
        <f>M1088+O1088+P1088+Q1088+R1088</f>
        <v>589</v>
      </c>
      <c r="T1088" s="11">
        <f>N1088+P1088</f>
        <v>0</v>
      </c>
      <c r="U1088" s="11"/>
      <c r="V1088" s="11"/>
      <c r="W1088" s="11"/>
      <c r="X1088" s="11"/>
      <c r="Y1088" s="11">
        <f>S1088+U1088+V1088+W1088+X1088</f>
        <v>589</v>
      </c>
      <c r="Z1088" s="11">
        <f>T1088+V1088</f>
        <v>0</v>
      </c>
      <c r="AA1088" s="11"/>
      <c r="AB1088" s="11"/>
      <c r="AC1088" s="11"/>
      <c r="AD1088" s="11"/>
      <c r="AE1088" s="11">
        <f>Y1088+AA1088+AB1088+AC1088+AD1088</f>
        <v>589</v>
      </c>
      <c r="AF1088" s="11">
        <f>Z1088+AB1088</f>
        <v>0</v>
      </c>
      <c r="AG1088" s="11"/>
      <c r="AH1088" s="11"/>
      <c r="AI1088" s="11"/>
      <c r="AJ1088" s="11"/>
      <c r="AK1088" s="11">
        <f>AE1088+AG1088+AH1088+AI1088+AJ1088</f>
        <v>589</v>
      </c>
      <c r="AL1088" s="11">
        <f>AF1088+AH1088</f>
        <v>0</v>
      </c>
      <c r="AM1088" s="11"/>
      <c r="AN1088" s="11"/>
      <c r="AO1088" s="11"/>
      <c r="AP1088" s="11"/>
      <c r="AQ1088" s="11">
        <f>AK1088+AM1088+AN1088+AO1088+AP1088</f>
        <v>589</v>
      </c>
      <c r="AR1088" s="11">
        <f>AL1088+AN1088</f>
        <v>0</v>
      </c>
      <c r="AS1088" s="11"/>
      <c r="AT1088" s="11"/>
      <c r="AU1088" s="11"/>
      <c r="AV1088" s="11"/>
      <c r="AW1088" s="11">
        <f>AQ1088+AS1088+AT1088+AU1088+AV1088</f>
        <v>589</v>
      </c>
      <c r="AX1088" s="11">
        <f>AR1088+AT1088</f>
        <v>0</v>
      </c>
      <c r="AY1088" s="11"/>
      <c r="AZ1088" s="11"/>
      <c r="BA1088" s="11"/>
      <c r="BB1088" s="11"/>
      <c r="BC1088" s="11">
        <f>AW1088+AY1088+AZ1088+BA1088+BB1088</f>
        <v>589</v>
      </c>
      <c r="BD1088" s="11">
        <f>AX1088+AZ1088</f>
        <v>0</v>
      </c>
      <c r="BE1088" s="11"/>
      <c r="BF1088" s="11"/>
      <c r="BG1088" s="11"/>
      <c r="BH1088" s="11"/>
      <c r="BI1088" s="11">
        <f>BC1088+BE1088+BF1088+BG1088+BH1088</f>
        <v>589</v>
      </c>
      <c r="BJ1088" s="11">
        <f>BD1088+BF1088</f>
        <v>0</v>
      </c>
      <c r="BK1088" s="11"/>
      <c r="BL1088" s="11"/>
      <c r="BM1088" s="11"/>
      <c r="BN1088" s="11"/>
      <c r="BO1088" s="11">
        <f>BI1088+BK1088+BL1088+BM1088+BN1088</f>
        <v>589</v>
      </c>
      <c r="BP1088" s="11">
        <f>BJ1088+BL1088</f>
        <v>0</v>
      </c>
      <c r="BQ1088" s="11"/>
      <c r="BR1088" s="11"/>
      <c r="BS1088" s="11"/>
      <c r="BT1088" s="11"/>
      <c r="BU1088" s="11">
        <f>BO1088+BQ1088+BR1088+BS1088+BT1088</f>
        <v>589</v>
      </c>
      <c r="BV1088" s="11">
        <f>BP1088+BR1088</f>
        <v>0</v>
      </c>
      <c r="BW1088" s="11"/>
      <c r="BX1088" s="11"/>
      <c r="BY1088" s="11"/>
      <c r="BZ1088" s="11"/>
      <c r="CA1088" s="11">
        <f>BU1088+BW1088+BX1088+BY1088+BZ1088</f>
        <v>589</v>
      </c>
      <c r="CB1088" s="11">
        <f>BV1088+BX1088</f>
        <v>0</v>
      </c>
      <c r="CC1088" s="11"/>
      <c r="CD1088" s="11"/>
      <c r="CE1088" s="11"/>
      <c r="CF1088" s="11"/>
      <c r="CG1088" s="11">
        <f>CA1088+CC1088+CD1088+CE1088+CF1088</f>
        <v>589</v>
      </c>
      <c r="CH1088" s="11">
        <f>CB1088+CD1088</f>
        <v>0</v>
      </c>
      <c r="CI1088" s="11"/>
      <c r="CJ1088" s="11"/>
      <c r="CK1088" s="11"/>
      <c r="CL1088" s="11"/>
      <c r="CM1088" s="11">
        <f>CG1088+CI1088+CJ1088+CK1088+CL1088</f>
        <v>589</v>
      </c>
      <c r="CN1088" s="11">
        <f>CH1088+CJ1088</f>
        <v>0</v>
      </c>
      <c r="CO1088" s="11"/>
      <c r="CP1088" s="11"/>
      <c r="CQ1088" s="11"/>
      <c r="CR1088" s="11"/>
      <c r="CS1088" s="11">
        <f>CM1088+CO1088+CP1088+CQ1088+CR1088</f>
        <v>589</v>
      </c>
      <c r="CT1088" s="11">
        <f>CN1088+CP1088</f>
        <v>0</v>
      </c>
      <c r="CU1088" s="18"/>
      <c r="CV1088" s="18"/>
      <c r="CW1088" s="34">
        <f t="shared" si="3814"/>
        <v>0</v>
      </c>
      <c r="CX1088" s="34"/>
    </row>
    <row r="1089" spans="1:102">
      <c r="A1089" s="55"/>
      <c r="B1089" s="14"/>
      <c r="C1089" s="14"/>
      <c r="D1089" s="14"/>
      <c r="E1089" s="14"/>
      <c r="F1089" s="14"/>
      <c r="G1089" s="11"/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  <c r="AJ1089" s="11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  <c r="AZ1089" s="11"/>
      <c r="BA1089" s="11"/>
      <c r="BB1089" s="11"/>
      <c r="BC1089" s="11"/>
      <c r="BD1089" s="11"/>
      <c r="BE1089" s="11"/>
      <c r="BF1089" s="11"/>
      <c r="BG1089" s="11"/>
      <c r="BH1089" s="11"/>
      <c r="BI1089" s="11"/>
      <c r="BJ1089" s="11"/>
      <c r="BK1089" s="11"/>
      <c r="BL1089" s="11"/>
      <c r="BM1089" s="11"/>
      <c r="BN1089" s="11"/>
      <c r="BO1089" s="11"/>
      <c r="BP1089" s="11"/>
      <c r="BQ1089" s="11"/>
      <c r="BR1089" s="11"/>
      <c r="BS1089" s="11"/>
      <c r="BT1089" s="11"/>
      <c r="BU1089" s="11"/>
      <c r="BV1089" s="11"/>
      <c r="BW1089" s="11"/>
      <c r="BX1089" s="11"/>
      <c r="BY1089" s="11"/>
      <c r="BZ1089" s="11"/>
      <c r="CA1089" s="11"/>
      <c r="CB1089" s="11"/>
      <c r="CC1089" s="11"/>
      <c r="CD1089" s="11"/>
      <c r="CE1089" s="11"/>
      <c r="CF1089" s="11"/>
      <c r="CG1089" s="11"/>
      <c r="CH1089" s="11"/>
      <c r="CI1089" s="11"/>
      <c r="CJ1089" s="11"/>
      <c r="CK1089" s="11"/>
      <c r="CL1089" s="11"/>
      <c r="CM1089" s="11"/>
      <c r="CN1089" s="11"/>
      <c r="CO1089" s="11"/>
      <c r="CP1089" s="11"/>
      <c r="CQ1089" s="11"/>
      <c r="CR1089" s="11"/>
      <c r="CS1089" s="11"/>
      <c r="CT1089" s="11"/>
      <c r="CU1089" s="18"/>
      <c r="CV1089" s="18"/>
      <c r="CW1089" s="34"/>
      <c r="CX1089" s="34"/>
    </row>
    <row r="1090" spans="1:102" ht="18.75">
      <c r="A1090" s="54" t="s">
        <v>186</v>
      </c>
      <c r="B1090" s="12" t="s">
        <v>358</v>
      </c>
      <c r="C1090" s="12" t="s">
        <v>164</v>
      </c>
      <c r="D1090" s="12" t="s">
        <v>22</v>
      </c>
      <c r="E1090" s="12" t="s">
        <v>365</v>
      </c>
      <c r="F1090" s="12" t="s">
        <v>365</v>
      </c>
      <c r="G1090" s="30">
        <f t="shared" ref="G1090:AL1090" si="3894">G1091+G1096+G1101+G1123+G1106</f>
        <v>179607</v>
      </c>
      <c r="H1090" s="30">
        <f t="shared" si="3894"/>
        <v>0</v>
      </c>
      <c r="I1090" s="11">
        <f t="shared" si="3894"/>
        <v>0</v>
      </c>
      <c r="J1090" s="11">
        <f t="shared" si="3894"/>
        <v>0</v>
      </c>
      <c r="K1090" s="11">
        <f t="shared" si="3894"/>
        <v>0</v>
      </c>
      <c r="L1090" s="11">
        <f t="shared" si="3894"/>
        <v>0</v>
      </c>
      <c r="M1090" s="30">
        <f t="shared" si="3894"/>
        <v>179607</v>
      </c>
      <c r="N1090" s="30">
        <f t="shared" si="3894"/>
        <v>0</v>
      </c>
      <c r="O1090" s="11">
        <f t="shared" si="3894"/>
        <v>0</v>
      </c>
      <c r="P1090" s="11">
        <f t="shared" si="3894"/>
        <v>0</v>
      </c>
      <c r="Q1090" s="11">
        <f t="shared" si="3894"/>
        <v>0</v>
      </c>
      <c r="R1090" s="11">
        <f t="shared" si="3894"/>
        <v>0</v>
      </c>
      <c r="S1090" s="30">
        <f t="shared" si="3894"/>
        <v>179607</v>
      </c>
      <c r="T1090" s="30">
        <f t="shared" si="3894"/>
        <v>0</v>
      </c>
      <c r="U1090" s="11">
        <f t="shared" si="3894"/>
        <v>0</v>
      </c>
      <c r="V1090" s="11">
        <f t="shared" si="3894"/>
        <v>0</v>
      </c>
      <c r="W1090" s="11">
        <f t="shared" si="3894"/>
        <v>0</v>
      </c>
      <c r="X1090" s="11">
        <f t="shared" si="3894"/>
        <v>0</v>
      </c>
      <c r="Y1090" s="30">
        <f t="shared" si="3894"/>
        <v>179607</v>
      </c>
      <c r="Z1090" s="30">
        <f t="shared" si="3894"/>
        <v>0</v>
      </c>
      <c r="AA1090" s="11">
        <f t="shared" si="3894"/>
        <v>0</v>
      </c>
      <c r="AB1090" s="11">
        <f t="shared" si="3894"/>
        <v>0</v>
      </c>
      <c r="AC1090" s="11">
        <f t="shared" si="3894"/>
        <v>0</v>
      </c>
      <c r="AD1090" s="11">
        <f t="shared" si="3894"/>
        <v>0</v>
      </c>
      <c r="AE1090" s="30">
        <f t="shared" si="3894"/>
        <v>179607</v>
      </c>
      <c r="AF1090" s="30">
        <f t="shared" si="3894"/>
        <v>0</v>
      </c>
      <c r="AG1090" s="11">
        <f t="shared" si="3894"/>
        <v>0</v>
      </c>
      <c r="AH1090" s="11">
        <f t="shared" si="3894"/>
        <v>0</v>
      </c>
      <c r="AI1090" s="30">
        <f t="shared" si="3894"/>
        <v>1068</v>
      </c>
      <c r="AJ1090" s="11">
        <f t="shared" si="3894"/>
        <v>0</v>
      </c>
      <c r="AK1090" s="30">
        <f t="shared" si="3894"/>
        <v>180675</v>
      </c>
      <c r="AL1090" s="30">
        <f t="shared" si="3894"/>
        <v>0</v>
      </c>
      <c r="AM1090" s="16">
        <f t="shared" ref="AM1090:BD1090" si="3895">AM1091+AM1096+AM1101+AM1123+AM1106</f>
        <v>-97073</v>
      </c>
      <c r="AN1090" s="16">
        <f t="shared" si="3895"/>
        <v>36421</v>
      </c>
      <c r="AO1090" s="30">
        <f t="shared" si="3895"/>
        <v>17940</v>
      </c>
      <c r="AP1090" s="11">
        <f t="shared" si="3895"/>
        <v>0</v>
      </c>
      <c r="AQ1090" s="30">
        <f t="shared" si="3895"/>
        <v>137963</v>
      </c>
      <c r="AR1090" s="30">
        <f t="shared" si="3895"/>
        <v>36421</v>
      </c>
      <c r="AS1090" s="16">
        <f t="shared" si="3895"/>
        <v>0</v>
      </c>
      <c r="AT1090" s="16">
        <f t="shared" si="3895"/>
        <v>0</v>
      </c>
      <c r="AU1090" s="30">
        <f t="shared" si="3895"/>
        <v>8</v>
      </c>
      <c r="AV1090" s="11">
        <f t="shared" si="3895"/>
        <v>0</v>
      </c>
      <c r="AW1090" s="30">
        <f t="shared" si="3895"/>
        <v>137971</v>
      </c>
      <c r="AX1090" s="30">
        <f t="shared" si="3895"/>
        <v>36421</v>
      </c>
      <c r="AY1090" s="30">
        <f t="shared" si="3895"/>
        <v>-72927</v>
      </c>
      <c r="AZ1090" s="30">
        <f t="shared" si="3895"/>
        <v>100000</v>
      </c>
      <c r="BA1090" s="30">
        <f t="shared" si="3895"/>
        <v>5500</v>
      </c>
      <c r="BB1090" s="30">
        <f t="shared" si="3895"/>
        <v>0</v>
      </c>
      <c r="BC1090" s="30">
        <f t="shared" si="3895"/>
        <v>170544</v>
      </c>
      <c r="BD1090" s="30">
        <f t="shared" si="3895"/>
        <v>136421</v>
      </c>
      <c r="BE1090" s="30">
        <f t="shared" ref="BE1090:BJ1090" si="3896">BE1091+BE1096+BE1101+BE1123+BE1106</f>
        <v>-3076</v>
      </c>
      <c r="BF1090" s="30">
        <f t="shared" si="3896"/>
        <v>4715</v>
      </c>
      <c r="BG1090" s="30">
        <f t="shared" si="3896"/>
        <v>1272</v>
      </c>
      <c r="BH1090" s="30">
        <f t="shared" si="3896"/>
        <v>0</v>
      </c>
      <c r="BI1090" s="30">
        <f t="shared" si="3896"/>
        <v>173455</v>
      </c>
      <c r="BJ1090" s="30">
        <f t="shared" si="3896"/>
        <v>141136</v>
      </c>
      <c r="BK1090" s="30">
        <f t="shared" ref="BK1090:BP1090" si="3897">BK1091+BK1096+BK1101+BK1123+BK1106</f>
        <v>-3100</v>
      </c>
      <c r="BL1090" s="30">
        <f t="shared" si="3897"/>
        <v>13864</v>
      </c>
      <c r="BM1090" s="30">
        <f t="shared" si="3897"/>
        <v>322</v>
      </c>
      <c r="BN1090" s="30">
        <f t="shared" si="3897"/>
        <v>0</v>
      </c>
      <c r="BO1090" s="30">
        <f t="shared" si="3897"/>
        <v>184541</v>
      </c>
      <c r="BP1090" s="30">
        <f t="shared" si="3897"/>
        <v>155000</v>
      </c>
      <c r="BQ1090" s="30">
        <f t="shared" ref="BQ1090:BV1090" si="3898">BQ1091+BQ1096+BQ1101+BQ1123+BQ1106</f>
        <v>2225</v>
      </c>
      <c r="BR1090" s="30">
        <f t="shared" si="3898"/>
        <v>20017</v>
      </c>
      <c r="BS1090" s="30">
        <f t="shared" si="3898"/>
        <v>0</v>
      </c>
      <c r="BT1090" s="30">
        <f t="shared" si="3898"/>
        <v>0</v>
      </c>
      <c r="BU1090" s="30">
        <f t="shared" si="3898"/>
        <v>206783</v>
      </c>
      <c r="BV1090" s="30">
        <f t="shared" si="3898"/>
        <v>175017</v>
      </c>
      <c r="BW1090" s="30">
        <f t="shared" ref="BW1090:CB1090" si="3899">BW1091+BW1096+BW1101+BW1123+BW1106</f>
        <v>-19447</v>
      </c>
      <c r="BX1090" s="30">
        <f t="shared" si="3899"/>
        <v>-175017</v>
      </c>
      <c r="BY1090" s="30">
        <f t="shared" si="3899"/>
        <v>0</v>
      </c>
      <c r="BZ1090" s="30">
        <f t="shared" si="3899"/>
        <v>0</v>
      </c>
      <c r="CA1090" s="30">
        <f t="shared" si="3899"/>
        <v>12319</v>
      </c>
      <c r="CB1090" s="30">
        <f t="shared" si="3899"/>
        <v>0</v>
      </c>
      <c r="CC1090" s="30">
        <f t="shared" ref="CC1090:CH1090" si="3900">CC1091+CC1096+CC1101+CC1123+CC1106</f>
        <v>0</v>
      </c>
      <c r="CD1090" s="30">
        <f t="shared" si="3900"/>
        <v>0</v>
      </c>
      <c r="CE1090" s="30">
        <f t="shared" si="3900"/>
        <v>0</v>
      </c>
      <c r="CF1090" s="30">
        <f t="shared" si="3900"/>
        <v>0</v>
      </c>
      <c r="CG1090" s="30">
        <f t="shared" si="3900"/>
        <v>12319</v>
      </c>
      <c r="CH1090" s="30">
        <f t="shared" si="3900"/>
        <v>0</v>
      </c>
      <c r="CI1090" s="30">
        <f t="shared" ref="CI1090:CN1090" si="3901">CI1091+CI1096+CI1101+CI1123+CI1106</f>
        <v>0</v>
      </c>
      <c r="CJ1090" s="30">
        <f t="shared" si="3901"/>
        <v>0</v>
      </c>
      <c r="CK1090" s="30">
        <f t="shared" si="3901"/>
        <v>0</v>
      </c>
      <c r="CL1090" s="30">
        <f t="shared" si="3901"/>
        <v>-193</v>
      </c>
      <c r="CM1090" s="30">
        <f t="shared" si="3901"/>
        <v>12126</v>
      </c>
      <c r="CN1090" s="30">
        <f t="shared" si="3901"/>
        <v>0</v>
      </c>
      <c r="CO1090" s="30">
        <f t="shared" ref="CO1090:CS1090" si="3902">CO1091+CO1096+CO1101+CO1123+CO1106</f>
        <v>0</v>
      </c>
      <c r="CP1090" s="30">
        <f t="shared" si="3902"/>
        <v>0</v>
      </c>
      <c r="CQ1090" s="30">
        <f t="shared" si="3902"/>
        <v>0</v>
      </c>
      <c r="CR1090" s="30">
        <f t="shared" si="3902"/>
        <v>0</v>
      </c>
      <c r="CS1090" s="30">
        <f t="shared" si="3902"/>
        <v>12126</v>
      </c>
      <c r="CT1090" s="30">
        <f t="shared" ref="CT1090:CV1090" si="3903">CT1091+CT1096+CT1101+CT1123+CT1106</f>
        <v>0</v>
      </c>
      <c r="CU1090" s="30">
        <f t="shared" si="3903"/>
        <v>11347</v>
      </c>
      <c r="CV1090" s="16">
        <f t="shared" si="3903"/>
        <v>0</v>
      </c>
      <c r="CW1090" s="81">
        <f t="shared" si="3814"/>
        <v>93.575787563912243</v>
      </c>
      <c r="CX1090" s="81"/>
    </row>
    <row r="1091" spans="1:102" ht="82.5">
      <c r="A1091" s="55" t="s">
        <v>36</v>
      </c>
      <c r="B1091" s="14" t="s">
        <v>358</v>
      </c>
      <c r="C1091" s="14" t="s">
        <v>164</v>
      </c>
      <c r="D1091" s="14" t="s">
        <v>22</v>
      </c>
      <c r="E1091" s="14" t="s">
        <v>57</v>
      </c>
      <c r="F1091" s="14"/>
      <c r="G1091" s="11">
        <f t="shared" ref="G1091:R1094" si="3904">G1092</f>
        <v>1796</v>
      </c>
      <c r="H1091" s="11">
        <f t="shared" si="3904"/>
        <v>0</v>
      </c>
      <c r="I1091" s="11">
        <f t="shared" si="3904"/>
        <v>0</v>
      </c>
      <c r="J1091" s="11">
        <f t="shared" si="3904"/>
        <v>0</v>
      </c>
      <c r="K1091" s="11">
        <f t="shared" si="3904"/>
        <v>0</v>
      </c>
      <c r="L1091" s="11">
        <f t="shared" si="3904"/>
        <v>0</v>
      </c>
      <c r="M1091" s="11">
        <f t="shared" si="3904"/>
        <v>1796</v>
      </c>
      <c r="N1091" s="11">
        <f t="shared" si="3904"/>
        <v>0</v>
      </c>
      <c r="O1091" s="11">
        <f t="shared" si="3904"/>
        <v>0</v>
      </c>
      <c r="P1091" s="11">
        <f t="shared" si="3904"/>
        <v>0</v>
      </c>
      <c r="Q1091" s="11">
        <f t="shared" si="3904"/>
        <v>0</v>
      </c>
      <c r="R1091" s="11">
        <f t="shared" si="3904"/>
        <v>0</v>
      </c>
      <c r="S1091" s="11">
        <f t="shared" ref="S1091:AH1094" si="3905">S1092</f>
        <v>1796</v>
      </c>
      <c r="T1091" s="11">
        <f t="shared" si="3905"/>
        <v>0</v>
      </c>
      <c r="U1091" s="11">
        <f t="shared" si="3905"/>
        <v>0</v>
      </c>
      <c r="V1091" s="11">
        <f t="shared" si="3905"/>
        <v>0</v>
      </c>
      <c r="W1091" s="11">
        <f t="shared" si="3905"/>
        <v>0</v>
      </c>
      <c r="X1091" s="11">
        <f t="shared" si="3905"/>
        <v>0</v>
      </c>
      <c r="Y1091" s="11">
        <f t="shared" si="3905"/>
        <v>1796</v>
      </c>
      <c r="Z1091" s="11">
        <f t="shared" si="3905"/>
        <v>0</v>
      </c>
      <c r="AA1091" s="11">
        <f t="shared" si="3905"/>
        <v>0</v>
      </c>
      <c r="AB1091" s="11">
        <f t="shared" si="3905"/>
        <v>0</v>
      </c>
      <c r="AC1091" s="11">
        <f t="shared" si="3905"/>
        <v>0</v>
      </c>
      <c r="AD1091" s="11">
        <f t="shared" si="3905"/>
        <v>0</v>
      </c>
      <c r="AE1091" s="11">
        <f t="shared" si="3905"/>
        <v>1796</v>
      </c>
      <c r="AF1091" s="11">
        <f t="shared" si="3905"/>
        <v>0</v>
      </c>
      <c r="AG1091" s="11">
        <f t="shared" si="3905"/>
        <v>0</v>
      </c>
      <c r="AH1091" s="11">
        <f t="shared" si="3905"/>
        <v>0</v>
      </c>
      <c r="AI1091" s="11">
        <f t="shared" ref="AG1091:AV1094" si="3906">AI1092</f>
        <v>0</v>
      </c>
      <c r="AJ1091" s="11">
        <f t="shared" si="3906"/>
        <v>0</v>
      </c>
      <c r="AK1091" s="11">
        <f t="shared" si="3906"/>
        <v>1796</v>
      </c>
      <c r="AL1091" s="11">
        <f t="shared" si="3906"/>
        <v>0</v>
      </c>
      <c r="AM1091" s="11">
        <f t="shared" si="3906"/>
        <v>0</v>
      </c>
      <c r="AN1091" s="11">
        <f t="shared" si="3906"/>
        <v>0</v>
      </c>
      <c r="AO1091" s="11">
        <f t="shared" si="3906"/>
        <v>0</v>
      </c>
      <c r="AP1091" s="11">
        <f t="shared" si="3906"/>
        <v>0</v>
      </c>
      <c r="AQ1091" s="11">
        <f t="shared" si="3906"/>
        <v>1796</v>
      </c>
      <c r="AR1091" s="11">
        <f t="shared" si="3906"/>
        <v>0</v>
      </c>
      <c r="AS1091" s="11">
        <f t="shared" si="3906"/>
        <v>0</v>
      </c>
      <c r="AT1091" s="11">
        <f t="shared" si="3906"/>
        <v>0</v>
      </c>
      <c r="AU1091" s="11">
        <f t="shared" si="3906"/>
        <v>0</v>
      </c>
      <c r="AV1091" s="11">
        <f t="shared" si="3906"/>
        <v>0</v>
      </c>
      <c r="AW1091" s="11">
        <f t="shared" ref="AS1091:BH1094" si="3907">AW1092</f>
        <v>1796</v>
      </c>
      <c r="AX1091" s="11">
        <f t="shared" si="3907"/>
        <v>0</v>
      </c>
      <c r="AY1091" s="11">
        <f t="shared" si="3907"/>
        <v>0</v>
      </c>
      <c r="AZ1091" s="11">
        <f t="shared" si="3907"/>
        <v>0</v>
      </c>
      <c r="BA1091" s="11">
        <f t="shared" si="3907"/>
        <v>0</v>
      </c>
      <c r="BB1091" s="11">
        <f t="shared" si="3907"/>
        <v>0</v>
      </c>
      <c r="BC1091" s="11">
        <f t="shared" si="3907"/>
        <v>1796</v>
      </c>
      <c r="BD1091" s="11">
        <f t="shared" si="3907"/>
        <v>0</v>
      </c>
      <c r="BE1091" s="11">
        <f t="shared" si="3907"/>
        <v>0</v>
      </c>
      <c r="BF1091" s="11">
        <f t="shared" si="3907"/>
        <v>0</v>
      </c>
      <c r="BG1091" s="11">
        <f t="shared" si="3907"/>
        <v>0</v>
      </c>
      <c r="BH1091" s="11">
        <f t="shared" si="3907"/>
        <v>0</v>
      </c>
      <c r="BI1091" s="11">
        <f t="shared" ref="BE1091:BT1094" si="3908">BI1092</f>
        <v>1796</v>
      </c>
      <c r="BJ1091" s="11">
        <f t="shared" si="3908"/>
        <v>0</v>
      </c>
      <c r="BK1091" s="11">
        <f t="shared" si="3908"/>
        <v>0</v>
      </c>
      <c r="BL1091" s="11">
        <f t="shared" si="3908"/>
        <v>0</v>
      </c>
      <c r="BM1091" s="11">
        <f t="shared" si="3908"/>
        <v>0</v>
      </c>
      <c r="BN1091" s="11">
        <f t="shared" si="3908"/>
        <v>0</v>
      </c>
      <c r="BO1091" s="11">
        <f t="shared" si="3908"/>
        <v>1796</v>
      </c>
      <c r="BP1091" s="11">
        <f t="shared" si="3908"/>
        <v>0</v>
      </c>
      <c r="BQ1091" s="11">
        <f t="shared" si="3908"/>
        <v>0</v>
      </c>
      <c r="BR1091" s="11">
        <f t="shared" si="3908"/>
        <v>0</v>
      </c>
      <c r="BS1091" s="11">
        <f t="shared" si="3908"/>
        <v>0</v>
      </c>
      <c r="BT1091" s="11">
        <f t="shared" si="3908"/>
        <v>0</v>
      </c>
      <c r="BU1091" s="11">
        <f t="shared" ref="BQ1091:CF1094" si="3909">BU1092</f>
        <v>1796</v>
      </c>
      <c r="BV1091" s="11">
        <f t="shared" si="3909"/>
        <v>0</v>
      </c>
      <c r="BW1091" s="11">
        <f t="shared" si="3909"/>
        <v>0</v>
      </c>
      <c r="BX1091" s="11">
        <f t="shared" si="3909"/>
        <v>0</v>
      </c>
      <c r="BY1091" s="11">
        <f t="shared" si="3909"/>
        <v>0</v>
      </c>
      <c r="BZ1091" s="11">
        <f t="shared" si="3909"/>
        <v>0</v>
      </c>
      <c r="CA1091" s="11">
        <f t="shared" si="3909"/>
        <v>1796</v>
      </c>
      <c r="CB1091" s="11">
        <f t="shared" si="3909"/>
        <v>0</v>
      </c>
      <c r="CC1091" s="11">
        <f t="shared" si="3909"/>
        <v>0</v>
      </c>
      <c r="CD1091" s="11">
        <f t="shared" si="3909"/>
        <v>0</v>
      </c>
      <c r="CE1091" s="11">
        <f t="shared" si="3909"/>
        <v>0</v>
      </c>
      <c r="CF1091" s="11">
        <f t="shared" si="3909"/>
        <v>0</v>
      </c>
      <c r="CG1091" s="11">
        <f t="shared" ref="CC1091:CR1094" si="3910">CG1092</f>
        <v>1796</v>
      </c>
      <c r="CH1091" s="11">
        <f t="shared" si="3910"/>
        <v>0</v>
      </c>
      <c r="CI1091" s="11">
        <f t="shared" si="3910"/>
        <v>0</v>
      </c>
      <c r="CJ1091" s="11">
        <f t="shared" si="3910"/>
        <v>0</v>
      </c>
      <c r="CK1091" s="11">
        <f t="shared" si="3910"/>
        <v>0</v>
      </c>
      <c r="CL1091" s="11">
        <f t="shared" si="3910"/>
        <v>0</v>
      </c>
      <c r="CM1091" s="11">
        <f t="shared" si="3910"/>
        <v>1796</v>
      </c>
      <c r="CN1091" s="11">
        <f t="shared" si="3910"/>
        <v>0</v>
      </c>
      <c r="CO1091" s="11">
        <f t="shared" si="3910"/>
        <v>0</v>
      </c>
      <c r="CP1091" s="11">
        <f t="shared" si="3910"/>
        <v>0</v>
      </c>
      <c r="CQ1091" s="11">
        <f t="shared" si="3910"/>
        <v>0</v>
      </c>
      <c r="CR1091" s="11">
        <f t="shared" si="3910"/>
        <v>0</v>
      </c>
      <c r="CS1091" s="11">
        <f t="shared" ref="CO1091:CV1094" si="3911">CS1092</f>
        <v>1796</v>
      </c>
      <c r="CT1091" s="11">
        <f t="shared" si="3911"/>
        <v>0</v>
      </c>
      <c r="CU1091" s="11">
        <f t="shared" si="3911"/>
        <v>1788</v>
      </c>
      <c r="CV1091" s="11">
        <f t="shared" si="3911"/>
        <v>0</v>
      </c>
      <c r="CW1091" s="34">
        <f t="shared" si="3814"/>
        <v>99.554565701559014</v>
      </c>
      <c r="CX1091" s="34"/>
    </row>
    <row r="1092" spans="1:102" ht="22.5" customHeight="1">
      <c r="A1092" s="55" t="s">
        <v>15</v>
      </c>
      <c r="B1092" s="14" t="s">
        <v>358</v>
      </c>
      <c r="C1092" s="14" t="s">
        <v>164</v>
      </c>
      <c r="D1092" s="14" t="s">
        <v>22</v>
      </c>
      <c r="E1092" s="14" t="s">
        <v>58</v>
      </c>
      <c r="F1092" s="14"/>
      <c r="G1092" s="11">
        <f t="shared" si="3904"/>
        <v>1796</v>
      </c>
      <c r="H1092" s="11">
        <f t="shared" si="3904"/>
        <v>0</v>
      </c>
      <c r="I1092" s="11">
        <f t="shared" si="3904"/>
        <v>0</v>
      </c>
      <c r="J1092" s="11">
        <f t="shared" si="3904"/>
        <v>0</v>
      </c>
      <c r="K1092" s="11">
        <f t="shared" si="3904"/>
        <v>0</v>
      </c>
      <c r="L1092" s="11">
        <f t="shared" si="3904"/>
        <v>0</v>
      </c>
      <c r="M1092" s="11">
        <f t="shared" si="3904"/>
        <v>1796</v>
      </c>
      <c r="N1092" s="11">
        <f t="shared" si="3904"/>
        <v>0</v>
      </c>
      <c r="O1092" s="11">
        <f t="shared" si="3904"/>
        <v>0</v>
      </c>
      <c r="P1092" s="11">
        <f t="shared" si="3904"/>
        <v>0</v>
      </c>
      <c r="Q1092" s="11">
        <f t="shared" si="3904"/>
        <v>0</v>
      </c>
      <c r="R1092" s="11">
        <f t="shared" si="3904"/>
        <v>0</v>
      </c>
      <c r="S1092" s="11">
        <f t="shared" si="3905"/>
        <v>1796</v>
      </c>
      <c r="T1092" s="11">
        <f t="shared" si="3905"/>
        <v>0</v>
      </c>
      <c r="U1092" s="11">
        <f t="shared" si="3905"/>
        <v>0</v>
      </c>
      <c r="V1092" s="11">
        <f t="shared" si="3905"/>
        <v>0</v>
      </c>
      <c r="W1092" s="11">
        <f t="shared" si="3905"/>
        <v>0</v>
      </c>
      <c r="X1092" s="11">
        <f t="shared" si="3905"/>
        <v>0</v>
      </c>
      <c r="Y1092" s="11">
        <f t="shared" si="3905"/>
        <v>1796</v>
      </c>
      <c r="Z1092" s="11">
        <f t="shared" si="3905"/>
        <v>0</v>
      </c>
      <c r="AA1092" s="11">
        <f t="shared" si="3905"/>
        <v>0</v>
      </c>
      <c r="AB1092" s="11">
        <f t="shared" si="3905"/>
        <v>0</v>
      </c>
      <c r="AC1092" s="11">
        <f t="shared" si="3905"/>
        <v>0</v>
      </c>
      <c r="AD1092" s="11">
        <f t="shared" si="3905"/>
        <v>0</v>
      </c>
      <c r="AE1092" s="11">
        <f t="shared" si="3905"/>
        <v>1796</v>
      </c>
      <c r="AF1092" s="11">
        <f t="shared" si="3905"/>
        <v>0</v>
      </c>
      <c r="AG1092" s="11">
        <f t="shared" si="3906"/>
        <v>0</v>
      </c>
      <c r="AH1092" s="11">
        <f t="shared" si="3906"/>
        <v>0</v>
      </c>
      <c r="AI1092" s="11">
        <f t="shared" si="3906"/>
        <v>0</v>
      </c>
      <c r="AJ1092" s="11">
        <f t="shared" si="3906"/>
        <v>0</v>
      </c>
      <c r="AK1092" s="11">
        <f t="shared" si="3906"/>
        <v>1796</v>
      </c>
      <c r="AL1092" s="11">
        <f t="shared" si="3906"/>
        <v>0</v>
      </c>
      <c r="AM1092" s="11">
        <f t="shared" si="3906"/>
        <v>0</v>
      </c>
      <c r="AN1092" s="11">
        <f t="shared" si="3906"/>
        <v>0</v>
      </c>
      <c r="AO1092" s="11">
        <f t="shared" si="3906"/>
        <v>0</v>
      </c>
      <c r="AP1092" s="11">
        <f t="shared" si="3906"/>
        <v>0</v>
      </c>
      <c r="AQ1092" s="11">
        <f t="shared" si="3906"/>
        <v>1796</v>
      </c>
      <c r="AR1092" s="11">
        <f t="shared" si="3906"/>
        <v>0</v>
      </c>
      <c r="AS1092" s="11">
        <f t="shared" si="3907"/>
        <v>0</v>
      </c>
      <c r="AT1092" s="11">
        <f t="shared" si="3907"/>
        <v>0</v>
      </c>
      <c r="AU1092" s="11">
        <f t="shared" si="3907"/>
        <v>0</v>
      </c>
      <c r="AV1092" s="11">
        <f t="shared" si="3907"/>
        <v>0</v>
      </c>
      <c r="AW1092" s="11">
        <f t="shared" si="3907"/>
        <v>1796</v>
      </c>
      <c r="AX1092" s="11">
        <f t="shared" si="3907"/>
        <v>0</v>
      </c>
      <c r="AY1092" s="11">
        <f t="shared" si="3907"/>
        <v>0</v>
      </c>
      <c r="AZ1092" s="11">
        <f t="shared" si="3907"/>
        <v>0</v>
      </c>
      <c r="BA1092" s="11">
        <f t="shared" si="3907"/>
        <v>0</v>
      </c>
      <c r="BB1092" s="11">
        <f t="shared" si="3907"/>
        <v>0</v>
      </c>
      <c r="BC1092" s="11">
        <f t="shared" si="3907"/>
        <v>1796</v>
      </c>
      <c r="BD1092" s="11">
        <f t="shared" si="3907"/>
        <v>0</v>
      </c>
      <c r="BE1092" s="11">
        <f t="shared" si="3908"/>
        <v>0</v>
      </c>
      <c r="BF1092" s="11">
        <f t="shared" si="3908"/>
        <v>0</v>
      </c>
      <c r="BG1092" s="11">
        <f t="shared" si="3908"/>
        <v>0</v>
      </c>
      <c r="BH1092" s="11">
        <f t="shared" si="3908"/>
        <v>0</v>
      </c>
      <c r="BI1092" s="11">
        <f t="shared" si="3908"/>
        <v>1796</v>
      </c>
      <c r="BJ1092" s="11">
        <f t="shared" si="3908"/>
        <v>0</v>
      </c>
      <c r="BK1092" s="11">
        <f t="shared" si="3908"/>
        <v>0</v>
      </c>
      <c r="BL1092" s="11">
        <f t="shared" si="3908"/>
        <v>0</v>
      </c>
      <c r="BM1092" s="11">
        <f t="shared" si="3908"/>
        <v>0</v>
      </c>
      <c r="BN1092" s="11">
        <f t="shared" si="3908"/>
        <v>0</v>
      </c>
      <c r="BO1092" s="11">
        <f t="shared" si="3908"/>
        <v>1796</v>
      </c>
      <c r="BP1092" s="11">
        <f t="shared" si="3908"/>
        <v>0</v>
      </c>
      <c r="BQ1092" s="11">
        <f t="shared" si="3909"/>
        <v>0</v>
      </c>
      <c r="BR1092" s="11">
        <f t="shared" si="3909"/>
        <v>0</v>
      </c>
      <c r="BS1092" s="11">
        <f t="shared" si="3909"/>
        <v>0</v>
      </c>
      <c r="BT1092" s="11">
        <f t="shared" si="3909"/>
        <v>0</v>
      </c>
      <c r="BU1092" s="11">
        <f t="shared" si="3909"/>
        <v>1796</v>
      </c>
      <c r="BV1092" s="11">
        <f t="shared" si="3909"/>
        <v>0</v>
      </c>
      <c r="BW1092" s="11">
        <f t="shared" si="3909"/>
        <v>0</v>
      </c>
      <c r="BX1092" s="11">
        <f t="shared" si="3909"/>
        <v>0</v>
      </c>
      <c r="BY1092" s="11">
        <f t="shared" si="3909"/>
        <v>0</v>
      </c>
      <c r="BZ1092" s="11">
        <f t="shared" si="3909"/>
        <v>0</v>
      </c>
      <c r="CA1092" s="11">
        <f t="shared" si="3909"/>
        <v>1796</v>
      </c>
      <c r="CB1092" s="11">
        <f t="shared" si="3909"/>
        <v>0</v>
      </c>
      <c r="CC1092" s="11">
        <f t="shared" si="3910"/>
        <v>0</v>
      </c>
      <c r="CD1092" s="11">
        <f t="shared" si="3910"/>
        <v>0</v>
      </c>
      <c r="CE1092" s="11">
        <f t="shared" si="3910"/>
        <v>0</v>
      </c>
      <c r="CF1092" s="11">
        <f t="shared" si="3910"/>
        <v>0</v>
      </c>
      <c r="CG1092" s="11">
        <f t="shared" si="3910"/>
        <v>1796</v>
      </c>
      <c r="CH1092" s="11">
        <f t="shared" si="3910"/>
        <v>0</v>
      </c>
      <c r="CI1092" s="11">
        <f t="shared" si="3910"/>
        <v>0</v>
      </c>
      <c r="CJ1092" s="11">
        <f t="shared" si="3910"/>
        <v>0</v>
      </c>
      <c r="CK1092" s="11">
        <f t="shared" si="3910"/>
        <v>0</v>
      </c>
      <c r="CL1092" s="11">
        <f t="shared" si="3910"/>
        <v>0</v>
      </c>
      <c r="CM1092" s="11">
        <f t="shared" si="3910"/>
        <v>1796</v>
      </c>
      <c r="CN1092" s="11">
        <f t="shared" si="3910"/>
        <v>0</v>
      </c>
      <c r="CO1092" s="11">
        <f t="shared" si="3911"/>
        <v>0</v>
      </c>
      <c r="CP1092" s="11">
        <f t="shared" si="3911"/>
        <v>0</v>
      </c>
      <c r="CQ1092" s="11">
        <f t="shared" si="3911"/>
        <v>0</v>
      </c>
      <c r="CR1092" s="11">
        <f t="shared" si="3911"/>
        <v>0</v>
      </c>
      <c r="CS1092" s="11">
        <f t="shared" si="3911"/>
        <v>1796</v>
      </c>
      <c r="CT1092" s="11">
        <f t="shared" si="3911"/>
        <v>0</v>
      </c>
      <c r="CU1092" s="11">
        <f t="shared" si="3911"/>
        <v>1788</v>
      </c>
      <c r="CV1092" s="11">
        <f t="shared" si="3911"/>
        <v>0</v>
      </c>
      <c r="CW1092" s="34">
        <f t="shared" si="3814"/>
        <v>99.554565701559014</v>
      </c>
      <c r="CX1092" s="34"/>
    </row>
    <row r="1093" spans="1:102" ht="24.75" customHeight="1">
      <c r="A1093" s="55" t="s">
        <v>187</v>
      </c>
      <c r="B1093" s="14" t="s">
        <v>358</v>
      </c>
      <c r="C1093" s="14" t="s">
        <v>164</v>
      </c>
      <c r="D1093" s="14" t="s">
        <v>22</v>
      </c>
      <c r="E1093" s="14" t="s">
        <v>400</v>
      </c>
      <c r="F1093" s="14"/>
      <c r="G1093" s="11">
        <f t="shared" si="3904"/>
        <v>1796</v>
      </c>
      <c r="H1093" s="11">
        <f t="shared" si="3904"/>
        <v>0</v>
      </c>
      <c r="I1093" s="11">
        <f t="shared" si="3904"/>
        <v>0</v>
      </c>
      <c r="J1093" s="11">
        <f t="shared" si="3904"/>
        <v>0</v>
      </c>
      <c r="K1093" s="11">
        <f t="shared" si="3904"/>
        <v>0</v>
      </c>
      <c r="L1093" s="11">
        <f t="shared" si="3904"/>
        <v>0</v>
      </c>
      <c r="M1093" s="11">
        <f t="shared" si="3904"/>
        <v>1796</v>
      </c>
      <c r="N1093" s="11">
        <f t="shared" si="3904"/>
        <v>0</v>
      </c>
      <c r="O1093" s="11">
        <f t="shared" si="3904"/>
        <v>0</v>
      </c>
      <c r="P1093" s="11">
        <f t="shared" si="3904"/>
        <v>0</v>
      </c>
      <c r="Q1093" s="11">
        <f t="shared" si="3904"/>
        <v>0</v>
      </c>
      <c r="R1093" s="11">
        <f t="shared" si="3904"/>
        <v>0</v>
      </c>
      <c r="S1093" s="11">
        <f t="shared" si="3905"/>
        <v>1796</v>
      </c>
      <c r="T1093" s="11">
        <f t="shared" si="3905"/>
        <v>0</v>
      </c>
      <c r="U1093" s="11">
        <f t="shared" si="3905"/>
        <v>0</v>
      </c>
      <c r="V1093" s="11">
        <f t="shared" si="3905"/>
        <v>0</v>
      </c>
      <c r="W1093" s="11">
        <f t="shared" si="3905"/>
        <v>0</v>
      </c>
      <c r="X1093" s="11">
        <f t="shared" si="3905"/>
        <v>0</v>
      </c>
      <c r="Y1093" s="11">
        <f t="shared" si="3905"/>
        <v>1796</v>
      </c>
      <c r="Z1093" s="11">
        <f t="shared" si="3905"/>
        <v>0</v>
      </c>
      <c r="AA1093" s="11">
        <f t="shared" si="3905"/>
        <v>0</v>
      </c>
      <c r="AB1093" s="11">
        <f t="shared" si="3905"/>
        <v>0</v>
      </c>
      <c r="AC1093" s="11">
        <f t="shared" si="3905"/>
        <v>0</v>
      </c>
      <c r="AD1093" s="11">
        <f t="shared" si="3905"/>
        <v>0</v>
      </c>
      <c r="AE1093" s="11">
        <f t="shared" si="3905"/>
        <v>1796</v>
      </c>
      <c r="AF1093" s="11">
        <f t="shared" si="3905"/>
        <v>0</v>
      </c>
      <c r="AG1093" s="11">
        <f t="shared" si="3906"/>
        <v>0</v>
      </c>
      <c r="AH1093" s="11">
        <f t="shared" si="3906"/>
        <v>0</v>
      </c>
      <c r="AI1093" s="11">
        <f t="shared" si="3906"/>
        <v>0</v>
      </c>
      <c r="AJ1093" s="11">
        <f t="shared" si="3906"/>
        <v>0</v>
      </c>
      <c r="AK1093" s="11">
        <f t="shared" si="3906"/>
        <v>1796</v>
      </c>
      <c r="AL1093" s="11">
        <f t="shared" si="3906"/>
        <v>0</v>
      </c>
      <c r="AM1093" s="11">
        <f t="shared" si="3906"/>
        <v>0</v>
      </c>
      <c r="AN1093" s="11">
        <f t="shared" si="3906"/>
        <v>0</v>
      </c>
      <c r="AO1093" s="11">
        <f t="shared" si="3906"/>
        <v>0</v>
      </c>
      <c r="AP1093" s="11">
        <f t="shared" si="3906"/>
        <v>0</v>
      </c>
      <c r="AQ1093" s="11">
        <f t="shared" si="3906"/>
        <v>1796</v>
      </c>
      <c r="AR1093" s="11">
        <f t="shared" si="3906"/>
        <v>0</v>
      </c>
      <c r="AS1093" s="11">
        <f t="shared" si="3907"/>
        <v>0</v>
      </c>
      <c r="AT1093" s="11">
        <f t="shared" si="3907"/>
        <v>0</v>
      </c>
      <c r="AU1093" s="11">
        <f t="shared" si="3907"/>
        <v>0</v>
      </c>
      <c r="AV1093" s="11">
        <f t="shared" si="3907"/>
        <v>0</v>
      </c>
      <c r="AW1093" s="11">
        <f t="shared" si="3907"/>
        <v>1796</v>
      </c>
      <c r="AX1093" s="11">
        <f t="shared" si="3907"/>
        <v>0</v>
      </c>
      <c r="AY1093" s="11">
        <f t="shared" si="3907"/>
        <v>0</v>
      </c>
      <c r="AZ1093" s="11">
        <f t="shared" si="3907"/>
        <v>0</v>
      </c>
      <c r="BA1093" s="11">
        <f t="shared" si="3907"/>
        <v>0</v>
      </c>
      <c r="BB1093" s="11">
        <f t="shared" si="3907"/>
        <v>0</v>
      </c>
      <c r="BC1093" s="11">
        <f t="shared" si="3907"/>
        <v>1796</v>
      </c>
      <c r="BD1093" s="11">
        <f t="shared" si="3907"/>
        <v>0</v>
      </c>
      <c r="BE1093" s="11">
        <f t="shared" si="3908"/>
        <v>0</v>
      </c>
      <c r="BF1093" s="11">
        <f t="shared" si="3908"/>
        <v>0</v>
      </c>
      <c r="BG1093" s="11">
        <f t="shared" si="3908"/>
        <v>0</v>
      </c>
      <c r="BH1093" s="11">
        <f t="shared" si="3908"/>
        <v>0</v>
      </c>
      <c r="BI1093" s="11">
        <f t="shared" si="3908"/>
        <v>1796</v>
      </c>
      <c r="BJ1093" s="11">
        <f t="shared" si="3908"/>
        <v>0</v>
      </c>
      <c r="BK1093" s="11">
        <f t="shared" si="3908"/>
        <v>0</v>
      </c>
      <c r="BL1093" s="11">
        <f t="shared" si="3908"/>
        <v>0</v>
      </c>
      <c r="BM1093" s="11">
        <f t="shared" si="3908"/>
        <v>0</v>
      </c>
      <c r="BN1093" s="11">
        <f t="shared" si="3908"/>
        <v>0</v>
      </c>
      <c r="BO1093" s="11">
        <f t="shared" si="3908"/>
        <v>1796</v>
      </c>
      <c r="BP1093" s="11">
        <f t="shared" si="3908"/>
        <v>0</v>
      </c>
      <c r="BQ1093" s="11">
        <f t="shared" si="3909"/>
        <v>0</v>
      </c>
      <c r="BR1093" s="11">
        <f t="shared" si="3909"/>
        <v>0</v>
      </c>
      <c r="BS1093" s="11">
        <f t="shared" si="3909"/>
        <v>0</v>
      </c>
      <c r="BT1093" s="11">
        <f t="shared" si="3909"/>
        <v>0</v>
      </c>
      <c r="BU1093" s="11">
        <f t="shared" si="3909"/>
        <v>1796</v>
      </c>
      <c r="BV1093" s="11">
        <f t="shared" si="3909"/>
        <v>0</v>
      </c>
      <c r="BW1093" s="11">
        <f t="shared" si="3909"/>
        <v>0</v>
      </c>
      <c r="BX1093" s="11">
        <f t="shared" si="3909"/>
        <v>0</v>
      </c>
      <c r="BY1093" s="11">
        <f t="shared" si="3909"/>
        <v>0</v>
      </c>
      <c r="BZ1093" s="11">
        <f t="shared" si="3909"/>
        <v>0</v>
      </c>
      <c r="CA1093" s="11">
        <f t="shared" si="3909"/>
        <v>1796</v>
      </c>
      <c r="CB1093" s="11">
        <f t="shared" si="3909"/>
        <v>0</v>
      </c>
      <c r="CC1093" s="11">
        <f t="shared" si="3910"/>
        <v>0</v>
      </c>
      <c r="CD1093" s="11">
        <f t="shared" si="3910"/>
        <v>0</v>
      </c>
      <c r="CE1093" s="11">
        <f t="shared" si="3910"/>
        <v>0</v>
      </c>
      <c r="CF1093" s="11">
        <f t="shared" si="3910"/>
        <v>0</v>
      </c>
      <c r="CG1093" s="11">
        <f t="shared" si="3910"/>
        <v>1796</v>
      </c>
      <c r="CH1093" s="11">
        <f t="shared" si="3910"/>
        <v>0</v>
      </c>
      <c r="CI1093" s="11">
        <f t="shared" si="3910"/>
        <v>0</v>
      </c>
      <c r="CJ1093" s="11">
        <f t="shared" si="3910"/>
        <v>0</v>
      </c>
      <c r="CK1093" s="11">
        <f t="shared" si="3910"/>
        <v>0</v>
      </c>
      <c r="CL1093" s="11">
        <f t="shared" si="3910"/>
        <v>0</v>
      </c>
      <c r="CM1093" s="11">
        <f t="shared" si="3910"/>
        <v>1796</v>
      </c>
      <c r="CN1093" s="11">
        <f t="shared" si="3910"/>
        <v>0</v>
      </c>
      <c r="CO1093" s="11">
        <f t="shared" si="3911"/>
        <v>0</v>
      </c>
      <c r="CP1093" s="11">
        <f t="shared" si="3911"/>
        <v>0</v>
      </c>
      <c r="CQ1093" s="11">
        <f t="shared" si="3911"/>
        <v>0</v>
      </c>
      <c r="CR1093" s="11">
        <f t="shared" si="3911"/>
        <v>0</v>
      </c>
      <c r="CS1093" s="11">
        <f t="shared" si="3911"/>
        <v>1796</v>
      </c>
      <c r="CT1093" s="11">
        <f t="shared" si="3911"/>
        <v>0</v>
      </c>
      <c r="CU1093" s="11">
        <f t="shared" si="3911"/>
        <v>1788</v>
      </c>
      <c r="CV1093" s="11">
        <f t="shared" si="3911"/>
        <v>0</v>
      </c>
      <c r="CW1093" s="34">
        <f t="shared" si="3814"/>
        <v>99.554565701559014</v>
      </c>
      <c r="CX1093" s="34"/>
    </row>
    <row r="1094" spans="1:102" ht="24" customHeight="1">
      <c r="A1094" s="55" t="s">
        <v>70</v>
      </c>
      <c r="B1094" s="14" t="s">
        <v>358</v>
      </c>
      <c r="C1094" s="14" t="s">
        <v>164</v>
      </c>
      <c r="D1094" s="14" t="s">
        <v>22</v>
      </c>
      <c r="E1094" s="14" t="s">
        <v>400</v>
      </c>
      <c r="F1094" s="14" t="s">
        <v>71</v>
      </c>
      <c r="G1094" s="11">
        <f t="shared" si="3904"/>
        <v>1796</v>
      </c>
      <c r="H1094" s="11">
        <f t="shared" si="3904"/>
        <v>0</v>
      </c>
      <c r="I1094" s="11">
        <f t="shared" si="3904"/>
        <v>0</v>
      </c>
      <c r="J1094" s="11">
        <f t="shared" si="3904"/>
        <v>0</v>
      </c>
      <c r="K1094" s="11">
        <f t="shared" si="3904"/>
        <v>0</v>
      </c>
      <c r="L1094" s="11">
        <f t="shared" si="3904"/>
        <v>0</v>
      </c>
      <c r="M1094" s="11">
        <f t="shared" si="3904"/>
        <v>1796</v>
      </c>
      <c r="N1094" s="11">
        <f t="shared" si="3904"/>
        <v>0</v>
      </c>
      <c r="O1094" s="11">
        <f t="shared" si="3904"/>
        <v>0</v>
      </c>
      <c r="P1094" s="11">
        <f t="shared" si="3904"/>
        <v>0</v>
      </c>
      <c r="Q1094" s="11">
        <f t="shared" si="3904"/>
        <v>0</v>
      </c>
      <c r="R1094" s="11">
        <f t="shared" si="3904"/>
        <v>0</v>
      </c>
      <c r="S1094" s="11">
        <f t="shared" si="3905"/>
        <v>1796</v>
      </c>
      <c r="T1094" s="11">
        <f t="shared" si="3905"/>
        <v>0</v>
      </c>
      <c r="U1094" s="11">
        <f t="shared" si="3905"/>
        <v>0</v>
      </c>
      <c r="V1094" s="11">
        <f t="shared" si="3905"/>
        <v>0</v>
      </c>
      <c r="W1094" s="11">
        <f t="shared" si="3905"/>
        <v>0</v>
      </c>
      <c r="X1094" s="11">
        <f t="shared" si="3905"/>
        <v>0</v>
      </c>
      <c r="Y1094" s="11">
        <f t="shared" si="3905"/>
        <v>1796</v>
      </c>
      <c r="Z1094" s="11">
        <f t="shared" si="3905"/>
        <v>0</v>
      </c>
      <c r="AA1094" s="11">
        <f t="shared" si="3905"/>
        <v>0</v>
      </c>
      <c r="AB1094" s="11">
        <f t="shared" si="3905"/>
        <v>0</v>
      </c>
      <c r="AC1094" s="11">
        <f t="shared" si="3905"/>
        <v>0</v>
      </c>
      <c r="AD1094" s="11">
        <f t="shared" si="3905"/>
        <v>0</v>
      </c>
      <c r="AE1094" s="11">
        <f t="shared" si="3905"/>
        <v>1796</v>
      </c>
      <c r="AF1094" s="11">
        <f t="shared" si="3905"/>
        <v>0</v>
      </c>
      <c r="AG1094" s="11">
        <f t="shared" si="3906"/>
        <v>0</v>
      </c>
      <c r="AH1094" s="11">
        <f t="shared" si="3906"/>
        <v>0</v>
      </c>
      <c r="AI1094" s="11">
        <f t="shared" si="3906"/>
        <v>0</v>
      </c>
      <c r="AJ1094" s="11">
        <f t="shared" si="3906"/>
        <v>0</v>
      </c>
      <c r="AK1094" s="11">
        <f t="shared" si="3906"/>
        <v>1796</v>
      </c>
      <c r="AL1094" s="11">
        <f t="shared" si="3906"/>
        <v>0</v>
      </c>
      <c r="AM1094" s="11">
        <f t="shared" si="3906"/>
        <v>0</v>
      </c>
      <c r="AN1094" s="11">
        <f t="shared" si="3906"/>
        <v>0</v>
      </c>
      <c r="AO1094" s="11">
        <f t="shared" si="3906"/>
        <v>0</v>
      </c>
      <c r="AP1094" s="11">
        <f t="shared" si="3906"/>
        <v>0</v>
      </c>
      <c r="AQ1094" s="11">
        <f t="shared" si="3906"/>
        <v>1796</v>
      </c>
      <c r="AR1094" s="11">
        <f t="shared" si="3906"/>
        <v>0</v>
      </c>
      <c r="AS1094" s="11">
        <f t="shared" si="3907"/>
        <v>0</v>
      </c>
      <c r="AT1094" s="11">
        <f t="shared" si="3907"/>
        <v>0</v>
      </c>
      <c r="AU1094" s="11">
        <f t="shared" si="3907"/>
        <v>0</v>
      </c>
      <c r="AV1094" s="11">
        <f t="shared" si="3907"/>
        <v>0</v>
      </c>
      <c r="AW1094" s="11">
        <f t="shared" si="3907"/>
        <v>1796</v>
      </c>
      <c r="AX1094" s="11">
        <f t="shared" si="3907"/>
        <v>0</v>
      </c>
      <c r="AY1094" s="11">
        <f t="shared" si="3907"/>
        <v>0</v>
      </c>
      <c r="AZ1094" s="11">
        <f t="shared" si="3907"/>
        <v>0</v>
      </c>
      <c r="BA1094" s="11">
        <f t="shared" si="3907"/>
        <v>0</v>
      </c>
      <c r="BB1094" s="11">
        <f t="shared" si="3907"/>
        <v>0</v>
      </c>
      <c r="BC1094" s="11">
        <f t="shared" si="3907"/>
        <v>1796</v>
      </c>
      <c r="BD1094" s="11">
        <f t="shared" si="3907"/>
        <v>0</v>
      </c>
      <c r="BE1094" s="11">
        <f t="shared" si="3908"/>
        <v>0</v>
      </c>
      <c r="BF1094" s="11">
        <f t="shared" si="3908"/>
        <v>0</v>
      </c>
      <c r="BG1094" s="11">
        <f t="shared" si="3908"/>
        <v>0</v>
      </c>
      <c r="BH1094" s="11">
        <f t="shared" si="3908"/>
        <v>0</v>
      </c>
      <c r="BI1094" s="11">
        <f t="shared" si="3908"/>
        <v>1796</v>
      </c>
      <c r="BJ1094" s="11">
        <f t="shared" si="3908"/>
        <v>0</v>
      </c>
      <c r="BK1094" s="11">
        <f t="shared" si="3908"/>
        <v>0</v>
      </c>
      <c r="BL1094" s="11">
        <f t="shared" si="3908"/>
        <v>0</v>
      </c>
      <c r="BM1094" s="11">
        <f t="shared" si="3908"/>
        <v>0</v>
      </c>
      <c r="BN1094" s="11">
        <f t="shared" si="3908"/>
        <v>0</v>
      </c>
      <c r="BO1094" s="11">
        <f t="shared" si="3908"/>
        <v>1796</v>
      </c>
      <c r="BP1094" s="11">
        <f t="shared" si="3908"/>
        <v>0</v>
      </c>
      <c r="BQ1094" s="11">
        <f t="shared" si="3909"/>
        <v>0</v>
      </c>
      <c r="BR1094" s="11">
        <f t="shared" si="3909"/>
        <v>0</v>
      </c>
      <c r="BS1094" s="11">
        <f t="shared" si="3909"/>
        <v>0</v>
      </c>
      <c r="BT1094" s="11">
        <f t="shared" si="3909"/>
        <v>0</v>
      </c>
      <c r="BU1094" s="11">
        <f t="shared" si="3909"/>
        <v>1796</v>
      </c>
      <c r="BV1094" s="11">
        <f t="shared" si="3909"/>
        <v>0</v>
      </c>
      <c r="BW1094" s="11">
        <f t="shared" si="3909"/>
        <v>0</v>
      </c>
      <c r="BX1094" s="11">
        <f t="shared" si="3909"/>
        <v>0</v>
      </c>
      <c r="BY1094" s="11">
        <f t="shared" si="3909"/>
        <v>0</v>
      </c>
      <c r="BZ1094" s="11">
        <f t="shared" si="3909"/>
        <v>0</v>
      </c>
      <c r="CA1094" s="11">
        <f t="shared" si="3909"/>
        <v>1796</v>
      </c>
      <c r="CB1094" s="11">
        <f t="shared" si="3909"/>
        <v>0</v>
      </c>
      <c r="CC1094" s="11">
        <f t="shared" si="3910"/>
        <v>0</v>
      </c>
      <c r="CD1094" s="11">
        <f t="shared" si="3910"/>
        <v>0</v>
      </c>
      <c r="CE1094" s="11">
        <f t="shared" si="3910"/>
        <v>0</v>
      </c>
      <c r="CF1094" s="11">
        <f t="shared" si="3910"/>
        <v>0</v>
      </c>
      <c r="CG1094" s="11">
        <f t="shared" si="3910"/>
        <v>1796</v>
      </c>
      <c r="CH1094" s="11">
        <f t="shared" si="3910"/>
        <v>0</v>
      </c>
      <c r="CI1094" s="11">
        <f t="shared" si="3910"/>
        <v>0</v>
      </c>
      <c r="CJ1094" s="11">
        <f t="shared" si="3910"/>
        <v>0</v>
      </c>
      <c r="CK1094" s="11">
        <f t="shared" si="3910"/>
        <v>0</v>
      </c>
      <c r="CL1094" s="11">
        <f t="shared" si="3910"/>
        <v>0</v>
      </c>
      <c r="CM1094" s="11">
        <f t="shared" si="3910"/>
        <v>1796</v>
      </c>
      <c r="CN1094" s="11">
        <f t="shared" si="3910"/>
        <v>0</v>
      </c>
      <c r="CO1094" s="11">
        <f t="shared" si="3911"/>
        <v>0</v>
      </c>
      <c r="CP1094" s="11">
        <f t="shared" si="3911"/>
        <v>0</v>
      </c>
      <c r="CQ1094" s="11">
        <f t="shared" si="3911"/>
        <v>0</v>
      </c>
      <c r="CR1094" s="11">
        <f t="shared" si="3911"/>
        <v>0</v>
      </c>
      <c r="CS1094" s="11">
        <f t="shared" si="3911"/>
        <v>1796</v>
      </c>
      <c r="CT1094" s="11">
        <f t="shared" si="3911"/>
        <v>0</v>
      </c>
      <c r="CU1094" s="11">
        <f t="shared" si="3911"/>
        <v>1788</v>
      </c>
      <c r="CV1094" s="11">
        <f t="shared" si="3911"/>
        <v>0</v>
      </c>
      <c r="CW1094" s="34">
        <f t="shared" si="3814"/>
        <v>99.554565701559014</v>
      </c>
      <c r="CX1094" s="34"/>
    </row>
    <row r="1095" spans="1:102" ht="54.75" customHeight="1">
      <c r="A1095" s="55" t="s">
        <v>468</v>
      </c>
      <c r="B1095" s="14" t="s">
        <v>358</v>
      </c>
      <c r="C1095" s="14" t="s">
        <v>164</v>
      </c>
      <c r="D1095" s="14" t="s">
        <v>22</v>
      </c>
      <c r="E1095" s="14" t="s">
        <v>400</v>
      </c>
      <c r="F1095" s="14" t="s">
        <v>290</v>
      </c>
      <c r="G1095" s="11">
        <v>1796</v>
      </c>
      <c r="H1095" s="11"/>
      <c r="I1095" s="11"/>
      <c r="J1095" s="11"/>
      <c r="K1095" s="11"/>
      <c r="L1095" s="11"/>
      <c r="M1095" s="11">
        <f>G1095+I1095+J1095+K1095+L1095</f>
        <v>1796</v>
      </c>
      <c r="N1095" s="11">
        <f>H1095+J1095</f>
        <v>0</v>
      </c>
      <c r="O1095" s="11"/>
      <c r="P1095" s="11"/>
      <c r="Q1095" s="11"/>
      <c r="R1095" s="11"/>
      <c r="S1095" s="11">
        <f>M1095+O1095+P1095+Q1095+R1095</f>
        <v>1796</v>
      </c>
      <c r="T1095" s="11">
        <f>N1095+P1095</f>
        <v>0</v>
      </c>
      <c r="U1095" s="11"/>
      <c r="V1095" s="11"/>
      <c r="W1095" s="11"/>
      <c r="X1095" s="11"/>
      <c r="Y1095" s="11">
        <f>S1095+U1095+V1095+W1095+X1095</f>
        <v>1796</v>
      </c>
      <c r="Z1095" s="11">
        <f>T1095+V1095</f>
        <v>0</v>
      </c>
      <c r="AA1095" s="11"/>
      <c r="AB1095" s="11"/>
      <c r="AC1095" s="11"/>
      <c r="AD1095" s="11"/>
      <c r="AE1095" s="11">
        <f>Y1095+AA1095+AB1095+AC1095+AD1095</f>
        <v>1796</v>
      </c>
      <c r="AF1095" s="11">
        <f>Z1095+AB1095</f>
        <v>0</v>
      </c>
      <c r="AG1095" s="11"/>
      <c r="AH1095" s="11"/>
      <c r="AI1095" s="11"/>
      <c r="AJ1095" s="11"/>
      <c r="AK1095" s="11">
        <f>AE1095+AG1095+AH1095+AI1095+AJ1095</f>
        <v>1796</v>
      </c>
      <c r="AL1095" s="11">
        <f>AF1095+AH1095</f>
        <v>0</v>
      </c>
      <c r="AM1095" s="11"/>
      <c r="AN1095" s="11"/>
      <c r="AO1095" s="11"/>
      <c r="AP1095" s="11"/>
      <c r="AQ1095" s="11">
        <f>AK1095+AM1095+AN1095+AO1095+AP1095</f>
        <v>1796</v>
      </c>
      <c r="AR1095" s="11">
        <f>AL1095+AN1095</f>
        <v>0</v>
      </c>
      <c r="AS1095" s="11"/>
      <c r="AT1095" s="11"/>
      <c r="AU1095" s="11"/>
      <c r="AV1095" s="11"/>
      <c r="AW1095" s="11">
        <f>AQ1095+AS1095+AT1095+AU1095+AV1095</f>
        <v>1796</v>
      </c>
      <c r="AX1095" s="11">
        <f>AR1095+AT1095</f>
        <v>0</v>
      </c>
      <c r="AY1095" s="11"/>
      <c r="AZ1095" s="11"/>
      <c r="BA1095" s="11"/>
      <c r="BB1095" s="11"/>
      <c r="BC1095" s="11">
        <f>AW1095+AY1095+AZ1095+BA1095+BB1095</f>
        <v>1796</v>
      </c>
      <c r="BD1095" s="11">
        <f>AX1095+AZ1095</f>
        <v>0</v>
      </c>
      <c r="BE1095" s="11"/>
      <c r="BF1095" s="11"/>
      <c r="BG1095" s="11"/>
      <c r="BH1095" s="11"/>
      <c r="BI1095" s="11">
        <f>BC1095+BE1095+BF1095+BG1095+BH1095</f>
        <v>1796</v>
      </c>
      <c r="BJ1095" s="11">
        <f>BD1095+BF1095</f>
        <v>0</v>
      </c>
      <c r="BK1095" s="11"/>
      <c r="BL1095" s="11"/>
      <c r="BM1095" s="11"/>
      <c r="BN1095" s="11"/>
      <c r="BO1095" s="11">
        <f>BI1095+BK1095+BL1095+BM1095+BN1095</f>
        <v>1796</v>
      </c>
      <c r="BP1095" s="11">
        <f>BJ1095+BL1095</f>
        <v>0</v>
      </c>
      <c r="BQ1095" s="11"/>
      <c r="BR1095" s="11"/>
      <c r="BS1095" s="11"/>
      <c r="BT1095" s="11"/>
      <c r="BU1095" s="11">
        <f>BO1095+BQ1095+BR1095+BS1095+BT1095</f>
        <v>1796</v>
      </c>
      <c r="BV1095" s="11">
        <f>BP1095+BR1095</f>
        <v>0</v>
      </c>
      <c r="BW1095" s="11"/>
      <c r="BX1095" s="11"/>
      <c r="BY1095" s="11"/>
      <c r="BZ1095" s="11"/>
      <c r="CA1095" s="11">
        <f>BU1095+BW1095+BX1095+BY1095+BZ1095</f>
        <v>1796</v>
      </c>
      <c r="CB1095" s="11">
        <f>BV1095+BX1095</f>
        <v>0</v>
      </c>
      <c r="CC1095" s="11"/>
      <c r="CD1095" s="11"/>
      <c r="CE1095" s="11"/>
      <c r="CF1095" s="11"/>
      <c r="CG1095" s="11">
        <f>CA1095+CC1095+CD1095+CE1095+CF1095</f>
        <v>1796</v>
      </c>
      <c r="CH1095" s="11">
        <f>CB1095+CD1095</f>
        <v>0</v>
      </c>
      <c r="CI1095" s="11"/>
      <c r="CJ1095" s="11"/>
      <c r="CK1095" s="11"/>
      <c r="CL1095" s="11"/>
      <c r="CM1095" s="11">
        <f>CG1095+CI1095+CJ1095+CK1095+CL1095</f>
        <v>1796</v>
      </c>
      <c r="CN1095" s="11">
        <f>CH1095+CJ1095</f>
        <v>0</v>
      </c>
      <c r="CO1095" s="11"/>
      <c r="CP1095" s="11"/>
      <c r="CQ1095" s="11"/>
      <c r="CR1095" s="11"/>
      <c r="CS1095" s="11">
        <f>CM1095+CO1095+CP1095+CQ1095+CR1095</f>
        <v>1796</v>
      </c>
      <c r="CT1095" s="11">
        <f>CN1095+CP1095</f>
        <v>0</v>
      </c>
      <c r="CU1095" s="18">
        <v>1788</v>
      </c>
      <c r="CV1095" s="18"/>
      <c r="CW1095" s="34">
        <f t="shared" si="3814"/>
        <v>99.554565701559014</v>
      </c>
      <c r="CX1095" s="34"/>
    </row>
    <row r="1096" spans="1:102" ht="49.5">
      <c r="A1096" s="55" t="s">
        <v>366</v>
      </c>
      <c r="B1096" s="14" t="s">
        <v>358</v>
      </c>
      <c r="C1096" s="14" t="s">
        <v>164</v>
      </c>
      <c r="D1096" s="14" t="s">
        <v>22</v>
      </c>
      <c r="E1096" s="14" t="s">
        <v>401</v>
      </c>
      <c r="F1096" s="14"/>
      <c r="G1096" s="11">
        <f t="shared" ref="G1096:R1099" si="3912">G1097</f>
        <v>3682</v>
      </c>
      <c r="H1096" s="11">
        <f t="shared" si="3912"/>
        <v>0</v>
      </c>
      <c r="I1096" s="11">
        <f t="shared" si="3912"/>
        <v>0</v>
      </c>
      <c r="J1096" s="11">
        <f t="shared" si="3912"/>
        <v>0</v>
      </c>
      <c r="K1096" s="11">
        <f t="shared" si="3912"/>
        <v>0</v>
      </c>
      <c r="L1096" s="11">
        <f t="shared" si="3912"/>
        <v>0</v>
      </c>
      <c r="M1096" s="11">
        <f t="shared" si="3912"/>
        <v>3682</v>
      </c>
      <c r="N1096" s="11">
        <f t="shared" si="3912"/>
        <v>0</v>
      </c>
      <c r="O1096" s="11">
        <f t="shared" si="3912"/>
        <v>0</v>
      </c>
      <c r="P1096" s="11">
        <f t="shared" si="3912"/>
        <v>0</v>
      </c>
      <c r="Q1096" s="11">
        <f t="shared" si="3912"/>
        <v>0</v>
      </c>
      <c r="R1096" s="11">
        <f t="shared" si="3912"/>
        <v>0</v>
      </c>
      <c r="S1096" s="11">
        <f t="shared" ref="S1096:AH1099" si="3913">S1097</f>
        <v>3682</v>
      </c>
      <c r="T1096" s="11">
        <f t="shared" si="3913"/>
        <v>0</v>
      </c>
      <c r="U1096" s="11">
        <f t="shared" si="3913"/>
        <v>0</v>
      </c>
      <c r="V1096" s="11">
        <f t="shared" si="3913"/>
        <v>0</v>
      </c>
      <c r="W1096" s="11">
        <f t="shared" si="3913"/>
        <v>0</v>
      </c>
      <c r="X1096" s="11">
        <f t="shared" si="3913"/>
        <v>0</v>
      </c>
      <c r="Y1096" s="11">
        <f t="shared" si="3913"/>
        <v>3682</v>
      </c>
      <c r="Z1096" s="11">
        <f t="shared" si="3913"/>
        <v>0</v>
      </c>
      <c r="AA1096" s="11">
        <f t="shared" si="3913"/>
        <v>0</v>
      </c>
      <c r="AB1096" s="11">
        <f t="shared" si="3913"/>
        <v>0</v>
      </c>
      <c r="AC1096" s="11">
        <f t="shared" si="3913"/>
        <v>0</v>
      </c>
      <c r="AD1096" s="11">
        <f t="shared" si="3913"/>
        <v>0</v>
      </c>
      <c r="AE1096" s="11">
        <f t="shared" si="3913"/>
        <v>3682</v>
      </c>
      <c r="AF1096" s="11">
        <f t="shared" si="3913"/>
        <v>0</v>
      </c>
      <c r="AG1096" s="11">
        <f t="shared" si="3913"/>
        <v>0</v>
      </c>
      <c r="AH1096" s="11">
        <f t="shared" si="3913"/>
        <v>0</v>
      </c>
      <c r="AI1096" s="11">
        <f t="shared" ref="AG1096:AV1099" si="3914">AI1097</f>
        <v>1068</v>
      </c>
      <c r="AJ1096" s="11">
        <f t="shared" si="3914"/>
        <v>0</v>
      </c>
      <c r="AK1096" s="11">
        <f t="shared" si="3914"/>
        <v>4750</v>
      </c>
      <c r="AL1096" s="11">
        <f t="shared" si="3914"/>
        <v>0</v>
      </c>
      <c r="AM1096" s="11">
        <f t="shared" si="3914"/>
        <v>0</v>
      </c>
      <c r="AN1096" s="11">
        <f t="shared" si="3914"/>
        <v>0</v>
      </c>
      <c r="AO1096" s="11">
        <f t="shared" si="3914"/>
        <v>0</v>
      </c>
      <c r="AP1096" s="11">
        <f t="shared" si="3914"/>
        <v>0</v>
      </c>
      <c r="AQ1096" s="11">
        <f t="shared" si="3914"/>
        <v>4750</v>
      </c>
      <c r="AR1096" s="11">
        <f t="shared" si="3914"/>
        <v>0</v>
      </c>
      <c r="AS1096" s="11">
        <f t="shared" si="3914"/>
        <v>0</v>
      </c>
      <c r="AT1096" s="11">
        <f t="shared" si="3914"/>
        <v>0</v>
      </c>
      <c r="AU1096" s="11">
        <f t="shared" si="3914"/>
        <v>0</v>
      </c>
      <c r="AV1096" s="11">
        <f t="shared" si="3914"/>
        <v>0</v>
      </c>
      <c r="AW1096" s="11">
        <f t="shared" ref="AS1096:BH1099" si="3915">AW1097</f>
        <v>4750</v>
      </c>
      <c r="AX1096" s="11">
        <f t="shared" si="3915"/>
        <v>0</v>
      </c>
      <c r="AY1096" s="11">
        <f t="shared" si="3915"/>
        <v>0</v>
      </c>
      <c r="AZ1096" s="11">
        <f t="shared" si="3915"/>
        <v>0</v>
      </c>
      <c r="BA1096" s="11">
        <f t="shared" si="3915"/>
        <v>236</v>
      </c>
      <c r="BB1096" s="11">
        <f t="shared" si="3915"/>
        <v>0</v>
      </c>
      <c r="BC1096" s="11">
        <f t="shared" si="3915"/>
        <v>4986</v>
      </c>
      <c r="BD1096" s="11">
        <f t="shared" si="3915"/>
        <v>0</v>
      </c>
      <c r="BE1096" s="11">
        <f t="shared" si="3915"/>
        <v>0</v>
      </c>
      <c r="BF1096" s="11">
        <f t="shared" si="3915"/>
        <v>0</v>
      </c>
      <c r="BG1096" s="11">
        <f t="shared" si="3915"/>
        <v>0</v>
      </c>
      <c r="BH1096" s="11">
        <f t="shared" si="3915"/>
        <v>0</v>
      </c>
      <c r="BI1096" s="11">
        <f t="shared" ref="BE1096:BT1099" si="3916">BI1097</f>
        <v>4986</v>
      </c>
      <c r="BJ1096" s="11">
        <f t="shared" si="3916"/>
        <v>0</v>
      </c>
      <c r="BK1096" s="11">
        <f t="shared" si="3916"/>
        <v>0</v>
      </c>
      <c r="BL1096" s="11">
        <f t="shared" si="3916"/>
        <v>0</v>
      </c>
      <c r="BM1096" s="11">
        <f t="shared" si="3916"/>
        <v>0</v>
      </c>
      <c r="BN1096" s="11">
        <f t="shared" si="3916"/>
        <v>0</v>
      </c>
      <c r="BO1096" s="11">
        <f t="shared" si="3916"/>
        <v>4986</v>
      </c>
      <c r="BP1096" s="11">
        <f t="shared" si="3916"/>
        <v>0</v>
      </c>
      <c r="BQ1096" s="11">
        <f t="shared" si="3916"/>
        <v>0</v>
      </c>
      <c r="BR1096" s="11">
        <f t="shared" si="3916"/>
        <v>0</v>
      </c>
      <c r="BS1096" s="11">
        <f t="shared" si="3916"/>
        <v>0</v>
      </c>
      <c r="BT1096" s="11">
        <f t="shared" si="3916"/>
        <v>0</v>
      </c>
      <c r="BU1096" s="11">
        <f t="shared" ref="BQ1096:CF1099" si="3917">BU1097</f>
        <v>4986</v>
      </c>
      <c r="BV1096" s="11">
        <f t="shared" si="3917"/>
        <v>0</v>
      </c>
      <c r="BW1096" s="11">
        <f t="shared" si="3917"/>
        <v>0</v>
      </c>
      <c r="BX1096" s="11">
        <f t="shared" si="3917"/>
        <v>0</v>
      </c>
      <c r="BY1096" s="11">
        <f t="shared" si="3917"/>
        <v>0</v>
      </c>
      <c r="BZ1096" s="11">
        <f t="shared" si="3917"/>
        <v>0</v>
      </c>
      <c r="CA1096" s="11">
        <f t="shared" si="3917"/>
        <v>4986</v>
      </c>
      <c r="CB1096" s="11">
        <f t="shared" si="3917"/>
        <v>0</v>
      </c>
      <c r="CC1096" s="11">
        <f t="shared" si="3917"/>
        <v>0</v>
      </c>
      <c r="CD1096" s="11">
        <f t="shared" si="3917"/>
        <v>0</v>
      </c>
      <c r="CE1096" s="11">
        <f t="shared" si="3917"/>
        <v>0</v>
      </c>
      <c r="CF1096" s="11">
        <f t="shared" si="3917"/>
        <v>0</v>
      </c>
      <c r="CG1096" s="11">
        <f t="shared" ref="CC1096:CR1099" si="3918">CG1097</f>
        <v>4986</v>
      </c>
      <c r="CH1096" s="11">
        <f t="shared" si="3918"/>
        <v>0</v>
      </c>
      <c r="CI1096" s="11">
        <f t="shared" si="3918"/>
        <v>0</v>
      </c>
      <c r="CJ1096" s="11">
        <f t="shared" si="3918"/>
        <v>0</v>
      </c>
      <c r="CK1096" s="11">
        <f t="shared" si="3918"/>
        <v>0</v>
      </c>
      <c r="CL1096" s="11">
        <f t="shared" si="3918"/>
        <v>0</v>
      </c>
      <c r="CM1096" s="11">
        <f t="shared" si="3918"/>
        <v>4986</v>
      </c>
      <c r="CN1096" s="11">
        <f t="shared" si="3918"/>
        <v>0</v>
      </c>
      <c r="CO1096" s="11">
        <f t="shared" si="3918"/>
        <v>0</v>
      </c>
      <c r="CP1096" s="11">
        <f t="shared" si="3918"/>
        <v>0</v>
      </c>
      <c r="CQ1096" s="11">
        <f t="shared" si="3918"/>
        <v>0</v>
      </c>
      <c r="CR1096" s="11">
        <f t="shared" si="3918"/>
        <v>0</v>
      </c>
      <c r="CS1096" s="11">
        <f t="shared" ref="CO1096:CV1099" si="3919">CS1097</f>
        <v>4986</v>
      </c>
      <c r="CT1096" s="11">
        <f t="shared" si="3919"/>
        <v>0</v>
      </c>
      <c r="CU1096" s="11">
        <f t="shared" si="3919"/>
        <v>4521</v>
      </c>
      <c r="CV1096" s="11">
        <f t="shared" si="3919"/>
        <v>0</v>
      </c>
      <c r="CW1096" s="34">
        <f t="shared" si="3814"/>
        <v>90.67388688327317</v>
      </c>
      <c r="CX1096" s="34"/>
    </row>
    <row r="1097" spans="1:102" ht="24" customHeight="1">
      <c r="A1097" s="55" t="s">
        <v>15</v>
      </c>
      <c r="B1097" s="14" t="s">
        <v>358</v>
      </c>
      <c r="C1097" s="14" t="s">
        <v>164</v>
      </c>
      <c r="D1097" s="14" t="s">
        <v>22</v>
      </c>
      <c r="E1097" s="14" t="s">
        <v>402</v>
      </c>
      <c r="F1097" s="14"/>
      <c r="G1097" s="11">
        <f t="shared" si="3912"/>
        <v>3682</v>
      </c>
      <c r="H1097" s="11">
        <f t="shared" si="3912"/>
        <v>0</v>
      </c>
      <c r="I1097" s="11">
        <f t="shared" si="3912"/>
        <v>0</v>
      </c>
      <c r="J1097" s="11">
        <f t="shared" si="3912"/>
        <v>0</v>
      </c>
      <c r="K1097" s="11">
        <f t="shared" si="3912"/>
        <v>0</v>
      </c>
      <c r="L1097" s="11">
        <f t="shared" si="3912"/>
        <v>0</v>
      </c>
      <c r="M1097" s="11">
        <f t="shared" si="3912"/>
        <v>3682</v>
      </c>
      <c r="N1097" s="11">
        <f t="shared" si="3912"/>
        <v>0</v>
      </c>
      <c r="O1097" s="11">
        <f t="shared" si="3912"/>
        <v>0</v>
      </c>
      <c r="P1097" s="11">
        <f t="shared" si="3912"/>
        <v>0</v>
      </c>
      <c r="Q1097" s="11">
        <f t="shared" si="3912"/>
        <v>0</v>
      </c>
      <c r="R1097" s="11">
        <f t="shared" si="3912"/>
        <v>0</v>
      </c>
      <c r="S1097" s="11">
        <f t="shared" si="3913"/>
        <v>3682</v>
      </c>
      <c r="T1097" s="11">
        <f t="shared" si="3913"/>
        <v>0</v>
      </c>
      <c r="U1097" s="11">
        <f t="shared" si="3913"/>
        <v>0</v>
      </c>
      <c r="V1097" s="11">
        <f t="shared" si="3913"/>
        <v>0</v>
      </c>
      <c r="W1097" s="11">
        <f t="shared" si="3913"/>
        <v>0</v>
      </c>
      <c r="X1097" s="11">
        <f t="shared" si="3913"/>
        <v>0</v>
      </c>
      <c r="Y1097" s="11">
        <f t="shared" si="3913"/>
        <v>3682</v>
      </c>
      <c r="Z1097" s="11">
        <f t="shared" si="3913"/>
        <v>0</v>
      </c>
      <c r="AA1097" s="11">
        <f t="shared" si="3913"/>
        <v>0</v>
      </c>
      <c r="AB1097" s="11">
        <f t="shared" si="3913"/>
        <v>0</v>
      </c>
      <c r="AC1097" s="11">
        <f t="shared" si="3913"/>
        <v>0</v>
      </c>
      <c r="AD1097" s="11">
        <f t="shared" si="3913"/>
        <v>0</v>
      </c>
      <c r="AE1097" s="11">
        <f t="shared" si="3913"/>
        <v>3682</v>
      </c>
      <c r="AF1097" s="11">
        <f t="shared" si="3913"/>
        <v>0</v>
      </c>
      <c r="AG1097" s="11">
        <f t="shared" si="3914"/>
        <v>0</v>
      </c>
      <c r="AH1097" s="11">
        <f t="shared" si="3914"/>
        <v>0</v>
      </c>
      <c r="AI1097" s="11">
        <f t="shared" si="3914"/>
        <v>1068</v>
      </c>
      <c r="AJ1097" s="11">
        <f t="shared" si="3914"/>
        <v>0</v>
      </c>
      <c r="AK1097" s="11">
        <f t="shared" si="3914"/>
        <v>4750</v>
      </c>
      <c r="AL1097" s="11">
        <f t="shared" si="3914"/>
        <v>0</v>
      </c>
      <c r="AM1097" s="11">
        <f t="shared" si="3914"/>
        <v>0</v>
      </c>
      <c r="AN1097" s="11">
        <f t="shared" si="3914"/>
        <v>0</v>
      </c>
      <c r="AO1097" s="11">
        <f t="shared" si="3914"/>
        <v>0</v>
      </c>
      <c r="AP1097" s="11">
        <f t="shared" si="3914"/>
        <v>0</v>
      </c>
      <c r="AQ1097" s="11">
        <f t="shared" si="3914"/>
        <v>4750</v>
      </c>
      <c r="AR1097" s="11">
        <f t="shared" si="3914"/>
        <v>0</v>
      </c>
      <c r="AS1097" s="11">
        <f t="shared" si="3915"/>
        <v>0</v>
      </c>
      <c r="AT1097" s="11">
        <f t="shared" si="3915"/>
        <v>0</v>
      </c>
      <c r="AU1097" s="11">
        <f t="shared" si="3915"/>
        <v>0</v>
      </c>
      <c r="AV1097" s="11">
        <f t="shared" si="3915"/>
        <v>0</v>
      </c>
      <c r="AW1097" s="11">
        <f t="shared" si="3915"/>
        <v>4750</v>
      </c>
      <c r="AX1097" s="11">
        <f t="shared" si="3915"/>
        <v>0</v>
      </c>
      <c r="AY1097" s="11">
        <f t="shared" si="3915"/>
        <v>0</v>
      </c>
      <c r="AZ1097" s="11">
        <f t="shared" si="3915"/>
        <v>0</v>
      </c>
      <c r="BA1097" s="11">
        <f t="shared" si="3915"/>
        <v>236</v>
      </c>
      <c r="BB1097" s="11">
        <f t="shared" si="3915"/>
        <v>0</v>
      </c>
      <c r="BC1097" s="11">
        <f t="shared" si="3915"/>
        <v>4986</v>
      </c>
      <c r="BD1097" s="11">
        <f t="shared" si="3915"/>
        <v>0</v>
      </c>
      <c r="BE1097" s="11">
        <f t="shared" si="3916"/>
        <v>0</v>
      </c>
      <c r="BF1097" s="11">
        <f t="shared" si="3916"/>
        <v>0</v>
      </c>
      <c r="BG1097" s="11">
        <f t="shared" si="3916"/>
        <v>0</v>
      </c>
      <c r="BH1097" s="11">
        <f t="shared" si="3916"/>
        <v>0</v>
      </c>
      <c r="BI1097" s="11">
        <f t="shared" si="3916"/>
        <v>4986</v>
      </c>
      <c r="BJ1097" s="11">
        <f t="shared" si="3916"/>
        <v>0</v>
      </c>
      <c r="BK1097" s="11">
        <f t="shared" si="3916"/>
        <v>0</v>
      </c>
      <c r="BL1097" s="11">
        <f t="shared" si="3916"/>
        <v>0</v>
      </c>
      <c r="BM1097" s="11">
        <f t="shared" si="3916"/>
        <v>0</v>
      </c>
      <c r="BN1097" s="11">
        <f t="shared" si="3916"/>
        <v>0</v>
      </c>
      <c r="BO1097" s="11">
        <f t="shared" si="3916"/>
        <v>4986</v>
      </c>
      <c r="BP1097" s="11">
        <f t="shared" si="3916"/>
        <v>0</v>
      </c>
      <c r="BQ1097" s="11">
        <f t="shared" si="3917"/>
        <v>0</v>
      </c>
      <c r="BR1097" s="11">
        <f t="shared" si="3917"/>
        <v>0</v>
      </c>
      <c r="BS1097" s="11">
        <f t="shared" si="3917"/>
        <v>0</v>
      </c>
      <c r="BT1097" s="11">
        <f t="shared" si="3917"/>
        <v>0</v>
      </c>
      <c r="BU1097" s="11">
        <f t="shared" si="3917"/>
        <v>4986</v>
      </c>
      <c r="BV1097" s="11">
        <f t="shared" si="3917"/>
        <v>0</v>
      </c>
      <c r="BW1097" s="11">
        <f t="shared" si="3917"/>
        <v>0</v>
      </c>
      <c r="BX1097" s="11">
        <f t="shared" si="3917"/>
        <v>0</v>
      </c>
      <c r="BY1097" s="11">
        <f t="shared" si="3917"/>
        <v>0</v>
      </c>
      <c r="BZ1097" s="11">
        <f t="shared" si="3917"/>
        <v>0</v>
      </c>
      <c r="CA1097" s="11">
        <f t="shared" si="3917"/>
        <v>4986</v>
      </c>
      <c r="CB1097" s="11">
        <f t="shared" si="3917"/>
        <v>0</v>
      </c>
      <c r="CC1097" s="11">
        <f t="shared" si="3918"/>
        <v>0</v>
      </c>
      <c r="CD1097" s="11">
        <f t="shared" si="3918"/>
        <v>0</v>
      </c>
      <c r="CE1097" s="11">
        <f t="shared" si="3918"/>
        <v>0</v>
      </c>
      <c r="CF1097" s="11">
        <f t="shared" si="3918"/>
        <v>0</v>
      </c>
      <c r="CG1097" s="11">
        <f t="shared" si="3918"/>
        <v>4986</v>
      </c>
      <c r="CH1097" s="11">
        <f t="shared" si="3918"/>
        <v>0</v>
      </c>
      <c r="CI1097" s="11">
        <f t="shared" si="3918"/>
        <v>0</v>
      </c>
      <c r="CJ1097" s="11">
        <f t="shared" si="3918"/>
        <v>0</v>
      </c>
      <c r="CK1097" s="11">
        <f t="shared" si="3918"/>
        <v>0</v>
      </c>
      <c r="CL1097" s="11">
        <f t="shared" si="3918"/>
        <v>0</v>
      </c>
      <c r="CM1097" s="11">
        <f t="shared" si="3918"/>
        <v>4986</v>
      </c>
      <c r="CN1097" s="11">
        <f t="shared" si="3918"/>
        <v>0</v>
      </c>
      <c r="CO1097" s="11">
        <f t="shared" si="3919"/>
        <v>0</v>
      </c>
      <c r="CP1097" s="11">
        <f t="shared" si="3919"/>
        <v>0</v>
      </c>
      <c r="CQ1097" s="11">
        <f t="shared" si="3919"/>
        <v>0</v>
      </c>
      <c r="CR1097" s="11">
        <f t="shared" si="3919"/>
        <v>0</v>
      </c>
      <c r="CS1097" s="11">
        <f t="shared" si="3919"/>
        <v>4986</v>
      </c>
      <c r="CT1097" s="11">
        <f t="shared" si="3919"/>
        <v>0</v>
      </c>
      <c r="CU1097" s="11">
        <f t="shared" si="3919"/>
        <v>4521</v>
      </c>
      <c r="CV1097" s="11">
        <f t="shared" si="3919"/>
        <v>0</v>
      </c>
      <c r="CW1097" s="34">
        <f t="shared" si="3814"/>
        <v>90.67388688327317</v>
      </c>
      <c r="CX1097" s="34"/>
    </row>
    <row r="1098" spans="1:102" ht="22.5" customHeight="1">
      <c r="A1098" s="55" t="s">
        <v>187</v>
      </c>
      <c r="B1098" s="14" t="s">
        <v>358</v>
      </c>
      <c r="C1098" s="14" t="s">
        <v>164</v>
      </c>
      <c r="D1098" s="14" t="s">
        <v>22</v>
      </c>
      <c r="E1098" s="14" t="s">
        <v>403</v>
      </c>
      <c r="F1098" s="14"/>
      <c r="G1098" s="11">
        <f t="shared" si="3912"/>
        <v>3682</v>
      </c>
      <c r="H1098" s="11">
        <f t="shared" si="3912"/>
        <v>0</v>
      </c>
      <c r="I1098" s="11">
        <f t="shared" si="3912"/>
        <v>0</v>
      </c>
      <c r="J1098" s="11">
        <f t="shared" si="3912"/>
        <v>0</v>
      </c>
      <c r="K1098" s="11">
        <f t="shared" si="3912"/>
        <v>0</v>
      </c>
      <c r="L1098" s="11">
        <f t="shared" si="3912"/>
        <v>0</v>
      </c>
      <c r="M1098" s="11">
        <f t="shared" si="3912"/>
        <v>3682</v>
      </c>
      <c r="N1098" s="11">
        <f t="shared" si="3912"/>
        <v>0</v>
      </c>
      <c r="O1098" s="11">
        <f t="shared" si="3912"/>
        <v>0</v>
      </c>
      <c r="P1098" s="11">
        <f t="shared" si="3912"/>
        <v>0</v>
      </c>
      <c r="Q1098" s="11">
        <f t="shared" si="3912"/>
        <v>0</v>
      </c>
      <c r="R1098" s="11">
        <f t="shared" si="3912"/>
        <v>0</v>
      </c>
      <c r="S1098" s="11">
        <f t="shared" si="3913"/>
        <v>3682</v>
      </c>
      <c r="T1098" s="11">
        <f t="shared" si="3913"/>
        <v>0</v>
      </c>
      <c r="U1098" s="11">
        <f t="shared" si="3913"/>
        <v>0</v>
      </c>
      <c r="V1098" s="11">
        <f t="shared" si="3913"/>
        <v>0</v>
      </c>
      <c r="W1098" s="11">
        <f t="shared" si="3913"/>
        <v>0</v>
      </c>
      <c r="X1098" s="11">
        <f t="shared" si="3913"/>
        <v>0</v>
      </c>
      <c r="Y1098" s="11">
        <f t="shared" si="3913"/>
        <v>3682</v>
      </c>
      <c r="Z1098" s="11">
        <f t="shared" si="3913"/>
        <v>0</v>
      </c>
      <c r="AA1098" s="11">
        <f t="shared" si="3913"/>
        <v>0</v>
      </c>
      <c r="AB1098" s="11">
        <f t="shared" si="3913"/>
        <v>0</v>
      </c>
      <c r="AC1098" s="11">
        <f t="shared" si="3913"/>
        <v>0</v>
      </c>
      <c r="AD1098" s="11">
        <f t="shared" si="3913"/>
        <v>0</v>
      </c>
      <c r="AE1098" s="11">
        <f t="shared" si="3913"/>
        <v>3682</v>
      </c>
      <c r="AF1098" s="11">
        <f t="shared" si="3913"/>
        <v>0</v>
      </c>
      <c r="AG1098" s="11">
        <f t="shared" si="3914"/>
        <v>0</v>
      </c>
      <c r="AH1098" s="11">
        <f t="shared" si="3914"/>
        <v>0</v>
      </c>
      <c r="AI1098" s="11">
        <f t="shared" si="3914"/>
        <v>1068</v>
      </c>
      <c r="AJ1098" s="11">
        <f t="shared" si="3914"/>
        <v>0</v>
      </c>
      <c r="AK1098" s="11">
        <f t="shared" si="3914"/>
        <v>4750</v>
      </c>
      <c r="AL1098" s="11">
        <f t="shared" si="3914"/>
        <v>0</v>
      </c>
      <c r="AM1098" s="11">
        <f t="shared" si="3914"/>
        <v>0</v>
      </c>
      <c r="AN1098" s="11">
        <f t="shared" si="3914"/>
        <v>0</v>
      </c>
      <c r="AO1098" s="11">
        <f t="shared" si="3914"/>
        <v>0</v>
      </c>
      <c r="AP1098" s="11">
        <f t="shared" si="3914"/>
        <v>0</v>
      </c>
      <c r="AQ1098" s="11">
        <f t="shared" si="3914"/>
        <v>4750</v>
      </c>
      <c r="AR1098" s="11">
        <f t="shared" si="3914"/>
        <v>0</v>
      </c>
      <c r="AS1098" s="11">
        <f t="shared" si="3915"/>
        <v>0</v>
      </c>
      <c r="AT1098" s="11">
        <f t="shared" si="3915"/>
        <v>0</v>
      </c>
      <c r="AU1098" s="11">
        <f t="shared" si="3915"/>
        <v>0</v>
      </c>
      <c r="AV1098" s="11">
        <f t="shared" si="3915"/>
        <v>0</v>
      </c>
      <c r="AW1098" s="11">
        <f t="shared" si="3915"/>
        <v>4750</v>
      </c>
      <c r="AX1098" s="11">
        <f t="shared" si="3915"/>
        <v>0</v>
      </c>
      <c r="AY1098" s="11">
        <f t="shared" si="3915"/>
        <v>0</v>
      </c>
      <c r="AZ1098" s="11">
        <f t="shared" si="3915"/>
        <v>0</v>
      </c>
      <c r="BA1098" s="11">
        <f t="shared" si="3915"/>
        <v>236</v>
      </c>
      <c r="BB1098" s="11">
        <f t="shared" si="3915"/>
        <v>0</v>
      </c>
      <c r="BC1098" s="11">
        <f t="shared" si="3915"/>
        <v>4986</v>
      </c>
      <c r="BD1098" s="11">
        <f t="shared" si="3915"/>
        <v>0</v>
      </c>
      <c r="BE1098" s="11">
        <f t="shared" si="3916"/>
        <v>0</v>
      </c>
      <c r="BF1098" s="11">
        <f t="shared" si="3916"/>
        <v>0</v>
      </c>
      <c r="BG1098" s="11">
        <f t="shared" si="3916"/>
        <v>0</v>
      </c>
      <c r="BH1098" s="11">
        <f t="shared" si="3916"/>
        <v>0</v>
      </c>
      <c r="BI1098" s="11">
        <f t="shared" si="3916"/>
        <v>4986</v>
      </c>
      <c r="BJ1098" s="11">
        <f t="shared" si="3916"/>
        <v>0</v>
      </c>
      <c r="BK1098" s="11">
        <f t="shared" si="3916"/>
        <v>0</v>
      </c>
      <c r="BL1098" s="11">
        <f t="shared" si="3916"/>
        <v>0</v>
      </c>
      <c r="BM1098" s="11">
        <f t="shared" si="3916"/>
        <v>0</v>
      </c>
      <c r="BN1098" s="11">
        <f t="shared" si="3916"/>
        <v>0</v>
      </c>
      <c r="BO1098" s="11">
        <f t="shared" si="3916"/>
        <v>4986</v>
      </c>
      <c r="BP1098" s="11">
        <f t="shared" si="3916"/>
        <v>0</v>
      </c>
      <c r="BQ1098" s="11">
        <f t="shared" si="3917"/>
        <v>0</v>
      </c>
      <c r="BR1098" s="11">
        <f t="shared" si="3917"/>
        <v>0</v>
      </c>
      <c r="BS1098" s="11">
        <f t="shared" si="3917"/>
        <v>0</v>
      </c>
      <c r="BT1098" s="11">
        <f t="shared" si="3917"/>
        <v>0</v>
      </c>
      <c r="BU1098" s="11">
        <f t="shared" si="3917"/>
        <v>4986</v>
      </c>
      <c r="BV1098" s="11">
        <f t="shared" si="3917"/>
        <v>0</v>
      </c>
      <c r="BW1098" s="11">
        <f t="shared" si="3917"/>
        <v>0</v>
      </c>
      <c r="BX1098" s="11">
        <f t="shared" si="3917"/>
        <v>0</v>
      </c>
      <c r="BY1098" s="11">
        <f t="shared" si="3917"/>
        <v>0</v>
      </c>
      <c r="BZ1098" s="11">
        <f t="shared" si="3917"/>
        <v>0</v>
      </c>
      <c r="CA1098" s="11">
        <f t="shared" si="3917"/>
        <v>4986</v>
      </c>
      <c r="CB1098" s="11">
        <f t="shared" si="3917"/>
        <v>0</v>
      </c>
      <c r="CC1098" s="11">
        <f t="shared" si="3918"/>
        <v>0</v>
      </c>
      <c r="CD1098" s="11">
        <f t="shared" si="3918"/>
        <v>0</v>
      </c>
      <c r="CE1098" s="11">
        <f t="shared" si="3918"/>
        <v>0</v>
      </c>
      <c r="CF1098" s="11">
        <f t="shared" si="3918"/>
        <v>0</v>
      </c>
      <c r="CG1098" s="11">
        <f t="shared" si="3918"/>
        <v>4986</v>
      </c>
      <c r="CH1098" s="11">
        <f t="shared" si="3918"/>
        <v>0</v>
      </c>
      <c r="CI1098" s="11">
        <f t="shared" si="3918"/>
        <v>0</v>
      </c>
      <c r="CJ1098" s="11">
        <f t="shared" si="3918"/>
        <v>0</v>
      </c>
      <c r="CK1098" s="11">
        <f t="shared" si="3918"/>
        <v>0</v>
      </c>
      <c r="CL1098" s="11">
        <f t="shared" si="3918"/>
        <v>0</v>
      </c>
      <c r="CM1098" s="11">
        <f t="shared" si="3918"/>
        <v>4986</v>
      </c>
      <c r="CN1098" s="11">
        <f t="shared" si="3918"/>
        <v>0</v>
      </c>
      <c r="CO1098" s="11">
        <f t="shared" si="3919"/>
        <v>0</v>
      </c>
      <c r="CP1098" s="11">
        <f t="shared" si="3919"/>
        <v>0</v>
      </c>
      <c r="CQ1098" s="11">
        <f t="shared" si="3919"/>
        <v>0</v>
      </c>
      <c r="CR1098" s="11">
        <f t="shared" si="3919"/>
        <v>0</v>
      </c>
      <c r="CS1098" s="11">
        <f t="shared" si="3919"/>
        <v>4986</v>
      </c>
      <c r="CT1098" s="11">
        <f t="shared" si="3919"/>
        <v>0</v>
      </c>
      <c r="CU1098" s="11">
        <f t="shared" si="3919"/>
        <v>4521</v>
      </c>
      <c r="CV1098" s="11">
        <f t="shared" si="3919"/>
        <v>0</v>
      </c>
      <c r="CW1098" s="34">
        <f t="shared" si="3814"/>
        <v>90.67388688327317</v>
      </c>
      <c r="CX1098" s="34"/>
    </row>
    <row r="1099" spans="1:102" ht="24.75" customHeight="1">
      <c r="A1099" s="55" t="s">
        <v>70</v>
      </c>
      <c r="B1099" s="14" t="s">
        <v>358</v>
      </c>
      <c r="C1099" s="14" t="s">
        <v>164</v>
      </c>
      <c r="D1099" s="14" t="s">
        <v>22</v>
      </c>
      <c r="E1099" s="14" t="s">
        <v>403</v>
      </c>
      <c r="F1099" s="14" t="s">
        <v>71</v>
      </c>
      <c r="G1099" s="11">
        <f t="shared" si="3912"/>
        <v>3682</v>
      </c>
      <c r="H1099" s="11">
        <f t="shared" si="3912"/>
        <v>0</v>
      </c>
      <c r="I1099" s="11">
        <f t="shared" si="3912"/>
        <v>0</v>
      </c>
      <c r="J1099" s="11">
        <f t="shared" si="3912"/>
        <v>0</v>
      </c>
      <c r="K1099" s="11">
        <f t="shared" si="3912"/>
        <v>0</v>
      </c>
      <c r="L1099" s="11">
        <f t="shared" si="3912"/>
        <v>0</v>
      </c>
      <c r="M1099" s="11">
        <f t="shared" si="3912"/>
        <v>3682</v>
      </c>
      <c r="N1099" s="11">
        <f t="shared" si="3912"/>
        <v>0</v>
      </c>
      <c r="O1099" s="11">
        <f t="shared" si="3912"/>
        <v>0</v>
      </c>
      <c r="P1099" s="11">
        <f t="shared" si="3912"/>
        <v>0</v>
      </c>
      <c r="Q1099" s="11">
        <f t="shared" si="3912"/>
        <v>0</v>
      </c>
      <c r="R1099" s="11">
        <f t="shared" si="3912"/>
        <v>0</v>
      </c>
      <c r="S1099" s="11">
        <f t="shared" si="3913"/>
        <v>3682</v>
      </c>
      <c r="T1099" s="11">
        <f t="shared" si="3913"/>
        <v>0</v>
      </c>
      <c r="U1099" s="11">
        <f t="shared" si="3913"/>
        <v>0</v>
      </c>
      <c r="V1099" s="11">
        <f t="shared" si="3913"/>
        <v>0</v>
      </c>
      <c r="W1099" s="11">
        <f t="shared" si="3913"/>
        <v>0</v>
      </c>
      <c r="X1099" s="11">
        <f t="shared" si="3913"/>
        <v>0</v>
      </c>
      <c r="Y1099" s="11">
        <f t="shared" si="3913"/>
        <v>3682</v>
      </c>
      <c r="Z1099" s="11">
        <f t="shared" si="3913"/>
        <v>0</v>
      </c>
      <c r="AA1099" s="11">
        <f t="shared" si="3913"/>
        <v>0</v>
      </c>
      <c r="AB1099" s="11">
        <f t="shared" si="3913"/>
        <v>0</v>
      </c>
      <c r="AC1099" s="11">
        <f t="shared" si="3913"/>
        <v>0</v>
      </c>
      <c r="AD1099" s="11">
        <f t="shared" si="3913"/>
        <v>0</v>
      </c>
      <c r="AE1099" s="11">
        <f t="shared" si="3913"/>
        <v>3682</v>
      </c>
      <c r="AF1099" s="11">
        <f t="shared" si="3913"/>
        <v>0</v>
      </c>
      <c r="AG1099" s="11">
        <f t="shared" si="3914"/>
        <v>0</v>
      </c>
      <c r="AH1099" s="11">
        <f t="shared" si="3914"/>
        <v>0</v>
      </c>
      <c r="AI1099" s="11">
        <f t="shared" si="3914"/>
        <v>1068</v>
      </c>
      <c r="AJ1099" s="11">
        <f t="shared" si="3914"/>
        <v>0</v>
      </c>
      <c r="AK1099" s="11">
        <f t="shared" si="3914"/>
        <v>4750</v>
      </c>
      <c r="AL1099" s="11">
        <f t="shared" si="3914"/>
        <v>0</v>
      </c>
      <c r="AM1099" s="11">
        <f t="shared" si="3914"/>
        <v>0</v>
      </c>
      <c r="AN1099" s="11">
        <f t="shared" si="3914"/>
        <v>0</v>
      </c>
      <c r="AO1099" s="11">
        <f t="shared" si="3914"/>
        <v>0</v>
      </c>
      <c r="AP1099" s="11">
        <f t="shared" si="3914"/>
        <v>0</v>
      </c>
      <c r="AQ1099" s="11">
        <f t="shared" si="3914"/>
        <v>4750</v>
      </c>
      <c r="AR1099" s="11">
        <f t="shared" si="3914"/>
        <v>0</v>
      </c>
      <c r="AS1099" s="11">
        <f t="shared" si="3915"/>
        <v>0</v>
      </c>
      <c r="AT1099" s="11">
        <f t="shared" si="3915"/>
        <v>0</v>
      </c>
      <c r="AU1099" s="11">
        <f t="shared" si="3915"/>
        <v>0</v>
      </c>
      <c r="AV1099" s="11">
        <f t="shared" si="3915"/>
        <v>0</v>
      </c>
      <c r="AW1099" s="11">
        <f t="shared" si="3915"/>
        <v>4750</v>
      </c>
      <c r="AX1099" s="11">
        <f t="shared" si="3915"/>
        <v>0</v>
      </c>
      <c r="AY1099" s="11">
        <f t="shared" si="3915"/>
        <v>0</v>
      </c>
      <c r="AZ1099" s="11">
        <f t="shared" si="3915"/>
        <v>0</v>
      </c>
      <c r="BA1099" s="11">
        <f t="shared" si="3915"/>
        <v>236</v>
      </c>
      <c r="BB1099" s="11">
        <f t="shared" si="3915"/>
        <v>0</v>
      </c>
      <c r="BC1099" s="11">
        <f t="shared" si="3915"/>
        <v>4986</v>
      </c>
      <c r="BD1099" s="11">
        <f t="shared" si="3915"/>
        <v>0</v>
      </c>
      <c r="BE1099" s="11">
        <f t="shared" si="3916"/>
        <v>0</v>
      </c>
      <c r="BF1099" s="11">
        <f t="shared" si="3916"/>
        <v>0</v>
      </c>
      <c r="BG1099" s="11">
        <f t="shared" si="3916"/>
        <v>0</v>
      </c>
      <c r="BH1099" s="11">
        <f t="shared" si="3916"/>
        <v>0</v>
      </c>
      <c r="BI1099" s="11">
        <f t="shared" si="3916"/>
        <v>4986</v>
      </c>
      <c r="BJ1099" s="11">
        <f t="shared" si="3916"/>
        <v>0</v>
      </c>
      <c r="BK1099" s="11">
        <f t="shared" si="3916"/>
        <v>0</v>
      </c>
      <c r="BL1099" s="11">
        <f t="shared" si="3916"/>
        <v>0</v>
      </c>
      <c r="BM1099" s="11">
        <f t="shared" si="3916"/>
        <v>0</v>
      </c>
      <c r="BN1099" s="11">
        <f t="shared" si="3916"/>
        <v>0</v>
      </c>
      <c r="BO1099" s="11">
        <f t="shared" si="3916"/>
        <v>4986</v>
      </c>
      <c r="BP1099" s="11">
        <f t="shared" si="3916"/>
        <v>0</v>
      </c>
      <c r="BQ1099" s="11">
        <f t="shared" si="3917"/>
        <v>0</v>
      </c>
      <c r="BR1099" s="11">
        <f t="shared" si="3917"/>
        <v>0</v>
      </c>
      <c r="BS1099" s="11">
        <f t="shared" si="3917"/>
        <v>0</v>
      </c>
      <c r="BT1099" s="11">
        <f t="shared" si="3917"/>
        <v>0</v>
      </c>
      <c r="BU1099" s="11">
        <f t="shared" si="3917"/>
        <v>4986</v>
      </c>
      <c r="BV1099" s="11">
        <f t="shared" si="3917"/>
        <v>0</v>
      </c>
      <c r="BW1099" s="11">
        <f t="shared" si="3917"/>
        <v>0</v>
      </c>
      <c r="BX1099" s="11">
        <f t="shared" si="3917"/>
        <v>0</v>
      </c>
      <c r="BY1099" s="11">
        <f t="shared" si="3917"/>
        <v>0</v>
      </c>
      <c r="BZ1099" s="11">
        <f t="shared" si="3917"/>
        <v>0</v>
      </c>
      <c r="CA1099" s="11">
        <f t="shared" si="3917"/>
        <v>4986</v>
      </c>
      <c r="CB1099" s="11">
        <f t="shared" si="3917"/>
        <v>0</v>
      </c>
      <c r="CC1099" s="11">
        <f t="shared" si="3918"/>
        <v>0</v>
      </c>
      <c r="CD1099" s="11">
        <f t="shared" si="3918"/>
        <v>0</v>
      </c>
      <c r="CE1099" s="11">
        <f t="shared" si="3918"/>
        <v>0</v>
      </c>
      <c r="CF1099" s="11">
        <f t="shared" si="3918"/>
        <v>0</v>
      </c>
      <c r="CG1099" s="11">
        <f t="shared" si="3918"/>
        <v>4986</v>
      </c>
      <c r="CH1099" s="11">
        <f t="shared" si="3918"/>
        <v>0</v>
      </c>
      <c r="CI1099" s="11">
        <f t="shared" si="3918"/>
        <v>0</v>
      </c>
      <c r="CJ1099" s="11">
        <f t="shared" si="3918"/>
        <v>0</v>
      </c>
      <c r="CK1099" s="11">
        <f t="shared" si="3918"/>
        <v>0</v>
      </c>
      <c r="CL1099" s="11">
        <f t="shared" si="3918"/>
        <v>0</v>
      </c>
      <c r="CM1099" s="11">
        <f t="shared" si="3918"/>
        <v>4986</v>
      </c>
      <c r="CN1099" s="11">
        <f t="shared" si="3918"/>
        <v>0</v>
      </c>
      <c r="CO1099" s="11">
        <f t="shared" si="3919"/>
        <v>0</v>
      </c>
      <c r="CP1099" s="11">
        <f t="shared" si="3919"/>
        <v>0</v>
      </c>
      <c r="CQ1099" s="11">
        <f t="shared" si="3919"/>
        <v>0</v>
      </c>
      <c r="CR1099" s="11">
        <f t="shared" si="3919"/>
        <v>0</v>
      </c>
      <c r="CS1099" s="11">
        <f t="shared" si="3919"/>
        <v>4986</v>
      </c>
      <c r="CT1099" s="11">
        <f t="shared" si="3919"/>
        <v>0</v>
      </c>
      <c r="CU1099" s="11">
        <f t="shared" si="3919"/>
        <v>4521</v>
      </c>
      <c r="CV1099" s="11">
        <f t="shared" si="3919"/>
        <v>0</v>
      </c>
      <c r="CW1099" s="34">
        <f t="shared" si="3814"/>
        <v>90.67388688327317</v>
      </c>
      <c r="CX1099" s="34"/>
    </row>
    <row r="1100" spans="1:102" ht="55.5" customHeight="1">
      <c r="A1100" s="55" t="s">
        <v>468</v>
      </c>
      <c r="B1100" s="14" t="s">
        <v>358</v>
      </c>
      <c r="C1100" s="14" t="s">
        <v>164</v>
      </c>
      <c r="D1100" s="14" t="s">
        <v>22</v>
      </c>
      <c r="E1100" s="14" t="s">
        <v>403</v>
      </c>
      <c r="F1100" s="14" t="s">
        <v>290</v>
      </c>
      <c r="G1100" s="11">
        <v>3682</v>
      </c>
      <c r="H1100" s="11"/>
      <c r="I1100" s="11"/>
      <c r="J1100" s="11"/>
      <c r="K1100" s="11"/>
      <c r="L1100" s="11"/>
      <c r="M1100" s="11">
        <f>G1100+I1100+J1100+K1100+L1100</f>
        <v>3682</v>
      </c>
      <c r="N1100" s="11">
        <f>H1100+J1100</f>
        <v>0</v>
      </c>
      <c r="O1100" s="11"/>
      <c r="P1100" s="11"/>
      <c r="Q1100" s="11"/>
      <c r="R1100" s="11"/>
      <c r="S1100" s="11">
        <f>M1100+O1100+P1100+Q1100+R1100</f>
        <v>3682</v>
      </c>
      <c r="T1100" s="11">
        <f>N1100+P1100</f>
        <v>0</v>
      </c>
      <c r="U1100" s="11"/>
      <c r="V1100" s="11"/>
      <c r="W1100" s="11"/>
      <c r="X1100" s="11"/>
      <c r="Y1100" s="11">
        <f>S1100+U1100+V1100+W1100+X1100</f>
        <v>3682</v>
      </c>
      <c r="Z1100" s="11">
        <f>T1100+V1100</f>
        <v>0</v>
      </c>
      <c r="AA1100" s="11"/>
      <c r="AB1100" s="11"/>
      <c r="AC1100" s="11"/>
      <c r="AD1100" s="11"/>
      <c r="AE1100" s="11">
        <f>Y1100+AA1100+AB1100+AC1100+AD1100</f>
        <v>3682</v>
      </c>
      <c r="AF1100" s="11">
        <f>Z1100+AB1100</f>
        <v>0</v>
      </c>
      <c r="AG1100" s="11"/>
      <c r="AH1100" s="11"/>
      <c r="AI1100" s="11">
        <v>1068</v>
      </c>
      <c r="AJ1100" s="11"/>
      <c r="AK1100" s="11">
        <f>AE1100+AG1100+AH1100+AI1100+AJ1100</f>
        <v>4750</v>
      </c>
      <c r="AL1100" s="11">
        <f>AF1100+AH1100</f>
        <v>0</v>
      </c>
      <c r="AM1100" s="11"/>
      <c r="AN1100" s="11"/>
      <c r="AO1100" s="11"/>
      <c r="AP1100" s="11"/>
      <c r="AQ1100" s="11">
        <f>AK1100+AM1100+AN1100+AO1100+AP1100</f>
        <v>4750</v>
      </c>
      <c r="AR1100" s="11">
        <f>AL1100+AN1100</f>
        <v>0</v>
      </c>
      <c r="AS1100" s="11"/>
      <c r="AT1100" s="11"/>
      <c r="AU1100" s="11"/>
      <c r="AV1100" s="11"/>
      <c r="AW1100" s="11">
        <f>AQ1100+AS1100+AT1100+AU1100+AV1100</f>
        <v>4750</v>
      </c>
      <c r="AX1100" s="11">
        <f>AR1100+AT1100</f>
        <v>0</v>
      </c>
      <c r="AY1100" s="11"/>
      <c r="AZ1100" s="11"/>
      <c r="BA1100" s="11">
        <v>236</v>
      </c>
      <c r="BB1100" s="11"/>
      <c r="BC1100" s="11">
        <f>AW1100+AY1100+AZ1100+BA1100+BB1100</f>
        <v>4986</v>
      </c>
      <c r="BD1100" s="11">
        <f>AX1100+AZ1100</f>
        <v>0</v>
      </c>
      <c r="BE1100" s="11"/>
      <c r="BF1100" s="11"/>
      <c r="BG1100" s="11"/>
      <c r="BH1100" s="11"/>
      <c r="BI1100" s="11">
        <f>BC1100+BE1100+BF1100+BG1100+BH1100</f>
        <v>4986</v>
      </c>
      <c r="BJ1100" s="11">
        <f>BD1100+BF1100</f>
        <v>0</v>
      </c>
      <c r="BK1100" s="11"/>
      <c r="BL1100" s="11"/>
      <c r="BM1100" s="11"/>
      <c r="BN1100" s="11"/>
      <c r="BO1100" s="11">
        <f>BI1100+BK1100+BL1100+BM1100+BN1100</f>
        <v>4986</v>
      </c>
      <c r="BP1100" s="11">
        <f>BJ1100+BL1100</f>
        <v>0</v>
      </c>
      <c r="BQ1100" s="11"/>
      <c r="BR1100" s="11"/>
      <c r="BS1100" s="11"/>
      <c r="BT1100" s="11"/>
      <c r="BU1100" s="11">
        <f>BO1100+BQ1100+BR1100+BS1100+BT1100</f>
        <v>4986</v>
      </c>
      <c r="BV1100" s="11">
        <f>BP1100+BR1100</f>
        <v>0</v>
      </c>
      <c r="BW1100" s="11"/>
      <c r="BX1100" s="11"/>
      <c r="BY1100" s="11"/>
      <c r="BZ1100" s="11"/>
      <c r="CA1100" s="11">
        <f>BU1100+BW1100+BX1100+BY1100+BZ1100</f>
        <v>4986</v>
      </c>
      <c r="CB1100" s="11">
        <f>BV1100+BX1100</f>
        <v>0</v>
      </c>
      <c r="CC1100" s="11"/>
      <c r="CD1100" s="11"/>
      <c r="CE1100" s="11"/>
      <c r="CF1100" s="11"/>
      <c r="CG1100" s="11">
        <f>CA1100+CC1100+CD1100+CE1100+CF1100</f>
        <v>4986</v>
      </c>
      <c r="CH1100" s="11">
        <f>CB1100+CD1100</f>
        <v>0</v>
      </c>
      <c r="CI1100" s="11"/>
      <c r="CJ1100" s="11"/>
      <c r="CK1100" s="11"/>
      <c r="CL1100" s="11"/>
      <c r="CM1100" s="11">
        <f>CG1100+CI1100+CJ1100+CK1100+CL1100</f>
        <v>4986</v>
      </c>
      <c r="CN1100" s="11">
        <f>CH1100+CJ1100</f>
        <v>0</v>
      </c>
      <c r="CO1100" s="11"/>
      <c r="CP1100" s="11"/>
      <c r="CQ1100" s="11"/>
      <c r="CR1100" s="11"/>
      <c r="CS1100" s="11">
        <f>CM1100+CO1100+CP1100+CQ1100+CR1100</f>
        <v>4986</v>
      </c>
      <c r="CT1100" s="11">
        <f>CN1100+CP1100</f>
        <v>0</v>
      </c>
      <c r="CU1100" s="18">
        <v>4521</v>
      </c>
      <c r="CV1100" s="18"/>
      <c r="CW1100" s="34">
        <f t="shared" si="3814"/>
        <v>90.67388688327317</v>
      </c>
      <c r="CX1100" s="34"/>
    </row>
    <row r="1101" spans="1:102" ht="49.5">
      <c r="A1101" s="55" t="s">
        <v>367</v>
      </c>
      <c r="B1101" s="14" t="s">
        <v>358</v>
      </c>
      <c r="C1101" s="14" t="s">
        <v>164</v>
      </c>
      <c r="D1101" s="14" t="s">
        <v>22</v>
      </c>
      <c r="E1101" s="14" t="s">
        <v>434</v>
      </c>
      <c r="F1101" s="47"/>
      <c r="G1101" s="11">
        <f>G1102</f>
        <v>2500</v>
      </c>
      <c r="H1101" s="11">
        <f t="shared" ref="H1101:R1101" si="3920">H1102</f>
        <v>0</v>
      </c>
      <c r="I1101" s="11">
        <f t="shared" si="3920"/>
        <v>0</v>
      </c>
      <c r="J1101" s="11">
        <f t="shared" si="3920"/>
        <v>0</v>
      </c>
      <c r="K1101" s="11">
        <f t="shared" si="3920"/>
        <v>0</v>
      </c>
      <c r="L1101" s="11">
        <f t="shared" si="3920"/>
        <v>0</v>
      </c>
      <c r="M1101" s="11">
        <f t="shared" si="3920"/>
        <v>2500</v>
      </c>
      <c r="N1101" s="11">
        <f t="shared" si="3920"/>
        <v>0</v>
      </c>
      <c r="O1101" s="11">
        <f t="shared" si="3920"/>
        <v>0</v>
      </c>
      <c r="P1101" s="11">
        <f t="shared" si="3920"/>
        <v>0</v>
      </c>
      <c r="Q1101" s="11">
        <f t="shared" si="3920"/>
        <v>0</v>
      </c>
      <c r="R1101" s="11">
        <f t="shared" si="3920"/>
        <v>0</v>
      </c>
      <c r="S1101" s="11">
        <f t="shared" ref="S1101:AH1104" si="3921">S1102</f>
        <v>2500</v>
      </c>
      <c r="T1101" s="11">
        <f t="shared" si="3921"/>
        <v>0</v>
      </c>
      <c r="U1101" s="11">
        <f t="shared" si="3921"/>
        <v>0</v>
      </c>
      <c r="V1101" s="11">
        <f t="shared" si="3921"/>
        <v>0</v>
      </c>
      <c r="W1101" s="11">
        <f t="shared" si="3921"/>
        <v>0</v>
      </c>
      <c r="X1101" s="11">
        <f t="shared" si="3921"/>
        <v>0</v>
      </c>
      <c r="Y1101" s="11">
        <f t="shared" si="3921"/>
        <v>2500</v>
      </c>
      <c r="Z1101" s="11">
        <f t="shared" si="3921"/>
        <v>0</v>
      </c>
      <c r="AA1101" s="11">
        <f t="shared" si="3921"/>
        <v>0</v>
      </c>
      <c r="AB1101" s="11">
        <f t="shared" si="3921"/>
        <v>0</v>
      </c>
      <c r="AC1101" s="11">
        <f t="shared" si="3921"/>
        <v>0</v>
      </c>
      <c r="AD1101" s="11">
        <f t="shared" si="3921"/>
        <v>0</v>
      </c>
      <c r="AE1101" s="11">
        <f t="shared" si="3921"/>
        <v>2500</v>
      </c>
      <c r="AF1101" s="11">
        <f t="shared" si="3921"/>
        <v>0</v>
      </c>
      <c r="AG1101" s="11">
        <f t="shared" si="3921"/>
        <v>0</v>
      </c>
      <c r="AH1101" s="11">
        <f t="shared" si="3921"/>
        <v>0</v>
      </c>
      <c r="AI1101" s="11">
        <f t="shared" ref="AG1101:AV1104" si="3922">AI1102</f>
        <v>0</v>
      </c>
      <c r="AJ1101" s="11">
        <f t="shared" si="3922"/>
        <v>0</v>
      </c>
      <c r="AK1101" s="11">
        <f t="shared" si="3922"/>
        <v>2500</v>
      </c>
      <c r="AL1101" s="11">
        <f t="shared" si="3922"/>
        <v>0</v>
      </c>
      <c r="AM1101" s="11">
        <f t="shared" si="3922"/>
        <v>0</v>
      </c>
      <c r="AN1101" s="11">
        <f t="shared" si="3922"/>
        <v>0</v>
      </c>
      <c r="AO1101" s="11">
        <f t="shared" si="3922"/>
        <v>0</v>
      </c>
      <c r="AP1101" s="11">
        <f t="shared" si="3922"/>
        <v>0</v>
      </c>
      <c r="AQ1101" s="11">
        <f t="shared" si="3922"/>
        <v>2500</v>
      </c>
      <c r="AR1101" s="11">
        <f t="shared" si="3922"/>
        <v>0</v>
      </c>
      <c r="AS1101" s="11">
        <f t="shared" si="3922"/>
        <v>0</v>
      </c>
      <c r="AT1101" s="11">
        <f t="shared" si="3922"/>
        <v>0</v>
      </c>
      <c r="AU1101" s="11">
        <f t="shared" si="3922"/>
        <v>0</v>
      </c>
      <c r="AV1101" s="11">
        <f t="shared" si="3922"/>
        <v>0</v>
      </c>
      <c r="AW1101" s="11">
        <f t="shared" ref="AS1101:BH1104" si="3923">AW1102</f>
        <v>2500</v>
      </c>
      <c r="AX1101" s="11">
        <f t="shared" si="3923"/>
        <v>0</v>
      </c>
      <c r="AY1101" s="11">
        <f t="shared" si="3923"/>
        <v>0</v>
      </c>
      <c r="AZ1101" s="11">
        <f t="shared" si="3923"/>
        <v>0</v>
      </c>
      <c r="BA1101" s="11">
        <f t="shared" si="3923"/>
        <v>0</v>
      </c>
      <c r="BB1101" s="11">
        <f t="shared" si="3923"/>
        <v>0</v>
      </c>
      <c r="BC1101" s="11">
        <f t="shared" si="3923"/>
        <v>2500</v>
      </c>
      <c r="BD1101" s="11">
        <f t="shared" si="3923"/>
        <v>0</v>
      </c>
      <c r="BE1101" s="11">
        <f t="shared" si="3923"/>
        <v>0</v>
      </c>
      <c r="BF1101" s="11">
        <f t="shared" si="3923"/>
        <v>0</v>
      </c>
      <c r="BG1101" s="11">
        <f t="shared" si="3923"/>
        <v>0</v>
      </c>
      <c r="BH1101" s="11">
        <f t="shared" si="3923"/>
        <v>0</v>
      </c>
      <c r="BI1101" s="11">
        <f t="shared" ref="BE1101:BT1104" si="3924">BI1102</f>
        <v>2500</v>
      </c>
      <c r="BJ1101" s="11">
        <f t="shared" si="3924"/>
        <v>0</v>
      </c>
      <c r="BK1101" s="11">
        <f t="shared" si="3924"/>
        <v>-194</v>
      </c>
      <c r="BL1101" s="11">
        <f t="shared" si="3924"/>
        <v>0</v>
      </c>
      <c r="BM1101" s="11">
        <f t="shared" si="3924"/>
        <v>187</v>
      </c>
      <c r="BN1101" s="11">
        <f t="shared" si="3924"/>
        <v>0</v>
      </c>
      <c r="BO1101" s="11">
        <f t="shared" si="3924"/>
        <v>2493</v>
      </c>
      <c r="BP1101" s="11">
        <f t="shared" si="3924"/>
        <v>0</v>
      </c>
      <c r="BQ1101" s="11">
        <f t="shared" si="3924"/>
        <v>0</v>
      </c>
      <c r="BR1101" s="11">
        <f t="shared" si="3924"/>
        <v>0</v>
      </c>
      <c r="BS1101" s="11">
        <f t="shared" si="3924"/>
        <v>0</v>
      </c>
      <c r="BT1101" s="11">
        <f t="shared" si="3924"/>
        <v>0</v>
      </c>
      <c r="BU1101" s="11">
        <f t="shared" ref="BQ1101:CF1104" si="3925">BU1102</f>
        <v>2493</v>
      </c>
      <c r="BV1101" s="11">
        <f t="shared" si="3925"/>
        <v>0</v>
      </c>
      <c r="BW1101" s="11">
        <f t="shared" si="3925"/>
        <v>0</v>
      </c>
      <c r="BX1101" s="11">
        <f t="shared" si="3925"/>
        <v>0</v>
      </c>
      <c r="BY1101" s="11">
        <f t="shared" si="3925"/>
        <v>0</v>
      </c>
      <c r="BZ1101" s="11">
        <f t="shared" si="3925"/>
        <v>0</v>
      </c>
      <c r="CA1101" s="11">
        <f t="shared" si="3925"/>
        <v>2493</v>
      </c>
      <c r="CB1101" s="11">
        <f t="shared" si="3925"/>
        <v>0</v>
      </c>
      <c r="CC1101" s="11">
        <f t="shared" si="3925"/>
        <v>0</v>
      </c>
      <c r="CD1101" s="11">
        <f t="shared" si="3925"/>
        <v>0</v>
      </c>
      <c r="CE1101" s="11">
        <f t="shared" si="3925"/>
        <v>0</v>
      </c>
      <c r="CF1101" s="11">
        <f t="shared" si="3925"/>
        <v>0</v>
      </c>
      <c r="CG1101" s="11">
        <f t="shared" ref="CC1101:CR1104" si="3926">CG1102</f>
        <v>2493</v>
      </c>
      <c r="CH1101" s="11">
        <f t="shared" si="3926"/>
        <v>0</v>
      </c>
      <c r="CI1101" s="11">
        <f t="shared" si="3926"/>
        <v>0</v>
      </c>
      <c r="CJ1101" s="11">
        <f t="shared" si="3926"/>
        <v>0</v>
      </c>
      <c r="CK1101" s="11">
        <f t="shared" si="3926"/>
        <v>0</v>
      </c>
      <c r="CL1101" s="11">
        <f t="shared" si="3926"/>
        <v>-193</v>
      </c>
      <c r="CM1101" s="11">
        <f t="shared" si="3926"/>
        <v>2300</v>
      </c>
      <c r="CN1101" s="11">
        <f t="shared" si="3926"/>
        <v>0</v>
      </c>
      <c r="CO1101" s="11">
        <f t="shared" si="3926"/>
        <v>0</v>
      </c>
      <c r="CP1101" s="11">
        <f t="shared" si="3926"/>
        <v>0</v>
      </c>
      <c r="CQ1101" s="11">
        <f t="shared" si="3926"/>
        <v>0</v>
      </c>
      <c r="CR1101" s="11">
        <f t="shared" si="3926"/>
        <v>0</v>
      </c>
      <c r="CS1101" s="11">
        <f t="shared" ref="CO1101:CV1104" si="3927">CS1102</f>
        <v>2300</v>
      </c>
      <c r="CT1101" s="11">
        <f t="shared" si="3927"/>
        <v>0</v>
      </c>
      <c r="CU1101" s="11">
        <f t="shared" si="3927"/>
        <v>2299</v>
      </c>
      <c r="CV1101" s="11">
        <f t="shared" si="3927"/>
        <v>0</v>
      </c>
      <c r="CW1101" s="34">
        <f t="shared" si="3814"/>
        <v>99.956521739130437</v>
      </c>
      <c r="CX1101" s="34"/>
    </row>
    <row r="1102" spans="1:102" ht="23.25" customHeight="1">
      <c r="A1102" s="55" t="s">
        <v>15</v>
      </c>
      <c r="B1102" s="14" t="s">
        <v>358</v>
      </c>
      <c r="C1102" s="14" t="s">
        <v>164</v>
      </c>
      <c r="D1102" s="14" t="s">
        <v>22</v>
      </c>
      <c r="E1102" s="14" t="s">
        <v>435</v>
      </c>
      <c r="F1102" s="47"/>
      <c r="G1102" s="11">
        <f t="shared" ref="G1102:R1104" si="3928">G1103</f>
        <v>2500</v>
      </c>
      <c r="H1102" s="11">
        <f t="shared" si="3928"/>
        <v>0</v>
      </c>
      <c r="I1102" s="11">
        <f t="shared" si="3928"/>
        <v>0</v>
      </c>
      <c r="J1102" s="11">
        <f t="shared" si="3928"/>
        <v>0</v>
      </c>
      <c r="K1102" s="11">
        <f t="shared" si="3928"/>
        <v>0</v>
      </c>
      <c r="L1102" s="11">
        <f t="shared" si="3928"/>
        <v>0</v>
      </c>
      <c r="M1102" s="11">
        <f t="shared" si="3928"/>
        <v>2500</v>
      </c>
      <c r="N1102" s="11">
        <f t="shared" si="3928"/>
        <v>0</v>
      </c>
      <c r="O1102" s="11">
        <f t="shared" si="3928"/>
        <v>0</v>
      </c>
      <c r="P1102" s="11">
        <f t="shared" si="3928"/>
        <v>0</v>
      </c>
      <c r="Q1102" s="11">
        <f t="shared" si="3928"/>
        <v>0</v>
      </c>
      <c r="R1102" s="11">
        <f t="shared" si="3928"/>
        <v>0</v>
      </c>
      <c r="S1102" s="11">
        <f t="shared" si="3921"/>
        <v>2500</v>
      </c>
      <c r="T1102" s="11">
        <f t="shared" si="3921"/>
        <v>0</v>
      </c>
      <c r="U1102" s="11">
        <f t="shared" si="3921"/>
        <v>0</v>
      </c>
      <c r="V1102" s="11">
        <f t="shared" si="3921"/>
        <v>0</v>
      </c>
      <c r="W1102" s="11">
        <f t="shared" si="3921"/>
        <v>0</v>
      </c>
      <c r="X1102" s="11">
        <f t="shared" si="3921"/>
        <v>0</v>
      </c>
      <c r="Y1102" s="11">
        <f t="shared" si="3921"/>
        <v>2500</v>
      </c>
      <c r="Z1102" s="11">
        <f t="shared" si="3921"/>
        <v>0</v>
      </c>
      <c r="AA1102" s="11">
        <f t="shared" si="3921"/>
        <v>0</v>
      </c>
      <c r="AB1102" s="11">
        <f t="shared" si="3921"/>
        <v>0</v>
      </c>
      <c r="AC1102" s="11">
        <f t="shared" si="3921"/>
        <v>0</v>
      </c>
      <c r="AD1102" s="11">
        <f t="shared" si="3921"/>
        <v>0</v>
      </c>
      <c r="AE1102" s="11">
        <f t="shared" si="3921"/>
        <v>2500</v>
      </c>
      <c r="AF1102" s="11">
        <f t="shared" si="3921"/>
        <v>0</v>
      </c>
      <c r="AG1102" s="11">
        <f t="shared" si="3922"/>
        <v>0</v>
      </c>
      <c r="AH1102" s="11">
        <f t="shared" si="3922"/>
        <v>0</v>
      </c>
      <c r="AI1102" s="11">
        <f t="shared" si="3922"/>
        <v>0</v>
      </c>
      <c r="AJ1102" s="11">
        <f t="shared" si="3922"/>
        <v>0</v>
      </c>
      <c r="AK1102" s="11">
        <f t="shared" si="3922"/>
        <v>2500</v>
      </c>
      <c r="AL1102" s="11">
        <f t="shared" si="3922"/>
        <v>0</v>
      </c>
      <c r="AM1102" s="11">
        <f t="shared" si="3922"/>
        <v>0</v>
      </c>
      <c r="AN1102" s="11">
        <f t="shared" si="3922"/>
        <v>0</v>
      </c>
      <c r="AO1102" s="11">
        <f t="shared" si="3922"/>
        <v>0</v>
      </c>
      <c r="AP1102" s="11">
        <f t="shared" si="3922"/>
        <v>0</v>
      </c>
      <c r="AQ1102" s="11">
        <f t="shared" si="3922"/>
        <v>2500</v>
      </c>
      <c r="AR1102" s="11">
        <f t="shared" si="3922"/>
        <v>0</v>
      </c>
      <c r="AS1102" s="11">
        <f t="shared" si="3923"/>
        <v>0</v>
      </c>
      <c r="AT1102" s="11">
        <f t="shared" si="3923"/>
        <v>0</v>
      </c>
      <c r="AU1102" s="11">
        <f t="shared" si="3923"/>
        <v>0</v>
      </c>
      <c r="AV1102" s="11">
        <f t="shared" si="3923"/>
        <v>0</v>
      </c>
      <c r="AW1102" s="11">
        <f t="shared" si="3923"/>
        <v>2500</v>
      </c>
      <c r="AX1102" s="11">
        <f t="shared" si="3923"/>
        <v>0</v>
      </c>
      <c r="AY1102" s="11">
        <f t="shared" si="3923"/>
        <v>0</v>
      </c>
      <c r="AZ1102" s="11">
        <f t="shared" si="3923"/>
        <v>0</v>
      </c>
      <c r="BA1102" s="11">
        <f t="shared" si="3923"/>
        <v>0</v>
      </c>
      <c r="BB1102" s="11">
        <f t="shared" si="3923"/>
        <v>0</v>
      </c>
      <c r="BC1102" s="11">
        <f t="shared" si="3923"/>
        <v>2500</v>
      </c>
      <c r="BD1102" s="11">
        <f t="shared" si="3923"/>
        <v>0</v>
      </c>
      <c r="BE1102" s="11">
        <f t="shared" si="3924"/>
        <v>0</v>
      </c>
      <c r="BF1102" s="11">
        <f t="shared" si="3924"/>
        <v>0</v>
      </c>
      <c r="BG1102" s="11">
        <f t="shared" si="3924"/>
        <v>0</v>
      </c>
      <c r="BH1102" s="11">
        <f t="shared" si="3924"/>
        <v>0</v>
      </c>
      <c r="BI1102" s="11">
        <f t="shared" si="3924"/>
        <v>2500</v>
      </c>
      <c r="BJ1102" s="11">
        <f t="shared" si="3924"/>
        <v>0</v>
      </c>
      <c r="BK1102" s="11">
        <f t="shared" si="3924"/>
        <v>-194</v>
      </c>
      <c r="BL1102" s="11">
        <f t="shared" si="3924"/>
        <v>0</v>
      </c>
      <c r="BM1102" s="11">
        <f t="shared" si="3924"/>
        <v>187</v>
      </c>
      <c r="BN1102" s="11">
        <f t="shared" si="3924"/>
        <v>0</v>
      </c>
      <c r="BO1102" s="11">
        <f t="shared" si="3924"/>
        <v>2493</v>
      </c>
      <c r="BP1102" s="11">
        <f t="shared" si="3924"/>
        <v>0</v>
      </c>
      <c r="BQ1102" s="11">
        <f t="shared" si="3925"/>
        <v>0</v>
      </c>
      <c r="BR1102" s="11">
        <f t="shared" si="3925"/>
        <v>0</v>
      </c>
      <c r="BS1102" s="11">
        <f t="shared" si="3925"/>
        <v>0</v>
      </c>
      <c r="BT1102" s="11">
        <f t="shared" si="3925"/>
        <v>0</v>
      </c>
      <c r="BU1102" s="11">
        <f t="shared" si="3925"/>
        <v>2493</v>
      </c>
      <c r="BV1102" s="11">
        <f t="shared" si="3925"/>
        <v>0</v>
      </c>
      <c r="BW1102" s="11">
        <f t="shared" si="3925"/>
        <v>0</v>
      </c>
      <c r="BX1102" s="11">
        <f t="shared" si="3925"/>
        <v>0</v>
      </c>
      <c r="BY1102" s="11">
        <f t="shared" si="3925"/>
        <v>0</v>
      </c>
      <c r="BZ1102" s="11">
        <f t="shared" si="3925"/>
        <v>0</v>
      </c>
      <c r="CA1102" s="11">
        <f t="shared" si="3925"/>
        <v>2493</v>
      </c>
      <c r="CB1102" s="11">
        <f t="shared" si="3925"/>
        <v>0</v>
      </c>
      <c r="CC1102" s="11">
        <f t="shared" si="3926"/>
        <v>0</v>
      </c>
      <c r="CD1102" s="11">
        <f t="shared" si="3926"/>
        <v>0</v>
      </c>
      <c r="CE1102" s="11">
        <f t="shared" si="3926"/>
        <v>0</v>
      </c>
      <c r="CF1102" s="11">
        <f t="shared" si="3926"/>
        <v>0</v>
      </c>
      <c r="CG1102" s="11">
        <f t="shared" si="3926"/>
        <v>2493</v>
      </c>
      <c r="CH1102" s="11">
        <f t="shared" si="3926"/>
        <v>0</v>
      </c>
      <c r="CI1102" s="11">
        <f t="shared" si="3926"/>
        <v>0</v>
      </c>
      <c r="CJ1102" s="11">
        <f t="shared" si="3926"/>
        <v>0</v>
      </c>
      <c r="CK1102" s="11">
        <f t="shared" si="3926"/>
        <v>0</v>
      </c>
      <c r="CL1102" s="11">
        <f t="shared" si="3926"/>
        <v>-193</v>
      </c>
      <c r="CM1102" s="11">
        <f t="shared" si="3926"/>
        <v>2300</v>
      </c>
      <c r="CN1102" s="11">
        <f t="shared" si="3926"/>
        <v>0</v>
      </c>
      <c r="CO1102" s="11">
        <f t="shared" si="3927"/>
        <v>0</v>
      </c>
      <c r="CP1102" s="11">
        <f t="shared" si="3927"/>
        <v>0</v>
      </c>
      <c r="CQ1102" s="11">
        <f t="shared" si="3927"/>
        <v>0</v>
      </c>
      <c r="CR1102" s="11">
        <f t="shared" si="3927"/>
        <v>0</v>
      </c>
      <c r="CS1102" s="11">
        <f t="shared" si="3927"/>
        <v>2300</v>
      </c>
      <c r="CT1102" s="11">
        <f t="shared" si="3927"/>
        <v>0</v>
      </c>
      <c r="CU1102" s="11">
        <f t="shared" si="3927"/>
        <v>2299</v>
      </c>
      <c r="CV1102" s="11">
        <f t="shared" si="3927"/>
        <v>0</v>
      </c>
      <c r="CW1102" s="34">
        <f t="shared" si="3814"/>
        <v>99.956521739130437</v>
      </c>
      <c r="CX1102" s="34"/>
    </row>
    <row r="1103" spans="1:102" ht="24.75" customHeight="1">
      <c r="A1103" s="55" t="s">
        <v>187</v>
      </c>
      <c r="B1103" s="14" t="s">
        <v>358</v>
      </c>
      <c r="C1103" s="14" t="s">
        <v>164</v>
      </c>
      <c r="D1103" s="14" t="s">
        <v>22</v>
      </c>
      <c r="E1103" s="14" t="s">
        <v>436</v>
      </c>
      <c r="F1103" s="47"/>
      <c r="G1103" s="11">
        <f t="shared" si="3928"/>
        <v>2500</v>
      </c>
      <c r="H1103" s="11">
        <f t="shared" si="3928"/>
        <v>0</v>
      </c>
      <c r="I1103" s="11">
        <f t="shared" si="3928"/>
        <v>0</v>
      </c>
      <c r="J1103" s="11">
        <f t="shared" si="3928"/>
        <v>0</v>
      </c>
      <c r="K1103" s="11">
        <f t="shared" si="3928"/>
        <v>0</v>
      </c>
      <c r="L1103" s="11">
        <f t="shared" si="3928"/>
        <v>0</v>
      </c>
      <c r="M1103" s="11">
        <f t="shared" si="3928"/>
        <v>2500</v>
      </c>
      <c r="N1103" s="11">
        <f t="shared" si="3928"/>
        <v>0</v>
      </c>
      <c r="O1103" s="11">
        <f t="shared" si="3928"/>
        <v>0</v>
      </c>
      <c r="P1103" s="11">
        <f t="shared" si="3928"/>
        <v>0</v>
      </c>
      <c r="Q1103" s="11">
        <f t="shared" si="3928"/>
        <v>0</v>
      </c>
      <c r="R1103" s="11">
        <f t="shared" si="3928"/>
        <v>0</v>
      </c>
      <c r="S1103" s="11">
        <f t="shared" si="3921"/>
        <v>2500</v>
      </c>
      <c r="T1103" s="11">
        <f t="shared" si="3921"/>
        <v>0</v>
      </c>
      <c r="U1103" s="11">
        <f t="shared" si="3921"/>
        <v>0</v>
      </c>
      <c r="V1103" s="11">
        <f t="shared" si="3921"/>
        <v>0</v>
      </c>
      <c r="W1103" s="11">
        <f t="shared" si="3921"/>
        <v>0</v>
      </c>
      <c r="X1103" s="11">
        <f t="shared" si="3921"/>
        <v>0</v>
      </c>
      <c r="Y1103" s="11">
        <f t="shared" si="3921"/>
        <v>2500</v>
      </c>
      <c r="Z1103" s="11">
        <f t="shared" si="3921"/>
        <v>0</v>
      </c>
      <c r="AA1103" s="11">
        <f t="shared" si="3921"/>
        <v>0</v>
      </c>
      <c r="AB1103" s="11">
        <f t="shared" si="3921"/>
        <v>0</v>
      </c>
      <c r="AC1103" s="11">
        <f t="shared" si="3921"/>
        <v>0</v>
      </c>
      <c r="AD1103" s="11">
        <f t="shared" si="3921"/>
        <v>0</v>
      </c>
      <c r="AE1103" s="11">
        <f t="shared" si="3921"/>
        <v>2500</v>
      </c>
      <c r="AF1103" s="11">
        <f t="shared" si="3921"/>
        <v>0</v>
      </c>
      <c r="AG1103" s="11">
        <f t="shared" si="3922"/>
        <v>0</v>
      </c>
      <c r="AH1103" s="11">
        <f t="shared" si="3922"/>
        <v>0</v>
      </c>
      <c r="AI1103" s="11">
        <f t="shared" si="3922"/>
        <v>0</v>
      </c>
      <c r="AJ1103" s="11">
        <f t="shared" si="3922"/>
        <v>0</v>
      </c>
      <c r="AK1103" s="11">
        <f t="shared" si="3922"/>
        <v>2500</v>
      </c>
      <c r="AL1103" s="11">
        <f t="shared" si="3922"/>
        <v>0</v>
      </c>
      <c r="AM1103" s="11">
        <f t="shared" si="3922"/>
        <v>0</v>
      </c>
      <c r="AN1103" s="11">
        <f t="shared" si="3922"/>
        <v>0</v>
      </c>
      <c r="AO1103" s="11">
        <f t="shared" si="3922"/>
        <v>0</v>
      </c>
      <c r="AP1103" s="11">
        <f t="shared" si="3922"/>
        <v>0</v>
      </c>
      <c r="AQ1103" s="11">
        <f t="shared" si="3922"/>
        <v>2500</v>
      </c>
      <c r="AR1103" s="11">
        <f t="shared" si="3922"/>
        <v>0</v>
      </c>
      <c r="AS1103" s="11">
        <f t="shared" si="3923"/>
        <v>0</v>
      </c>
      <c r="AT1103" s="11">
        <f t="shared" si="3923"/>
        <v>0</v>
      </c>
      <c r="AU1103" s="11">
        <f t="shared" si="3923"/>
        <v>0</v>
      </c>
      <c r="AV1103" s="11">
        <f t="shared" si="3923"/>
        <v>0</v>
      </c>
      <c r="AW1103" s="11">
        <f t="shared" si="3923"/>
        <v>2500</v>
      </c>
      <c r="AX1103" s="11">
        <f t="shared" si="3923"/>
        <v>0</v>
      </c>
      <c r="AY1103" s="11">
        <f t="shared" si="3923"/>
        <v>0</v>
      </c>
      <c r="AZ1103" s="11">
        <f t="shared" si="3923"/>
        <v>0</v>
      </c>
      <c r="BA1103" s="11">
        <f t="shared" si="3923"/>
        <v>0</v>
      </c>
      <c r="BB1103" s="11">
        <f t="shared" si="3923"/>
        <v>0</v>
      </c>
      <c r="BC1103" s="11">
        <f t="shared" si="3923"/>
        <v>2500</v>
      </c>
      <c r="BD1103" s="11">
        <f t="shared" si="3923"/>
        <v>0</v>
      </c>
      <c r="BE1103" s="11">
        <f t="shared" si="3924"/>
        <v>0</v>
      </c>
      <c r="BF1103" s="11">
        <f t="shared" si="3924"/>
        <v>0</v>
      </c>
      <c r="BG1103" s="11">
        <f t="shared" si="3924"/>
        <v>0</v>
      </c>
      <c r="BH1103" s="11">
        <f t="shared" si="3924"/>
        <v>0</v>
      </c>
      <c r="BI1103" s="11">
        <f t="shared" si="3924"/>
        <v>2500</v>
      </c>
      <c r="BJ1103" s="11">
        <f t="shared" si="3924"/>
        <v>0</v>
      </c>
      <c r="BK1103" s="11">
        <f t="shared" si="3924"/>
        <v>-194</v>
      </c>
      <c r="BL1103" s="11">
        <f t="shared" si="3924"/>
        <v>0</v>
      </c>
      <c r="BM1103" s="11">
        <f t="shared" si="3924"/>
        <v>187</v>
      </c>
      <c r="BN1103" s="11">
        <f t="shared" si="3924"/>
        <v>0</v>
      </c>
      <c r="BO1103" s="11">
        <f t="shared" si="3924"/>
        <v>2493</v>
      </c>
      <c r="BP1103" s="11">
        <f t="shared" si="3924"/>
        <v>0</v>
      </c>
      <c r="BQ1103" s="11">
        <f t="shared" si="3925"/>
        <v>0</v>
      </c>
      <c r="BR1103" s="11">
        <f t="shared" si="3925"/>
        <v>0</v>
      </c>
      <c r="BS1103" s="11">
        <f t="shared" si="3925"/>
        <v>0</v>
      </c>
      <c r="BT1103" s="11">
        <f t="shared" si="3925"/>
        <v>0</v>
      </c>
      <c r="BU1103" s="11">
        <f t="shared" si="3925"/>
        <v>2493</v>
      </c>
      <c r="BV1103" s="11">
        <f t="shared" si="3925"/>
        <v>0</v>
      </c>
      <c r="BW1103" s="11">
        <f t="shared" si="3925"/>
        <v>0</v>
      </c>
      <c r="BX1103" s="11">
        <f t="shared" si="3925"/>
        <v>0</v>
      </c>
      <c r="BY1103" s="11">
        <f t="shared" si="3925"/>
        <v>0</v>
      </c>
      <c r="BZ1103" s="11">
        <f t="shared" si="3925"/>
        <v>0</v>
      </c>
      <c r="CA1103" s="11">
        <f t="shared" si="3925"/>
        <v>2493</v>
      </c>
      <c r="CB1103" s="11">
        <f t="shared" si="3925"/>
        <v>0</v>
      </c>
      <c r="CC1103" s="11">
        <f t="shared" si="3926"/>
        <v>0</v>
      </c>
      <c r="CD1103" s="11">
        <f t="shared" si="3926"/>
        <v>0</v>
      </c>
      <c r="CE1103" s="11">
        <f t="shared" si="3926"/>
        <v>0</v>
      </c>
      <c r="CF1103" s="11">
        <f t="shared" si="3926"/>
        <v>0</v>
      </c>
      <c r="CG1103" s="11">
        <f t="shared" si="3926"/>
        <v>2493</v>
      </c>
      <c r="CH1103" s="11">
        <f t="shared" si="3926"/>
        <v>0</v>
      </c>
      <c r="CI1103" s="11">
        <f t="shared" si="3926"/>
        <v>0</v>
      </c>
      <c r="CJ1103" s="11">
        <f t="shared" si="3926"/>
        <v>0</v>
      </c>
      <c r="CK1103" s="11">
        <f t="shared" si="3926"/>
        <v>0</v>
      </c>
      <c r="CL1103" s="11">
        <f t="shared" si="3926"/>
        <v>-193</v>
      </c>
      <c r="CM1103" s="11">
        <f t="shared" si="3926"/>
        <v>2300</v>
      </c>
      <c r="CN1103" s="11">
        <f t="shared" si="3926"/>
        <v>0</v>
      </c>
      <c r="CO1103" s="11">
        <f t="shared" si="3927"/>
        <v>0</v>
      </c>
      <c r="CP1103" s="11">
        <f t="shared" si="3927"/>
        <v>0</v>
      </c>
      <c r="CQ1103" s="11">
        <f t="shared" si="3927"/>
        <v>0</v>
      </c>
      <c r="CR1103" s="11">
        <f t="shared" si="3927"/>
        <v>0</v>
      </c>
      <c r="CS1103" s="11">
        <f t="shared" si="3927"/>
        <v>2300</v>
      </c>
      <c r="CT1103" s="11">
        <f t="shared" si="3927"/>
        <v>0</v>
      </c>
      <c r="CU1103" s="11">
        <f t="shared" si="3927"/>
        <v>2299</v>
      </c>
      <c r="CV1103" s="11">
        <f t="shared" si="3927"/>
        <v>0</v>
      </c>
      <c r="CW1103" s="34">
        <f t="shared" si="3814"/>
        <v>99.956521739130437</v>
      </c>
      <c r="CX1103" s="34"/>
    </row>
    <row r="1104" spans="1:102" ht="33">
      <c r="A1104" s="55" t="s">
        <v>268</v>
      </c>
      <c r="B1104" s="14" t="s">
        <v>358</v>
      </c>
      <c r="C1104" s="14" t="s">
        <v>164</v>
      </c>
      <c r="D1104" s="14" t="s">
        <v>22</v>
      </c>
      <c r="E1104" s="14" t="s">
        <v>436</v>
      </c>
      <c r="F1104" s="14" t="s">
        <v>33</v>
      </c>
      <c r="G1104" s="11">
        <f t="shared" si="3928"/>
        <v>2500</v>
      </c>
      <c r="H1104" s="11">
        <f t="shared" si="3928"/>
        <v>0</v>
      </c>
      <c r="I1104" s="11">
        <f t="shared" si="3928"/>
        <v>0</v>
      </c>
      <c r="J1104" s="11">
        <f t="shared" si="3928"/>
        <v>0</v>
      </c>
      <c r="K1104" s="11">
        <f t="shared" si="3928"/>
        <v>0</v>
      </c>
      <c r="L1104" s="11">
        <f t="shared" si="3928"/>
        <v>0</v>
      </c>
      <c r="M1104" s="11">
        <f t="shared" si="3928"/>
        <v>2500</v>
      </c>
      <c r="N1104" s="11">
        <f t="shared" si="3928"/>
        <v>0</v>
      </c>
      <c r="O1104" s="11">
        <f t="shared" si="3928"/>
        <v>0</v>
      </c>
      <c r="P1104" s="11">
        <f t="shared" si="3928"/>
        <v>0</v>
      </c>
      <c r="Q1104" s="11">
        <f t="shared" si="3928"/>
        <v>0</v>
      </c>
      <c r="R1104" s="11">
        <f t="shared" si="3928"/>
        <v>0</v>
      </c>
      <c r="S1104" s="11">
        <f t="shared" si="3921"/>
        <v>2500</v>
      </c>
      <c r="T1104" s="11">
        <f t="shared" si="3921"/>
        <v>0</v>
      </c>
      <c r="U1104" s="11">
        <f t="shared" si="3921"/>
        <v>0</v>
      </c>
      <c r="V1104" s="11">
        <f t="shared" si="3921"/>
        <v>0</v>
      </c>
      <c r="W1104" s="11">
        <f t="shared" si="3921"/>
        <v>0</v>
      </c>
      <c r="X1104" s="11">
        <f t="shared" si="3921"/>
        <v>0</v>
      </c>
      <c r="Y1104" s="11">
        <f t="shared" si="3921"/>
        <v>2500</v>
      </c>
      <c r="Z1104" s="11">
        <f t="shared" si="3921"/>
        <v>0</v>
      </c>
      <c r="AA1104" s="11">
        <f t="shared" si="3921"/>
        <v>0</v>
      </c>
      <c r="AB1104" s="11">
        <f t="shared" si="3921"/>
        <v>0</v>
      </c>
      <c r="AC1104" s="11">
        <f t="shared" si="3921"/>
        <v>0</v>
      </c>
      <c r="AD1104" s="11">
        <f t="shared" si="3921"/>
        <v>0</v>
      </c>
      <c r="AE1104" s="11">
        <f t="shared" si="3921"/>
        <v>2500</v>
      </c>
      <c r="AF1104" s="11">
        <f t="shared" si="3921"/>
        <v>0</v>
      </c>
      <c r="AG1104" s="11">
        <f t="shared" si="3922"/>
        <v>0</v>
      </c>
      <c r="AH1104" s="11">
        <f t="shared" si="3922"/>
        <v>0</v>
      </c>
      <c r="AI1104" s="11">
        <f t="shared" si="3922"/>
        <v>0</v>
      </c>
      <c r="AJ1104" s="11">
        <f t="shared" si="3922"/>
        <v>0</v>
      </c>
      <c r="AK1104" s="11">
        <f t="shared" si="3922"/>
        <v>2500</v>
      </c>
      <c r="AL1104" s="11">
        <f t="shared" si="3922"/>
        <v>0</v>
      </c>
      <c r="AM1104" s="11">
        <f t="shared" si="3922"/>
        <v>0</v>
      </c>
      <c r="AN1104" s="11">
        <f t="shared" si="3922"/>
        <v>0</v>
      </c>
      <c r="AO1104" s="11">
        <f t="shared" si="3922"/>
        <v>0</v>
      </c>
      <c r="AP1104" s="11">
        <f t="shared" si="3922"/>
        <v>0</v>
      </c>
      <c r="AQ1104" s="11">
        <f t="shared" si="3922"/>
        <v>2500</v>
      </c>
      <c r="AR1104" s="11">
        <f t="shared" si="3922"/>
        <v>0</v>
      </c>
      <c r="AS1104" s="11">
        <f t="shared" si="3923"/>
        <v>0</v>
      </c>
      <c r="AT1104" s="11">
        <f t="shared" si="3923"/>
        <v>0</v>
      </c>
      <c r="AU1104" s="11">
        <f t="shared" si="3923"/>
        <v>0</v>
      </c>
      <c r="AV1104" s="11">
        <f t="shared" si="3923"/>
        <v>0</v>
      </c>
      <c r="AW1104" s="11">
        <f t="shared" si="3923"/>
        <v>2500</v>
      </c>
      <c r="AX1104" s="11">
        <f t="shared" si="3923"/>
        <v>0</v>
      </c>
      <c r="AY1104" s="11">
        <f t="shared" si="3923"/>
        <v>0</v>
      </c>
      <c r="AZ1104" s="11">
        <f t="shared" si="3923"/>
        <v>0</v>
      </c>
      <c r="BA1104" s="11">
        <f t="shared" si="3923"/>
        <v>0</v>
      </c>
      <c r="BB1104" s="11">
        <f t="shared" si="3923"/>
        <v>0</v>
      </c>
      <c r="BC1104" s="11">
        <f t="shared" si="3923"/>
        <v>2500</v>
      </c>
      <c r="BD1104" s="11">
        <f t="shared" si="3923"/>
        <v>0</v>
      </c>
      <c r="BE1104" s="11">
        <f t="shared" si="3924"/>
        <v>0</v>
      </c>
      <c r="BF1104" s="11">
        <f t="shared" si="3924"/>
        <v>0</v>
      </c>
      <c r="BG1104" s="11">
        <f t="shared" si="3924"/>
        <v>0</v>
      </c>
      <c r="BH1104" s="11">
        <f t="shared" si="3924"/>
        <v>0</v>
      </c>
      <c r="BI1104" s="11">
        <f t="shared" si="3924"/>
        <v>2500</v>
      </c>
      <c r="BJ1104" s="11">
        <f t="shared" si="3924"/>
        <v>0</v>
      </c>
      <c r="BK1104" s="11">
        <f t="shared" si="3924"/>
        <v>-194</v>
      </c>
      <c r="BL1104" s="11">
        <f t="shared" si="3924"/>
        <v>0</v>
      </c>
      <c r="BM1104" s="11">
        <f t="shared" si="3924"/>
        <v>187</v>
      </c>
      <c r="BN1104" s="11">
        <f t="shared" si="3924"/>
        <v>0</v>
      </c>
      <c r="BO1104" s="11">
        <f t="shared" si="3924"/>
        <v>2493</v>
      </c>
      <c r="BP1104" s="11">
        <f t="shared" si="3924"/>
        <v>0</v>
      </c>
      <c r="BQ1104" s="11">
        <f t="shared" si="3925"/>
        <v>0</v>
      </c>
      <c r="BR1104" s="11">
        <f t="shared" si="3925"/>
        <v>0</v>
      </c>
      <c r="BS1104" s="11">
        <f t="shared" si="3925"/>
        <v>0</v>
      </c>
      <c r="BT1104" s="11">
        <f t="shared" si="3925"/>
        <v>0</v>
      </c>
      <c r="BU1104" s="11">
        <f t="shared" si="3925"/>
        <v>2493</v>
      </c>
      <c r="BV1104" s="11">
        <f t="shared" si="3925"/>
        <v>0</v>
      </c>
      <c r="BW1104" s="11">
        <f t="shared" si="3925"/>
        <v>0</v>
      </c>
      <c r="BX1104" s="11">
        <f t="shared" si="3925"/>
        <v>0</v>
      </c>
      <c r="BY1104" s="11">
        <f t="shared" si="3925"/>
        <v>0</v>
      </c>
      <c r="BZ1104" s="11">
        <f t="shared" si="3925"/>
        <v>0</v>
      </c>
      <c r="CA1104" s="11">
        <f t="shared" si="3925"/>
        <v>2493</v>
      </c>
      <c r="CB1104" s="11">
        <f t="shared" si="3925"/>
        <v>0</v>
      </c>
      <c r="CC1104" s="11">
        <f t="shared" si="3926"/>
        <v>0</v>
      </c>
      <c r="CD1104" s="11">
        <f t="shared" si="3926"/>
        <v>0</v>
      </c>
      <c r="CE1104" s="11">
        <f t="shared" si="3926"/>
        <v>0</v>
      </c>
      <c r="CF1104" s="11">
        <f t="shared" si="3926"/>
        <v>0</v>
      </c>
      <c r="CG1104" s="11">
        <f t="shared" si="3926"/>
        <v>2493</v>
      </c>
      <c r="CH1104" s="11">
        <f t="shared" si="3926"/>
        <v>0</v>
      </c>
      <c r="CI1104" s="11">
        <f t="shared" si="3926"/>
        <v>0</v>
      </c>
      <c r="CJ1104" s="11">
        <f t="shared" si="3926"/>
        <v>0</v>
      </c>
      <c r="CK1104" s="11">
        <f t="shared" si="3926"/>
        <v>0</v>
      </c>
      <c r="CL1104" s="11">
        <f t="shared" si="3926"/>
        <v>-193</v>
      </c>
      <c r="CM1104" s="11">
        <f t="shared" si="3926"/>
        <v>2300</v>
      </c>
      <c r="CN1104" s="11">
        <f t="shared" si="3926"/>
        <v>0</v>
      </c>
      <c r="CO1104" s="11">
        <f t="shared" si="3927"/>
        <v>0</v>
      </c>
      <c r="CP1104" s="11">
        <f t="shared" si="3927"/>
        <v>0</v>
      </c>
      <c r="CQ1104" s="11">
        <f t="shared" si="3927"/>
        <v>0</v>
      </c>
      <c r="CR1104" s="11">
        <f t="shared" si="3927"/>
        <v>0</v>
      </c>
      <c r="CS1104" s="11">
        <f t="shared" si="3927"/>
        <v>2300</v>
      </c>
      <c r="CT1104" s="11">
        <f t="shared" si="3927"/>
        <v>0</v>
      </c>
      <c r="CU1104" s="11">
        <f t="shared" si="3927"/>
        <v>2299</v>
      </c>
      <c r="CV1104" s="11">
        <f t="shared" si="3927"/>
        <v>0</v>
      </c>
      <c r="CW1104" s="34">
        <f t="shared" si="3814"/>
        <v>99.956521739130437</v>
      </c>
      <c r="CX1104" s="34"/>
    </row>
    <row r="1105" spans="1:102" ht="33">
      <c r="A1105" s="55" t="s">
        <v>39</v>
      </c>
      <c r="B1105" s="14" t="s">
        <v>358</v>
      </c>
      <c r="C1105" s="14" t="s">
        <v>164</v>
      </c>
      <c r="D1105" s="14" t="s">
        <v>22</v>
      </c>
      <c r="E1105" s="14" t="s">
        <v>436</v>
      </c>
      <c r="F1105" s="14" t="s">
        <v>40</v>
      </c>
      <c r="G1105" s="11">
        <v>2500</v>
      </c>
      <c r="H1105" s="11"/>
      <c r="I1105" s="11"/>
      <c r="J1105" s="11"/>
      <c r="K1105" s="11"/>
      <c r="L1105" s="11"/>
      <c r="M1105" s="11">
        <f>G1105+I1105+J1105+K1105+L1105</f>
        <v>2500</v>
      </c>
      <c r="N1105" s="11">
        <f>H1105+J1105</f>
        <v>0</v>
      </c>
      <c r="O1105" s="11"/>
      <c r="P1105" s="11"/>
      <c r="Q1105" s="11"/>
      <c r="R1105" s="11"/>
      <c r="S1105" s="11">
        <f>M1105+O1105+P1105+Q1105+R1105</f>
        <v>2500</v>
      </c>
      <c r="T1105" s="11">
        <f>N1105+P1105</f>
        <v>0</v>
      </c>
      <c r="U1105" s="11"/>
      <c r="V1105" s="11"/>
      <c r="W1105" s="11"/>
      <c r="X1105" s="11"/>
      <c r="Y1105" s="11">
        <f>S1105+U1105+V1105+W1105+X1105</f>
        <v>2500</v>
      </c>
      <c r="Z1105" s="11">
        <f>T1105+V1105</f>
        <v>0</v>
      </c>
      <c r="AA1105" s="11"/>
      <c r="AB1105" s="11"/>
      <c r="AC1105" s="11"/>
      <c r="AD1105" s="11"/>
      <c r="AE1105" s="11">
        <f>Y1105+AA1105+AB1105+AC1105+AD1105</f>
        <v>2500</v>
      </c>
      <c r="AF1105" s="11">
        <f>Z1105+AB1105</f>
        <v>0</v>
      </c>
      <c r="AG1105" s="11"/>
      <c r="AH1105" s="11"/>
      <c r="AI1105" s="11"/>
      <c r="AJ1105" s="11"/>
      <c r="AK1105" s="11">
        <f>AE1105+AG1105+AH1105+AI1105+AJ1105</f>
        <v>2500</v>
      </c>
      <c r="AL1105" s="11">
        <f>AF1105+AH1105</f>
        <v>0</v>
      </c>
      <c r="AM1105" s="11"/>
      <c r="AN1105" s="11"/>
      <c r="AO1105" s="11"/>
      <c r="AP1105" s="11"/>
      <c r="AQ1105" s="11">
        <f>AK1105+AM1105+AN1105+AO1105+AP1105</f>
        <v>2500</v>
      </c>
      <c r="AR1105" s="11">
        <f>AL1105+AN1105</f>
        <v>0</v>
      </c>
      <c r="AS1105" s="11"/>
      <c r="AT1105" s="11"/>
      <c r="AU1105" s="11"/>
      <c r="AV1105" s="11"/>
      <c r="AW1105" s="11">
        <f>AQ1105+AS1105+AT1105+AU1105+AV1105</f>
        <v>2500</v>
      </c>
      <c r="AX1105" s="11">
        <f>AR1105+AT1105</f>
        <v>0</v>
      </c>
      <c r="AY1105" s="11"/>
      <c r="AZ1105" s="11"/>
      <c r="BA1105" s="11"/>
      <c r="BB1105" s="11"/>
      <c r="BC1105" s="11">
        <f>AW1105+AY1105+AZ1105+BA1105+BB1105</f>
        <v>2500</v>
      </c>
      <c r="BD1105" s="11">
        <f>AX1105+AZ1105</f>
        <v>0</v>
      </c>
      <c r="BE1105" s="11"/>
      <c r="BF1105" s="11"/>
      <c r="BG1105" s="11"/>
      <c r="BH1105" s="11"/>
      <c r="BI1105" s="11">
        <f>BC1105+BE1105+BF1105+BG1105+BH1105</f>
        <v>2500</v>
      </c>
      <c r="BJ1105" s="11">
        <f>BD1105+BF1105</f>
        <v>0</v>
      </c>
      <c r="BK1105" s="11">
        <v>-194</v>
      </c>
      <c r="BL1105" s="11"/>
      <c r="BM1105" s="11">
        <v>187</v>
      </c>
      <c r="BN1105" s="11"/>
      <c r="BO1105" s="11">
        <f>BI1105+BK1105+BL1105+BM1105+BN1105</f>
        <v>2493</v>
      </c>
      <c r="BP1105" s="11">
        <f>BJ1105+BL1105</f>
        <v>0</v>
      </c>
      <c r="BQ1105" s="11"/>
      <c r="BR1105" s="11"/>
      <c r="BS1105" s="11"/>
      <c r="BT1105" s="11"/>
      <c r="BU1105" s="11">
        <f>BO1105+BQ1105+BR1105+BS1105+BT1105</f>
        <v>2493</v>
      </c>
      <c r="BV1105" s="11">
        <f>BP1105+BR1105</f>
        <v>0</v>
      </c>
      <c r="BW1105" s="11"/>
      <c r="BX1105" s="11"/>
      <c r="BY1105" s="11"/>
      <c r="BZ1105" s="11"/>
      <c r="CA1105" s="11">
        <f>BU1105+BW1105+BX1105+BY1105+BZ1105</f>
        <v>2493</v>
      </c>
      <c r="CB1105" s="11">
        <f>BV1105+BX1105</f>
        <v>0</v>
      </c>
      <c r="CC1105" s="11"/>
      <c r="CD1105" s="11"/>
      <c r="CE1105" s="11"/>
      <c r="CF1105" s="11"/>
      <c r="CG1105" s="11">
        <f>CA1105+CC1105+CD1105+CE1105+CF1105</f>
        <v>2493</v>
      </c>
      <c r="CH1105" s="11">
        <f>CB1105+CD1105</f>
        <v>0</v>
      </c>
      <c r="CI1105" s="11"/>
      <c r="CJ1105" s="11"/>
      <c r="CK1105" s="11"/>
      <c r="CL1105" s="11">
        <v>-193</v>
      </c>
      <c r="CM1105" s="11">
        <f>CG1105+CI1105+CJ1105+CK1105+CL1105</f>
        <v>2300</v>
      </c>
      <c r="CN1105" s="11">
        <f>CH1105+CJ1105</f>
        <v>0</v>
      </c>
      <c r="CO1105" s="11"/>
      <c r="CP1105" s="11"/>
      <c r="CQ1105" s="11"/>
      <c r="CR1105" s="11"/>
      <c r="CS1105" s="11">
        <f>CM1105+CO1105+CP1105+CQ1105+CR1105</f>
        <v>2300</v>
      </c>
      <c r="CT1105" s="11">
        <f>CN1105+CP1105</f>
        <v>0</v>
      </c>
      <c r="CU1105" s="18">
        <v>2299</v>
      </c>
      <c r="CV1105" s="18"/>
      <c r="CW1105" s="34">
        <f t="shared" si="3814"/>
        <v>99.956521739130437</v>
      </c>
      <c r="CX1105" s="34"/>
    </row>
    <row r="1106" spans="1:102" ht="33">
      <c r="A1106" s="55" t="s">
        <v>368</v>
      </c>
      <c r="B1106" s="14" t="s">
        <v>358</v>
      </c>
      <c r="C1106" s="14" t="s">
        <v>164</v>
      </c>
      <c r="D1106" s="14" t="s">
        <v>22</v>
      </c>
      <c r="E1106" s="14" t="s">
        <v>450</v>
      </c>
      <c r="F1106" s="14"/>
      <c r="G1106" s="11">
        <f>G1107</f>
        <v>170000</v>
      </c>
      <c r="H1106" s="11">
        <f t="shared" ref="H1106:R1109" si="3929">H1107</f>
        <v>0</v>
      </c>
      <c r="I1106" s="11">
        <f t="shared" si="3929"/>
        <v>0</v>
      </c>
      <c r="J1106" s="11">
        <f t="shared" si="3929"/>
        <v>0</v>
      </c>
      <c r="K1106" s="11">
        <f t="shared" si="3929"/>
        <v>0</v>
      </c>
      <c r="L1106" s="11">
        <f t="shared" si="3929"/>
        <v>0</v>
      </c>
      <c r="M1106" s="11">
        <f t="shared" si="3929"/>
        <v>170000</v>
      </c>
      <c r="N1106" s="11">
        <f t="shared" si="3929"/>
        <v>0</v>
      </c>
      <c r="O1106" s="11">
        <f t="shared" si="3929"/>
        <v>0</v>
      </c>
      <c r="P1106" s="11">
        <f t="shared" si="3929"/>
        <v>0</v>
      </c>
      <c r="Q1106" s="11">
        <f t="shared" si="3929"/>
        <v>0</v>
      </c>
      <c r="R1106" s="11">
        <f t="shared" si="3929"/>
        <v>0</v>
      </c>
      <c r="S1106" s="11">
        <f t="shared" ref="S1106:AH1109" si="3930">S1107</f>
        <v>170000</v>
      </c>
      <c r="T1106" s="11">
        <f t="shared" si="3930"/>
        <v>0</v>
      </c>
      <c r="U1106" s="11">
        <f t="shared" si="3930"/>
        <v>0</v>
      </c>
      <c r="V1106" s="11">
        <f t="shared" si="3930"/>
        <v>0</v>
      </c>
      <c r="W1106" s="11">
        <f t="shared" si="3930"/>
        <v>0</v>
      </c>
      <c r="X1106" s="11">
        <f t="shared" si="3930"/>
        <v>0</v>
      </c>
      <c r="Y1106" s="11">
        <f t="shared" si="3930"/>
        <v>170000</v>
      </c>
      <c r="Z1106" s="11">
        <f t="shared" si="3930"/>
        <v>0</v>
      </c>
      <c r="AA1106" s="11">
        <f t="shared" si="3930"/>
        <v>0</v>
      </c>
      <c r="AB1106" s="11">
        <f t="shared" si="3930"/>
        <v>0</v>
      </c>
      <c r="AC1106" s="11">
        <f t="shared" si="3930"/>
        <v>0</v>
      </c>
      <c r="AD1106" s="11">
        <f t="shared" si="3930"/>
        <v>0</v>
      </c>
      <c r="AE1106" s="11">
        <f t="shared" si="3930"/>
        <v>170000</v>
      </c>
      <c r="AF1106" s="11">
        <f t="shared" si="3930"/>
        <v>0</v>
      </c>
      <c r="AG1106" s="11">
        <f t="shared" si="3930"/>
        <v>0</v>
      </c>
      <c r="AH1106" s="11">
        <f t="shared" si="3930"/>
        <v>0</v>
      </c>
      <c r="AI1106" s="11">
        <f t="shared" ref="AG1106:AV1109" si="3931">AI1107</f>
        <v>0</v>
      </c>
      <c r="AJ1106" s="11">
        <f t="shared" si="3931"/>
        <v>0</v>
      </c>
      <c r="AK1106" s="11">
        <f t="shared" si="3931"/>
        <v>170000</v>
      </c>
      <c r="AL1106" s="11">
        <f t="shared" si="3931"/>
        <v>0</v>
      </c>
      <c r="AM1106" s="11">
        <f>AM1107+AM1111+AM1114</f>
        <v>-97073</v>
      </c>
      <c r="AN1106" s="11">
        <f t="shared" ref="AN1106:AR1106" si="3932">AN1107+AN1111+AN1114</f>
        <v>36421</v>
      </c>
      <c r="AO1106" s="11">
        <f t="shared" si="3932"/>
        <v>17940</v>
      </c>
      <c r="AP1106" s="11">
        <f t="shared" si="3932"/>
        <v>0</v>
      </c>
      <c r="AQ1106" s="11">
        <f t="shared" si="3932"/>
        <v>127288</v>
      </c>
      <c r="AR1106" s="11">
        <f t="shared" si="3932"/>
        <v>36421</v>
      </c>
      <c r="AS1106" s="11">
        <f>AS1107+AS1111+AS1114</f>
        <v>0</v>
      </c>
      <c r="AT1106" s="11">
        <f t="shared" ref="AT1106:AX1106" si="3933">AT1107+AT1111+AT1114</f>
        <v>0</v>
      </c>
      <c r="AU1106" s="11">
        <f t="shared" si="3933"/>
        <v>0</v>
      </c>
      <c r="AV1106" s="11">
        <f t="shared" si="3933"/>
        <v>0</v>
      </c>
      <c r="AW1106" s="11">
        <f t="shared" si="3933"/>
        <v>127288</v>
      </c>
      <c r="AX1106" s="11">
        <f t="shared" si="3933"/>
        <v>36421</v>
      </c>
      <c r="AY1106" s="11">
        <f t="shared" ref="AY1106:BD1106" si="3934">AY1107+AY1111+AY1114+AY1120+AY1117</f>
        <v>-72927</v>
      </c>
      <c r="AZ1106" s="11">
        <f t="shared" si="3934"/>
        <v>100000</v>
      </c>
      <c r="BA1106" s="11">
        <f t="shared" si="3934"/>
        <v>5264</v>
      </c>
      <c r="BB1106" s="11">
        <f t="shared" si="3934"/>
        <v>0</v>
      </c>
      <c r="BC1106" s="11">
        <f t="shared" si="3934"/>
        <v>159625</v>
      </c>
      <c r="BD1106" s="11">
        <f t="shared" si="3934"/>
        <v>136421</v>
      </c>
      <c r="BE1106" s="11">
        <f t="shared" ref="BE1106:BJ1106" si="3935">BE1107+BE1111+BE1114+BE1120+BE1117</f>
        <v>-3076</v>
      </c>
      <c r="BF1106" s="11">
        <f t="shared" si="3935"/>
        <v>4715</v>
      </c>
      <c r="BG1106" s="11">
        <f t="shared" si="3935"/>
        <v>1272</v>
      </c>
      <c r="BH1106" s="11">
        <f t="shared" si="3935"/>
        <v>0</v>
      </c>
      <c r="BI1106" s="11">
        <f t="shared" si="3935"/>
        <v>162536</v>
      </c>
      <c r="BJ1106" s="11">
        <f t="shared" si="3935"/>
        <v>141136</v>
      </c>
      <c r="BK1106" s="11">
        <f t="shared" ref="BK1106:BP1106" si="3936">BK1107+BK1111+BK1114+BK1120+BK1117</f>
        <v>-2906</v>
      </c>
      <c r="BL1106" s="11">
        <f t="shared" si="3936"/>
        <v>13864</v>
      </c>
      <c r="BM1106" s="11">
        <f t="shared" si="3936"/>
        <v>135</v>
      </c>
      <c r="BN1106" s="11">
        <f t="shared" si="3936"/>
        <v>0</v>
      </c>
      <c r="BO1106" s="11">
        <f t="shared" si="3936"/>
        <v>173629</v>
      </c>
      <c r="BP1106" s="11">
        <f t="shared" si="3936"/>
        <v>155000</v>
      </c>
      <c r="BQ1106" s="11">
        <f t="shared" ref="BQ1106:BV1106" si="3937">BQ1107+BQ1111+BQ1114+BQ1120+BQ1117</f>
        <v>2225</v>
      </c>
      <c r="BR1106" s="11">
        <f t="shared" si="3937"/>
        <v>20017</v>
      </c>
      <c r="BS1106" s="11">
        <f t="shared" si="3937"/>
        <v>0</v>
      </c>
      <c r="BT1106" s="11">
        <f t="shared" si="3937"/>
        <v>0</v>
      </c>
      <c r="BU1106" s="11">
        <f t="shared" si="3937"/>
        <v>195871</v>
      </c>
      <c r="BV1106" s="11">
        <f t="shared" si="3937"/>
        <v>175017</v>
      </c>
      <c r="BW1106" s="11">
        <f t="shared" ref="BW1106:CB1106" si="3938">BW1107+BW1111+BW1114+BW1120+BW1117</f>
        <v>-19447</v>
      </c>
      <c r="BX1106" s="11">
        <f t="shared" si="3938"/>
        <v>-175017</v>
      </c>
      <c r="BY1106" s="11">
        <f t="shared" si="3938"/>
        <v>0</v>
      </c>
      <c r="BZ1106" s="11">
        <f t="shared" si="3938"/>
        <v>0</v>
      </c>
      <c r="CA1106" s="11">
        <f t="shared" si="3938"/>
        <v>1407</v>
      </c>
      <c r="CB1106" s="11">
        <f t="shared" si="3938"/>
        <v>0</v>
      </c>
      <c r="CC1106" s="11">
        <f t="shared" ref="CC1106:CH1106" si="3939">CC1107+CC1111+CC1114+CC1120+CC1117</f>
        <v>0</v>
      </c>
      <c r="CD1106" s="11">
        <f t="shared" si="3939"/>
        <v>0</v>
      </c>
      <c r="CE1106" s="11">
        <f t="shared" si="3939"/>
        <v>0</v>
      </c>
      <c r="CF1106" s="11">
        <f t="shared" si="3939"/>
        <v>0</v>
      </c>
      <c r="CG1106" s="11">
        <f t="shared" si="3939"/>
        <v>1407</v>
      </c>
      <c r="CH1106" s="11">
        <f t="shared" si="3939"/>
        <v>0</v>
      </c>
      <c r="CI1106" s="11">
        <f t="shared" ref="CI1106:CN1106" si="3940">CI1107+CI1111+CI1114+CI1120+CI1117</f>
        <v>0</v>
      </c>
      <c r="CJ1106" s="11">
        <f t="shared" si="3940"/>
        <v>0</v>
      </c>
      <c r="CK1106" s="11">
        <f t="shared" si="3940"/>
        <v>0</v>
      </c>
      <c r="CL1106" s="11">
        <f t="shared" si="3940"/>
        <v>0</v>
      </c>
      <c r="CM1106" s="11">
        <f t="shared" si="3940"/>
        <v>1407</v>
      </c>
      <c r="CN1106" s="11">
        <f t="shared" si="3940"/>
        <v>0</v>
      </c>
      <c r="CO1106" s="11">
        <f t="shared" ref="CO1106:CS1106" si="3941">CO1107+CO1111+CO1114+CO1120+CO1117</f>
        <v>0</v>
      </c>
      <c r="CP1106" s="11">
        <f t="shared" si="3941"/>
        <v>0</v>
      </c>
      <c r="CQ1106" s="11">
        <f t="shared" si="3941"/>
        <v>0</v>
      </c>
      <c r="CR1106" s="11">
        <f t="shared" si="3941"/>
        <v>0</v>
      </c>
      <c r="CS1106" s="11">
        <f t="shared" si="3941"/>
        <v>1407</v>
      </c>
      <c r="CT1106" s="11">
        <f t="shared" ref="CT1106:CV1106" si="3942">CT1107+CT1111+CT1114+CT1120+CT1117</f>
        <v>0</v>
      </c>
      <c r="CU1106" s="11">
        <f t="shared" si="3942"/>
        <v>1337</v>
      </c>
      <c r="CV1106" s="11">
        <f t="shared" si="3942"/>
        <v>0</v>
      </c>
      <c r="CW1106" s="34">
        <f t="shared" si="3814"/>
        <v>95.024875621890544</v>
      </c>
      <c r="CX1106" s="34"/>
    </row>
    <row r="1107" spans="1:102" ht="21.75" customHeight="1">
      <c r="A1107" s="55" t="s">
        <v>15</v>
      </c>
      <c r="B1107" s="14" t="s">
        <v>358</v>
      </c>
      <c r="C1107" s="14" t="s">
        <v>164</v>
      </c>
      <c r="D1107" s="14" t="s">
        <v>22</v>
      </c>
      <c r="E1107" s="14" t="s">
        <v>451</v>
      </c>
      <c r="F1107" s="14"/>
      <c r="G1107" s="11">
        <f>G1108</f>
        <v>170000</v>
      </c>
      <c r="H1107" s="11">
        <f t="shared" si="3929"/>
        <v>0</v>
      </c>
      <c r="I1107" s="11">
        <f t="shared" si="3929"/>
        <v>0</v>
      </c>
      <c r="J1107" s="11">
        <f t="shared" si="3929"/>
        <v>0</v>
      </c>
      <c r="K1107" s="11">
        <f t="shared" si="3929"/>
        <v>0</v>
      </c>
      <c r="L1107" s="11">
        <f t="shared" si="3929"/>
        <v>0</v>
      </c>
      <c r="M1107" s="11">
        <f t="shared" si="3929"/>
        <v>170000</v>
      </c>
      <c r="N1107" s="11">
        <f t="shared" si="3929"/>
        <v>0</v>
      </c>
      <c r="O1107" s="11">
        <f t="shared" si="3929"/>
        <v>0</v>
      </c>
      <c r="P1107" s="11">
        <f t="shared" si="3929"/>
        <v>0</v>
      </c>
      <c r="Q1107" s="11">
        <f t="shared" si="3929"/>
        <v>0</v>
      </c>
      <c r="R1107" s="11">
        <f t="shared" si="3929"/>
        <v>0</v>
      </c>
      <c r="S1107" s="11">
        <f t="shared" si="3930"/>
        <v>170000</v>
      </c>
      <c r="T1107" s="11">
        <f t="shared" si="3930"/>
        <v>0</v>
      </c>
      <c r="U1107" s="11">
        <f t="shared" si="3930"/>
        <v>0</v>
      </c>
      <c r="V1107" s="11">
        <f t="shared" si="3930"/>
        <v>0</v>
      </c>
      <c r="W1107" s="11">
        <f t="shared" si="3930"/>
        <v>0</v>
      </c>
      <c r="X1107" s="11">
        <f t="shared" si="3930"/>
        <v>0</v>
      </c>
      <c r="Y1107" s="11">
        <f t="shared" si="3930"/>
        <v>170000</v>
      </c>
      <c r="Z1107" s="11">
        <f t="shared" si="3930"/>
        <v>0</v>
      </c>
      <c r="AA1107" s="11">
        <f t="shared" si="3930"/>
        <v>0</v>
      </c>
      <c r="AB1107" s="11">
        <f t="shared" si="3930"/>
        <v>0</v>
      </c>
      <c r="AC1107" s="11">
        <f t="shared" si="3930"/>
        <v>0</v>
      </c>
      <c r="AD1107" s="11">
        <f t="shared" si="3930"/>
        <v>0</v>
      </c>
      <c r="AE1107" s="11">
        <f t="shared" si="3930"/>
        <v>170000</v>
      </c>
      <c r="AF1107" s="11">
        <f t="shared" si="3930"/>
        <v>0</v>
      </c>
      <c r="AG1107" s="11">
        <f t="shared" si="3931"/>
        <v>0</v>
      </c>
      <c r="AH1107" s="11">
        <f t="shared" si="3931"/>
        <v>0</v>
      </c>
      <c r="AI1107" s="11">
        <f t="shared" si="3931"/>
        <v>0</v>
      </c>
      <c r="AJ1107" s="11">
        <f t="shared" si="3931"/>
        <v>0</v>
      </c>
      <c r="AK1107" s="11">
        <f t="shared" si="3931"/>
        <v>170000</v>
      </c>
      <c r="AL1107" s="11">
        <f t="shared" si="3931"/>
        <v>0</v>
      </c>
      <c r="AM1107" s="11">
        <f t="shared" si="3931"/>
        <v>-97073</v>
      </c>
      <c r="AN1107" s="11">
        <f t="shared" si="3931"/>
        <v>0</v>
      </c>
      <c r="AO1107" s="11">
        <f t="shared" si="3931"/>
        <v>0</v>
      </c>
      <c r="AP1107" s="11">
        <f t="shared" si="3931"/>
        <v>0</v>
      </c>
      <c r="AQ1107" s="11">
        <f t="shared" si="3931"/>
        <v>72927</v>
      </c>
      <c r="AR1107" s="11">
        <f t="shared" si="3931"/>
        <v>0</v>
      </c>
      <c r="AS1107" s="11">
        <f t="shared" si="3931"/>
        <v>0</v>
      </c>
      <c r="AT1107" s="11">
        <f t="shared" si="3931"/>
        <v>0</v>
      </c>
      <c r="AU1107" s="11">
        <f t="shared" si="3931"/>
        <v>0</v>
      </c>
      <c r="AV1107" s="11">
        <f t="shared" si="3931"/>
        <v>0</v>
      </c>
      <c r="AW1107" s="11">
        <f t="shared" ref="AS1107:BH1109" si="3943">AW1108</f>
        <v>72927</v>
      </c>
      <c r="AX1107" s="11">
        <f t="shared" si="3943"/>
        <v>0</v>
      </c>
      <c r="AY1107" s="11">
        <f t="shared" si="3943"/>
        <v>-72927</v>
      </c>
      <c r="AZ1107" s="11">
        <f t="shared" si="3943"/>
        <v>0</v>
      </c>
      <c r="BA1107" s="11">
        <f t="shared" si="3943"/>
        <v>0</v>
      </c>
      <c r="BB1107" s="11">
        <f t="shared" si="3943"/>
        <v>0</v>
      </c>
      <c r="BC1107" s="11">
        <f t="shared" si="3943"/>
        <v>0</v>
      </c>
      <c r="BD1107" s="11">
        <f t="shared" si="3943"/>
        <v>0</v>
      </c>
      <c r="BE1107" s="11">
        <f t="shared" si="3943"/>
        <v>0</v>
      </c>
      <c r="BF1107" s="11">
        <f t="shared" si="3943"/>
        <v>0</v>
      </c>
      <c r="BG1107" s="11">
        <f t="shared" si="3943"/>
        <v>1272</v>
      </c>
      <c r="BH1107" s="11">
        <f t="shared" si="3943"/>
        <v>0</v>
      </c>
      <c r="BI1107" s="11">
        <f t="shared" ref="BE1107:BT1109" si="3944">BI1108</f>
        <v>1272</v>
      </c>
      <c r="BJ1107" s="11">
        <f t="shared" si="3944"/>
        <v>0</v>
      </c>
      <c r="BK1107" s="11">
        <f t="shared" si="3944"/>
        <v>0</v>
      </c>
      <c r="BL1107" s="11">
        <f t="shared" si="3944"/>
        <v>0</v>
      </c>
      <c r="BM1107" s="11">
        <f t="shared" si="3944"/>
        <v>135</v>
      </c>
      <c r="BN1107" s="11">
        <f t="shared" si="3944"/>
        <v>0</v>
      </c>
      <c r="BO1107" s="11">
        <f t="shared" si="3944"/>
        <v>1407</v>
      </c>
      <c r="BP1107" s="11">
        <f t="shared" si="3944"/>
        <v>0</v>
      </c>
      <c r="BQ1107" s="11">
        <f t="shared" si="3944"/>
        <v>0</v>
      </c>
      <c r="BR1107" s="11">
        <f t="shared" si="3944"/>
        <v>0</v>
      </c>
      <c r="BS1107" s="11">
        <f t="shared" si="3944"/>
        <v>0</v>
      </c>
      <c r="BT1107" s="11">
        <f t="shared" si="3944"/>
        <v>0</v>
      </c>
      <c r="BU1107" s="11">
        <f t="shared" ref="BQ1107:CF1109" si="3945">BU1108</f>
        <v>1407</v>
      </c>
      <c r="BV1107" s="11">
        <f t="shared" si="3945"/>
        <v>0</v>
      </c>
      <c r="BW1107" s="11">
        <f t="shared" si="3945"/>
        <v>0</v>
      </c>
      <c r="BX1107" s="11">
        <f t="shared" si="3945"/>
        <v>0</v>
      </c>
      <c r="BY1107" s="11">
        <f t="shared" si="3945"/>
        <v>0</v>
      </c>
      <c r="BZ1107" s="11">
        <f t="shared" si="3945"/>
        <v>0</v>
      </c>
      <c r="CA1107" s="11">
        <f t="shared" si="3945"/>
        <v>1407</v>
      </c>
      <c r="CB1107" s="11">
        <f t="shared" si="3945"/>
        <v>0</v>
      </c>
      <c r="CC1107" s="11">
        <f t="shared" si="3945"/>
        <v>0</v>
      </c>
      <c r="CD1107" s="11">
        <f t="shared" si="3945"/>
        <v>0</v>
      </c>
      <c r="CE1107" s="11">
        <f t="shared" si="3945"/>
        <v>0</v>
      </c>
      <c r="CF1107" s="11">
        <f t="shared" si="3945"/>
        <v>0</v>
      </c>
      <c r="CG1107" s="11">
        <f t="shared" ref="CC1107:CR1109" si="3946">CG1108</f>
        <v>1407</v>
      </c>
      <c r="CH1107" s="11">
        <f t="shared" si="3946"/>
        <v>0</v>
      </c>
      <c r="CI1107" s="11">
        <f t="shared" si="3946"/>
        <v>0</v>
      </c>
      <c r="CJ1107" s="11">
        <f t="shared" si="3946"/>
        <v>0</v>
      </c>
      <c r="CK1107" s="11">
        <f t="shared" si="3946"/>
        <v>0</v>
      </c>
      <c r="CL1107" s="11">
        <f t="shared" si="3946"/>
        <v>0</v>
      </c>
      <c r="CM1107" s="11">
        <f t="shared" si="3946"/>
        <v>1407</v>
      </c>
      <c r="CN1107" s="11">
        <f t="shared" si="3946"/>
        <v>0</v>
      </c>
      <c r="CO1107" s="11">
        <f t="shared" si="3946"/>
        <v>0</v>
      </c>
      <c r="CP1107" s="11">
        <f t="shared" si="3946"/>
        <v>0</v>
      </c>
      <c r="CQ1107" s="11">
        <f t="shared" si="3946"/>
        <v>0</v>
      </c>
      <c r="CR1107" s="11">
        <f t="shared" si="3946"/>
        <v>0</v>
      </c>
      <c r="CS1107" s="11">
        <f t="shared" ref="CO1107:CV1109" si="3947">CS1108</f>
        <v>1407</v>
      </c>
      <c r="CT1107" s="11">
        <f t="shared" si="3947"/>
        <v>0</v>
      </c>
      <c r="CU1107" s="11">
        <f t="shared" si="3947"/>
        <v>1337</v>
      </c>
      <c r="CV1107" s="11">
        <f t="shared" si="3947"/>
        <v>0</v>
      </c>
      <c r="CW1107" s="34">
        <f t="shared" si="3814"/>
        <v>95.024875621890544</v>
      </c>
      <c r="CX1107" s="34"/>
    </row>
    <row r="1108" spans="1:102" ht="22.5" customHeight="1">
      <c r="A1108" s="55" t="s">
        <v>187</v>
      </c>
      <c r="B1108" s="14" t="s">
        <v>358</v>
      </c>
      <c r="C1108" s="14" t="s">
        <v>164</v>
      </c>
      <c r="D1108" s="14" t="s">
        <v>22</v>
      </c>
      <c r="E1108" s="14" t="s">
        <v>553</v>
      </c>
      <c r="F1108" s="14"/>
      <c r="G1108" s="11">
        <f>G1109</f>
        <v>170000</v>
      </c>
      <c r="H1108" s="11">
        <f t="shared" si="3929"/>
        <v>0</v>
      </c>
      <c r="I1108" s="11">
        <f t="shared" si="3929"/>
        <v>0</v>
      </c>
      <c r="J1108" s="11">
        <f t="shared" si="3929"/>
        <v>0</v>
      </c>
      <c r="K1108" s="11">
        <f t="shared" si="3929"/>
        <v>0</v>
      </c>
      <c r="L1108" s="11">
        <f t="shared" si="3929"/>
        <v>0</v>
      </c>
      <c r="M1108" s="11">
        <f t="shared" si="3929"/>
        <v>170000</v>
      </c>
      <c r="N1108" s="11">
        <f t="shared" si="3929"/>
        <v>0</v>
      </c>
      <c r="O1108" s="11">
        <f t="shared" si="3929"/>
        <v>0</v>
      </c>
      <c r="P1108" s="11">
        <f t="shared" si="3929"/>
        <v>0</v>
      </c>
      <c r="Q1108" s="11">
        <f t="shared" si="3929"/>
        <v>0</v>
      </c>
      <c r="R1108" s="11">
        <f t="shared" si="3929"/>
        <v>0</v>
      </c>
      <c r="S1108" s="11">
        <f t="shared" si="3930"/>
        <v>170000</v>
      </c>
      <c r="T1108" s="11">
        <f t="shared" si="3930"/>
        <v>0</v>
      </c>
      <c r="U1108" s="11">
        <f t="shared" si="3930"/>
        <v>0</v>
      </c>
      <c r="V1108" s="11">
        <f t="shared" si="3930"/>
        <v>0</v>
      </c>
      <c r="W1108" s="11">
        <f t="shared" si="3930"/>
        <v>0</v>
      </c>
      <c r="X1108" s="11">
        <f t="shared" si="3930"/>
        <v>0</v>
      </c>
      <c r="Y1108" s="11">
        <f t="shared" si="3930"/>
        <v>170000</v>
      </c>
      <c r="Z1108" s="11">
        <f t="shared" si="3930"/>
        <v>0</v>
      </c>
      <c r="AA1108" s="11">
        <f t="shared" si="3930"/>
        <v>0</v>
      </c>
      <c r="AB1108" s="11">
        <f t="shared" si="3930"/>
        <v>0</v>
      </c>
      <c r="AC1108" s="11">
        <f t="shared" si="3930"/>
        <v>0</v>
      </c>
      <c r="AD1108" s="11">
        <f t="shared" si="3930"/>
        <v>0</v>
      </c>
      <c r="AE1108" s="11">
        <f t="shared" si="3930"/>
        <v>170000</v>
      </c>
      <c r="AF1108" s="11">
        <f t="shared" si="3930"/>
        <v>0</v>
      </c>
      <c r="AG1108" s="11">
        <f t="shared" si="3931"/>
        <v>0</v>
      </c>
      <c r="AH1108" s="11">
        <f t="shared" si="3931"/>
        <v>0</v>
      </c>
      <c r="AI1108" s="11">
        <f t="shared" si="3931"/>
        <v>0</v>
      </c>
      <c r="AJ1108" s="11">
        <f t="shared" si="3931"/>
        <v>0</v>
      </c>
      <c r="AK1108" s="11">
        <f t="shared" si="3931"/>
        <v>170000</v>
      </c>
      <c r="AL1108" s="11">
        <f t="shared" si="3931"/>
        <v>0</v>
      </c>
      <c r="AM1108" s="11">
        <f t="shared" si="3931"/>
        <v>-97073</v>
      </c>
      <c r="AN1108" s="11">
        <f t="shared" si="3931"/>
        <v>0</v>
      </c>
      <c r="AO1108" s="11">
        <f t="shared" si="3931"/>
        <v>0</v>
      </c>
      <c r="AP1108" s="11">
        <f t="shared" si="3931"/>
        <v>0</v>
      </c>
      <c r="AQ1108" s="11">
        <f t="shared" si="3931"/>
        <v>72927</v>
      </c>
      <c r="AR1108" s="11">
        <f t="shared" si="3931"/>
        <v>0</v>
      </c>
      <c r="AS1108" s="11">
        <f t="shared" si="3943"/>
        <v>0</v>
      </c>
      <c r="AT1108" s="11">
        <f t="shared" si="3943"/>
        <v>0</v>
      </c>
      <c r="AU1108" s="11">
        <f t="shared" si="3943"/>
        <v>0</v>
      </c>
      <c r="AV1108" s="11">
        <f t="shared" si="3943"/>
        <v>0</v>
      </c>
      <c r="AW1108" s="11">
        <f t="shared" si="3943"/>
        <v>72927</v>
      </c>
      <c r="AX1108" s="11">
        <f t="shared" si="3943"/>
        <v>0</v>
      </c>
      <c r="AY1108" s="11">
        <f t="shared" si="3943"/>
        <v>-72927</v>
      </c>
      <c r="AZ1108" s="11">
        <f t="shared" si="3943"/>
        <v>0</v>
      </c>
      <c r="BA1108" s="11">
        <f t="shared" si="3943"/>
        <v>0</v>
      </c>
      <c r="BB1108" s="11">
        <f t="shared" si="3943"/>
        <v>0</v>
      </c>
      <c r="BC1108" s="11">
        <f t="shared" si="3943"/>
        <v>0</v>
      </c>
      <c r="BD1108" s="11">
        <f t="shared" si="3943"/>
        <v>0</v>
      </c>
      <c r="BE1108" s="11">
        <f t="shared" si="3944"/>
        <v>0</v>
      </c>
      <c r="BF1108" s="11">
        <f t="shared" si="3944"/>
        <v>0</v>
      </c>
      <c r="BG1108" s="11">
        <f t="shared" si="3944"/>
        <v>1272</v>
      </c>
      <c r="BH1108" s="11">
        <f t="shared" si="3944"/>
        <v>0</v>
      </c>
      <c r="BI1108" s="11">
        <f t="shared" si="3944"/>
        <v>1272</v>
      </c>
      <c r="BJ1108" s="11">
        <f t="shared" si="3944"/>
        <v>0</v>
      </c>
      <c r="BK1108" s="11">
        <f t="shared" si="3944"/>
        <v>0</v>
      </c>
      <c r="BL1108" s="11">
        <f t="shared" si="3944"/>
        <v>0</v>
      </c>
      <c r="BM1108" s="11">
        <f t="shared" si="3944"/>
        <v>135</v>
      </c>
      <c r="BN1108" s="11">
        <f t="shared" si="3944"/>
        <v>0</v>
      </c>
      <c r="BO1108" s="11">
        <f t="shared" si="3944"/>
        <v>1407</v>
      </c>
      <c r="BP1108" s="11">
        <f t="shared" si="3944"/>
        <v>0</v>
      </c>
      <c r="BQ1108" s="11">
        <f t="shared" si="3945"/>
        <v>0</v>
      </c>
      <c r="BR1108" s="11">
        <f t="shared" si="3945"/>
        <v>0</v>
      </c>
      <c r="BS1108" s="11">
        <f t="shared" si="3945"/>
        <v>0</v>
      </c>
      <c r="BT1108" s="11">
        <f t="shared" si="3945"/>
        <v>0</v>
      </c>
      <c r="BU1108" s="11">
        <f t="shared" si="3945"/>
        <v>1407</v>
      </c>
      <c r="BV1108" s="11">
        <f t="shared" si="3945"/>
        <v>0</v>
      </c>
      <c r="BW1108" s="11">
        <f t="shared" si="3945"/>
        <v>0</v>
      </c>
      <c r="BX1108" s="11">
        <f t="shared" si="3945"/>
        <v>0</v>
      </c>
      <c r="BY1108" s="11">
        <f t="shared" si="3945"/>
        <v>0</v>
      </c>
      <c r="BZ1108" s="11">
        <f t="shared" si="3945"/>
        <v>0</v>
      </c>
      <c r="CA1108" s="11">
        <f t="shared" si="3945"/>
        <v>1407</v>
      </c>
      <c r="CB1108" s="11">
        <f t="shared" si="3945"/>
        <v>0</v>
      </c>
      <c r="CC1108" s="11">
        <f t="shared" si="3946"/>
        <v>0</v>
      </c>
      <c r="CD1108" s="11">
        <f t="shared" si="3946"/>
        <v>0</v>
      </c>
      <c r="CE1108" s="11">
        <f t="shared" si="3946"/>
        <v>0</v>
      </c>
      <c r="CF1108" s="11">
        <f t="shared" si="3946"/>
        <v>0</v>
      </c>
      <c r="CG1108" s="11">
        <f t="shared" si="3946"/>
        <v>1407</v>
      </c>
      <c r="CH1108" s="11">
        <f t="shared" si="3946"/>
        <v>0</v>
      </c>
      <c r="CI1108" s="11">
        <f t="shared" si="3946"/>
        <v>0</v>
      </c>
      <c r="CJ1108" s="11">
        <f t="shared" si="3946"/>
        <v>0</v>
      </c>
      <c r="CK1108" s="11">
        <f t="shared" si="3946"/>
        <v>0</v>
      </c>
      <c r="CL1108" s="11">
        <f t="shared" si="3946"/>
        <v>0</v>
      </c>
      <c r="CM1108" s="11">
        <f t="shared" si="3946"/>
        <v>1407</v>
      </c>
      <c r="CN1108" s="11">
        <f t="shared" si="3946"/>
        <v>0</v>
      </c>
      <c r="CO1108" s="11">
        <f t="shared" si="3947"/>
        <v>0</v>
      </c>
      <c r="CP1108" s="11">
        <f t="shared" si="3947"/>
        <v>0</v>
      </c>
      <c r="CQ1108" s="11">
        <f t="shared" si="3947"/>
        <v>0</v>
      </c>
      <c r="CR1108" s="11">
        <f t="shared" si="3947"/>
        <v>0</v>
      </c>
      <c r="CS1108" s="11">
        <f t="shared" si="3947"/>
        <v>1407</v>
      </c>
      <c r="CT1108" s="11">
        <f t="shared" si="3947"/>
        <v>0</v>
      </c>
      <c r="CU1108" s="11">
        <f t="shared" si="3947"/>
        <v>1337</v>
      </c>
      <c r="CV1108" s="11">
        <f t="shared" si="3947"/>
        <v>0</v>
      </c>
      <c r="CW1108" s="34">
        <f t="shared" si="3814"/>
        <v>95.024875621890544</v>
      </c>
      <c r="CX1108" s="34"/>
    </row>
    <row r="1109" spans="1:102" ht="26.25" customHeight="1">
      <c r="A1109" s="55" t="s">
        <v>70</v>
      </c>
      <c r="B1109" s="14" t="s">
        <v>358</v>
      </c>
      <c r="C1109" s="14" t="s">
        <v>164</v>
      </c>
      <c r="D1109" s="14" t="s">
        <v>22</v>
      </c>
      <c r="E1109" s="14" t="s">
        <v>553</v>
      </c>
      <c r="F1109" s="14" t="s">
        <v>71</v>
      </c>
      <c r="G1109" s="11">
        <f>G1110</f>
        <v>170000</v>
      </c>
      <c r="H1109" s="11">
        <f t="shared" si="3929"/>
        <v>0</v>
      </c>
      <c r="I1109" s="11">
        <f t="shared" si="3929"/>
        <v>0</v>
      </c>
      <c r="J1109" s="11">
        <f t="shared" si="3929"/>
        <v>0</v>
      </c>
      <c r="K1109" s="11">
        <f t="shared" si="3929"/>
        <v>0</v>
      </c>
      <c r="L1109" s="11">
        <f t="shared" si="3929"/>
        <v>0</v>
      </c>
      <c r="M1109" s="11">
        <f t="shared" si="3929"/>
        <v>170000</v>
      </c>
      <c r="N1109" s="11">
        <f t="shared" si="3929"/>
        <v>0</v>
      </c>
      <c r="O1109" s="11">
        <f t="shared" si="3929"/>
        <v>0</v>
      </c>
      <c r="P1109" s="11">
        <f t="shared" si="3929"/>
        <v>0</v>
      </c>
      <c r="Q1109" s="11">
        <f t="shared" si="3929"/>
        <v>0</v>
      </c>
      <c r="R1109" s="11">
        <f t="shared" si="3929"/>
        <v>0</v>
      </c>
      <c r="S1109" s="11">
        <f t="shared" si="3930"/>
        <v>170000</v>
      </c>
      <c r="T1109" s="11">
        <f t="shared" si="3930"/>
        <v>0</v>
      </c>
      <c r="U1109" s="11">
        <f t="shared" si="3930"/>
        <v>0</v>
      </c>
      <c r="V1109" s="11">
        <f t="shared" si="3930"/>
        <v>0</v>
      </c>
      <c r="W1109" s="11">
        <f t="shared" si="3930"/>
        <v>0</v>
      </c>
      <c r="X1109" s="11">
        <f t="shared" si="3930"/>
        <v>0</v>
      </c>
      <c r="Y1109" s="11">
        <f t="shared" si="3930"/>
        <v>170000</v>
      </c>
      <c r="Z1109" s="11">
        <f t="shared" si="3930"/>
        <v>0</v>
      </c>
      <c r="AA1109" s="11">
        <f t="shared" si="3930"/>
        <v>0</v>
      </c>
      <c r="AB1109" s="11">
        <f t="shared" si="3930"/>
        <v>0</v>
      </c>
      <c r="AC1109" s="11">
        <f t="shared" si="3930"/>
        <v>0</v>
      </c>
      <c r="AD1109" s="11">
        <f t="shared" si="3930"/>
        <v>0</v>
      </c>
      <c r="AE1109" s="11">
        <f t="shared" si="3930"/>
        <v>170000</v>
      </c>
      <c r="AF1109" s="11">
        <f t="shared" si="3930"/>
        <v>0</v>
      </c>
      <c r="AG1109" s="11">
        <f t="shared" si="3931"/>
        <v>0</v>
      </c>
      <c r="AH1109" s="11">
        <f t="shared" si="3931"/>
        <v>0</v>
      </c>
      <c r="AI1109" s="11">
        <f t="shared" si="3931"/>
        <v>0</v>
      </c>
      <c r="AJ1109" s="11">
        <f t="shared" si="3931"/>
        <v>0</v>
      </c>
      <c r="AK1109" s="11">
        <f t="shared" si="3931"/>
        <v>170000</v>
      </c>
      <c r="AL1109" s="11">
        <f t="shared" si="3931"/>
        <v>0</v>
      </c>
      <c r="AM1109" s="11">
        <f t="shared" si="3931"/>
        <v>-97073</v>
      </c>
      <c r="AN1109" s="11">
        <f t="shared" si="3931"/>
        <v>0</v>
      </c>
      <c r="AO1109" s="11">
        <f t="shared" si="3931"/>
        <v>0</v>
      </c>
      <c r="AP1109" s="11">
        <f t="shared" si="3931"/>
        <v>0</v>
      </c>
      <c r="AQ1109" s="11">
        <f t="shared" si="3931"/>
        <v>72927</v>
      </c>
      <c r="AR1109" s="11">
        <f t="shared" si="3931"/>
        <v>0</v>
      </c>
      <c r="AS1109" s="11">
        <f t="shared" si="3943"/>
        <v>0</v>
      </c>
      <c r="AT1109" s="11">
        <f t="shared" si="3943"/>
        <v>0</v>
      </c>
      <c r="AU1109" s="11">
        <f t="shared" si="3943"/>
        <v>0</v>
      </c>
      <c r="AV1109" s="11">
        <f t="shared" si="3943"/>
        <v>0</v>
      </c>
      <c r="AW1109" s="11">
        <f t="shared" si="3943"/>
        <v>72927</v>
      </c>
      <c r="AX1109" s="11">
        <f t="shared" si="3943"/>
        <v>0</v>
      </c>
      <c r="AY1109" s="11">
        <f t="shared" si="3943"/>
        <v>-72927</v>
      </c>
      <c r="AZ1109" s="11">
        <f t="shared" si="3943"/>
        <v>0</v>
      </c>
      <c r="BA1109" s="11">
        <f t="shared" si="3943"/>
        <v>0</v>
      </c>
      <c r="BB1109" s="11">
        <f t="shared" si="3943"/>
        <v>0</v>
      </c>
      <c r="BC1109" s="11">
        <f t="shared" si="3943"/>
        <v>0</v>
      </c>
      <c r="BD1109" s="11">
        <f t="shared" si="3943"/>
        <v>0</v>
      </c>
      <c r="BE1109" s="11">
        <f t="shared" si="3944"/>
        <v>0</v>
      </c>
      <c r="BF1109" s="11">
        <f t="shared" si="3944"/>
        <v>0</v>
      </c>
      <c r="BG1109" s="11">
        <f t="shared" si="3944"/>
        <v>1272</v>
      </c>
      <c r="BH1109" s="11">
        <f t="shared" si="3944"/>
        <v>0</v>
      </c>
      <c r="BI1109" s="11">
        <f t="shared" si="3944"/>
        <v>1272</v>
      </c>
      <c r="BJ1109" s="11">
        <f t="shared" si="3944"/>
        <v>0</v>
      </c>
      <c r="BK1109" s="11">
        <f t="shared" si="3944"/>
        <v>0</v>
      </c>
      <c r="BL1109" s="11">
        <f t="shared" si="3944"/>
        <v>0</v>
      </c>
      <c r="BM1109" s="11">
        <f t="shared" si="3944"/>
        <v>135</v>
      </c>
      <c r="BN1109" s="11">
        <f t="shared" si="3944"/>
        <v>0</v>
      </c>
      <c r="BO1109" s="11">
        <f t="shared" si="3944"/>
        <v>1407</v>
      </c>
      <c r="BP1109" s="11">
        <f t="shared" si="3944"/>
        <v>0</v>
      </c>
      <c r="BQ1109" s="11">
        <f t="shared" si="3945"/>
        <v>0</v>
      </c>
      <c r="BR1109" s="11">
        <f t="shared" si="3945"/>
        <v>0</v>
      </c>
      <c r="BS1109" s="11">
        <f t="shared" si="3945"/>
        <v>0</v>
      </c>
      <c r="BT1109" s="11">
        <f t="shared" si="3945"/>
        <v>0</v>
      </c>
      <c r="BU1109" s="11">
        <f t="shared" si="3945"/>
        <v>1407</v>
      </c>
      <c r="BV1109" s="11">
        <f t="shared" si="3945"/>
        <v>0</v>
      </c>
      <c r="BW1109" s="11">
        <f t="shared" si="3945"/>
        <v>0</v>
      </c>
      <c r="BX1109" s="11">
        <f t="shared" si="3945"/>
        <v>0</v>
      </c>
      <c r="BY1109" s="11">
        <f t="shared" si="3945"/>
        <v>0</v>
      </c>
      <c r="BZ1109" s="11">
        <f t="shared" si="3945"/>
        <v>0</v>
      </c>
      <c r="CA1109" s="11">
        <f t="shared" si="3945"/>
        <v>1407</v>
      </c>
      <c r="CB1109" s="11">
        <f t="shared" si="3945"/>
        <v>0</v>
      </c>
      <c r="CC1109" s="11">
        <f t="shared" si="3946"/>
        <v>0</v>
      </c>
      <c r="CD1109" s="11">
        <f t="shared" si="3946"/>
        <v>0</v>
      </c>
      <c r="CE1109" s="11">
        <f t="shared" si="3946"/>
        <v>0</v>
      </c>
      <c r="CF1109" s="11">
        <f t="shared" si="3946"/>
        <v>0</v>
      </c>
      <c r="CG1109" s="11">
        <f t="shared" si="3946"/>
        <v>1407</v>
      </c>
      <c r="CH1109" s="11">
        <f t="shared" si="3946"/>
        <v>0</v>
      </c>
      <c r="CI1109" s="11">
        <f t="shared" si="3946"/>
        <v>0</v>
      </c>
      <c r="CJ1109" s="11">
        <f t="shared" si="3946"/>
        <v>0</v>
      </c>
      <c r="CK1109" s="11">
        <f t="shared" si="3946"/>
        <v>0</v>
      </c>
      <c r="CL1109" s="11">
        <f t="shared" si="3946"/>
        <v>0</v>
      </c>
      <c r="CM1109" s="11">
        <f t="shared" si="3946"/>
        <v>1407</v>
      </c>
      <c r="CN1109" s="11">
        <f t="shared" si="3946"/>
        <v>0</v>
      </c>
      <c r="CO1109" s="11">
        <f t="shared" si="3947"/>
        <v>0</v>
      </c>
      <c r="CP1109" s="11">
        <f t="shared" si="3947"/>
        <v>0</v>
      </c>
      <c r="CQ1109" s="11">
        <f t="shared" si="3947"/>
        <v>0</v>
      </c>
      <c r="CR1109" s="11">
        <f t="shared" si="3947"/>
        <v>0</v>
      </c>
      <c r="CS1109" s="11">
        <f t="shared" si="3947"/>
        <v>1407</v>
      </c>
      <c r="CT1109" s="11">
        <f t="shared" si="3947"/>
        <v>0</v>
      </c>
      <c r="CU1109" s="11">
        <f t="shared" si="3947"/>
        <v>1337</v>
      </c>
      <c r="CV1109" s="11">
        <f t="shared" si="3947"/>
        <v>0</v>
      </c>
      <c r="CW1109" s="34">
        <f t="shared" si="3814"/>
        <v>95.024875621890544</v>
      </c>
      <c r="CX1109" s="34"/>
    </row>
    <row r="1110" spans="1:102" ht="55.5" customHeight="1">
      <c r="A1110" s="55" t="s">
        <v>468</v>
      </c>
      <c r="B1110" s="14" t="s">
        <v>358</v>
      </c>
      <c r="C1110" s="14" t="s">
        <v>164</v>
      </c>
      <c r="D1110" s="14" t="s">
        <v>22</v>
      </c>
      <c r="E1110" s="14" t="s">
        <v>553</v>
      </c>
      <c r="F1110" s="14" t="s">
        <v>290</v>
      </c>
      <c r="G1110" s="11">
        <v>170000</v>
      </c>
      <c r="H1110" s="11"/>
      <c r="I1110" s="11"/>
      <c r="J1110" s="11"/>
      <c r="K1110" s="11"/>
      <c r="L1110" s="11"/>
      <c r="M1110" s="11">
        <f>G1110+I1110+J1110+K1110+L1110</f>
        <v>170000</v>
      </c>
      <c r="N1110" s="11">
        <f>H1110+J1110</f>
        <v>0</v>
      </c>
      <c r="O1110" s="11"/>
      <c r="P1110" s="11"/>
      <c r="Q1110" s="11"/>
      <c r="R1110" s="11"/>
      <c r="S1110" s="11">
        <f>M1110+O1110+P1110+Q1110+R1110</f>
        <v>170000</v>
      </c>
      <c r="T1110" s="11">
        <f>N1110+P1110</f>
        <v>0</v>
      </c>
      <c r="U1110" s="11"/>
      <c r="V1110" s="11"/>
      <c r="W1110" s="11"/>
      <c r="X1110" s="11"/>
      <c r="Y1110" s="11">
        <f>S1110+U1110+V1110+W1110+X1110</f>
        <v>170000</v>
      </c>
      <c r="Z1110" s="11">
        <f>T1110+V1110</f>
        <v>0</v>
      </c>
      <c r="AA1110" s="11"/>
      <c r="AB1110" s="11"/>
      <c r="AC1110" s="11"/>
      <c r="AD1110" s="11"/>
      <c r="AE1110" s="11">
        <f>Y1110+AA1110+AB1110+AC1110+AD1110</f>
        <v>170000</v>
      </c>
      <c r="AF1110" s="11">
        <f>Z1110+AB1110</f>
        <v>0</v>
      </c>
      <c r="AG1110" s="11"/>
      <c r="AH1110" s="11"/>
      <c r="AI1110" s="11"/>
      <c r="AJ1110" s="11"/>
      <c r="AK1110" s="11">
        <f>AE1110+AG1110+AH1110+AI1110+AJ1110</f>
        <v>170000</v>
      </c>
      <c r="AL1110" s="11">
        <f>AF1110+AH1110</f>
        <v>0</v>
      </c>
      <c r="AM1110" s="11">
        <v>-97073</v>
      </c>
      <c r="AN1110" s="11"/>
      <c r="AO1110" s="11"/>
      <c r="AP1110" s="11"/>
      <c r="AQ1110" s="11">
        <f>AK1110+AM1110+AN1110+AO1110+AP1110</f>
        <v>72927</v>
      </c>
      <c r="AR1110" s="11">
        <f>AL1110+AN1110</f>
        <v>0</v>
      </c>
      <c r="AS1110" s="11"/>
      <c r="AT1110" s="11"/>
      <c r="AU1110" s="11"/>
      <c r="AV1110" s="11"/>
      <c r="AW1110" s="11">
        <f>AQ1110+AS1110+AT1110+AU1110+AV1110</f>
        <v>72927</v>
      </c>
      <c r="AX1110" s="11">
        <f>AR1110+AT1110</f>
        <v>0</v>
      </c>
      <c r="AY1110" s="11">
        <v>-72927</v>
      </c>
      <c r="AZ1110" s="11"/>
      <c r="BA1110" s="11"/>
      <c r="BB1110" s="11"/>
      <c r="BC1110" s="11">
        <f>AW1110+AY1110+AZ1110+BA1110+BB1110</f>
        <v>0</v>
      </c>
      <c r="BD1110" s="11">
        <f>AX1110+AZ1110</f>
        <v>0</v>
      </c>
      <c r="BE1110" s="11"/>
      <c r="BF1110" s="11"/>
      <c r="BG1110" s="11">
        <v>1272</v>
      </c>
      <c r="BH1110" s="11"/>
      <c r="BI1110" s="11">
        <f>BC1110+BE1110+BF1110+BG1110+BH1110</f>
        <v>1272</v>
      </c>
      <c r="BJ1110" s="11">
        <f>BD1110+BF1110</f>
        <v>0</v>
      </c>
      <c r="BK1110" s="11"/>
      <c r="BL1110" s="11"/>
      <c r="BM1110" s="11">
        <v>135</v>
      </c>
      <c r="BN1110" s="11"/>
      <c r="BO1110" s="11">
        <f>BI1110+BK1110+BL1110+BM1110+BN1110</f>
        <v>1407</v>
      </c>
      <c r="BP1110" s="11">
        <f>BJ1110+BL1110</f>
        <v>0</v>
      </c>
      <c r="BQ1110" s="11"/>
      <c r="BR1110" s="11"/>
      <c r="BS1110" s="11"/>
      <c r="BT1110" s="11"/>
      <c r="BU1110" s="11">
        <f>BO1110+BQ1110+BR1110+BS1110+BT1110</f>
        <v>1407</v>
      </c>
      <c r="BV1110" s="11">
        <f>BP1110+BR1110</f>
        <v>0</v>
      </c>
      <c r="BW1110" s="11"/>
      <c r="BX1110" s="11"/>
      <c r="BY1110" s="11"/>
      <c r="BZ1110" s="11"/>
      <c r="CA1110" s="11">
        <f>BU1110+BW1110+BX1110+BY1110+BZ1110</f>
        <v>1407</v>
      </c>
      <c r="CB1110" s="11">
        <f>BV1110+BX1110</f>
        <v>0</v>
      </c>
      <c r="CC1110" s="11"/>
      <c r="CD1110" s="11"/>
      <c r="CE1110" s="11"/>
      <c r="CF1110" s="11"/>
      <c r="CG1110" s="11">
        <f>CA1110+CC1110+CD1110+CE1110+CF1110</f>
        <v>1407</v>
      </c>
      <c r="CH1110" s="11">
        <f>CB1110+CD1110</f>
        <v>0</v>
      </c>
      <c r="CI1110" s="11"/>
      <c r="CJ1110" s="11"/>
      <c r="CK1110" s="11"/>
      <c r="CL1110" s="11"/>
      <c r="CM1110" s="11">
        <f>CG1110+CI1110+CJ1110+CK1110+CL1110</f>
        <v>1407</v>
      </c>
      <c r="CN1110" s="11">
        <f>CH1110+CJ1110</f>
        <v>0</v>
      </c>
      <c r="CO1110" s="11"/>
      <c r="CP1110" s="11"/>
      <c r="CQ1110" s="11"/>
      <c r="CR1110" s="11"/>
      <c r="CS1110" s="11">
        <f>CM1110+CO1110+CP1110+CQ1110+CR1110</f>
        <v>1407</v>
      </c>
      <c r="CT1110" s="11">
        <f>CN1110+CP1110</f>
        <v>0</v>
      </c>
      <c r="CU1110" s="18">
        <v>1337</v>
      </c>
      <c r="CV1110" s="18"/>
      <c r="CW1110" s="34">
        <f t="shared" si="3814"/>
        <v>95.024875621890544</v>
      </c>
      <c r="CX1110" s="34"/>
    </row>
    <row r="1111" spans="1:102" ht="56.25" hidden="1" customHeight="1">
      <c r="A1111" s="55" t="s">
        <v>709</v>
      </c>
      <c r="B1111" s="14" t="s">
        <v>358</v>
      </c>
      <c r="C1111" s="14" t="s">
        <v>164</v>
      </c>
      <c r="D1111" s="14" t="s">
        <v>22</v>
      </c>
      <c r="E1111" s="14" t="s">
        <v>710</v>
      </c>
      <c r="F1111" s="14"/>
      <c r="G1111" s="11"/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  <c r="AJ1111" s="11"/>
      <c r="AK1111" s="11"/>
      <c r="AL1111" s="11"/>
      <c r="AM1111" s="11"/>
      <c r="AN1111" s="11">
        <f>AN1112</f>
        <v>36421</v>
      </c>
      <c r="AO1111" s="11">
        <f t="shared" ref="AO1111:AR1112" si="3948">AO1112</f>
        <v>0</v>
      </c>
      <c r="AP1111" s="11">
        <f t="shared" si="3948"/>
        <v>0</v>
      </c>
      <c r="AQ1111" s="11">
        <f t="shared" si="3948"/>
        <v>36421</v>
      </c>
      <c r="AR1111" s="11">
        <f t="shared" si="3948"/>
        <v>36421</v>
      </c>
      <c r="AS1111" s="11"/>
      <c r="AT1111" s="11">
        <f>AT1112</f>
        <v>0</v>
      </c>
      <c r="AU1111" s="11">
        <f t="shared" ref="AU1111:AX1112" si="3949">AU1112</f>
        <v>0</v>
      </c>
      <c r="AV1111" s="11">
        <f t="shared" si="3949"/>
        <v>0</v>
      </c>
      <c r="AW1111" s="11">
        <f t="shared" si="3949"/>
        <v>36421</v>
      </c>
      <c r="AX1111" s="11">
        <f t="shared" si="3949"/>
        <v>36421</v>
      </c>
      <c r="AY1111" s="11"/>
      <c r="AZ1111" s="11">
        <f>AZ1112</f>
        <v>-36421</v>
      </c>
      <c r="BA1111" s="11">
        <f t="shared" ref="BA1111:BD1112" si="3950">BA1112</f>
        <v>0</v>
      </c>
      <c r="BB1111" s="11">
        <f t="shared" si="3950"/>
        <v>0</v>
      </c>
      <c r="BC1111" s="11">
        <f t="shared" si="3950"/>
        <v>0</v>
      </c>
      <c r="BD1111" s="11">
        <f t="shared" si="3950"/>
        <v>0</v>
      </c>
      <c r="BE1111" s="11"/>
      <c r="BF1111" s="11">
        <f>BF1112</f>
        <v>0</v>
      </c>
      <c r="BG1111" s="11">
        <f t="shared" ref="BG1111:BJ1112" si="3951">BG1112</f>
        <v>0</v>
      </c>
      <c r="BH1111" s="11">
        <f t="shared" si="3951"/>
        <v>0</v>
      </c>
      <c r="BI1111" s="11">
        <f t="shared" si="3951"/>
        <v>0</v>
      </c>
      <c r="BJ1111" s="11">
        <f t="shared" si="3951"/>
        <v>0</v>
      </c>
      <c r="BK1111" s="11"/>
      <c r="BL1111" s="11">
        <f>BL1112</f>
        <v>0</v>
      </c>
      <c r="BM1111" s="11">
        <f t="shared" ref="BM1111:BP1112" si="3952">BM1112</f>
        <v>0</v>
      </c>
      <c r="BN1111" s="11">
        <f t="shared" si="3952"/>
        <v>0</v>
      </c>
      <c r="BO1111" s="11">
        <f t="shared" si="3952"/>
        <v>0</v>
      </c>
      <c r="BP1111" s="11">
        <f t="shared" si="3952"/>
        <v>0</v>
      </c>
      <c r="BQ1111" s="11"/>
      <c r="BR1111" s="11">
        <f>BR1112</f>
        <v>0</v>
      </c>
      <c r="BS1111" s="11">
        <f t="shared" ref="BS1111:BV1112" si="3953">BS1112</f>
        <v>0</v>
      </c>
      <c r="BT1111" s="11">
        <f t="shared" si="3953"/>
        <v>0</v>
      </c>
      <c r="BU1111" s="11">
        <f t="shared" si="3953"/>
        <v>0</v>
      </c>
      <c r="BV1111" s="11">
        <f t="shared" si="3953"/>
        <v>0</v>
      </c>
      <c r="BW1111" s="11"/>
      <c r="BX1111" s="11">
        <f>BX1112</f>
        <v>0</v>
      </c>
      <c r="BY1111" s="11">
        <f t="shared" ref="BY1111:CB1112" si="3954">BY1112</f>
        <v>0</v>
      </c>
      <c r="BZ1111" s="11">
        <f t="shared" si="3954"/>
        <v>0</v>
      </c>
      <c r="CA1111" s="11">
        <f t="shared" si="3954"/>
        <v>0</v>
      </c>
      <c r="CB1111" s="11">
        <f t="shared" si="3954"/>
        <v>0</v>
      </c>
      <c r="CC1111" s="11"/>
      <c r="CD1111" s="11">
        <f>CD1112</f>
        <v>0</v>
      </c>
      <c r="CE1111" s="11">
        <f t="shared" ref="CE1111:CH1112" si="3955">CE1112</f>
        <v>0</v>
      </c>
      <c r="CF1111" s="11">
        <f t="shared" si="3955"/>
        <v>0</v>
      </c>
      <c r="CG1111" s="11">
        <f t="shared" si="3955"/>
        <v>0</v>
      </c>
      <c r="CH1111" s="11">
        <f t="shared" si="3955"/>
        <v>0</v>
      </c>
      <c r="CI1111" s="11"/>
      <c r="CJ1111" s="11">
        <f>CJ1112</f>
        <v>0</v>
      </c>
      <c r="CK1111" s="11">
        <f t="shared" ref="CK1111:CN1112" si="3956">CK1112</f>
        <v>0</v>
      </c>
      <c r="CL1111" s="11">
        <f t="shared" si="3956"/>
        <v>0</v>
      </c>
      <c r="CM1111" s="11">
        <f t="shared" si="3956"/>
        <v>0</v>
      </c>
      <c r="CN1111" s="11">
        <f t="shared" si="3956"/>
        <v>0</v>
      </c>
      <c r="CO1111" s="11"/>
      <c r="CP1111" s="11">
        <f>CP1112</f>
        <v>0</v>
      </c>
      <c r="CQ1111" s="11">
        <f t="shared" ref="CQ1111:CT1112" si="3957">CQ1112</f>
        <v>0</v>
      </c>
      <c r="CR1111" s="11">
        <f t="shared" si="3957"/>
        <v>0</v>
      </c>
      <c r="CS1111" s="11">
        <f t="shared" si="3957"/>
        <v>0</v>
      </c>
      <c r="CT1111" s="11">
        <f t="shared" si="3957"/>
        <v>0</v>
      </c>
      <c r="CU1111" s="18"/>
      <c r="CV1111" s="18"/>
      <c r="CW1111" s="34" t="e">
        <f t="shared" si="3814"/>
        <v>#DIV/0!</v>
      </c>
      <c r="CX1111" s="34"/>
    </row>
    <row r="1112" spans="1:102" ht="25.5" hidden="1" customHeight="1">
      <c r="A1112" s="55" t="s">
        <v>70</v>
      </c>
      <c r="B1112" s="14" t="s">
        <v>358</v>
      </c>
      <c r="C1112" s="14" t="s">
        <v>164</v>
      </c>
      <c r="D1112" s="14" t="s">
        <v>22</v>
      </c>
      <c r="E1112" s="14" t="s">
        <v>710</v>
      </c>
      <c r="F1112" s="14" t="s">
        <v>71</v>
      </c>
      <c r="G1112" s="11"/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  <c r="AJ1112" s="11"/>
      <c r="AK1112" s="11"/>
      <c r="AL1112" s="11"/>
      <c r="AM1112" s="11"/>
      <c r="AN1112" s="11">
        <f>AN1113</f>
        <v>36421</v>
      </c>
      <c r="AO1112" s="11">
        <f t="shared" si="3948"/>
        <v>0</v>
      </c>
      <c r="AP1112" s="11">
        <f t="shared" si="3948"/>
        <v>0</v>
      </c>
      <c r="AQ1112" s="11">
        <f t="shared" si="3948"/>
        <v>36421</v>
      </c>
      <c r="AR1112" s="11">
        <f t="shared" si="3948"/>
        <v>36421</v>
      </c>
      <c r="AS1112" s="11"/>
      <c r="AT1112" s="11">
        <f>AT1113</f>
        <v>0</v>
      </c>
      <c r="AU1112" s="11">
        <f t="shared" si="3949"/>
        <v>0</v>
      </c>
      <c r="AV1112" s="11">
        <f t="shared" si="3949"/>
        <v>0</v>
      </c>
      <c r="AW1112" s="11">
        <f t="shared" si="3949"/>
        <v>36421</v>
      </c>
      <c r="AX1112" s="11">
        <f t="shared" si="3949"/>
        <v>36421</v>
      </c>
      <c r="AY1112" s="11"/>
      <c r="AZ1112" s="11">
        <f>AZ1113</f>
        <v>-36421</v>
      </c>
      <c r="BA1112" s="11">
        <f t="shared" si="3950"/>
        <v>0</v>
      </c>
      <c r="BB1112" s="11">
        <f t="shared" si="3950"/>
        <v>0</v>
      </c>
      <c r="BC1112" s="11">
        <f t="shared" si="3950"/>
        <v>0</v>
      </c>
      <c r="BD1112" s="11">
        <f t="shared" si="3950"/>
        <v>0</v>
      </c>
      <c r="BE1112" s="11"/>
      <c r="BF1112" s="11">
        <f>BF1113</f>
        <v>0</v>
      </c>
      <c r="BG1112" s="11">
        <f t="shared" si="3951"/>
        <v>0</v>
      </c>
      <c r="BH1112" s="11">
        <f t="shared" si="3951"/>
        <v>0</v>
      </c>
      <c r="BI1112" s="11">
        <f t="shared" si="3951"/>
        <v>0</v>
      </c>
      <c r="BJ1112" s="11">
        <f t="shared" si="3951"/>
        <v>0</v>
      </c>
      <c r="BK1112" s="11"/>
      <c r="BL1112" s="11">
        <f>BL1113</f>
        <v>0</v>
      </c>
      <c r="BM1112" s="11">
        <f t="shared" si="3952"/>
        <v>0</v>
      </c>
      <c r="BN1112" s="11">
        <f t="shared" si="3952"/>
        <v>0</v>
      </c>
      <c r="BO1112" s="11">
        <f t="shared" si="3952"/>
        <v>0</v>
      </c>
      <c r="BP1112" s="11">
        <f t="shared" si="3952"/>
        <v>0</v>
      </c>
      <c r="BQ1112" s="11"/>
      <c r="BR1112" s="11">
        <f>BR1113</f>
        <v>0</v>
      </c>
      <c r="BS1112" s="11">
        <f t="shared" si="3953"/>
        <v>0</v>
      </c>
      <c r="BT1112" s="11">
        <f t="shared" si="3953"/>
        <v>0</v>
      </c>
      <c r="BU1112" s="11">
        <f t="shared" si="3953"/>
        <v>0</v>
      </c>
      <c r="BV1112" s="11">
        <f t="shared" si="3953"/>
        <v>0</v>
      </c>
      <c r="BW1112" s="11"/>
      <c r="BX1112" s="11">
        <f>BX1113</f>
        <v>0</v>
      </c>
      <c r="BY1112" s="11">
        <f t="shared" si="3954"/>
        <v>0</v>
      </c>
      <c r="BZ1112" s="11">
        <f t="shared" si="3954"/>
        <v>0</v>
      </c>
      <c r="CA1112" s="11">
        <f t="shared" si="3954"/>
        <v>0</v>
      </c>
      <c r="CB1112" s="11">
        <f t="shared" si="3954"/>
        <v>0</v>
      </c>
      <c r="CC1112" s="11"/>
      <c r="CD1112" s="11">
        <f>CD1113</f>
        <v>0</v>
      </c>
      <c r="CE1112" s="11">
        <f t="shared" si="3955"/>
        <v>0</v>
      </c>
      <c r="CF1112" s="11">
        <f t="shared" si="3955"/>
        <v>0</v>
      </c>
      <c r="CG1112" s="11">
        <f t="shared" si="3955"/>
        <v>0</v>
      </c>
      <c r="CH1112" s="11">
        <f t="shared" si="3955"/>
        <v>0</v>
      </c>
      <c r="CI1112" s="11"/>
      <c r="CJ1112" s="11">
        <f>CJ1113</f>
        <v>0</v>
      </c>
      <c r="CK1112" s="11">
        <f t="shared" si="3956"/>
        <v>0</v>
      </c>
      <c r="CL1112" s="11">
        <f t="shared" si="3956"/>
        <v>0</v>
      </c>
      <c r="CM1112" s="11">
        <f t="shared" si="3956"/>
        <v>0</v>
      </c>
      <c r="CN1112" s="11">
        <f t="shared" si="3956"/>
        <v>0</v>
      </c>
      <c r="CO1112" s="11"/>
      <c r="CP1112" s="11">
        <f>CP1113</f>
        <v>0</v>
      </c>
      <c r="CQ1112" s="11">
        <f t="shared" si="3957"/>
        <v>0</v>
      </c>
      <c r="CR1112" s="11">
        <f t="shared" si="3957"/>
        <v>0</v>
      </c>
      <c r="CS1112" s="11">
        <f t="shared" si="3957"/>
        <v>0</v>
      </c>
      <c r="CT1112" s="11">
        <f t="shared" si="3957"/>
        <v>0</v>
      </c>
      <c r="CU1112" s="18"/>
      <c r="CV1112" s="18"/>
      <c r="CW1112" s="34" t="e">
        <f t="shared" si="3814"/>
        <v>#DIV/0!</v>
      </c>
      <c r="CX1112" s="34"/>
    </row>
    <row r="1113" spans="1:102" ht="51.75" hidden="1" customHeight="1">
      <c r="A1113" s="55" t="s">
        <v>468</v>
      </c>
      <c r="B1113" s="14" t="s">
        <v>358</v>
      </c>
      <c r="C1113" s="14" t="s">
        <v>164</v>
      </c>
      <c r="D1113" s="14" t="s">
        <v>22</v>
      </c>
      <c r="E1113" s="14" t="s">
        <v>710</v>
      </c>
      <c r="F1113" s="14" t="s">
        <v>290</v>
      </c>
      <c r="G1113" s="11"/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  <c r="AJ1113" s="11"/>
      <c r="AK1113" s="11"/>
      <c r="AL1113" s="11"/>
      <c r="AM1113" s="11"/>
      <c r="AN1113" s="11">
        <v>36421</v>
      </c>
      <c r="AO1113" s="11"/>
      <c r="AP1113" s="11"/>
      <c r="AQ1113" s="11">
        <f>AK1113+AM1113+AN1113+AO1113+AP1113</f>
        <v>36421</v>
      </c>
      <c r="AR1113" s="11">
        <f>AL1113+AN1113</f>
        <v>36421</v>
      </c>
      <c r="AS1113" s="11"/>
      <c r="AT1113" s="11"/>
      <c r="AU1113" s="11"/>
      <c r="AV1113" s="11"/>
      <c r="AW1113" s="11">
        <f>AQ1113+AS1113+AT1113+AU1113+AV1113</f>
        <v>36421</v>
      </c>
      <c r="AX1113" s="11">
        <f>AR1113+AT1113</f>
        <v>36421</v>
      </c>
      <c r="AY1113" s="11"/>
      <c r="AZ1113" s="11">
        <v>-36421</v>
      </c>
      <c r="BA1113" s="11"/>
      <c r="BB1113" s="11"/>
      <c r="BC1113" s="11">
        <f>AW1113+AY1113+AZ1113+BA1113+BB1113</f>
        <v>0</v>
      </c>
      <c r="BD1113" s="11">
        <f>AX1113+AZ1113</f>
        <v>0</v>
      </c>
      <c r="BE1113" s="11"/>
      <c r="BF1113" s="11"/>
      <c r="BG1113" s="11"/>
      <c r="BH1113" s="11"/>
      <c r="BI1113" s="11">
        <f>BC1113+BE1113+BF1113+BG1113+BH1113</f>
        <v>0</v>
      </c>
      <c r="BJ1113" s="11">
        <f>BD1113+BF1113</f>
        <v>0</v>
      </c>
      <c r="BK1113" s="11"/>
      <c r="BL1113" s="11"/>
      <c r="BM1113" s="11"/>
      <c r="BN1113" s="11"/>
      <c r="BO1113" s="11">
        <f>BI1113+BK1113+BL1113+BM1113+BN1113</f>
        <v>0</v>
      </c>
      <c r="BP1113" s="11">
        <f>BJ1113+BL1113</f>
        <v>0</v>
      </c>
      <c r="BQ1113" s="11"/>
      <c r="BR1113" s="11"/>
      <c r="BS1113" s="11"/>
      <c r="BT1113" s="11"/>
      <c r="BU1113" s="11">
        <f>BO1113+BQ1113+BR1113+BS1113+BT1113</f>
        <v>0</v>
      </c>
      <c r="BV1113" s="11">
        <f>BP1113+BR1113</f>
        <v>0</v>
      </c>
      <c r="BW1113" s="11"/>
      <c r="BX1113" s="11"/>
      <c r="BY1113" s="11"/>
      <c r="BZ1113" s="11"/>
      <c r="CA1113" s="11">
        <f>BU1113+BW1113+BX1113+BY1113+BZ1113</f>
        <v>0</v>
      </c>
      <c r="CB1113" s="11">
        <f>BV1113+BX1113</f>
        <v>0</v>
      </c>
      <c r="CC1113" s="11"/>
      <c r="CD1113" s="11"/>
      <c r="CE1113" s="11"/>
      <c r="CF1113" s="11"/>
      <c r="CG1113" s="11">
        <f>CA1113+CC1113+CD1113+CE1113+CF1113</f>
        <v>0</v>
      </c>
      <c r="CH1113" s="11">
        <f>CB1113+CD1113</f>
        <v>0</v>
      </c>
      <c r="CI1113" s="11"/>
      <c r="CJ1113" s="11"/>
      <c r="CK1113" s="11"/>
      <c r="CL1113" s="11"/>
      <c r="CM1113" s="11">
        <f>CG1113+CI1113+CJ1113+CK1113+CL1113</f>
        <v>0</v>
      </c>
      <c r="CN1113" s="11">
        <f>CH1113+CJ1113</f>
        <v>0</v>
      </c>
      <c r="CO1113" s="11"/>
      <c r="CP1113" s="11"/>
      <c r="CQ1113" s="11"/>
      <c r="CR1113" s="11"/>
      <c r="CS1113" s="11">
        <f>CM1113+CO1113+CP1113+CQ1113+CR1113</f>
        <v>0</v>
      </c>
      <c r="CT1113" s="11">
        <f>CN1113+CP1113</f>
        <v>0</v>
      </c>
      <c r="CU1113" s="18"/>
      <c r="CV1113" s="18"/>
      <c r="CW1113" s="34" t="e">
        <f t="shared" si="3814"/>
        <v>#DIV/0!</v>
      </c>
      <c r="CX1113" s="34"/>
    </row>
    <row r="1114" spans="1:102" ht="69.75" hidden="1" customHeight="1">
      <c r="A1114" s="55" t="s">
        <v>711</v>
      </c>
      <c r="B1114" s="14" t="s">
        <v>358</v>
      </c>
      <c r="C1114" s="14" t="s">
        <v>164</v>
      </c>
      <c r="D1114" s="14" t="s">
        <v>22</v>
      </c>
      <c r="E1114" s="14" t="s">
        <v>712</v>
      </c>
      <c r="F1114" s="14"/>
      <c r="G1114" s="11"/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  <c r="AJ1114" s="11"/>
      <c r="AK1114" s="11"/>
      <c r="AL1114" s="11"/>
      <c r="AM1114" s="11"/>
      <c r="AN1114" s="11"/>
      <c r="AO1114" s="11">
        <f>AO1115</f>
        <v>17940</v>
      </c>
      <c r="AP1114" s="11">
        <f t="shared" ref="AP1114:AR1115" si="3958">AP1115</f>
        <v>0</v>
      </c>
      <c r="AQ1114" s="11">
        <f t="shared" si="3958"/>
        <v>17940</v>
      </c>
      <c r="AR1114" s="11">
        <f t="shared" si="3958"/>
        <v>0</v>
      </c>
      <c r="AS1114" s="11"/>
      <c r="AT1114" s="11"/>
      <c r="AU1114" s="11">
        <f>AU1115</f>
        <v>0</v>
      </c>
      <c r="AV1114" s="11">
        <f t="shared" ref="AV1114:AX1115" si="3959">AV1115</f>
        <v>0</v>
      </c>
      <c r="AW1114" s="11">
        <f t="shared" si="3959"/>
        <v>17940</v>
      </c>
      <c r="AX1114" s="11">
        <f t="shared" si="3959"/>
        <v>0</v>
      </c>
      <c r="AY1114" s="11">
        <f>AY1115</f>
        <v>-17940</v>
      </c>
      <c r="AZ1114" s="11">
        <f t="shared" ref="AZ1114:BO1115" si="3960">AZ1115</f>
        <v>0</v>
      </c>
      <c r="BA1114" s="11">
        <f t="shared" si="3960"/>
        <v>0</v>
      </c>
      <c r="BB1114" s="11">
        <f t="shared" si="3960"/>
        <v>0</v>
      </c>
      <c r="BC1114" s="11">
        <f t="shared" si="3960"/>
        <v>0</v>
      </c>
      <c r="BD1114" s="11">
        <f t="shared" si="3960"/>
        <v>0</v>
      </c>
      <c r="BE1114" s="11">
        <f>BE1115</f>
        <v>0</v>
      </c>
      <c r="BF1114" s="11">
        <f t="shared" si="3960"/>
        <v>0</v>
      </c>
      <c r="BG1114" s="11">
        <f t="shared" si="3960"/>
        <v>0</v>
      </c>
      <c r="BH1114" s="11">
        <f t="shared" si="3960"/>
        <v>0</v>
      </c>
      <c r="BI1114" s="11">
        <f t="shared" si="3960"/>
        <v>0</v>
      </c>
      <c r="BJ1114" s="11">
        <f t="shared" si="3960"/>
        <v>0</v>
      </c>
      <c r="BK1114" s="11">
        <f>BK1115</f>
        <v>0</v>
      </c>
      <c r="BL1114" s="11">
        <f t="shared" si="3960"/>
        <v>0</v>
      </c>
      <c r="BM1114" s="11">
        <f t="shared" si="3960"/>
        <v>0</v>
      </c>
      <c r="BN1114" s="11">
        <f t="shared" si="3960"/>
        <v>0</v>
      </c>
      <c r="BO1114" s="11">
        <f t="shared" si="3960"/>
        <v>0</v>
      </c>
      <c r="BP1114" s="11">
        <f t="shared" ref="BL1114:BP1115" si="3961">BP1115</f>
        <v>0</v>
      </c>
      <c r="BQ1114" s="11">
        <f>BQ1115</f>
        <v>0</v>
      </c>
      <c r="BR1114" s="11">
        <f t="shared" ref="BR1114:CG1115" si="3962">BR1115</f>
        <v>0</v>
      </c>
      <c r="BS1114" s="11">
        <f t="shared" si="3962"/>
        <v>0</v>
      </c>
      <c r="BT1114" s="11">
        <f t="shared" si="3962"/>
        <v>0</v>
      </c>
      <c r="BU1114" s="11">
        <f t="shared" si="3962"/>
        <v>0</v>
      </c>
      <c r="BV1114" s="11">
        <f t="shared" si="3962"/>
        <v>0</v>
      </c>
      <c r="BW1114" s="11">
        <f>BW1115</f>
        <v>0</v>
      </c>
      <c r="BX1114" s="11">
        <f t="shared" si="3962"/>
        <v>0</v>
      </c>
      <c r="BY1114" s="11">
        <f t="shared" si="3962"/>
        <v>0</v>
      </c>
      <c r="BZ1114" s="11">
        <f t="shared" si="3962"/>
        <v>0</v>
      </c>
      <c r="CA1114" s="11">
        <f t="shared" si="3962"/>
        <v>0</v>
      </c>
      <c r="CB1114" s="11">
        <f t="shared" si="3962"/>
        <v>0</v>
      </c>
      <c r="CC1114" s="11">
        <f>CC1115</f>
        <v>0</v>
      </c>
      <c r="CD1114" s="11">
        <f t="shared" si="3962"/>
        <v>0</v>
      </c>
      <c r="CE1114" s="11">
        <f t="shared" si="3962"/>
        <v>0</v>
      </c>
      <c r="CF1114" s="11">
        <f t="shared" si="3962"/>
        <v>0</v>
      </c>
      <c r="CG1114" s="11">
        <f t="shared" si="3962"/>
        <v>0</v>
      </c>
      <c r="CH1114" s="11">
        <f t="shared" ref="CD1114:CH1115" si="3963">CH1115</f>
        <v>0</v>
      </c>
      <c r="CI1114" s="11">
        <f>CI1115</f>
        <v>0</v>
      </c>
      <c r="CJ1114" s="11">
        <f t="shared" ref="CJ1114:CT1115" si="3964">CJ1115</f>
        <v>0</v>
      </c>
      <c r="CK1114" s="11">
        <f t="shared" si="3964"/>
        <v>0</v>
      </c>
      <c r="CL1114" s="11">
        <f t="shared" si="3964"/>
        <v>0</v>
      </c>
      <c r="CM1114" s="11">
        <f t="shared" si="3964"/>
        <v>0</v>
      </c>
      <c r="CN1114" s="11">
        <f t="shared" si="3964"/>
        <v>0</v>
      </c>
      <c r="CO1114" s="11">
        <f>CO1115</f>
        <v>0</v>
      </c>
      <c r="CP1114" s="11">
        <f t="shared" si="3964"/>
        <v>0</v>
      </c>
      <c r="CQ1114" s="11">
        <f t="shared" si="3964"/>
        <v>0</v>
      </c>
      <c r="CR1114" s="11">
        <f t="shared" si="3964"/>
        <v>0</v>
      </c>
      <c r="CS1114" s="11">
        <f t="shared" si="3964"/>
        <v>0</v>
      </c>
      <c r="CT1114" s="11">
        <f t="shared" si="3964"/>
        <v>0</v>
      </c>
      <c r="CU1114" s="18"/>
      <c r="CV1114" s="18"/>
      <c r="CW1114" s="34" t="e">
        <f t="shared" si="3814"/>
        <v>#DIV/0!</v>
      </c>
      <c r="CX1114" s="34"/>
    </row>
    <row r="1115" spans="1:102" ht="26.25" hidden="1" customHeight="1">
      <c r="A1115" s="55" t="s">
        <v>70</v>
      </c>
      <c r="B1115" s="14" t="s">
        <v>358</v>
      </c>
      <c r="C1115" s="14" t="s">
        <v>164</v>
      </c>
      <c r="D1115" s="14" t="s">
        <v>22</v>
      </c>
      <c r="E1115" s="14" t="s">
        <v>712</v>
      </c>
      <c r="F1115" s="14" t="s">
        <v>71</v>
      </c>
      <c r="G1115" s="11"/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  <c r="AJ1115" s="11"/>
      <c r="AK1115" s="11"/>
      <c r="AL1115" s="11"/>
      <c r="AM1115" s="11"/>
      <c r="AN1115" s="11"/>
      <c r="AO1115" s="11">
        <f>AO1116</f>
        <v>17940</v>
      </c>
      <c r="AP1115" s="11">
        <f t="shared" si="3958"/>
        <v>0</v>
      </c>
      <c r="AQ1115" s="11">
        <f t="shared" si="3958"/>
        <v>17940</v>
      </c>
      <c r="AR1115" s="11">
        <f t="shared" si="3958"/>
        <v>0</v>
      </c>
      <c r="AS1115" s="11"/>
      <c r="AT1115" s="11"/>
      <c r="AU1115" s="11">
        <f>AU1116</f>
        <v>0</v>
      </c>
      <c r="AV1115" s="11">
        <f t="shared" si="3959"/>
        <v>0</v>
      </c>
      <c r="AW1115" s="11">
        <f t="shared" si="3959"/>
        <v>17940</v>
      </c>
      <c r="AX1115" s="11">
        <f t="shared" si="3959"/>
        <v>0</v>
      </c>
      <c r="AY1115" s="11">
        <f>AY1116</f>
        <v>-17940</v>
      </c>
      <c r="AZ1115" s="11">
        <f t="shared" si="3960"/>
        <v>0</v>
      </c>
      <c r="BA1115" s="11">
        <f t="shared" si="3960"/>
        <v>0</v>
      </c>
      <c r="BB1115" s="11">
        <f t="shared" si="3960"/>
        <v>0</v>
      </c>
      <c r="BC1115" s="11">
        <f t="shared" si="3960"/>
        <v>0</v>
      </c>
      <c r="BD1115" s="11">
        <f t="shared" si="3960"/>
        <v>0</v>
      </c>
      <c r="BE1115" s="11">
        <f>BE1116</f>
        <v>0</v>
      </c>
      <c r="BF1115" s="11">
        <f t="shared" si="3960"/>
        <v>0</v>
      </c>
      <c r="BG1115" s="11">
        <f t="shared" si="3960"/>
        <v>0</v>
      </c>
      <c r="BH1115" s="11">
        <f t="shared" si="3960"/>
        <v>0</v>
      </c>
      <c r="BI1115" s="11">
        <f t="shared" si="3960"/>
        <v>0</v>
      </c>
      <c r="BJ1115" s="11">
        <f t="shared" si="3960"/>
        <v>0</v>
      </c>
      <c r="BK1115" s="11">
        <f>BK1116</f>
        <v>0</v>
      </c>
      <c r="BL1115" s="11">
        <f t="shared" si="3961"/>
        <v>0</v>
      </c>
      <c r="BM1115" s="11">
        <f t="shared" si="3961"/>
        <v>0</v>
      </c>
      <c r="BN1115" s="11">
        <f t="shared" si="3961"/>
        <v>0</v>
      </c>
      <c r="BO1115" s="11">
        <f t="shared" si="3961"/>
        <v>0</v>
      </c>
      <c r="BP1115" s="11">
        <f t="shared" si="3961"/>
        <v>0</v>
      </c>
      <c r="BQ1115" s="11">
        <f>BQ1116</f>
        <v>0</v>
      </c>
      <c r="BR1115" s="11">
        <f t="shared" si="3962"/>
        <v>0</v>
      </c>
      <c r="BS1115" s="11">
        <f t="shared" si="3962"/>
        <v>0</v>
      </c>
      <c r="BT1115" s="11">
        <f t="shared" si="3962"/>
        <v>0</v>
      </c>
      <c r="BU1115" s="11">
        <f t="shared" si="3962"/>
        <v>0</v>
      </c>
      <c r="BV1115" s="11">
        <f t="shared" si="3962"/>
        <v>0</v>
      </c>
      <c r="BW1115" s="11">
        <f>BW1116</f>
        <v>0</v>
      </c>
      <c r="BX1115" s="11">
        <f t="shared" si="3962"/>
        <v>0</v>
      </c>
      <c r="BY1115" s="11">
        <f t="shared" si="3962"/>
        <v>0</v>
      </c>
      <c r="BZ1115" s="11">
        <f t="shared" si="3962"/>
        <v>0</v>
      </c>
      <c r="CA1115" s="11">
        <f t="shared" si="3962"/>
        <v>0</v>
      </c>
      <c r="CB1115" s="11">
        <f t="shared" si="3962"/>
        <v>0</v>
      </c>
      <c r="CC1115" s="11">
        <f>CC1116</f>
        <v>0</v>
      </c>
      <c r="CD1115" s="11">
        <f t="shared" si="3963"/>
        <v>0</v>
      </c>
      <c r="CE1115" s="11">
        <f t="shared" si="3963"/>
        <v>0</v>
      </c>
      <c r="CF1115" s="11">
        <f t="shared" si="3963"/>
        <v>0</v>
      </c>
      <c r="CG1115" s="11">
        <f t="shared" si="3963"/>
        <v>0</v>
      </c>
      <c r="CH1115" s="11">
        <f t="shared" si="3963"/>
        <v>0</v>
      </c>
      <c r="CI1115" s="11">
        <f>CI1116</f>
        <v>0</v>
      </c>
      <c r="CJ1115" s="11">
        <f t="shared" si="3964"/>
        <v>0</v>
      </c>
      <c r="CK1115" s="11">
        <f t="shared" si="3964"/>
        <v>0</v>
      </c>
      <c r="CL1115" s="11">
        <f t="shared" si="3964"/>
        <v>0</v>
      </c>
      <c r="CM1115" s="11">
        <f t="shared" si="3964"/>
        <v>0</v>
      </c>
      <c r="CN1115" s="11">
        <f t="shared" si="3964"/>
        <v>0</v>
      </c>
      <c r="CO1115" s="11">
        <f>CO1116</f>
        <v>0</v>
      </c>
      <c r="CP1115" s="11">
        <f t="shared" si="3964"/>
        <v>0</v>
      </c>
      <c r="CQ1115" s="11">
        <f t="shared" si="3964"/>
        <v>0</v>
      </c>
      <c r="CR1115" s="11">
        <f t="shared" si="3964"/>
        <v>0</v>
      </c>
      <c r="CS1115" s="11">
        <f t="shared" si="3964"/>
        <v>0</v>
      </c>
      <c r="CT1115" s="11">
        <f t="shared" si="3964"/>
        <v>0</v>
      </c>
      <c r="CU1115" s="18"/>
      <c r="CV1115" s="18"/>
      <c r="CW1115" s="34" t="e">
        <f t="shared" si="3814"/>
        <v>#DIV/0!</v>
      </c>
      <c r="CX1115" s="34"/>
    </row>
    <row r="1116" spans="1:102" ht="55.5" hidden="1" customHeight="1">
      <c r="A1116" s="55" t="s">
        <v>468</v>
      </c>
      <c r="B1116" s="14" t="s">
        <v>358</v>
      </c>
      <c r="C1116" s="14" t="s">
        <v>164</v>
      </c>
      <c r="D1116" s="14" t="s">
        <v>22</v>
      </c>
      <c r="E1116" s="14" t="s">
        <v>712</v>
      </c>
      <c r="F1116" s="14" t="s">
        <v>290</v>
      </c>
      <c r="G1116" s="11"/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  <c r="AJ1116" s="11"/>
      <c r="AK1116" s="11"/>
      <c r="AL1116" s="11"/>
      <c r="AM1116" s="11"/>
      <c r="AN1116" s="11"/>
      <c r="AO1116" s="11">
        <v>17940</v>
      </c>
      <c r="AP1116" s="11"/>
      <c r="AQ1116" s="11">
        <f>AK1116+AM1116+AN1116+AO1116+AP1116</f>
        <v>17940</v>
      </c>
      <c r="AR1116" s="11">
        <f>AL1116+AN1116</f>
        <v>0</v>
      </c>
      <c r="AS1116" s="11"/>
      <c r="AT1116" s="11"/>
      <c r="AU1116" s="11"/>
      <c r="AV1116" s="11"/>
      <c r="AW1116" s="11">
        <f>AQ1116+AS1116+AT1116+AU1116+AV1116</f>
        <v>17940</v>
      </c>
      <c r="AX1116" s="11">
        <f>AR1116+AT1116</f>
        <v>0</v>
      </c>
      <c r="AY1116" s="11">
        <v>-17940</v>
      </c>
      <c r="AZ1116" s="11"/>
      <c r="BA1116" s="11"/>
      <c r="BB1116" s="11"/>
      <c r="BC1116" s="11">
        <f>AW1116+AY1116+AZ1116+BA1116+BB1116</f>
        <v>0</v>
      </c>
      <c r="BD1116" s="11">
        <f>AX1116+AZ1116</f>
        <v>0</v>
      </c>
      <c r="BE1116" s="11"/>
      <c r="BF1116" s="11"/>
      <c r="BG1116" s="11"/>
      <c r="BH1116" s="11"/>
      <c r="BI1116" s="11">
        <f>BC1116+BE1116+BF1116+BG1116+BH1116</f>
        <v>0</v>
      </c>
      <c r="BJ1116" s="11">
        <f>BD1116+BF1116</f>
        <v>0</v>
      </c>
      <c r="BK1116" s="11"/>
      <c r="BL1116" s="11"/>
      <c r="BM1116" s="11"/>
      <c r="BN1116" s="11"/>
      <c r="BO1116" s="11">
        <f>BI1116+BK1116+BL1116+BM1116+BN1116</f>
        <v>0</v>
      </c>
      <c r="BP1116" s="11">
        <f>BJ1116+BL1116</f>
        <v>0</v>
      </c>
      <c r="BQ1116" s="11"/>
      <c r="BR1116" s="11"/>
      <c r="BS1116" s="11"/>
      <c r="BT1116" s="11"/>
      <c r="BU1116" s="11">
        <f>BO1116+BQ1116+BR1116+BS1116+BT1116</f>
        <v>0</v>
      </c>
      <c r="BV1116" s="11">
        <f>BP1116+BR1116</f>
        <v>0</v>
      </c>
      <c r="BW1116" s="11"/>
      <c r="BX1116" s="11"/>
      <c r="BY1116" s="11"/>
      <c r="BZ1116" s="11"/>
      <c r="CA1116" s="11">
        <f>BU1116+BW1116+BX1116+BY1116+BZ1116</f>
        <v>0</v>
      </c>
      <c r="CB1116" s="11">
        <f>BV1116+BX1116</f>
        <v>0</v>
      </c>
      <c r="CC1116" s="11"/>
      <c r="CD1116" s="11"/>
      <c r="CE1116" s="11"/>
      <c r="CF1116" s="11"/>
      <c r="CG1116" s="11">
        <f>CA1116+CC1116+CD1116+CE1116+CF1116</f>
        <v>0</v>
      </c>
      <c r="CH1116" s="11">
        <f>CB1116+CD1116</f>
        <v>0</v>
      </c>
      <c r="CI1116" s="11"/>
      <c r="CJ1116" s="11"/>
      <c r="CK1116" s="11"/>
      <c r="CL1116" s="11"/>
      <c r="CM1116" s="11">
        <f>CG1116+CI1116+CJ1116+CK1116+CL1116</f>
        <v>0</v>
      </c>
      <c r="CN1116" s="11">
        <f>CH1116+CJ1116</f>
        <v>0</v>
      </c>
      <c r="CO1116" s="11"/>
      <c r="CP1116" s="11"/>
      <c r="CQ1116" s="11"/>
      <c r="CR1116" s="11"/>
      <c r="CS1116" s="11">
        <f>CM1116+CO1116+CP1116+CQ1116+CR1116</f>
        <v>0</v>
      </c>
      <c r="CT1116" s="11">
        <f>CN1116+CP1116</f>
        <v>0</v>
      </c>
      <c r="CU1116" s="18"/>
      <c r="CV1116" s="18"/>
      <c r="CW1116" s="34" t="e">
        <f t="shared" si="3814"/>
        <v>#DIV/0!</v>
      </c>
      <c r="CX1116" s="34"/>
    </row>
    <row r="1117" spans="1:102" ht="55.5" hidden="1" customHeight="1">
      <c r="A1117" s="55" t="s">
        <v>709</v>
      </c>
      <c r="B1117" s="14" t="s">
        <v>358</v>
      </c>
      <c r="C1117" s="14" t="s">
        <v>164</v>
      </c>
      <c r="D1117" s="14" t="s">
        <v>22</v>
      </c>
      <c r="E1117" s="14" t="s">
        <v>744</v>
      </c>
      <c r="F1117" s="14"/>
      <c r="G1117" s="11"/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  <c r="AJ1117" s="11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>
        <f>AY1118</f>
        <v>17940</v>
      </c>
      <c r="AZ1117" s="11">
        <f t="shared" ref="AZ1117:BO1118" si="3965">AZ1118</f>
        <v>0</v>
      </c>
      <c r="BA1117" s="11">
        <f t="shared" si="3965"/>
        <v>5264</v>
      </c>
      <c r="BB1117" s="11">
        <f t="shared" si="3965"/>
        <v>0</v>
      </c>
      <c r="BC1117" s="11">
        <f t="shared" si="3965"/>
        <v>23204</v>
      </c>
      <c r="BD1117" s="11">
        <f t="shared" si="3965"/>
        <v>0</v>
      </c>
      <c r="BE1117" s="11">
        <f>BE1118</f>
        <v>-3076</v>
      </c>
      <c r="BF1117" s="11">
        <f t="shared" si="3965"/>
        <v>0</v>
      </c>
      <c r="BG1117" s="11">
        <f t="shared" si="3965"/>
        <v>0</v>
      </c>
      <c r="BH1117" s="11">
        <f t="shared" si="3965"/>
        <v>0</v>
      </c>
      <c r="BI1117" s="11">
        <f t="shared" si="3965"/>
        <v>20128</v>
      </c>
      <c r="BJ1117" s="11">
        <f t="shared" si="3965"/>
        <v>0</v>
      </c>
      <c r="BK1117" s="11">
        <f>BK1118</f>
        <v>-2906</v>
      </c>
      <c r="BL1117" s="11">
        <f t="shared" si="3965"/>
        <v>0</v>
      </c>
      <c r="BM1117" s="11">
        <f t="shared" si="3965"/>
        <v>0</v>
      </c>
      <c r="BN1117" s="11">
        <f t="shared" si="3965"/>
        <v>0</v>
      </c>
      <c r="BO1117" s="11">
        <f t="shared" si="3965"/>
        <v>17222</v>
      </c>
      <c r="BP1117" s="11">
        <f t="shared" ref="BL1117:BP1118" si="3966">BP1118</f>
        <v>0</v>
      </c>
      <c r="BQ1117" s="11">
        <f>BQ1118</f>
        <v>2225</v>
      </c>
      <c r="BR1117" s="11">
        <f t="shared" ref="BR1117:CG1118" si="3967">BR1118</f>
        <v>0</v>
      </c>
      <c r="BS1117" s="11">
        <f t="shared" si="3967"/>
        <v>0</v>
      </c>
      <c r="BT1117" s="11">
        <f t="shared" si="3967"/>
        <v>0</v>
      </c>
      <c r="BU1117" s="11">
        <f t="shared" si="3967"/>
        <v>19447</v>
      </c>
      <c r="BV1117" s="11">
        <f t="shared" si="3967"/>
        <v>0</v>
      </c>
      <c r="BW1117" s="11">
        <f>BW1118</f>
        <v>-19447</v>
      </c>
      <c r="BX1117" s="11">
        <f t="shared" si="3967"/>
        <v>0</v>
      </c>
      <c r="BY1117" s="11">
        <f t="shared" si="3967"/>
        <v>0</v>
      </c>
      <c r="BZ1117" s="11">
        <f t="shared" si="3967"/>
        <v>0</v>
      </c>
      <c r="CA1117" s="11">
        <f t="shared" si="3967"/>
        <v>0</v>
      </c>
      <c r="CB1117" s="11">
        <f t="shared" si="3967"/>
        <v>0</v>
      </c>
      <c r="CC1117" s="11">
        <f>CC1118</f>
        <v>0</v>
      </c>
      <c r="CD1117" s="11">
        <f t="shared" si="3967"/>
        <v>0</v>
      </c>
      <c r="CE1117" s="11">
        <f t="shared" si="3967"/>
        <v>0</v>
      </c>
      <c r="CF1117" s="11">
        <f t="shared" si="3967"/>
        <v>0</v>
      </c>
      <c r="CG1117" s="11">
        <f t="shared" si="3967"/>
        <v>0</v>
      </c>
      <c r="CH1117" s="11">
        <f t="shared" ref="CD1117:CH1118" si="3968">CH1118</f>
        <v>0</v>
      </c>
      <c r="CI1117" s="11">
        <f>CI1118</f>
        <v>0</v>
      </c>
      <c r="CJ1117" s="11">
        <f t="shared" ref="CJ1117:CT1118" si="3969">CJ1118</f>
        <v>0</v>
      </c>
      <c r="CK1117" s="11">
        <f t="shared" si="3969"/>
        <v>0</v>
      </c>
      <c r="CL1117" s="11">
        <f t="shared" si="3969"/>
        <v>0</v>
      </c>
      <c r="CM1117" s="11">
        <f t="shared" si="3969"/>
        <v>0</v>
      </c>
      <c r="CN1117" s="11">
        <f t="shared" si="3969"/>
        <v>0</v>
      </c>
      <c r="CO1117" s="11">
        <f>CO1118</f>
        <v>0</v>
      </c>
      <c r="CP1117" s="11">
        <f t="shared" si="3969"/>
        <v>0</v>
      </c>
      <c r="CQ1117" s="11">
        <f t="shared" si="3969"/>
        <v>0</v>
      </c>
      <c r="CR1117" s="11">
        <f t="shared" si="3969"/>
        <v>0</v>
      </c>
      <c r="CS1117" s="11">
        <f t="shared" si="3969"/>
        <v>0</v>
      </c>
      <c r="CT1117" s="11">
        <f t="shared" si="3969"/>
        <v>0</v>
      </c>
      <c r="CU1117" s="18"/>
      <c r="CV1117" s="18"/>
      <c r="CW1117" s="34" t="e">
        <f t="shared" ref="CW1117:CW1180" si="3970">CU1117/CS1117*100</f>
        <v>#DIV/0!</v>
      </c>
      <c r="CX1117" s="34"/>
    </row>
    <row r="1118" spans="1:102" ht="33" hidden="1">
      <c r="A1118" s="55" t="s">
        <v>70</v>
      </c>
      <c r="B1118" s="14" t="s">
        <v>358</v>
      </c>
      <c r="C1118" s="14" t="s">
        <v>164</v>
      </c>
      <c r="D1118" s="14" t="s">
        <v>22</v>
      </c>
      <c r="E1118" s="14" t="s">
        <v>744</v>
      </c>
      <c r="F1118" s="14" t="s">
        <v>71</v>
      </c>
      <c r="G1118" s="11"/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  <c r="AJ1118" s="11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>
        <f>AY1119</f>
        <v>17940</v>
      </c>
      <c r="AZ1118" s="11">
        <f t="shared" si="3965"/>
        <v>0</v>
      </c>
      <c r="BA1118" s="11">
        <f t="shared" si="3965"/>
        <v>5264</v>
      </c>
      <c r="BB1118" s="11">
        <f t="shared" si="3965"/>
        <v>0</v>
      </c>
      <c r="BC1118" s="11">
        <f t="shared" si="3965"/>
        <v>23204</v>
      </c>
      <c r="BD1118" s="11">
        <f t="shared" si="3965"/>
        <v>0</v>
      </c>
      <c r="BE1118" s="11">
        <f>BE1119</f>
        <v>-3076</v>
      </c>
      <c r="BF1118" s="11">
        <f t="shared" si="3965"/>
        <v>0</v>
      </c>
      <c r="BG1118" s="11">
        <f t="shared" si="3965"/>
        <v>0</v>
      </c>
      <c r="BH1118" s="11">
        <f t="shared" si="3965"/>
        <v>0</v>
      </c>
      <c r="BI1118" s="11">
        <f t="shared" si="3965"/>
        <v>20128</v>
      </c>
      <c r="BJ1118" s="11">
        <f t="shared" si="3965"/>
        <v>0</v>
      </c>
      <c r="BK1118" s="11">
        <f>BK1119</f>
        <v>-2906</v>
      </c>
      <c r="BL1118" s="11">
        <f t="shared" si="3966"/>
        <v>0</v>
      </c>
      <c r="BM1118" s="11">
        <f t="shared" si="3966"/>
        <v>0</v>
      </c>
      <c r="BN1118" s="11">
        <f t="shared" si="3966"/>
        <v>0</v>
      </c>
      <c r="BO1118" s="11">
        <f t="shared" si="3966"/>
        <v>17222</v>
      </c>
      <c r="BP1118" s="11">
        <f t="shared" si="3966"/>
        <v>0</v>
      </c>
      <c r="BQ1118" s="11">
        <f>BQ1119</f>
        <v>2225</v>
      </c>
      <c r="BR1118" s="11">
        <f t="shared" si="3967"/>
        <v>0</v>
      </c>
      <c r="BS1118" s="11">
        <f t="shared" si="3967"/>
        <v>0</v>
      </c>
      <c r="BT1118" s="11">
        <f t="shared" si="3967"/>
        <v>0</v>
      </c>
      <c r="BU1118" s="11">
        <f t="shared" si="3967"/>
        <v>19447</v>
      </c>
      <c r="BV1118" s="11">
        <f t="shared" si="3967"/>
        <v>0</v>
      </c>
      <c r="BW1118" s="11">
        <f>BW1119</f>
        <v>-19447</v>
      </c>
      <c r="BX1118" s="11">
        <f t="shared" si="3967"/>
        <v>0</v>
      </c>
      <c r="BY1118" s="11">
        <f t="shared" si="3967"/>
        <v>0</v>
      </c>
      <c r="BZ1118" s="11">
        <f t="shared" si="3967"/>
        <v>0</v>
      </c>
      <c r="CA1118" s="11">
        <f t="shared" si="3967"/>
        <v>0</v>
      </c>
      <c r="CB1118" s="11">
        <f t="shared" si="3967"/>
        <v>0</v>
      </c>
      <c r="CC1118" s="11">
        <f>CC1119</f>
        <v>0</v>
      </c>
      <c r="CD1118" s="11">
        <f t="shared" si="3968"/>
        <v>0</v>
      </c>
      <c r="CE1118" s="11">
        <f t="shared" si="3968"/>
        <v>0</v>
      </c>
      <c r="CF1118" s="11">
        <f t="shared" si="3968"/>
        <v>0</v>
      </c>
      <c r="CG1118" s="11">
        <f t="shared" si="3968"/>
        <v>0</v>
      </c>
      <c r="CH1118" s="11">
        <f t="shared" si="3968"/>
        <v>0</v>
      </c>
      <c r="CI1118" s="11">
        <f>CI1119</f>
        <v>0</v>
      </c>
      <c r="CJ1118" s="11">
        <f t="shared" si="3969"/>
        <v>0</v>
      </c>
      <c r="CK1118" s="11">
        <f t="shared" si="3969"/>
        <v>0</v>
      </c>
      <c r="CL1118" s="11">
        <f t="shared" si="3969"/>
        <v>0</v>
      </c>
      <c r="CM1118" s="11">
        <f t="shared" si="3969"/>
        <v>0</v>
      </c>
      <c r="CN1118" s="11">
        <f t="shared" si="3969"/>
        <v>0</v>
      </c>
      <c r="CO1118" s="11">
        <f>CO1119</f>
        <v>0</v>
      </c>
      <c r="CP1118" s="11">
        <f t="shared" si="3969"/>
        <v>0</v>
      </c>
      <c r="CQ1118" s="11">
        <f t="shared" si="3969"/>
        <v>0</v>
      </c>
      <c r="CR1118" s="11">
        <f t="shared" si="3969"/>
        <v>0</v>
      </c>
      <c r="CS1118" s="11">
        <f t="shared" si="3969"/>
        <v>0</v>
      </c>
      <c r="CT1118" s="11">
        <f t="shared" si="3969"/>
        <v>0</v>
      </c>
      <c r="CU1118" s="18"/>
      <c r="CV1118" s="18"/>
      <c r="CW1118" s="34" t="e">
        <f t="shared" si="3970"/>
        <v>#DIV/0!</v>
      </c>
      <c r="CX1118" s="34"/>
    </row>
    <row r="1119" spans="1:102" ht="49.5" hidden="1">
      <c r="A1119" s="55" t="s">
        <v>468</v>
      </c>
      <c r="B1119" s="14" t="s">
        <v>358</v>
      </c>
      <c r="C1119" s="14" t="s">
        <v>164</v>
      </c>
      <c r="D1119" s="14" t="s">
        <v>22</v>
      </c>
      <c r="E1119" s="14" t="s">
        <v>744</v>
      </c>
      <c r="F1119" s="14" t="s">
        <v>290</v>
      </c>
      <c r="G1119" s="11"/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  <c r="AJ1119" s="11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>
        <v>17940</v>
      </c>
      <c r="AZ1119" s="11"/>
      <c r="BA1119" s="11">
        <v>5264</v>
      </c>
      <c r="BB1119" s="11"/>
      <c r="BC1119" s="11">
        <f>AW1119+AY1119+AZ1119+BA1119+BB1119</f>
        <v>23204</v>
      </c>
      <c r="BD1119" s="11">
        <f>AX1119+AZ1119</f>
        <v>0</v>
      </c>
      <c r="BE1119" s="11">
        <v>-3076</v>
      </c>
      <c r="BF1119" s="11"/>
      <c r="BG1119" s="11"/>
      <c r="BH1119" s="11"/>
      <c r="BI1119" s="11">
        <f>BC1119+BE1119+BF1119+BG1119+BH1119</f>
        <v>20128</v>
      </c>
      <c r="BJ1119" s="11">
        <f>BD1119+BF1119</f>
        <v>0</v>
      </c>
      <c r="BK1119" s="11">
        <v>-2906</v>
      </c>
      <c r="BL1119" s="11"/>
      <c r="BM1119" s="11"/>
      <c r="BN1119" s="11"/>
      <c r="BO1119" s="11">
        <f>BI1119+BK1119+BL1119+BM1119+BN1119</f>
        <v>17222</v>
      </c>
      <c r="BP1119" s="11">
        <f>BJ1119+BL1119</f>
        <v>0</v>
      </c>
      <c r="BQ1119" s="11">
        <v>2225</v>
      </c>
      <c r="BR1119" s="11"/>
      <c r="BS1119" s="11"/>
      <c r="BT1119" s="11"/>
      <c r="BU1119" s="11">
        <f>BO1119+BQ1119+BR1119+BS1119+BT1119</f>
        <v>19447</v>
      </c>
      <c r="BV1119" s="11">
        <f>BP1119+BR1119</f>
        <v>0</v>
      </c>
      <c r="BW1119" s="11">
        <v>-19447</v>
      </c>
      <c r="BX1119" s="11"/>
      <c r="BY1119" s="11"/>
      <c r="BZ1119" s="11"/>
      <c r="CA1119" s="11">
        <f>BU1119+BW1119+BX1119+BY1119+BZ1119</f>
        <v>0</v>
      </c>
      <c r="CB1119" s="11">
        <f>BV1119+BX1119</f>
        <v>0</v>
      </c>
      <c r="CC1119" s="11"/>
      <c r="CD1119" s="11"/>
      <c r="CE1119" s="11"/>
      <c r="CF1119" s="11"/>
      <c r="CG1119" s="11">
        <f>CA1119+CC1119+CD1119+CE1119+CF1119</f>
        <v>0</v>
      </c>
      <c r="CH1119" s="11">
        <f>CB1119+CD1119</f>
        <v>0</v>
      </c>
      <c r="CI1119" s="11"/>
      <c r="CJ1119" s="11"/>
      <c r="CK1119" s="11"/>
      <c r="CL1119" s="11"/>
      <c r="CM1119" s="11">
        <f>CG1119+CI1119+CJ1119+CK1119+CL1119</f>
        <v>0</v>
      </c>
      <c r="CN1119" s="11">
        <f>CH1119+CJ1119</f>
        <v>0</v>
      </c>
      <c r="CO1119" s="11"/>
      <c r="CP1119" s="11"/>
      <c r="CQ1119" s="11"/>
      <c r="CR1119" s="11"/>
      <c r="CS1119" s="11">
        <f>CM1119+CO1119+CP1119+CQ1119+CR1119</f>
        <v>0</v>
      </c>
      <c r="CT1119" s="11">
        <f>CN1119+CP1119</f>
        <v>0</v>
      </c>
      <c r="CU1119" s="18"/>
      <c r="CV1119" s="18"/>
      <c r="CW1119" s="34" t="e">
        <f t="shared" si="3970"/>
        <v>#DIV/0!</v>
      </c>
      <c r="CX1119" s="34"/>
    </row>
    <row r="1120" spans="1:102" ht="55.5" hidden="1" customHeight="1">
      <c r="A1120" s="55" t="s">
        <v>709</v>
      </c>
      <c r="B1120" s="14" t="s">
        <v>358</v>
      </c>
      <c r="C1120" s="14" t="s">
        <v>164</v>
      </c>
      <c r="D1120" s="14" t="s">
        <v>22</v>
      </c>
      <c r="E1120" s="14" t="s">
        <v>743</v>
      </c>
      <c r="F1120" s="14"/>
      <c r="G1120" s="11"/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  <c r="AJ1120" s="11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>
        <f>AY1121</f>
        <v>0</v>
      </c>
      <c r="AZ1120" s="11">
        <f t="shared" ref="AZ1120:BO1121" si="3971">AZ1121</f>
        <v>136421</v>
      </c>
      <c r="BA1120" s="11">
        <f t="shared" si="3971"/>
        <v>0</v>
      </c>
      <c r="BB1120" s="11">
        <f t="shared" si="3971"/>
        <v>0</v>
      </c>
      <c r="BC1120" s="11">
        <f t="shared" si="3971"/>
        <v>136421</v>
      </c>
      <c r="BD1120" s="11">
        <f t="shared" si="3971"/>
        <v>136421</v>
      </c>
      <c r="BE1120" s="11">
        <f>BE1121</f>
        <v>0</v>
      </c>
      <c r="BF1120" s="11">
        <f t="shared" si="3971"/>
        <v>4715</v>
      </c>
      <c r="BG1120" s="11">
        <f t="shared" si="3971"/>
        <v>0</v>
      </c>
      <c r="BH1120" s="11">
        <f t="shared" si="3971"/>
        <v>0</v>
      </c>
      <c r="BI1120" s="11">
        <f t="shared" si="3971"/>
        <v>141136</v>
      </c>
      <c r="BJ1120" s="11">
        <f t="shared" si="3971"/>
        <v>141136</v>
      </c>
      <c r="BK1120" s="11">
        <f>BK1121</f>
        <v>0</v>
      </c>
      <c r="BL1120" s="11">
        <f t="shared" si="3971"/>
        <v>13864</v>
      </c>
      <c r="BM1120" s="11">
        <f t="shared" si="3971"/>
        <v>0</v>
      </c>
      <c r="BN1120" s="11">
        <f t="shared" si="3971"/>
        <v>0</v>
      </c>
      <c r="BO1120" s="11">
        <f t="shared" si="3971"/>
        <v>155000</v>
      </c>
      <c r="BP1120" s="11">
        <f t="shared" ref="BL1120:BP1121" si="3972">BP1121</f>
        <v>155000</v>
      </c>
      <c r="BQ1120" s="11">
        <f>BQ1121</f>
        <v>0</v>
      </c>
      <c r="BR1120" s="11">
        <f t="shared" ref="BR1120:CG1121" si="3973">BR1121</f>
        <v>20017</v>
      </c>
      <c r="BS1120" s="11">
        <f t="shared" si="3973"/>
        <v>0</v>
      </c>
      <c r="BT1120" s="11">
        <f t="shared" si="3973"/>
        <v>0</v>
      </c>
      <c r="BU1120" s="11">
        <f t="shared" si="3973"/>
        <v>175017</v>
      </c>
      <c r="BV1120" s="11">
        <f t="shared" si="3973"/>
        <v>175017</v>
      </c>
      <c r="BW1120" s="11">
        <f>BW1121</f>
        <v>0</v>
      </c>
      <c r="BX1120" s="11">
        <f t="shared" si="3973"/>
        <v>-175017</v>
      </c>
      <c r="BY1120" s="11">
        <f t="shared" si="3973"/>
        <v>0</v>
      </c>
      <c r="BZ1120" s="11">
        <f t="shared" si="3973"/>
        <v>0</v>
      </c>
      <c r="CA1120" s="11">
        <f t="shared" si="3973"/>
        <v>0</v>
      </c>
      <c r="CB1120" s="11">
        <f t="shared" si="3973"/>
        <v>0</v>
      </c>
      <c r="CC1120" s="11">
        <f>CC1121</f>
        <v>0</v>
      </c>
      <c r="CD1120" s="11">
        <f t="shared" si="3973"/>
        <v>0</v>
      </c>
      <c r="CE1120" s="11">
        <f t="shared" si="3973"/>
        <v>0</v>
      </c>
      <c r="CF1120" s="11">
        <f t="shared" si="3973"/>
        <v>0</v>
      </c>
      <c r="CG1120" s="11">
        <f t="shared" si="3973"/>
        <v>0</v>
      </c>
      <c r="CH1120" s="11">
        <f t="shared" ref="CD1120:CH1121" si="3974">CH1121</f>
        <v>0</v>
      </c>
      <c r="CI1120" s="11">
        <f>CI1121</f>
        <v>0</v>
      </c>
      <c r="CJ1120" s="11">
        <f t="shared" ref="CJ1120:CT1121" si="3975">CJ1121</f>
        <v>0</v>
      </c>
      <c r="CK1120" s="11">
        <f t="shared" si="3975"/>
        <v>0</v>
      </c>
      <c r="CL1120" s="11">
        <f t="shared" si="3975"/>
        <v>0</v>
      </c>
      <c r="CM1120" s="11">
        <f t="shared" si="3975"/>
        <v>0</v>
      </c>
      <c r="CN1120" s="11">
        <f t="shared" si="3975"/>
        <v>0</v>
      </c>
      <c r="CO1120" s="11">
        <f>CO1121</f>
        <v>0</v>
      </c>
      <c r="CP1120" s="11">
        <f t="shared" si="3975"/>
        <v>0</v>
      </c>
      <c r="CQ1120" s="11">
        <f t="shared" si="3975"/>
        <v>0</v>
      </c>
      <c r="CR1120" s="11">
        <f t="shared" si="3975"/>
        <v>0</v>
      </c>
      <c r="CS1120" s="11">
        <f t="shared" si="3975"/>
        <v>0</v>
      </c>
      <c r="CT1120" s="11">
        <f t="shared" si="3975"/>
        <v>0</v>
      </c>
      <c r="CU1120" s="18"/>
      <c r="CV1120" s="18"/>
      <c r="CW1120" s="34" t="e">
        <f t="shared" si="3970"/>
        <v>#DIV/0!</v>
      </c>
      <c r="CX1120" s="34"/>
    </row>
    <row r="1121" spans="1:102" ht="33" hidden="1">
      <c r="A1121" s="55" t="s">
        <v>70</v>
      </c>
      <c r="B1121" s="14" t="s">
        <v>358</v>
      </c>
      <c r="C1121" s="14" t="s">
        <v>164</v>
      </c>
      <c r="D1121" s="14" t="s">
        <v>22</v>
      </c>
      <c r="E1121" s="14" t="s">
        <v>743</v>
      </c>
      <c r="F1121" s="14" t="s">
        <v>71</v>
      </c>
      <c r="G1121" s="11"/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>
        <f>AY1122</f>
        <v>0</v>
      </c>
      <c r="AZ1121" s="11">
        <f t="shared" si="3971"/>
        <v>136421</v>
      </c>
      <c r="BA1121" s="11">
        <f t="shared" si="3971"/>
        <v>0</v>
      </c>
      <c r="BB1121" s="11">
        <f t="shared" si="3971"/>
        <v>0</v>
      </c>
      <c r="BC1121" s="11">
        <f t="shared" si="3971"/>
        <v>136421</v>
      </c>
      <c r="BD1121" s="11">
        <f t="shared" si="3971"/>
        <v>136421</v>
      </c>
      <c r="BE1121" s="11">
        <f>BE1122</f>
        <v>0</v>
      </c>
      <c r="BF1121" s="11">
        <f t="shared" si="3971"/>
        <v>4715</v>
      </c>
      <c r="BG1121" s="11">
        <f t="shared" si="3971"/>
        <v>0</v>
      </c>
      <c r="BH1121" s="11">
        <f t="shared" si="3971"/>
        <v>0</v>
      </c>
      <c r="BI1121" s="11">
        <f t="shared" si="3971"/>
        <v>141136</v>
      </c>
      <c r="BJ1121" s="11">
        <f t="shared" si="3971"/>
        <v>141136</v>
      </c>
      <c r="BK1121" s="11">
        <f>BK1122</f>
        <v>0</v>
      </c>
      <c r="BL1121" s="11">
        <f t="shared" si="3972"/>
        <v>13864</v>
      </c>
      <c r="BM1121" s="11">
        <f t="shared" si="3972"/>
        <v>0</v>
      </c>
      <c r="BN1121" s="11">
        <f t="shared" si="3972"/>
        <v>0</v>
      </c>
      <c r="BO1121" s="11">
        <f t="shared" si="3972"/>
        <v>155000</v>
      </c>
      <c r="BP1121" s="11">
        <f t="shared" si="3972"/>
        <v>155000</v>
      </c>
      <c r="BQ1121" s="11">
        <f>BQ1122</f>
        <v>0</v>
      </c>
      <c r="BR1121" s="11">
        <f t="shared" si="3973"/>
        <v>20017</v>
      </c>
      <c r="BS1121" s="11">
        <f t="shared" si="3973"/>
        <v>0</v>
      </c>
      <c r="BT1121" s="11">
        <f t="shared" si="3973"/>
        <v>0</v>
      </c>
      <c r="BU1121" s="11">
        <f t="shared" si="3973"/>
        <v>175017</v>
      </c>
      <c r="BV1121" s="11">
        <f t="shared" si="3973"/>
        <v>175017</v>
      </c>
      <c r="BW1121" s="11">
        <f>BW1122</f>
        <v>0</v>
      </c>
      <c r="BX1121" s="11">
        <f t="shared" si="3973"/>
        <v>-175017</v>
      </c>
      <c r="BY1121" s="11">
        <f t="shared" si="3973"/>
        <v>0</v>
      </c>
      <c r="BZ1121" s="11">
        <f t="shared" si="3973"/>
        <v>0</v>
      </c>
      <c r="CA1121" s="11">
        <f t="shared" si="3973"/>
        <v>0</v>
      </c>
      <c r="CB1121" s="11">
        <f t="shared" si="3973"/>
        <v>0</v>
      </c>
      <c r="CC1121" s="11">
        <f>CC1122</f>
        <v>0</v>
      </c>
      <c r="CD1121" s="11">
        <f t="shared" si="3974"/>
        <v>0</v>
      </c>
      <c r="CE1121" s="11">
        <f t="shared" si="3974"/>
        <v>0</v>
      </c>
      <c r="CF1121" s="11">
        <f t="shared" si="3974"/>
        <v>0</v>
      </c>
      <c r="CG1121" s="11">
        <f t="shared" si="3974"/>
        <v>0</v>
      </c>
      <c r="CH1121" s="11">
        <f t="shared" si="3974"/>
        <v>0</v>
      </c>
      <c r="CI1121" s="11">
        <f>CI1122</f>
        <v>0</v>
      </c>
      <c r="CJ1121" s="11">
        <f t="shared" si="3975"/>
        <v>0</v>
      </c>
      <c r="CK1121" s="11">
        <f t="shared" si="3975"/>
        <v>0</v>
      </c>
      <c r="CL1121" s="11">
        <f t="shared" si="3975"/>
        <v>0</v>
      </c>
      <c r="CM1121" s="11">
        <f t="shared" si="3975"/>
        <v>0</v>
      </c>
      <c r="CN1121" s="11">
        <f t="shared" si="3975"/>
        <v>0</v>
      </c>
      <c r="CO1121" s="11">
        <f>CO1122</f>
        <v>0</v>
      </c>
      <c r="CP1121" s="11">
        <f t="shared" si="3975"/>
        <v>0</v>
      </c>
      <c r="CQ1121" s="11">
        <f t="shared" si="3975"/>
        <v>0</v>
      </c>
      <c r="CR1121" s="11">
        <f t="shared" si="3975"/>
        <v>0</v>
      </c>
      <c r="CS1121" s="11">
        <f t="shared" si="3975"/>
        <v>0</v>
      </c>
      <c r="CT1121" s="11">
        <f t="shared" si="3975"/>
        <v>0</v>
      </c>
      <c r="CU1121" s="18"/>
      <c r="CV1121" s="18"/>
      <c r="CW1121" s="34" t="e">
        <f t="shared" si="3970"/>
        <v>#DIV/0!</v>
      </c>
      <c r="CX1121" s="34"/>
    </row>
    <row r="1122" spans="1:102" ht="55.5" hidden="1" customHeight="1">
      <c r="A1122" s="55" t="s">
        <v>468</v>
      </c>
      <c r="B1122" s="14" t="s">
        <v>358</v>
      </c>
      <c r="C1122" s="14" t="s">
        <v>164</v>
      </c>
      <c r="D1122" s="14" t="s">
        <v>22</v>
      </c>
      <c r="E1122" s="14" t="s">
        <v>743</v>
      </c>
      <c r="F1122" s="14" t="s">
        <v>290</v>
      </c>
      <c r="G1122" s="11"/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  <c r="AJ1122" s="11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  <c r="AZ1122" s="11">
        <f>100000+36421</f>
        <v>136421</v>
      </c>
      <c r="BA1122" s="11"/>
      <c r="BB1122" s="11"/>
      <c r="BC1122" s="11">
        <f>AW1122+AY1122+AZ1122+BA1122+BB1122</f>
        <v>136421</v>
      </c>
      <c r="BD1122" s="11">
        <f>AX1122+AZ1122</f>
        <v>136421</v>
      </c>
      <c r="BE1122" s="11"/>
      <c r="BF1122" s="11">
        <v>4715</v>
      </c>
      <c r="BG1122" s="11"/>
      <c r="BH1122" s="11"/>
      <c r="BI1122" s="11">
        <f>BC1122+BE1122+BF1122+BG1122+BH1122</f>
        <v>141136</v>
      </c>
      <c r="BJ1122" s="11">
        <f>BD1122+BF1122</f>
        <v>141136</v>
      </c>
      <c r="BK1122" s="11"/>
      <c r="BL1122" s="11">
        <v>13864</v>
      </c>
      <c r="BM1122" s="11"/>
      <c r="BN1122" s="11"/>
      <c r="BO1122" s="11">
        <f>BI1122+BK1122+BL1122+BM1122+BN1122</f>
        <v>155000</v>
      </c>
      <c r="BP1122" s="11">
        <f>BJ1122+BL1122</f>
        <v>155000</v>
      </c>
      <c r="BQ1122" s="11"/>
      <c r="BR1122" s="11">
        <v>20017</v>
      </c>
      <c r="BS1122" s="11"/>
      <c r="BT1122" s="11"/>
      <c r="BU1122" s="11">
        <f>BO1122+BQ1122+BR1122+BS1122+BT1122</f>
        <v>175017</v>
      </c>
      <c r="BV1122" s="11">
        <f>BP1122+BR1122</f>
        <v>175017</v>
      </c>
      <c r="BW1122" s="11"/>
      <c r="BX1122" s="11">
        <v>-175017</v>
      </c>
      <c r="BY1122" s="11"/>
      <c r="BZ1122" s="11"/>
      <c r="CA1122" s="11">
        <f>BU1122+BW1122+BX1122+BY1122+BZ1122</f>
        <v>0</v>
      </c>
      <c r="CB1122" s="11">
        <f>BV1122+BX1122</f>
        <v>0</v>
      </c>
      <c r="CC1122" s="11"/>
      <c r="CD1122" s="11"/>
      <c r="CE1122" s="11"/>
      <c r="CF1122" s="11"/>
      <c r="CG1122" s="11">
        <f>CA1122+CC1122+CD1122+CE1122+CF1122</f>
        <v>0</v>
      </c>
      <c r="CH1122" s="11">
        <f>CB1122+CD1122</f>
        <v>0</v>
      </c>
      <c r="CI1122" s="11"/>
      <c r="CJ1122" s="11"/>
      <c r="CK1122" s="11"/>
      <c r="CL1122" s="11"/>
      <c r="CM1122" s="11">
        <f>CG1122+CI1122+CJ1122+CK1122+CL1122</f>
        <v>0</v>
      </c>
      <c r="CN1122" s="11">
        <f>CH1122+CJ1122</f>
        <v>0</v>
      </c>
      <c r="CO1122" s="11"/>
      <c r="CP1122" s="11"/>
      <c r="CQ1122" s="11"/>
      <c r="CR1122" s="11"/>
      <c r="CS1122" s="11">
        <f>CM1122+CO1122+CP1122+CQ1122+CR1122</f>
        <v>0</v>
      </c>
      <c r="CT1122" s="11">
        <f>CN1122+CP1122</f>
        <v>0</v>
      </c>
      <c r="CU1122" s="18"/>
      <c r="CV1122" s="18"/>
      <c r="CW1122" s="34" t="e">
        <f t="shared" si="3970"/>
        <v>#DIV/0!</v>
      </c>
      <c r="CX1122" s="34"/>
    </row>
    <row r="1123" spans="1:102" ht="24" customHeight="1">
      <c r="A1123" s="55" t="s">
        <v>66</v>
      </c>
      <c r="B1123" s="14" t="s">
        <v>358</v>
      </c>
      <c r="C1123" s="14" t="s">
        <v>164</v>
      </c>
      <c r="D1123" s="14" t="s">
        <v>22</v>
      </c>
      <c r="E1123" s="14" t="s">
        <v>67</v>
      </c>
      <c r="F1123" s="14"/>
      <c r="G1123" s="11">
        <f t="shared" ref="G1123:R1126" si="3976">G1124</f>
        <v>1629</v>
      </c>
      <c r="H1123" s="11">
        <f t="shared" si="3976"/>
        <v>0</v>
      </c>
      <c r="I1123" s="11">
        <f t="shared" si="3976"/>
        <v>0</v>
      </c>
      <c r="J1123" s="11">
        <f t="shared" si="3976"/>
        <v>0</v>
      </c>
      <c r="K1123" s="11">
        <f t="shared" si="3976"/>
        <v>0</v>
      </c>
      <c r="L1123" s="11">
        <f t="shared" si="3976"/>
        <v>0</v>
      </c>
      <c r="M1123" s="11">
        <f t="shared" si="3976"/>
        <v>1629</v>
      </c>
      <c r="N1123" s="11">
        <f t="shared" si="3976"/>
        <v>0</v>
      </c>
      <c r="O1123" s="11">
        <f t="shared" si="3976"/>
        <v>0</v>
      </c>
      <c r="P1123" s="11">
        <f t="shared" si="3976"/>
        <v>0</v>
      </c>
      <c r="Q1123" s="11">
        <f t="shared" si="3976"/>
        <v>0</v>
      </c>
      <c r="R1123" s="11">
        <f t="shared" si="3976"/>
        <v>0</v>
      </c>
      <c r="S1123" s="11">
        <f t="shared" ref="S1123:AH1126" si="3977">S1124</f>
        <v>1629</v>
      </c>
      <c r="T1123" s="11">
        <f t="shared" si="3977"/>
        <v>0</v>
      </c>
      <c r="U1123" s="11">
        <f t="shared" si="3977"/>
        <v>0</v>
      </c>
      <c r="V1123" s="11">
        <f t="shared" si="3977"/>
        <v>0</v>
      </c>
      <c r="W1123" s="11">
        <f t="shared" si="3977"/>
        <v>0</v>
      </c>
      <c r="X1123" s="11">
        <f t="shared" si="3977"/>
        <v>0</v>
      </c>
      <c r="Y1123" s="11">
        <f t="shared" si="3977"/>
        <v>1629</v>
      </c>
      <c r="Z1123" s="11">
        <f t="shared" si="3977"/>
        <v>0</v>
      </c>
      <c r="AA1123" s="11">
        <f t="shared" si="3977"/>
        <v>0</v>
      </c>
      <c r="AB1123" s="11">
        <f t="shared" si="3977"/>
        <v>0</v>
      </c>
      <c r="AC1123" s="11">
        <f t="shared" si="3977"/>
        <v>0</v>
      </c>
      <c r="AD1123" s="11">
        <f t="shared" si="3977"/>
        <v>0</v>
      </c>
      <c r="AE1123" s="11">
        <f t="shared" si="3977"/>
        <v>1629</v>
      </c>
      <c r="AF1123" s="11">
        <f t="shared" si="3977"/>
        <v>0</v>
      </c>
      <c r="AG1123" s="11">
        <f t="shared" si="3977"/>
        <v>0</v>
      </c>
      <c r="AH1123" s="11">
        <f t="shared" si="3977"/>
        <v>0</v>
      </c>
      <c r="AI1123" s="11">
        <f t="shared" ref="AG1123:AV1126" si="3978">AI1124</f>
        <v>0</v>
      </c>
      <c r="AJ1123" s="11">
        <f t="shared" si="3978"/>
        <v>0</v>
      </c>
      <c r="AK1123" s="11">
        <f t="shared" si="3978"/>
        <v>1629</v>
      </c>
      <c r="AL1123" s="11">
        <f t="shared" si="3978"/>
        <v>0</v>
      </c>
      <c r="AM1123" s="11">
        <f t="shared" si="3978"/>
        <v>0</v>
      </c>
      <c r="AN1123" s="11">
        <f t="shared" si="3978"/>
        <v>0</v>
      </c>
      <c r="AO1123" s="11">
        <f t="shared" si="3978"/>
        <v>0</v>
      </c>
      <c r="AP1123" s="11">
        <f t="shared" si="3978"/>
        <v>0</v>
      </c>
      <c r="AQ1123" s="11">
        <f t="shared" si="3978"/>
        <v>1629</v>
      </c>
      <c r="AR1123" s="11">
        <f t="shared" si="3978"/>
        <v>0</v>
      </c>
      <c r="AS1123" s="11">
        <f t="shared" si="3978"/>
        <v>0</v>
      </c>
      <c r="AT1123" s="11">
        <f t="shared" si="3978"/>
        <v>0</v>
      </c>
      <c r="AU1123" s="11">
        <f t="shared" si="3978"/>
        <v>8</v>
      </c>
      <c r="AV1123" s="11">
        <f t="shared" si="3978"/>
        <v>0</v>
      </c>
      <c r="AW1123" s="11">
        <f t="shared" ref="AS1123:BH1126" si="3979">AW1124</f>
        <v>1637</v>
      </c>
      <c r="AX1123" s="11">
        <f t="shared" si="3979"/>
        <v>0</v>
      </c>
      <c r="AY1123" s="11">
        <f t="shared" si="3979"/>
        <v>0</v>
      </c>
      <c r="AZ1123" s="11">
        <f t="shared" si="3979"/>
        <v>0</v>
      </c>
      <c r="BA1123" s="11">
        <f t="shared" si="3979"/>
        <v>0</v>
      </c>
      <c r="BB1123" s="11">
        <f t="shared" si="3979"/>
        <v>0</v>
      </c>
      <c r="BC1123" s="11">
        <f t="shared" si="3979"/>
        <v>1637</v>
      </c>
      <c r="BD1123" s="11">
        <f t="shared" si="3979"/>
        <v>0</v>
      </c>
      <c r="BE1123" s="11">
        <f t="shared" si="3979"/>
        <v>0</v>
      </c>
      <c r="BF1123" s="11">
        <f t="shared" si="3979"/>
        <v>0</v>
      </c>
      <c r="BG1123" s="11">
        <f t="shared" si="3979"/>
        <v>0</v>
      </c>
      <c r="BH1123" s="11">
        <f t="shared" si="3979"/>
        <v>0</v>
      </c>
      <c r="BI1123" s="11">
        <f t="shared" ref="BE1123:BT1126" si="3980">BI1124</f>
        <v>1637</v>
      </c>
      <c r="BJ1123" s="11">
        <f t="shared" si="3980"/>
        <v>0</v>
      </c>
      <c r="BK1123" s="11">
        <f t="shared" si="3980"/>
        <v>0</v>
      </c>
      <c r="BL1123" s="11">
        <f t="shared" si="3980"/>
        <v>0</v>
      </c>
      <c r="BM1123" s="11">
        <f t="shared" si="3980"/>
        <v>0</v>
      </c>
      <c r="BN1123" s="11">
        <f t="shared" si="3980"/>
        <v>0</v>
      </c>
      <c r="BO1123" s="11">
        <f t="shared" si="3980"/>
        <v>1637</v>
      </c>
      <c r="BP1123" s="11">
        <f t="shared" si="3980"/>
        <v>0</v>
      </c>
      <c r="BQ1123" s="11">
        <f t="shared" si="3980"/>
        <v>0</v>
      </c>
      <c r="BR1123" s="11">
        <f t="shared" si="3980"/>
        <v>0</v>
      </c>
      <c r="BS1123" s="11">
        <f t="shared" si="3980"/>
        <v>0</v>
      </c>
      <c r="BT1123" s="11">
        <f t="shared" si="3980"/>
        <v>0</v>
      </c>
      <c r="BU1123" s="11">
        <f t="shared" ref="BQ1123:CF1126" si="3981">BU1124</f>
        <v>1637</v>
      </c>
      <c r="BV1123" s="11">
        <f t="shared" si="3981"/>
        <v>0</v>
      </c>
      <c r="BW1123" s="11">
        <f t="shared" si="3981"/>
        <v>0</v>
      </c>
      <c r="BX1123" s="11">
        <f t="shared" si="3981"/>
        <v>0</v>
      </c>
      <c r="BY1123" s="11">
        <f t="shared" si="3981"/>
        <v>0</v>
      </c>
      <c r="BZ1123" s="11">
        <f t="shared" si="3981"/>
        <v>0</v>
      </c>
      <c r="CA1123" s="11">
        <f t="shared" si="3981"/>
        <v>1637</v>
      </c>
      <c r="CB1123" s="11">
        <f t="shared" si="3981"/>
        <v>0</v>
      </c>
      <c r="CC1123" s="11">
        <f t="shared" si="3981"/>
        <v>0</v>
      </c>
      <c r="CD1123" s="11">
        <f t="shared" si="3981"/>
        <v>0</v>
      </c>
      <c r="CE1123" s="11">
        <f t="shared" si="3981"/>
        <v>0</v>
      </c>
      <c r="CF1123" s="11">
        <f t="shared" si="3981"/>
        <v>0</v>
      </c>
      <c r="CG1123" s="11">
        <f t="shared" ref="CC1123:CR1126" si="3982">CG1124</f>
        <v>1637</v>
      </c>
      <c r="CH1123" s="11">
        <f t="shared" si="3982"/>
        <v>0</v>
      </c>
      <c r="CI1123" s="11">
        <f t="shared" si="3982"/>
        <v>0</v>
      </c>
      <c r="CJ1123" s="11">
        <f t="shared" si="3982"/>
        <v>0</v>
      </c>
      <c r="CK1123" s="11">
        <f t="shared" si="3982"/>
        <v>0</v>
      </c>
      <c r="CL1123" s="11">
        <f t="shared" si="3982"/>
        <v>0</v>
      </c>
      <c r="CM1123" s="11">
        <f t="shared" si="3982"/>
        <v>1637</v>
      </c>
      <c r="CN1123" s="11">
        <f t="shared" si="3982"/>
        <v>0</v>
      </c>
      <c r="CO1123" s="11">
        <f t="shared" si="3982"/>
        <v>0</v>
      </c>
      <c r="CP1123" s="11">
        <f t="shared" si="3982"/>
        <v>0</v>
      </c>
      <c r="CQ1123" s="11">
        <f t="shared" si="3982"/>
        <v>0</v>
      </c>
      <c r="CR1123" s="11">
        <f t="shared" si="3982"/>
        <v>0</v>
      </c>
      <c r="CS1123" s="11">
        <f t="shared" ref="CO1123:CV1126" si="3983">CS1124</f>
        <v>1637</v>
      </c>
      <c r="CT1123" s="11">
        <f t="shared" si="3983"/>
        <v>0</v>
      </c>
      <c r="CU1123" s="11">
        <f t="shared" si="3983"/>
        <v>1402</v>
      </c>
      <c r="CV1123" s="11">
        <f t="shared" si="3983"/>
        <v>0</v>
      </c>
      <c r="CW1123" s="34">
        <f t="shared" si="3970"/>
        <v>85.644471594379965</v>
      </c>
      <c r="CX1123" s="34"/>
    </row>
    <row r="1124" spans="1:102" ht="20.25" customHeight="1">
      <c r="A1124" s="55" t="s">
        <v>15</v>
      </c>
      <c r="B1124" s="14" t="s">
        <v>358</v>
      </c>
      <c r="C1124" s="14" t="s">
        <v>164</v>
      </c>
      <c r="D1124" s="14" t="s">
        <v>22</v>
      </c>
      <c r="E1124" s="14" t="s">
        <v>68</v>
      </c>
      <c r="F1124" s="14"/>
      <c r="G1124" s="11">
        <f t="shared" si="3976"/>
        <v>1629</v>
      </c>
      <c r="H1124" s="11">
        <f t="shared" si="3976"/>
        <v>0</v>
      </c>
      <c r="I1124" s="11">
        <f t="shared" si="3976"/>
        <v>0</v>
      </c>
      <c r="J1124" s="11">
        <f t="shared" si="3976"/>
        <v>0</v>
      </c>
      <c r="K1124" s="11">
        <f t="shared" si="3976"/>
        <v>0</v>
      </c>
      <c r="L1124" s="11">
        <f t="shared" si="3976"/>
        <v>0</v>
      </c>
      <c r="M1124" s="11">
        <f t="shared" si="3976"/>
        <v>1629</v>
      </c>
      <c r="N1124" s="11">
        <f t="shared" si="3976"/>
        <v>0</v>
      </c>
      <c r="O1124" s="11">
        <f t="shared" si="3976"/>
        <v>0</v>
      </c>
      <c r="P1124" s="11">
        <f t="shared" si="3976"/>
        <v>0</v>
      </c>
      <c r="Q1124" s="11">
        <f t="shared" si="3976"/>
        <v>0</v>
      </c>
      <c r="R1124" s="11">
        <f t="shared" si="3976"/>
        <v>0</v>
      </c>
      <c r="S1124" s="11">
        <f t="shared" si="3977"/>
        <v>1629</v>
      </c>
      <c r="T1124" s="11">
        <f t="shared" si="3977"/>
        <v>0</v>
      </c>
      <c r="U1124" s="11">
        <f t="shared" si="3977"/>
        <v>0</v>
      </c>
      <c r="V1124" s="11">
        <f t="shared" si="3977"/>
        <v>0</v>
      </c>
      <c r="W1124" s="11">
        <f t="shared" si="3977"/>
        <v>0</v>
      </c>
      <c r="X1124" s="11">
        <f t="shared" si="3977"/>
        <v>0</v>
      </c>
      <c r="Y1124" s="11">
        <f t="shared" si="3977"/>
        <v>1629</v>
      </c>
      <c r="Z1124" s="11">
        <f t="shared" si="3977"/>
        <v>0</v>
      </c>
      <c r="AA1124" s="11">
        <f t="shared" si="3977"/>
        <v>0</v>
      </c>
      <c r="AB1124" s="11">
        <f t="shared" si="3977"/>
        <v>0</v>
      </c>
      <c r="AC1124" s="11">
        <f t="shared" si="3977"/>
        <v>0</v>
      </c>
      <c r="AD1124" s="11">
        <f t="shared" si="3977"/>
        <v>0</v>
      </c>
      <c r="AE1124" s="11">
        <f t="shared" si="3977"/>
        <v>1629</v>
      </c>
      <c r="AF1124" s="11">
        <f t="shared" si="3977"/>
        <v>0</v>
      </c>
      <c r="AG1124" s="11">
        <f t="shared" si="3978"/>
        <v>0</v>
      </c>
      <c r="AH1124" s="11">
        <f t="shared" si="3978"/>
        <v>0</v>
      </c>
      <c r="AI1124" s="11">
        <f t="shared" si="3978"/>
        <v>0</v>
      </c>
      <c r="AJ1124" s="11">
        <f t="shared" si="3978"/>
        <v>0</v>
      </c>
      <c r="AK1124" s="11">
        <f t="shared" si="3978"/>
        <v>1629</v>
      </c>
      <c r="AL1124" s="11">
        <f t="shared" si="3978"/>
        <v>0</v>
      </c>
      <c r="AM1124" s="11">
        <f t="shared" si="3978"/>
        <v>0</v>
      </c>
      <c r="AN1124" s="11">
        <f t="shared" si="3978"/>
        <v>0</v>
      </c>
      <c r="AO1124" s="11">
        <f t="shared" si="3978"/>
        <v>0</v>
      </c>
      <c r="AP1124" s="11">
        <f t="shared" si="3978"/>
        <v>0</v>
      </c>
      <c r="AQ1124" s="11">
        <f t="shared" si="3978"/>
        <v>1629</v>
      </c>
      <c r="AR1124" s="11">
        <f t="shared" si="3978"/>
        <v>0</v>
      </c>
      <c r="AS1124" s="11">
        <f t="shared" si="3979"/>
        <v>0</v>
      </c>
      <c r="AT1124" s="11">
        <f t="shared" si="3979"/>
        <v>0</v>
      </c>
      <c r="AU1124" s="11">
        <f t="shared" si="3979"/>
        <v>8</v>
      </c>
      <c r="AV1124" s="11">
        <f t="shared" si="3979"/>
        <v>0</v>
      </c>
      <c r="AW1124" s="11">
        <f t="shared" si="3979"/>
        <v>1637</v>
      </c>
      <c r="AX1124" s="11">
        <f t="shared" si="3979"/>
        <v>0</v>
      </c>
      <c r="AY1124" s="11">
        <f t="shared" si="3979"/>
        <v>0</v>
      </c>
      <c r="AZ1124" s="11">
        <f t="shared" si="3979"/>
        <v>0</v>
      </c>
      <c r="BA1124" s="11">
        <f t="shared" si="3979"/>
        <v>0</v>
      </c>
      <c r="BB1124" s="11">
        <f t="shared" si="3979"/>
        <v>0</v>
      </c>
      <c r="BC1124" s="11">
        <f t="shared" si="3979"/>
        <v>1637</v>
      </c>
      <c r="BD1124" s="11">
        <f t="shared" si="3979"/>
        <v>0</v>
      </c>
      <c r="BE1124" s="11">
        <f t="shared" si="3980"/>
        <v>0</v>
      </c>
      <c r="BF1124" s="11">
        <f t="shared" si="3980"/>
        <v>0</v>
      </c>
      <c r="BG1124" s="11">
        <f t="shared" si="3980"/>
        <v>0</v>
      </c>
      <c r="BH1124" s="11">
        <f t="shared" si="3980"/>
        <v>0</v>
      </c>
      <c r="BI1124" s="11">
        <f t="shared" si="3980"/>
        <v>1637</v>
      </c>
      <c r="BJ1124" s="11">
        <f t="shared" si="3980"/>
        <v>0</v>
      </c>
      <c r="BK1124" s="11">
        <f t="shared" si="3980"/>
        <v>0</v>
      </c>
      <c r="BL1124" s="11">
        <f t="shared" si="3980"/>
        <v>0</v>
      </c>
      <c r="BM1124" s="11">
        <f t="shared" si="3980"/>
        <v>0</v>
      </c>
      <c r="BN1124" s="11">
        <f t="shared" si="3980"/>
        <v>0</v>
      </c>
      <c r="BO1124" s="11">
        <f t="shared" si="3980"/>
        <v>1637</v>
      </c>
      <c r="BP1124" s="11">
        <f t="shared" si="3980"/>
        <v>0</v>
      </c>
      <c r="BQ1124" s="11">
        <f t="shared" si="3981"/>
        <v>0</v>
      </c>
      <c r="BR1124" s="11">
        <f t="shared" si="3981"/>
        <v>0</v>
      </c>
      <c r="BS1124" s="11">
        <f t="shared" si="3981"/>
        <v>0</v>
      </c>
      <c r="BT1124" s="11">
        <f t="shared" si="3981"/>
        <v>0</v>
      </c>
      <c r="BU1124" s="11">
        <f t="shared" si="3981"/>
        <v>1637</v>
      </c>
      <c r="BV1124" s="11">
        <f t="shared" si="3981"/>
        <v>0</v>
      </c>
      <c r="BW1124" s="11">
        <f t="shared" si="3981"/>
        <v>0</v>
      </c>
      <c r="BX1124" s="11">
        <f t="shared" si="3981"/>
        <v>0</v>
      </c>
      <c r="BY1124" s="11">
        <f t="shared" si="3981"/>
        <v>0</v>
      </c>
      <c r="BZ1124" s="11">
        <f t="shared" si="3981"/>
        <v>0</v>
      </c>
      <c r="CA1124" s="11">
        <f t="shared" si="3981"/>
        <v>1637</v>
      </c>
      <c r="CB1124" s="11">
        <f t="shared" si="3981"/>
        <v>0</v>
      </c>
      <c r="CC1124" s="11">
        <f t="shared" si="3982"/>
        <v>0</v>
      </c>
      <c r="CD1124" s="11">
        <f t="shared" si="3982"/>
        <v>0</v>
      </c>
      <c r="CE1124" s="11">
        <f t="shared" si="3982"/>
        <v>0</v>
      </c>
      <c r="CF1124" s="11">
        <f t="shared" si="3982"/>
        <v>0</v>
      </c>
      <c r="CG1124" s="11">
        <f t="shared" si="3982"/>
        <v>1637</v>
      </c>
      <c r="CH1124" s="11">
        <f t="shared" si="3982"/>
        <v>0</v>
      </c>
      <c r="CI1124" s="11">
        <f t="shared" si="3982"/>
        <v>0</v>
      </c>
      <c r="CJ1124" s="11">
        <f t="shared" si="3982"/>
        <v>0</v>
      </c>
      <c r="CK1124" s="11">
        <f t="shared" si="3982"/>
        <v>0</v>
      </c>
      <c r="CL1124" s="11">
        <f t="shared" si="3982"/>
        <v>0</v>
      </c>
      <c r="CM1124" s="11">
        <f t="shared" si="3982"/>
        <v>1637</v>
      </c>
      <c r="CN1124" s="11">
        <f t="shared" si="3982"/>
        <v>0</v>
      </c>
      <c r="CO1124" s="11">
        <f t="shared" si="3983"/>
        <v>0</v>
      </c>
      <c r="CP1124" s="11">
        <f t="shared" si="3983"/>
        <v>0</v>
      </c>
      <c r="CQ1124" s="11">
        <f t="shared" si="3983"/>
        <v>0</v>
      </c>
      <c r="CR1124" s="11">
        <f t="shared" si="3983"/>
        <v>0</v>
      </c>
      <c r="CS1124" s="11">
        <f t="shared" si="3983"/>
        <v>1637</v>
      </c>
      <c r="CT1124" s="11">
        <f t="shared" si="3983"/>
        <v>0</v>
      </c>
      <c r="CU1124" s="11">
        <f t="shared" si="3983"/>
        <v>1402</v>
      </c>
      <c r="CV1124" s="11">
        <f t="shared" si="3983"/>
        <v>0</v>
      </c>
      <c r="CW1124" s="34">
        <f t="shared" si="3970"/>
        <v>85.644471594379965</v>
      </c>
      <c r="CX1124" s="34"/>
    </row>
    <row r="1125" spans="1:102" ht="20.25" customHeight="1">
      <c r="A1125" s="55" t="s">
        <v>187</v>
      </c>
      <c r="B1125" s="14" t="s">
        <v>358</v>
      </c>
      <c r="C1125" s="14" t="s">
        <v>164</v>
      </c>
      <c r="D1125" s="14" t="s">
        <v>22</v>
      </c>
      <c r="E1125" s="14" t="s">
        <v>206</v>
      </c>
      <c r="F1125" s="14"/>
      <c r="G1125" s="11">
        <f t="shared" si="3976"/>
        <v>1629</v>
      </c>
      <c r="H1125" s="11">
        <f t="shared" si="3976"/>
        <v>0</v>
      </c>
      <c r="I1125" s="11">
        <f t="shared" si="3976"/>
        <v>0</v>
      </c>
      <c r="J1125" s="11">
        <f t="shared" si="3976"/>
        <v>0</v>
      </c>
      <c r="K1125" s="11">
        <f t="shared" si="3976"/>
        <v>0</v>
      </c>
      <c r="L1125" s="11">
        <f t="shared" si="3976"/>
        <v>0</v>
      </c>
      <c r="M1125" s="11">
        <f t="shared" si="3976"/>
        <v>1629</v>
      </c>
      <c r="N1125" s="11">
        <f t="shared" si="3976"/>
        <v>0</v>
      </c>
      <c r="O1125" s="11">
        <f t="shared" si="3976"/>
        <v>0</v>
      </c>
      <c r="P1125" s="11">
        <f t="shared" si="3976"/>
        <v>0</v>
      </c>
      <c r="Q1125" s="11">
        <f t="shared" si="3976"/>
        <v>0</v>
      </c>
      <c r="R1125" s="11">
        <f t="shared" si="3976"/>
        <v>0</v>
      </c>
      <c r="S1125" s="11">
        <f t="shared" si="3977"/>
        <v>1629</v>
      </c>
      <c r="T1125" s="11">
        <f t="shared" si="3977"/>
        <v>0</v>
      </c>
      <c r="U1125" s="11">
        <f t="shared" si="3977"/>
        <v>0</v>
      </c>
      <c r="V1125" s="11">
        <f t="shared" si="3977"/>
        <v>0</v>
      </c>
      <c r="W1125" s="11">
        <f t="shared" si="3977"/>
        <v>0</v>
      </c>
      <c r="X1125" s="11">
        <f t="shared" si="3977"/>
        <v>0</v>
      </c>
      <c r="Y1125" s="11">
        <f t="shared" si="3977"/>
        <v>1629</v>
      </c>
      <c r="Z1125" s="11">
        <f t="shared" si="3977"/>
        <v>0</v>
      </c>
      <c r="AA1125" s="11">
        <f t="shared" si="3977"/>
        <v>0</v>
      </c>
      <c r="AB1125" s="11">
        <f t="shared" si="3977"/>
        <v>0</v>
      </c>
      <c r="AC1125" s="11">
        <f t="shared" si="3977"/>
        <v>0</v>
      </c>
      <c r="AD1125" s="11">
        <f t="shared" si="3977"/>
        <v>0</v>
      </c>
      <c r="AE1125" s="11">
        <f t="shared" si="3977"/>
        <v>1629</v>
      </c>
      <c r="AF1125" s="11">
        <f t="shared" si="3977"/>
        <v>0</v>
      </c>
      <c r="AG1125" s="11">
        <f t="shared" si="3978"/>
        <v>0</v>
      </c>
      <c r="AH1125" s="11">
        <f t="shared" si="3978"/>
        <v>0</v>
      </c>
      <c r="AI1125" s="11">
        <f t="shared" si="3978"/>
        <v>0</v>
      </c>
      <c r="AJ1125" s="11">
        <f t="shared" si="3978"/>
        <v>0</v>
      </c>
      <c r="AK1125" s="11">
        <f t="shared" si="3978"/>
        <v>1629</v>
      </c>
      <c r="AL1125" s="11">
        <f t="shared" si="3978"/>
        <v>0</v>
      </c>
      <c r="AM1125" s="11">
        <f t="shared" si="3978"/>
        <v>0</v>
      </c>
      <c r="AN1125" s="11">
        <f t="shared" si="3978"/>
        <v>0</v>
      </c>
      <c r="AO1125" s="11">
        <f t="shared" si="3978"/>
        <v>0</v>
      </c>
      <c r="AP1125" s="11">
        <f t="shared" si="3978"/>
        <v>0</v>
      </c>
      <c r="AQ1125" s="11">
        <f t="shared" si="3978"/>
        <v>1629</v>
      </c>
      <c r="AR1125" s="11">
        <f t="shared" si="3978"/>
        <v>0</v>
      </c>
      <c r="AS1125" s="11">
        <f t="shared" si="3979"/>
        <v>0</v>
      </c>
      <c r="AT1125" s="11">
        <f t="shared" si="3979"/>
        <v>0</v>
      </c>
      <c r="AU1125" s="11">
        <f t="shared" si="3979"/>
        <v>8</v>
      </c>
      <c r="AV1125" s="11">
        <f t="shared" si="3979"/>
        <v>0</v>
      </c>
      <c r="AW1125" s="11">
        <f t="shared" si="3979"/>
        <v>1637</v>
      </c>
      <c r="AX1125" s="11">
        <f t="shared" si="3979"/>
        <v>0</v>
      </c>
      <c r="AY1125" s="11">
        <f t="shared" si="3979"/>
        <v>0</v>
      </c>
      <c r="AZ1125" s="11">
        <f t="shared" si="3979"/>
        <v>0</v>
      </c>
      <c r="BA1125" s="11">
        <f t="shared" si="3979"/>
        <v>0</v>
      </c>
      <c r="BB1125" s="11">
        <f t="shared" si="3979"/>
        <v>0</v>
      </c>
      <c r="BC1125" s="11">
        <f t="shared" si="3979"/>
        <v>1637</v>
      </c>
      <c r="BD1125" s="11">
        <f t="shared" si="3979"/>
        <v>0</v>
      </c>
      <c r="BE1125" s="11">
        <f t="shared" si="3980"/>
        <v>0</v>
      </c>
      <c r="BF1125" s="11">
        <f t="shared" si="3980"/>
        <v>0</v>
      </c>
      <c r="BG1125" s="11">
        <f t="shared" si="3980"/>
        <v>0</v>
      </c>
      <c r="BH1125" s="11">
        <f t="shared" si="3980"/>
        <v>0</v>
      </c>
      <c r="BI1125" s="11">
        <f t="shared" si="3980"/>
        <v>1637</v>
      </c>
      <c r="BJ1125" s="11">
        <f t="shared" si="3980"/>
        <v>0</v>
      </c>
      <c r="BK1125" s="11">
        <f t="shared" si="3980"/>
        <v>0</v>
      </c>
      <c r="BL1125" s="11">
        <f t="shared" si="3980"/>
        <v>0</v>
      </c>
      <c r="BM1125" s="11">
        <f t="shared" si="3980"/>
        <v>0</v>
      </c>
      <c r="BN1125" s="11">
        <f t="shared" si="3980"/>
        <v>0</v>
      </c>
      <c r="BO1125" s="11">
        <f t="shared" si="3980"/>
        <v>1637</v>
      </c>
      <c r="BP1125" s="11">
        <f t="shared" si="3980"/>
        <v>0</v>
      </c>
      <c r="BQ1125" s="11">
        <f t="shared" si="3981"/>
        <v>0</v>
      </c>
      <c r="BR1125" s="11">
        <f t="shared" si="3981"/>
        <v>0</v>
      </c>
      <c r="BS1125" s="11">
        <f t="shared" si="3981"/>
        <v>0</v>
      </c>
      <c r="BT1125" s="11">
        <f t="shared" si="3981"/>
        <v>0</v>
      </c>
      <c r="BU1125" s="11">
        <f t="shared" si="3981"/>
        <v>1637</v>
      </c>
      <c r="BV1125" s="11">
        <f t="shared" si="3981"/>
        <v>0</v>
      </c>
      <c r="BW1125" s="11">
        <f t="shared" si="3981"/>
        <v>0</v>
      </c>
      <c r="BX1125" s="11">
        <f t="shared" si="3981"/>
        <v>0</v>
      </c>
      <c r="BY1125" s="11">
        <f t="shared" si="3981"/>
        <v>0</v>
      </c>
      <c r="BZ1125" s="11">
        <f t="shared" si="3981"/>
        <v>0</v>
      </c>
      <c r="CA1125" s="11">
        <f t="shared" si="3981"/>
        <v>1637</v>
      </c>
      <c r="CB1125" s="11">
        <f t="shared" si="3981"/>
        <v>0</v>
      </c>
      <c r="CC1125" s="11">
        <f t="shared" si="3982"/>
        <v>0</v>
      </c>
      <c r="CD1125" s="11">
        <f t="shared" si="3982"/>
        <v>0</v>
      </c>
      <c r="CE1125" s="11">
        <f t="shared" si="3982"/>
        <v>0</v>
      </c>
      <c r="CF1125" s="11">
        <f t="shared" si="3982"/>
        <v>0</v>
      </c>
      <c r="CG1125" s="11">
        <f t="shared" si="3982"/>
        <v>1637</v>
      </c>
      <c r="CH1125" s="11">
        <f t="shared" si="3982"/>
        <v>0</v>
      </c>
      <c r="CI1125" s="11">
        <f t="shared" si="3982"/>
        <v>0</v>
      </c>
      <c r="CJ1125" s="11">
        <f t="shared" si="3982"/>
        <v>0</v>
      </c>
      <c r="CK1125" s="11">
        <f t="shared" si="3982"/>
        <v>0</v>
      </c>
      <c r="CL1125" s="11">
        <f t="shared" si="3982"/>
        <v>0</v>
      </c>
      <c r="CM1125" s="11">
        <f t="shared" si="3982"/>
        <v>1637</v>
      </c>
      <c r="CN1125" s="11">
        <f t="shared" si="3982"/>
        <v>0</v>
      </c>
      <c r="CO1125" s="11">
        <f t="shared" si="3983"/>
        <v>0</v>
      </c>
      <c r="CP1125" s="11">
        <f t="shared" si="3983"/>
        <v>0</v>
      </c>
      <c r="CQ1125" s="11">
        <f t="shared" si="3983"/>
        <v>0</v>
      </c>
      <c r="CR1125" s="11">
        <f t="shared" si="3983"/>
        <v>0</v>
      </c>
      <c r="CS1125" s="11">
        <f t="shared" si="3983"/>
        <v>1637</v>
      </c>
      <c r="CT1125" s="11">
        <f t="shared" si="3983"/>
        <v>0</v>
      </c>
      <c r="CU1125" s="11">
        <f t="shared" si="3983"/>
        <v>1402</v>
      </c>
      <c r="CV1125" s="11">
        <f t="shared" si="3983"/>
        <v>0</v>
      </c>
      <c r="CW1125" s="34">
        <f t="shared" si="3970"/>
        <v>85.644471594379965</v>
      </c>
      <c r="CX1125" s="34"/>
    </row>
    <row r="1126" spans="1:102" ht="33">
      <c r="A1126" s="55" t="s">
        <v>268</v>
      </c>
      <c r="B1126" s="14" t="s">
        <v>358</v>
      </c>
      <c r="C1126" s="14" t="s">
        <v>164</v>
      </c>
      <c r="D1126" s="14" t="s">
        <v>22</v>
      </c>
      <c r="E1126" s="14" t="s">
        <v>206</v>
      </c>
      <c r="F1126" s="14" t="s">
        <v>33</v>
      </c>
      <c r="G1126" s="11">
        <f t="shared" si="3976"/>
        <v>1629</v>
      </c>
      <c r="H1126" s="11">
        <f t="shared" si="3976"/>
        <v>0</v>
      </c>
      <c r="I1126" s="11">
        <f t="shared" si="3976"/>
        <v>0</v>
      </c>
      <c r="J1126" s="11">
        <f t="shared" si="3976"/>
        <v>0</v>
      </c>
      <c r="K1126" s="11">
        <f t="shared" si="3976"/>
        <v>0</v>
      </c>
      <c r="L1126" s="11">
        <f t="shared" si="3976"/>
        <v>0</v>
      </c>
      <c r="M1126" s="11">
        <f t="shared" si="3976"/>
        <v>1629</v>
      </c>
      <c r="N1126" s="11">
        <f t="shared" si="3976"/>
        <v>0</v>
      </c>
      <c r="O1126" s="11">
        <f t="shared" si="3976"/>
        <v>0</v>
      </c>
      <c r="P1126" s="11">
        <f t="shared" si="3976"/>
        <v>0</v>
      </c>
      <c r="Q1126" s="11">
        <f t="shared" si="3976"/>
        <v>0</v>
      </c>
      <c r="R1126" s="11">
        <f t="shared" si="3976"/>
        <v>0</v>
      </c>
      <c r="S1126" s="11">
        <f t="shared" si="3977"/>
        <v>1629</v>
      </c>
      <c r="T1126" s="11">
        <f t="shared" si="3977"/>
        <v>0</v>
      </c>
      <c r="U1126" s="11">
        <f t="shared" si="3977"/>
        <v>0</v>
      </c>
      <c r="V1126" s="11">
        <f t="shared" si="3977"/>
        <v>0</v>
      </c>
      <c r="W1126" s="11">
        <f t="shared" si="3977"/>
        <v>0</v>
      </c>
      <c r="X1126" s="11">
        <f t="shared" si="3977"/>
        <v>0</v>
      </c>
      <c r="Y1126" s="11">
        <f t="shared" si="3977"/>
        <v>1629</v>
      </c>
      <c r="Z1126" s="11">
        <f t="shared" si="3977"/>
        <v>0</v>
      </c>
      <c r="AA1126" s="11">
        <f t="shared" si="3977"/>
        <v>0</v>
      </c>
      <c r="AB1126" s="11">
        <f t="shared" si="3977"/>
        <v>0</v>
      </c>
      <c r="AC1126" s="11">
        <f t="shared" si="3977"/>
        <v>0</v>
      </c>
      <c r="AD1126" s="11">
        <f t="shared" si="3977"/>
        <v>0</v>
      </c>
      <c r="AE1126" s="11">
        <f t="shared" si="3977"/>
        <v>1629</v>
      </c>
      <c r="AF1126" s="11">
        <f t="shared" si="3977"/>
        <v>0</v>
      </c>
      <c r="AG1126" s="11">
        <f t="shared" si="3978"/>
        <v>0</v>
      </c>
      <c r="AH1126" s="11">
        <f t="shared" si="3978"/>
        <v>0</v>
      </c>
      <c r="AI1126" s="11">
        <f t="shared" si="3978"/>
        <v>0</v>
      </c>
      <c r="AJ1126" s="11">
        <f t="shared" si="3978"/>
        <v>0</v>
      </c>
      <c r="AK1126" s="11">
        <f t="shared" si="3978"/>
        <v>1629</v>
      </c>
      <c r="AL1126" s="11">
        <f t="shared" si="3978"/>
        <v>0</v>
      </c>
      <c r="AM1126" s="11">
        <f t="shared" si="3978"/>
        <v>0</v>
      </c>
      <c r="AN1126" s="11">
        <f t="shared" si="3978"/>
        <v>0</v>
      </c>
      <c r="AO1126" s="11">
        <f t="shared" si="3978"/>
        <v>0</v>
      </c>
      <c r="AP1126" s="11">
        <f t="shared" si="3978"/>
        <v>0</v>
      </c>
      <c r="AQ1126" s="11">
        <f t="shared" si="3978"/>
        <v>1629</v>
      </c>
      <c r="AR1126" s="11">
        <f t="shared" si="3978"/>
        <v>0</v>
      </c>
      <c r="AS1126" s="11">
        <f t="shared" si="3979"/>
        <v>0</v>
      </c>
      <c r="AT1126" s="11">
        <f t="shared" si="3979"/>
        <v>0</v>
      </c>
      <c r="AU1126" s="11">
        <f t="shared" si="3979"/>
        <v>8</v>
      </c>
      <c r="AV1126" s="11">
        <f t="shared" si="3979"/>
        <v>0</v>
      </c>
      <c r="AW1126" s="11">
        <f t="shared" si="3979"/>
        <v>1637</v>
      </c>
      <c r="AX1126" s="11">
        <f t="shared" si="3979"/>
        <v>0</v>
      </c>
      <c r="AY1126" s="11">
        <f t="shared" si="3979"/>
        <v>0</v>
      </c>
      <c r="AZ1126" s="11">
        <f t="shared" si="3979"/>
        <v>0</v>
      </c>
      <c r="BA1126" s="11">
        <f t="shared" si="3979"/>
        <v>0</v>
      </c>
      <c r="BB1126" s="11">
        <f t="shared" si="3979"/>
        <v>0</v>
      </c>
      <c r="BC1126" s="11">
        <f t="shared" si="3979"/>
        <v>1637</v>
      </c>
      <c r="BD1126" s="11">
        <f t="shared" si="3979"/>
        <v>0</v>
      </c>
      <c r="BE1126" s="11">
        <f t="shared" si="3980"/>
        <v>0</v>
      </c>
      <c r="BF1126" s="11">
        <f t="shared" si="3980"/>
        <v>0</v>
      </c>
      <c r="BG1126" s="11">
        <f t="shared" si="3980"/>
        <v>0</v>
      </c>
      <c r="BH1126" s="11">
        <f t="shared" si="3980"/>
        <v>0</v>
      </c>
      <c r="BI1126" s="11">
        <f t="shared" si="3980"/>
        <v>1637</v>
      </c>
      <c r="BJ1126" s="11">
        <f t="shared" si="3980"/>
        <v>0</v>
      </c>
      <c r="BK1126" s="11">
        <f t="shared" si="3980"/>
        <v>0</v>
      </c>
      <c r="BL1126" s="11">
        <f t="shared" si="3980"/>
        <v>0</v>
      </c>
      <c r="BM1126" s="11">
        <f t="shared" si="3980"/>
        <v>0</v>
      </c>
      <c r="BN1126" s="11">
        <f t="shared" si="3980"/>
        <v>0</v>
      </c>
      <c r="BO1126" s="11">
        <f t="shared" si="3980"/>
        <v>1637</v>
      </c>
      <c r="BP1126" s="11">
        <f t="shared" si="3980"/>
        <v>0</v>
      </c>
      <c r="BQ1126" s="11">
        <f t="shared" si="3981"/>
        <v>0</v>
      </c>
      <c r="BR1126" s="11">
        <f t="shared" si="3981"/>
        <v>0</v>
      </c>
      <c r="BS1126" s="11">
        <f t="shared" si="3981"/>
        <v>0</v>
      </c>
      <c r="BT1126" s="11">
        <f t="shared" si="3981"/>
        <v>0</v>
      </c>
      <c r="BU1126" s="11">
        <f t="shared" si="3981"/>
        <v>1637</v>
      </c>
      <c r="BV1126" s="11">
        <f t="shared" si="3981"/>
        <v>0</v>
      </c>
      <c r="BW1126" s="11">
        <f t="shared" si="3981"/>
        <v>0</v>
      </c>
      <c r="BX1126" s="11">
        <f t="shared" si="3981"/>
        <v>0</v>
      </c>
      <c r="BY1126" s="11">
        <f t="shared" si="3981"/>
        <v>0</v>
      </c>
      <c r="BZ1126" s="11">
        <f t="shared" si="3981"/>
        <v>0</v>
      </c>
      <c r="CA1126" s="11">
        <f t="shared" si="3981"/>
        <v>1637</v>
      </c>
      <c r="CB1126" s="11">
        <f t="shared" si="3981"/>
        <v>0</v>
      </c>
      <c r="CC1126" s="11">
        <f t="shared" si="3982"/>
        <v>0</v>
      </c>
      <c r="CD1126" s="11">
        <f t="shared" si="3982"/>
        <v>0</v>
      </c>
      <c r="CE1126" s="11">
        <f t="shared" si="3982"/>
        <v>0</v>
      </c>
      <c r="CF1126" s="11">
        <f t="shared" si="3982"/>
        <v>0</v>
      </c>
      <c r="CG1126" s="11">
        <f t="shared" si="3982"/>
        <v>1637</v>
      </c>
      <c r="CH1126" s="11">
        <f t="shared" si="3982"/>
        <v>0</v>
      </c>
      <c r="CI1126" s="11">
        <f t="shared" si="3982"/>
        <v>0</v>
      </c>
      <c r="CJ1126" s="11">
        <f t="shared" si="3982"/>
        <v>0</v>
      </c>
      <c r="CK1126" s="11">
        <f t="shared" si="3982"/>
        <v>0</v>
      </c>
      <c r="CL1126" s="11">
        <f t="shared" si="3982"/>
        <v>0</v>
      </c>
      <c r="CM1126" s="11">
        <f t="shared" si="3982"/>
        <v>1637</v>
      </c>
      <c r="CN1126" s="11">
        <f t="shared" si="3982"/>
        <v>0</v>
      </c>
      <c r="CO1126" s="11">
        <f t="shared" si="3983"/>
        <v>0</v>
      </c>
      <c r="CP1126" s="11">
        <f t="shared" si="3983"/>
        <v>0</v>
      </c>
      <c r="CQ1126" s="11">
        <f t="shared" si="3983"/>
        <v>0</v>
      </c>
      <c r="CR1126" s="11">
        <f t="shared" si="3983"/>
        <v>0</v>
      </c>
      <c r="CS1126" s="11">
        <f t="shared" si="3983"/>
        <v>1637</v>
      </c>
      <c r="CT1126" s="11">
        <f t="shared" si="3983"/>
        <v>0</v>
      </c>
      <c r="CU1126" s="11">
        <f t="shared" si="3983"/>
        <v>1402</v>
      </c>
      <c r="CV1126" s="11">
        <f t="shared" si="3983"/>
        <v>0</v>
      </c>
      <c r="CW1126" s="34">
        <f t="shared" si="3970"/>
        <v>85.644471594379965</v>
      </c>
      <c r="CX1126" s="34"/>
    </row>
    <row r="1127" spans="1:102" ht="33">
      <c r="A1127" s="55" t="s">
        <v>39</v>
      </c>
      <c r="B1127" s="14" t="s">
        <v>358</v>
      </c>
      <c r="C1127" s="14" t="s">
        <v>164</v>
      </c>
      <c r="D1127" s="14" t="s">
        <v>22</v>
      </c>
      <c r="E1127" s="14" t="s">
        <v>206</v>
      </c>
      <c r="F1127" s="14" t="s">
        <v>40</v>
      </c>
      <c r="G1127" s="11">
        <v>1629</v>
      </c>
      <c r="H1127" s="11"/>
      <c r="I1127" s="11"/>
      <c r="J1127" s="11"/>
      <c r="K1127" s="11"/>
      <c r="L1127" s="11"/>
      <c r="M1127" s="11">
        <f>G1127+I1127+J1127+K1127+L1127</f>
        <v>1629</v>
      </c>
      <c r="N1127" s="11">
        <f>H1127+J1127</f>
        <v>0</v>
      </c>
      <c r="O1127" s="11"/>
      <c r="P1127" s="11"/>
      <c r="Q1127" s="11"/>
      <c r="R1127" s="11"/>
      <c r="S1127" s="11">
        <f>M1127+O1127+P1127+Q1127+R1127</f>
        <v>1629</v>
      </c>
      <c r="T1127" s="11">
        <f>N1127+P1127</f>
        <v>0</v>
      </c>
      <c r="U1127" s="11"/>
      <c r="V1127" s="11"/>
      <c r="W1127" s="11"/>
      <c r="X1127" s="11"/>
      <c r="Y1127" s="11">
        <f>S1127+U1127+V1127+W1127+X1127</f>
        <v>1629</v>
      </c>
      <c r="Z1127" s="11">
        <f>T1127+V1127</f>
        <v>0</v>
      </c>
      <c r="AA1127" s="11"/>
      <c r="AB1127" s="11"/>
      <c r="AC1127" s="11"/>
      <c r="AD1127" s="11"/>
      <c r="AE1127" s="11">
        <f>Y1127+AA1127+AB1127+AC1127+AD1127</f>
        <v>1629</v>
      </c>
      <c r="AF1127" s="11">
        <f>Z1127+AB1127</f>
        <v>0</v>
      </c>
      <c r="AG1127" s="11"/>
      <c r="AH1127" s="11"/>
      <c r="AI1127" s="11"/>
      <c r="AJ1127" s="11"/>
      <c r="AK1127" s="11">
        <f>AE1127+AG1127+AH1127+AI1127+AJ1127</f>
        <v>1629</v>
      </c>
      <c r="AL1127" s="11">
        <f>AF1127+AH1127</f>
        <v>0</v>
      </c>
      <c r="AM1127" s="11"/>
      <c r="AN1127" s="11"/>
      <c r="AO1127" s="11"/>
      <c r="AP1127" s="11"/>
      <c r="AQ1127" s="11">
        <f>AK1127+AM1127+AN1127+AO1127+AP1127</f>
        <v>1629</v>
      </c>
      <c r="AR1127" s="11">
        <f>AL1127+AN1127</f>
        <v>0</v>
      </c>
      <c r="AS1127" s="11"/>
      <c r="AT1127" s="11"/>
      <c r="AU1127" s="11">
        <v>8</v>
      </c>
      <c r="AV1127" s="11"/>
      <c r="AW1127" s="11">
        <f>AQ1127+AS1127+AT1127+AU1127+AV1127</f>
        <v>1637</v>
      </c>
      <c r="AX1127" s="11">
        <f>AR1127+AT1127</f>
        <v>0</v>
      </c>
      <c r="AY1127" s="11"/>
      <c r="AZ1127" s="11"/>
      <c r="BA1127" s="11"/>
      <c r="BB1127" s="11"/>
      <c r="BC1127" s="11">
        <f>AW1127+AY1127+AZ1127+BA1127+BB1127</f>
        <v>1637</v>
      </c>
      <c r="BD1127" s="11">
        <f>AX1127+AZ1127</f>
        <v>0</v>
      </c>
      <c r="BE1127" s="11"/>
      <c r="BF1127" s="11"/>
      <c r="BG1127" s="11"/>
      <c r="BH1127" s="11"/>
      <c r="BI1127" s="11">
        <f>BC1127+BE1127+BF1127+BG1127+BH1127</f>
        <v>1637</v>
      </c>
      <c r="BJ1127" s="11">
        <f>BD1127+BF1127</f>
        <v>0</v>
      </c>
      <c r="BK1127" s="11"/>
      <c r="BL1127" s="11"/>
      <c r="BM1127" s="11"/>
      <c r="BN1127" s="11"/>
      <c r="BO1127" s="11">
        <f>BI1127+BK1127+BL1127+BM1127+BN1127</f>
        <v>1637</v>
      </c>
      <c r="BP1127" s="11">
        <f>BJ1127+BL1127</f>
        <v>0</v>
      </c>
      <c r="BQ1127" s="11"/>
      <c r="BR1127" s="11"/>
      <c r="BS1127" s="11"/>
      <c r="BT1127" s="11"/>
      <c r="BU1127" s="11">
        <f>BO1127+BQ1127+BR1127+BS1127+BT1127</f>
        <v>1637</v>
      </c>
      <c r="BV1127" s="11">
        <f>BP1127+BR1127</f>
        <v>0</v>
      </c>
      <c r="BW1127" s="11"/>
      <c r="BX1127" s="11"/>
      <c r="BY1127" s="11"/>
      <c r="BZ1127" s="11"/>
      <c r="CA1127" s="11">
        <f>BU1127+BW1127+BX1127+BY1127+BZ1127</f>
        <v>1637</v>
      </c>
      <c r="CB1127" s="11">
        <f>BV1127+BX1127</f>
        <v>0</v>
      </c>
      <c r="CC1127" s="11"/>
      <c r="CD1127" s="11"/>
      <c r="CE1127" s="11"/>
      <c r="CF1127" s="11"/>
      <c r="CG1127" s="11">
        <f>CA1127+CC1127+CD1127+CE1127+CF1127</f>
        <v>1637</v>
      </c>
      <c r="CH1127" s="11">
        <f>CB1127+CD1127</f>
        <v>0</v>
      </c>
      <c r="CI1127" s="11"/>
      <c r="CJ1127" s="11"/>
      <c r="CK1127" s="11"/>
      <c r="CL1127" s="11"/>
      <c r="CM1127" s="11">
        <f>CG1127+CI1127+CJ1127+CK1127+CL1127</f>
        <v>1637</v>
      </c>
      <c r="CN1127" s="11">
        <f>CH1127+CJ1127</f>
        <v>0</v>
      </c>
      <c r="CO1127" s="11"/>
      <c r="CP1127" s="11"/>
      <c r="CQ1127" s="11"/>
      <c r="CR1127" s="11"/>
      <c r="CS1127" s="11">
        <f>CM1127+CO1127+CP1127+CQ1127+CR1127</f>
        <v>1637</v>
      </c>
      <c r="CT1127" s="11">
        <f>CN1127+CP1127</f>
        <v>0</v>
      </c>
      <c r="CU1127" s="18">
        <v>1402</v>
      </c>
      <c r="CV1127" s="18"/>
      <c r="CW1127" s="34">
        <f t="shared" si="3970"/>
        <v>85.644471594379965</v>
      </c>
      <c r="CX1127" s="34"/>
    </row>
    <row r="1128" spans="1:102">
      <c r="A1128" s="55"/>
      <c r="B1128" s="14"/>
      <c r="C1128" s="14"/>
      <c r="D1128" s="14"/>
      <c r="E1128" s="14"/>
      <c r="F1128" s="14"/>
      <c r="G1128" s="11"/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  <c r="AJ1128" s="11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  <c r="AZ1128" s="11"/>
      <c r="BA1128" s="11"/>
      <c r="BB1128" s="11"/>
      <c r="BC1128" s="11"/>
      <c r="BD1128" s="11"/>
      <c r="BE1128" s="11"/>
      <c r="BF1128" s="11"/>
      <c r="BG1128" s="11"/>
      <c r="BH1128" s="11"/>
      <c r="BI1128" s="11"/>
      <c r="BJ1128" s="11"/>
      <c r="BK1128" s="11"/>
      <c r="BL1128" s="11"/>
      <c r="BM1128" s="11"/>
      <c r="BN1128" s="11"/>
      <c r="BO1128" s="11"/>
      <c r="BP1128" s="11"/>
      <c r="BQ1128" s="11"/>
      <c r="BR1128" s="11"/>
      <c r="BS1128" s="11"/>
      <c r="BT1128" s="11"/>
      <c r="BU1128" s="11"/>
      <c r="BV1128" s="11"/>
      <c r="BW1128" s="11"/>
      <c r="BX1128" s="11"/>
      <c r="BY1128" s="11"/>
      <c r="BZ1128" s="11"/>
      <c r="CA1128" s="11"/>
      <c r="CB1128" s="11"/>
      <c r="CC1128" s="11"/>
      <c r="CD1128" s="11"/>
      <c r="CE1128" s="11"/>
      <c r="CF1128" s="11"/>
      <c r="CG1128" s="11"/>
      <c r="CH1128" s="11"/>
      <c r="CI1128" s="11"/>
      <c r="CJ1128" s="11"/>
      <c r="CK1128" s="11"/>
      <c r="CL1128" s="11"/>
      <c r="CM1128" s="11"/>
      <c r="CN1128" s="11"/>
      <c r="CO1128" s="11"/>
      <c r="CP1128" s="11"/>
      <c r="CQ1128" s="11"/>
      <c r="CR1128" s="11"/>
      <c r="CS1128" s="11"/>
      <c r="CT1128" s="11"/>
      <c r="CU1128" s="18"/>
      <c r="CV1128" s="18"/>
      <c r="CW1128" s="34"/>
      <c r="CX1128" s="34"/>
    </row>
    <row r="1129" spans="1:102" ht="18.75">
      <c r="A1129" s="54" t="s">
        <v>369</v>
      </c>
      <c r="B1129" s="12" t="s">
        <v>358</v>
      </c>
      <c r="C1129" s="12" t="s">
        <v>164</v>
      </c>
      <c r="D1129" s="12" t="s">
        <v>8</v>
      </c>
      <c r="E1129" s="12" t="s">
        <v>365</v>
      </c>
      <c r="F1129" s="12" t="s">
        <v>365</v>
      </c>
      <c r="G1129" s="30">
        <f>G1130+G1140+G1145+G1135</f>
        <v>20411</v>
      </c>
      <c r="H1129" s="30">
        <f t="shared" ref="H1129:N1129" si="3984">H1130+H1140+H1145+H1135</f>
        <v>0</v>
      </c>
      <c r="I1129" s="11">
        <f t="shared" si="3984"/>
        <v>0</v>
      </c>
      <c r="J1129" s="11">
        <f t="shared" si="3984"/>
        <v>0</v>
      </c>
      <c r="K1129" s="11">
        <f t="shared" si="3984"/>
        <v>0</v>
      </c>
      <c r="L1129" s="11">
        <f t="shared" si="3984"/>
        <v>0</v>
      </c>
      <c r="M1129" s="30">
        <f t="shared" si="3984"/>
        <v>20411</v>
      </c>
      <c r="N1129" s="30">
        <f t="shared" si="3984"/>
        <v>0</v>
      </c>
      <c r="O1129" s="11">
        <f t="shared" ref="O1129:T1129" si="3985">O1130+O1140+O1145+O1135</f>
        <v>0</v>
      </c>
      <c r="P1129" s="11">
        <f t="shared" si="3985"/>
        <v>0</v>
      </c>
      <c r="Q1129" s="11">
        <f t="shared" si="3985"/>
        <v>0</v>
      </c>
      <c r="R1129" s="11">
        <f t="shared" si="3985"/>
        <v>0</v>
      </c>
      <c r="S1129" s="30">
        <f t="shared" si="3985"/>
        <v>20411</v>
      </c>
      <c r="T1129" s="30">
        <f t="shared" si="3985"/>
        <v>0</v>
      </c>
      <c r="U1129" s="11">
        <f t="shared" ref="U1129:Z1129" si="3986">U1130+U1140+U1145+U1135</f>
        <v>0</v>
      </c>
      <c r="V1129" s="11">
        <f t="shared" si="3986"/>
        <v>0</v>
      </c>
      <c r="W1129" s="11">
        <f t="shared" si="3986"/>
        <v>0</v>
      </c>
      <c r="X1129" s="11">
        <f t="shared" si="3986"/>
        <v>0</v>
      </c>
      <c r="Y1129" s="30">
        <f t="shared" si="3986"/>
        <v>20411</v>
      </c>
      <c r="Z1129" s="30">
        <f t="shared" si="3986"/>
        <v>0</v>
      </c>
      <c r="AA1129" s="11">
        <f t="shared" ref="AA1129:AF1129" si="3987">AA1130+AA1140+AA1145+AA1135</f>
        <v>0</v>
      </c>
      <c r="AB1129" s="11">
        <f t="shared" si="3987"/>
        <v>0</v>
      </c>
      <c r="AC1129" s="11">
        <f t="shared" si="3987"/>
        <v>0</v>
      </c>
      <c r="AD1129" s="11">
        <f t="shared" si="3987"/>
        <v>0</v>
      </c>
      <c r="AE1129" s="30">
        <f t="shared" si="3987"/>
        <v>20411</v>
      </c>
      <c r="AF1129" s="30">
        <f t="shared" si="3987"/>
        <v>0</v>
      </c>
      <c r="AG1129" s="11">
        <f t="shared" ref="AG1129:AL1129" si="3988">AG1130+AG1140+AG1145+AG1135</f>
        <v>0</v>
      </c>
      <c r="AH1129" s="11">
        <f t="shared" si="3988"/>
        <v>0</v>
      </c>
      <c r="AI1129" s="11">
        <f t="shared" si="3988"/>
        <v>0</v>
      </c>
      <c r="AJ1129" s="11">
        <f t="shared" si="3988"/>
        <v>0</v>
      </c>
      <c r="AK1129" s="30">
        <f t="shared" si="3988"/>
        <v>20411</v>
      </c>
      <c r="AL1129" s="30">
        <f t="shared" si="3988"/>
        <v>0</v>
      </c>
      <c r="AM1129" s="11">
        <f t="shared" ref="AM1129:AR1129" si="3989">AM1130+AM1140+AM1145+AM1135</f>
        <v>0</v>
      </c>
      <c r="AN1129" s="11">
        <f t="shared" si="3989"/>
        <v>0</v>
      </c>
      <c r="AO1129" s="11">
        <f t="shared" si="3989"/>
        <v>0</v>
      </c>
      <c r="AP1129" s="11">
        <f t="shared" si="3989"/>
        <v>0</v>
      </c>
      <c r="AQ1129" s="30">
        <f t="shared" si="3989"/>
        <v>20411</v>
      </c>
      <c r="AR1129" s="30">
        <f t="shared" si="3989"/>
        <v>0</v>
      </c>
      <c r="AS1129" s="11">
        <f t="shared" ref="AS1129:AX1129" si="3990">AS1130+AS1140+AS1145+AS1135</f>
        <v>0</v>
      </c>
      <c r="AT1129" s="11">
        <f t="shared" si="3990"/>
        <v>0</v>
      </c>
      <c r="AU1129" s="30">
        <f t="shared" si="3990"/>
        <v>14</v>
      </c>
      <c r="AV1129" s="30">
        <f t="shared" si="3990"/>
        <v>-306</v>
      </c>
      <c r="AW1129" s="30">
        <f t="shared" si="3990"/>
        <v>20119</v>
      </c>
      <c r="AX1129" s="30">
        <f t="shared" si="3990"/>
        <v>0</v>
      </c>
      <c r="AY1129" s="30">
        <f t="shared" ref="AY1129:BD1129" si="3991">AY1130+AY1140+AY1145+AY1135</f>
        <v>-305</v>
      </c>
      <c r="AZ1129" s="11">
        <f t="shared" si="3991"/>
        <v>0</v>
      </c>
      <c r="BA1129" s="30">
        <f t="shared" si="3991"/>
        <v>0</v>
      </c>
      <c r="BB1129" s="30">
        <f t="shared" si="3991"/>
        <v>0</v>
      </c>
      <c r="BC1129" s="30">
        <f t="shared" si="3991"/>
        <v>19814</v>
      </c>
      <c r="BD1129" s="30">
        <f t="shared" si="3991"/>
        <v>0</v>
      </c>
      <c r="BE1129" s="30">
        <f t="shared" ref="BE1129:BJ1129" si="3992">BE1130+BE1140+BE1145+BE1135</f>
        <v>70</v>
      </c>
      <c r="BF1129" s="11">
        <f t="shared" si="3992"/>
        <v>0</v>
      </c>
      <c r="BG1129" s="30">
        <f t="shared" si="3992"/>
        <v>0</v>
      </c>
      <c r="BH1129" s="30">
        <f t="shared" si="3992"/>
        <v>0</v>
      </c>
      <c r="BI1129" s="30">
        <f t="shared" si="3992"/>
        <v>19884</v>
      </c>
      <c r="BJ1129" s="30">
        <f t="shared" si="3992"/>
        <v>0</v>
      </c>
      <c r="BK1129" s="30">
        <f t="shared" ref="BK1129:BP1129" si="3993">BK1130+BK1140+BK1145+BK1135</f>
        <v>-216</v>
      </c>
      <c r="BL1129" s="11">
        <f t="shared" si="3993"/>
        <v>0</v>
      </c>
      <c r="BM1129" s="30">
        <f t="shared" si="3993"/>
        <v>1280</v>
      </c>
      <c r="BN1129" s="30">
        <f t="shared" si="3993"/>
        <v>0</v>
      </c>
      <c r="BO1129" s="30">
        <f t="shared" si="3993"/>
        <v>20948</v>
      </c>
      <c r="BP1129" s="30">
        <f t="shared" si="3993"/>
        <v>0</v>
      </c>
      <c r="BQ1129" s="30">
        <f t="shared" ref="BQ1129:BV1129" si="3994">BQ1130+BQ1140+BQ1145+BQ1135</f>
        <v>0</v>
      </c>
      <c r="BR1129" s="11">
        <f t="shared" si="3994"/>
        <v>0</v>
      </c>
      <c r="BS1129" s="30">
        <f t="shared" si="3994"/>
        <v>0</v>
      </c>
      <c r="BT1129" s="30">
        <f t="shared" si="3994"/>
        <v>0</v>
      </c>
      <c r="BU1129" s="30">
        <f t="shared" si="3994"/>
        <v>20948</v>
      </c>
      <c r="BV1129" s="30">
        <f t="shared" si="3994"/>
        <v>0</v>
      </c>
      <c r="BW1129" s="30">
        <f t="shared" ref="BW1129:CB1129" si="3995">BW1130+BW1140+BW1145+BW1135</f>
        <v>0</v>
      </c>
      <c r="BX1129" s="11">
        <f t="shared" si="3995"/>
        <v>0</v>
      </c>
      <c r="BY1129" s="30">
        <f t="shared" si="3995"/>
        <v>0</v>
      </c>
      <c r="BZ1129" s="30">
        <f t="shared" si="3995"/>
        <v>0</v>
      </c>
      <c r="CA1129" s="30">
        <f t="shared" si="3995"/>
        <v>20948</v>
      </c>
      <c r="CB1129" s="30">
        <f t="shared" si="3995"/>
        <v>0</v>
      </c>
      <c r="CC1129" s="30">
        <f t="shared" ref="CC1129:CH1129" si="3996">CC1130+CC1140+CC1145+CC1135</f>
        <v>-509</v>
      </c>
      <c r="CD1129" s="11">
        <f t="shared" si="3996"/>
        <v>0</v>
      </c>
      <c r="CE1129" s="30">
        <f t="shared" si="3996"/>
        <v>0</v>
      </c>
      <c r="CF1129" s="30">
        <f t="shared" si="3996"/>
        <v>0</v>
      </c>
      <c r="CG1129" s="30">
        <f t="shared" si="3996"/>
        <v>20439</v>
      </c>
      <c r="CH1129" s="30">
        <f t="shared" si="3996"/>
        <v>0</v>
      </c>
      <c r="CI1129" s="30">
        <f t="shared" ref="CI1129:CN1129" si="3997">CI1130+CI1140+CI1145+CI1135</f>
        <v>0</v>
      </c>
      <c r="CJ1129" s="11">
        <f t="shared" si="3997"/>
        <v>0</v>
      </c>
      <c r="CK1129" s="30">
        <f t="shared" si="3997"/>
        <v>0</v>
      </c>
      <c r="CL1129" s="30">
        <f t="shared" si="3997"/>
        <v>-232</v>
      </c>
      <c r="CM1129" s="30">
        <f t="shared" si="3997"/>
        <v>20207</v>
      </c>
      <c r="CN1129" s="30">
        <f t="shared" si="3997"/>
        <v>0</v>
      </c>
      <c r="CO1129" s="30">
        <f t="shared" ref="CO1129:CS1129" si="3998">CO1130+CO1140+CO1145+CO1135</f>
        <v>0</v>
      </c>
      <c r="CP1129" s="11">
        <f t="shared" si="3998"/>
        <v>0</v>
      </c>
      <c r="CQ1129" s="30">
        <f t="shared" si="3998"/>
        <v>0</v>
      </c>
      <c r="CR1129" s="30">
        <f t="shared" si="3998"/>
        <v>0</v>
      </c>
      <c r="CS1129" s="30">
        <f t="shared" si="3998"/>
        <v>20207</v>
      </c>
      <c r="CT1129" s="30">
        <f t="shared" ref="CT1129:CV1129" si="3999">CT1130+CT1140+CT1145+CT1135</f>
        <v>0</v>
      </c>
      <c r="CU1129" s="30">
        <f t="shared" si="3999"/>
        <v>17774</v>
      </c>
      <c r="CV1129" s="16">
        <f t="shared" si="3999"/>
        <v>0</v>
      </c>
      <c r="CW1129" s="81">
        <f t="shared" si="3970"/>
        <v>87.959617954174291</v>
      </c>
      <c r="CX1129" s="81"/>
    </row>
    <row r="1130" spans="1:102" ht="49.5">
      <c r="A1130" s="55" t="s">
        <v>366</v>
      </c>
      <c r="B1130" s="14" t="s">
        <v>358</v>
      </c>
      <c r="C1130" s="14" t="s">
        <v>164</v>
      </c>
      <c r="D1130" s="14" t="s">
        <v>8</v>
      </c>
      <c r="E1130" s="14" t="s">
        <v>401</v>
      </c>
      <c r="F1130" s="14"/>
      <c r="G1130" s="11">
        <f t="shared" ref="G1130:R1133" si="4000">G1131</f>
        <v>1318</v>
      </c>
      <c r="H1130" s="11">
        <f t="shared" si="4000"/>
        <v>0</v>
      </c>
      <c r="I1130" s="11">
        <f t="shared" si="4000"/>
        <v>0</v>
      </c>
      <c r="J1130" s="11">
        <f t="shared" si="4000"/>
        <v>0</v>
      </c>
      <c r="K1130" s="11">
        <f t="shared" si="4000"/>
        <v>0</v>
      </c>
      <c r="L1130" s="11">
        <f t="shared" si="4000"/>
        <v>0</v>
      </c>
      <c r="M1130" s="11">
        <f t="shared" si="4000"/>
        <v>1318</v>
      </c>
      <c r="N1130" s="11">
        <f t="shared" si="4000"/>
        <v>0</v>
      </c>
      <c r="O1130" s="11">
        <f t="shared" si="4000"/>
        <v>0</v>
      </c>
      <c r="P1130" s="11">
        <f t="shared" si="4000"/>
        <v>0</v>
      </c>
      <c r="Q1130" s="11">
        <f t="shared" si="4000"/>
        <v>0</v>
      </c>
      <c r="R1130" s="11">
        <f t="shared" si="4000"/>
        <v>0</v>
      </c>
      <c r="S1130" s="11">
        <f t="shared" ref="S1130:AH1133" si="4001">S1131</f>
        <v>1318</v>
      </c>
      <c r="T1130" s="11">
        <f t="shared" si="4001"/>
        <v>0</v>
      </c>
      <c r="U1130" s="11">
        <f t="shared" si="4001"/>
        <v>0</v>
      </c>
      <c r="V1130" s="11">
        <f t="shared" si="4001"/>
        <v>0</v>
      </c>
      <c r="W1130" s="11">
        <f t="shared" si="4001"/>
        <v>0</v>
      </c>
      <c r="X1130" s="11">
        <f t="shared" si="4001"/>
        <v>0</v>
      </c>
      <c r="Y1130" s="11">
        <f t="shared" si="4001"/>
        <v>1318</v>
      </c>
      <c r="Z1130" s="11">
        <f t="shared" si="4001"/>
        <v>0</v>
      </c>
      <c r="AA1130" s="11">
        <f t="shared" si="4001"/>
        <v>0</v>
      </c>
      <c r="AB1130" s="11">
        <f t="shared" si="4001"/>
        <v>0</v>
      </c>
      <c r="AC1130" s="11">
        <f t="shared" si="4001"/>
        <v>0</v>
      </c>
      <c r="AD1130" s="11">
        <f t="shared" si="4001"/>
        <v>0</v>
      </c>
      <c r="AE1130" s="11">
        <f t="shared" si="4001"/>
        <v>1318</v>
      </c>
      <c r="AF1130" s="11">
        <f t="shared" si="4001"/>
        <v>0</v>
      </c>
      <c r="AG1130" s="11">
        <f t="shared" si="4001"/>
        <v>0</v>
      </c>
      <c r="AH1130" s="11">
        <f t="shared" si="4001"/>
        <v>0</v>
      </c>
      <c r="AI1130" s="11">
        <f t="shared" ref="AG1130:AV1133" si="4002">AI1131</f>
        <v>0</v>
      </c>
      <c r="AJ1130" s="11">
        <f t="shared" si="4002"/>
        <v>0</v>
      </c>
      <c r="AK1130" s="11">
        <f t="shared" si="4002"/>
        <v>1318</v>
      </c>
      <c r="AL1130" s="11">
        <f t="shared" si="4002"/>
        <v>0</v>
      </c>
      <c r="AM1130" s="11">
        <f t="shared" si="4002"/>
        <v>0</v>
      </c>
      <c r="AN1130" s="11">
        <f t="shared" si="4002"/>
        <v>0</v>
      </c>
      <c r="AO1130" s="11">
        <f t="shared" si="4002"/>
        <v>0</v>
      </c>
      <c r="AP1130" s="11">
        <f t="shared" si="4002"/>
        <v>0</v>
      </c>
      <c r="AQ1130" s="11">
        <f t="shared" si="4002"/>
        <v>1318</v>
      </c>
      <c r="AR1130" s="11">
        <f t="shared" si="4002"/>
        <v>0</v>
      </c>
      <c r="AS1130" s="11">
        <f t="shared" si="4002"/>
        <v>0</v>
      </c>
      <c r="AT1130" s="11">
        <f t="shared" si="4002"/>
        <v>0</v>
      </c>
      <c r="AU1130" s="11">
        <f t="shared" si="4002"/>
        <v>0</v>
      </c>
      <c r="AV1130" s="11">
        <f t="shared" si="4002"/>
        <v>0</v>
      </c>
      <c r="AW1130" s="11">
        <f t="shared" ref="AS1130:BH1133" si="4003">AW1131</f>
        <v>1318</v>
      </c>
      <c r="AX1130" s="11">
        <f t="shared" si="4003"/>
        <v>0</v>
      </c>
      <c r="AY1130" s="11">
        <f t="shared" si="4003"/>
        <v>0</v>
      </c>
      <c r="AZ1130" s="11">
        <f t="shared" si="4003"/>
        <v>0</v>
      </c>
      <c r="BA1130" s="11">
        <f t="shared" si="4003"/>
        <v>0</v>
      </c>
      <c r="BB1130" s="11">
        <f t="shared" si="4003"/>
        <v>0</v>
      </c>
      <c r="BC1130" s="11">
        <f t="shared" si="4003"/>
        <v>1318</v>
      </c>
      <c r="BD1130" s="11">
        <f t="shared" si="4003"/>
        <v>0</v>
      </c>
      <c r="BE1130" s="11">
        <f t="shared" si="4003"/>
        <v>0</v>
      </c>
      <c r="BF1130" s="11">
        <f t="shared" si="4003"/>
        <v>0</v>
      </c>
      <c r="BG1130" s="11">
        <f t="shared" si="4003"/>
        <v>0</v>
      </c>
      <c r="BH1130" s="11">
        <f t="shared" si="4003"/>
        <v>0</v>
      </c>
      <c r="BI1130" s="11">
        <f t="shared" ref="BE1130:BT1133" si="4004">BI1131</f>
        <v>1318</v>
      </c>
      <c r="BJ1130" s="11">
        <f t="shared" si="4004"/>
        <v>0</v>
      </c>
      <c r="BK1130" s="11">
        <f t="shared" si="4004"/>
        <v>0</v>
      </c>
      <c r="BL1130" s="11">
        <f t="shared" si="4004"/>
        <v>0</v>
      </c>
      <c r="BM1130" s="11">
        <f t="shared" si="4004"/>
        <v>288</v>
      </c>
      <c r="BN1130" s="11">
        <f t="shared" si="4004"/>
        <v>0</v>
      </c>
      <c r="BO1130" s="11">
        <f t="shared" si="4004"/>
        <v>1606</v>
      </c>
      <c r="BP1130" s="11">
        <f t="shared" si="4004"/>
        <v>0</v>
      </c>
      <c r="BQ1130" s="11">
        <f t="shared" si="4004"/>
        <v>0</v>
      </c>
      <c r="BR1130" s="11">
        <f t="shared" si="4004"/>
        <v>0</v>
      </c>
      <c r="BS1130" s="11">
        <f t="shared" si="4004"/>
        <v>0</v>
      </c>
      <c r="BT1130" s="11">
        <f t="shared" si="4004"/>
        <v>0</v>
      </c>
      <c r="BU1130" s="11">
        <f t="shared" ref="BQ1130:CF1133" si="4005">BU1131</f>
        <v>1606</v>
      </c>
      <c r="BV1130" s="11">
        <f t="shared" si="4005"/>
        <v>0</v>
      </c>
      <c r="BW1130" s="11">
        <f t="shared" si="4005"/>
        <v>0</v>
      </c>
      <c r="BX1130" s="11">
        <f t="shared" si="4005"/>
        <v>0</v>
      </c>
      <c r="BY1130" s="11">
        <f t="shared" si="4005"/>
        <v>0</v>
      </c>
      <c r="BZ1130" s="11">
        <f t="shared" si="4005"/>
        <v>0</v>
      </c>
      <c r="CA1130" s="11">
        <f t="shared" si="4005"/>
        <v>1606</v>
      </c>
      <c r="CB1130" s="11">
        <f t="shared" si="4005"/>
        <v>0</v>
      </c>
      <c r="CC1130" s="11">
        <f t="shared" si="4005"/>
        <v>0</v>
      </c>
      <c r="CD1130" s="11">
        <f t="shared" si="4005"/>
        <v>0</v>
      </c>
      <c r="CE1130" s="11">
        <f t="shared" si="4005"/>
        <v>0</v>
      </c>
      <c r="CF1130" s="11">
        <f t="shared" si="4005"/>
        <v>0</v>
      </c>
      <c r="CG1130" s="11">
        <f t="shared" ref="CC1130:CR1133" si="4006">CG1131</f>
        <v>1606</v>
      </c>
      <c r="CH1130" s="11">
        <f t="shared" si="4006"/>
        <v>0</v>
      </c>
      <c r="CI1130" s="11">
        <f t="shared" si="4006"/>
        <v>0</v>
      </c>
      <c r="CJ1130" s="11">
        <f t="shared" si="4006"/>
        <v>0</v>
      </c>
      <c r="CK1130" s="11">
        <f t="shared" si="4006"/>
        <v>0</v>
      </c>
      <c r="CL1130" s="11">
        <f t="shared" si="4006"/>
        <v>0</v>
      </c>
      <c r="CM1130" s="11">
        <f t="shared" si="4006"/>
        <v>1606</v>
      </c>
      <c r="CN1130" s="11">
        <f t="shared" si="4006"/>
        <v>0</v>
      </c>
      <c r="CO1130" s="11">
        <f t="shared" si="4006"/>
        <v>0</v>
      </c>
      <c r="CP1130" s="11">
        <f t="shared" si="4006"/>
        <v>0</v>
      </c>
      <c r="CQ1130" s="11">
        <f t="shared" si="4006"/>
        <v>0</v>
      </c>
      <c r="CR1130" s="11">
        <f t="shared" si="4006"/>
        <v>0</v>
      </c>
      <c r="CS1130" s="11">
        <f t="shared" ref="CO1130:CV1133" si="4007">CS1131</f>
        <v>1606</v>
      </c>
      <c r="CT1130" s="11">
        <f t="shared" si="4007"/>
        <v>0</v>
      </c>
      <c r="CU1130" s="11">
        <f t="shared" si="4007"/>
        <v>1549</v>
      </c>
      <c r="CV1130" s="11">
        <f t="shared" si="4007"/>
        <v>0</v>
      </c>
      <c r="CW1130" s="34">
        <f t="shared" si="3970"/>
        <v>96.450809464508097</v>
      </c>
      <c r="CX1130" s="34"/>
    </row>
    <row r="1131" spans="1:102" ht="20.25" customHeight="1">
      <c r="A1131" s="55" t="s">
        <v>15</v>
      </c>
      <c r="B1131" s="14" t="s">
        <v>358</v>
      </c>
      <c r="C1131" s="14" t="s">
        <v>164</v>
      </c>
      <c r="D1131" s="14" t="s">
        <v>8</v>
      </c>
      <c r="E1131" s="14" t="s">
        <v>402</v>
      </c>
      <c r="F1131" s="14"/>
      <c r="G1131" s="11">
        <f t="shared" si="4000"/>
        <v>1318</v>
      </c>
      <c r="H1131" s="11">
        <f t="shared" si="4000"/>
        <v>0</v>
      </c>
      <c r="I1131" s="11">
        <f t="shared" si="4000"/>
        <v>0</v>
      </c>
      <c r="J1131" s="11">
        <f t="shared" si="4000"/>
        <v>0</v>
      </c>
      <c r="K1131" s="11">
        <f t="shared" si="4000"/>
        <v>0</v>
      </c>
      <c r="L1131" s="11">
        <f t="shared" si="4000"/>
        <v>0</v>
      </c>
      <c r="M1131" s="11">
        <f t="shared" si="4000"/>
        <v>1318</v>
      </c>
      <c r="N1131" s="11">
        <f t="shared" si="4000"/>
        <v>0</v>
      </c>
      <c r="O1131" s="11">
        <f t="shared" si="4000"/>
        <v>0</v>
      </c>
      <c r="P1131" s="11">
        <f t="shared" si="4000"/>
        <v>0</v>
      </c>
      <c r="Q1131" s="11">
        <f t="shared" si="4000"/>
        <v>0</v>
      </c>
      <c r="R1131" s="11">
        <f t="shared" si="4000"/>
        <v>0</v>
      </c>
      <c r="S1131" s="11">
        <f t="shared" si="4001"/>
        <v>1318</v>
      </c>
      <c r="T1131" s="11">
        <f t="shared" si="4001"/>
        <v>0</v>
      </c>
      <c r="U1131" s="11">
        <f t="shared" si="4001"/>
        <v>0</v>
      </c>
      <c r="V1131" s="11">
        <f t="shared" si="4001"/>
        <v>0</v>
      </c>
      <c r="W1131" s="11">
        <f t="shared" si="4001"/>
        <v>0</v>
      </c>
      <c r="X1131" s="11">
        <f t="shared" si="4001"/>
        <v>0</v>
      </c>
      <c r="Y1131" s="11">
        <f t="shared" si="4001"/>
        <v>1318</v>
      </c>
      <c r="Z1131" s="11">
        <f t="shared" si="4001"/>
        <v>0</v>
      </c>
      <c r="AA1131" s="11">
        <f t="shared" si="4001"/>
        <v>0</v>
      </c>
      <c r="AB1131" s="11">
        <f t="shared" si="4001"/>
        <v>0</v>
      </c>
      <c r="AC1131" s="11">
        <f t="shared" si="4001"/>
        <v>0</v>
      </c>
      <c r="AD1131" s="11">
        <f t="shared" si="4001"/>
        <v>0</v>
      </c>
      <c r="AE1131" s="11">
        <f t="shared" si="4001"/>
        <v>1318</v>
      </c>
      <c r="AF1131" s="11">
        <f t="shared" si="4001"/>
        <v>0</v>
      </c>
      <c r="AG1131" s="11">
        <f t="shared" si="4002"/>
        <v>0</v>
      </c>
      <c r="AH1131" s="11">
        <f t="shared" si="4002"/>
        <v>0</v>
      </c>
      <c r="AI1131" s="11">
        <f t="shared" si="4002"/>
        <v>0</v>
      </c>
      <c r="AJ1131" s="11">
        <f t="shared" si="4002"/>
        <v>0</v>
      </c>
      <c r="AK1131" s="11">
        <f t="shared" si="4002"/>
        <v>1318</v>
      </c>
      <c r="AL1131" s="11">
        <f t="shared" si="4002"/>
        <v>0</v>
      </c>
      <c r="AM1131" s="11">
        <f t="shared" si="4002"/>
        <v>0</v>
      </c>
      <c r="AN1131" s="11">
        <f t="shared" si="4002"/>
        <v>0</v>
      </c>
      <c r="AO1131" s="11">
        <f t="shared" si="4002"/>
        <v>0</v>
      </c>
      <c r="AP1131" s="11">
        <f t="shared" si="4002"/>
        <v>0</v>
      </c>
      <c r="AQ1131" s="11">
        <f t="shared" si="4002"/>
        <v>1318</v>
      </c>
      <c r="AR1131" s="11">
        <f t="shared" si="4002"/>
        <v>0</v>
      </c>
      <c r="AS1131" s="11">
        <f t="shared" si="4003"/>
        <v>0</v>
      </c>
      <c r="AT1131" s="11">
        <f t="shared" si="4003"/>
        <v>0</v>
      </c>
      <c r="AU1131" s="11">
        <f t="shared" si="4003"/>
        <v>0</v>
      </c>
      <c r="AV1131" s="11">
        <f t="shared" si="4003"/>
        <v>0</v>
      </c>
      <c r="AW1131" s="11">
        <f t="shared" si="4003"/>
        <v>1318</v>
      </c>
      <c r="AX1131" s="11">
        <f t="shared" si="4003"/>
        <v>0</v>
      </c>
      <c r="AY1131" s="11">
        <f t="shared" si="4003"/>
        <v>0</v>
      </c>
      <c r="AZ1131" s="11">
        <f t="shared" si="4003"/>
        <v>0</v>
      </c>
      <c r="BA1131" s="11">
        <f t="shared" si="4003"/>
        <v>0</v>
      </c>
      <c r="BB1131" s="11">
        <f t="shared" si="4003"/>
        <v>0</v>
      </c>
      <c r="BC1131" s="11">
        <f t="shared" si="4003"/>
        <v>1318</v>
      </c>
      <c r="BD1131" s="11">
        <f t="shared" si="4003"/>
        <v>0</v>
      </c>
      <c r="BE1131" s="11">
        <f t="shared" si="4004"/>
        <v>0</v>
      </c>
      <c r="BF1131" s="11">
        <f t="shared" si="4004"/>
        <v>0</v>
      </c>
      <c r="BG1131" s="11">
        <f t="shared" si="4004"/>
        <v>0</v>
      </c>
      <c r="BH1131" s="11">
        <f t="shared" si="4004"/>
        <v>0</v>
      </c>
      <c r="BI1131" s="11">
        <f t="shared" si="4004"/>
        <v>1318</v>
      </c>
      <c r="BJ1131" s="11">
        <f t="shared" si="4004"/>
        <v>0</v>
      </c>
      <c r="BK1131" s="11">
        <f t="shared" si="4004"/>
        <v>0</v>
      </c>
      <c r="BL1131" s="11">
        <f t="shared" si="4004"/>
        <v>0</v>
      </c>
      <c r="BM1131" s="11">
        <f t="shared" si="4004"/>
        <v>288</v>
      </c>
      <c r="BN1131" s="11">
        <f t="shared" si="4004"/>
        <v>0</v>
      </c>
      <c r="BO1131" s="11">
        <f t="shared" si="4004"/>
        <v>1606</v>
      </c>
      <c r="BP1131" s="11">
        <f t="shared" si="4004"/>
        <v>0</v>
      </c>
      <c r="BQ1131" s="11">
        <f t="shared" si="4005"/>
        <v>0</v>
      </c>
      <c r="BR1131" s="11">
        <f t="shared" si="4005"/>
        <v>0</v>
      </c>
      <c r="BS1131" s="11">
        <f t="shared" si="4005"/>
        <v>0</v>
      </c>
      <c r="BT1131" s="11">
        <f t="shared" si="4005"/>
        <v>0</v>
      </c>
      <c r="BU1131" s="11">
        <f t="shared" si="4005"/>
        <v>1606</v>
      </c>
      <c r="BV1131" s="11">
        <f t="shared" si="4005"/>
        <v>0</v>
      </c>
      <c r="BW1131" s="11">
        <f t="shared" si="4005"/>
        <v>0</v>
      </c>
      <c r="BX1131" s="11">
        <f t="shared" si="4005"/>
        <v>0</v>
      </c>
      <c r="BY1131" s="11">
        <f t="shared" si="4005"/>
        <v>0</v>
      </c>
      <c r="BZ1131" s="11">
        <f t="shared" si="4005"/>
        <v>0</v>
      </c>
      <c r="CA1131" s="11">
        <f t="shared" si="4005"/>
        <v>1606</v>
      </c>
      <c r="CB1131" s="11">
        <f t="shared" si="4005"/>
        <v>0</v>
      </c>
      <c r="CC1131" s="11">
        <f t="shared" si="4006"/>
        <v>0</v>
      </c>
      <c r="CD1131" s="11">
        <f t="shared" si="4006"/>
        <v>0</v>
      </c>
      <c r="CE1131" s="11">
        <f t="shared" si="4006"/>
        <v>0</v>
      </c>
      <c r="CF1131" s="11">
        <f t="shared" si="4006"/>
        <v>0</v>
      </c>
      <c r="CG1131" s="11">
        <f t="shared" si="4006"/>
        <v>1606</v>
      </c>
      <c r="CH1131" s="11">
        <f t="shared" si="4006"/>
        <v>0</v>
      </c>
      <c r="CI1131" s="11">
        <f t="shared" si="4006"/>
        <v>0</v>
      </c>
      <c r="CJ1131" s="11">
        <f t="shared" si="4006"/>
        <v>0</v>
      </c>
      <c r="CK1131" s="11">
        <f t="shared" si="4006"/>
        <v>0</v>
      </c>
      <c r="CL1131" s="11">
        <f t="shared" si="4006"/>
        <v>0</v>
      </c>
      <c r="CM1131" s="11">
        <f t="shared" si="4006"/>
        <v>1606</v>
      </c>
      <c r="CN1131" s="11">
        <f t="shared" si="4006"/>
        <v>0</v>
      </c>
      <c r="CO1131" s="11">
        <f t="shared" si="4007"/>
        <v>0</v>
      </c>
      <c r="CP1131" s="11">
        <f t="shared" si="4007"/>
        <v>0</v>
      </c>
      <c r="CQ1131" s="11">
        <f t="shared" si="4007"/>
        <v>0</v>
      </c>
      <c r="CR1131" s="11">
        <f t="shared" si="4007"/>
        <v>0</v>
      </c>
      <c r="CS1131" s="11">
        <f t="shared" si="4007"/>
        <v>1606</v>
      </c>
      <c r="CT1131" s="11">
        <f t="shared" si="4007"/>
        <v>0</v>
      </c>
      <c r="CU1131" s="11">
        <f t="shared" si="4007"/>
        <v>1549</v>
      </c>
      <c r="CV1131" s="11">
        <f t="shared" si="4007"/>
        <v>0</v>
      </c>
      <c r="CW1131" s="34">
        <f t="shared" si="3970"/>
        <v>96.450809464508097</v>
      </c>
      <c r="CX1131" s="34"/>
    </row>
    <row r="1132" spans="1:102" ht="25.5" customHeight="1">
      <c r="A1132" s="55" t="s">
        <v>370</v>
      </c>
      <c r="B1132" s="14" t="s">
        <v>358</v>
      </c>
      <c r="C1132" s="14" t="s">
        <v>164</v>
      </c>
      <c r="D1132" s="14" t="s">
        <v>8</v>
      </c>
      <c r="E1132" s="14" t="s">
        <v>404</v>
      </c>
      <c r="F1132" s="14"/>
      <c r="G1132" s="11">
        <f t="shared" si="4000"/>
        <v>1318</v>
      </c>
      <c r="H1132" s="11">
        <f t="shared" si="4000"/>
        <v>0</v>
      </c>
      <c r="I1132" s="11">
        <f t="shared" si="4000"/>
        <v>0</v>
      </c>
      <c r="J1132" s="11">
        <f t="shared" si="4000"/>
        <v>0</v>
      </c>
      <c r="K1132" s="11">
        <f t="shared" si="4000"/>
        <v>0</v>
      </c>
      <c r="L1132" s="11">
        <f t="shared" si="4000"/>
        <v>0</v>
      </c>
      <c r="M1132" s="11">
        <f t="shared" si="4000"/>
        <v>1318</v>
      </c>
      <c r="N1132" s="11">
        <f t="shared" si="4000"/>
        <v>0</v>
      </c>
      <c r="O1132" s="11">
        <f t="shared" si="4000"/>
        <v>0</v>
      </c>
      <c r="P1132" s="11">
        <f t="shared" si="4000"/>
        <v>0</v>
      </c>
      <c r="Q1132" s="11">
        <f t="shared" si="4000"/>
        <v>0</v>
      </c>
      <c r="R1132" s="11">
        <f t="shared" si="4000"/>
        <v>0</v>
      </c>
      <c r="S1132" s="11">
        <f t="shared" si="4001"/>
        <v>1318</v>
      </c>
      <c r="T1132" s="11">
        <f t="shared" si="4001"/>
        <v>0</v>
      </c>
      <c r="U1132" s="11">
        <f t="shared" si="4001"/>
        <v>0</v>
      </c>
      <c r="V1132" s="11">
        <f t="shared" si="4001"/>
        <v>0</v>
      </c>
      <c r="W1132" s="11">
        <f t="shared" si="4001"/>
        <v>0</v>
      </c>
      <c r="X1132" s="11">
        <f t="shared" si="4001"/>
        <v>0</v>
      </c>
      <c r="Y1132" s="11">
        <f t="shared" si="4001"/>
        <v>1318</v>
      </c>
      <c r="Z1132" s="11">
        <f t="shared" si="4001"/>
        <v>0</v>
      </c>
      <c r="AA1132" s="11">
        <f t="shared" si="4001"/>
        <v>0</v>
      </c>
      <c r="AB1132" s="11">
        <f t="shared" si="4001"/>
        <v>0</v>
      </c>
      <c r="AC1132" s="11">
        <f t="shared" si="4001"/>
        <v>0</v>
      </c>
      <c r="AD1132" s="11">
        <f t="shared" si="4001"/>
        <v>0</v>
      </c>
      <c r="AE1132" s="11">
        <f t="shared" si="4001"/>
        <v>1318</v>
      </c>
      <c r="AF1132" s="11">
        <f t="shared" si="4001"/>
        <v>0</v>
      </c>
      <c r="AG1132" s="11">
        <f t="shared" si="4002"/>
        <v>0</v>
      </c>
      <c r="AH1132" s="11">
        <f t="shared" si="4002"/>
        <v>0</v>
      </c>
      <c r="AI1132" s="11">
        <f t="shared" si="4002"/>
        <v>0</v>
      </c>
      <c r="AJ1132" s="11">
        <f t="shared" si="4002"/>
        <v>0</v>
      </c>
      <c r="AK1132" s="11">
        <f t="shared" si="4002"/>
        <v>1318</v>
      </c>
      <c r="AL1132" s="11">
        <f t="shared" si="4002"/>
        <v>0</v>
      </c>
      <c r="AM1132" s="11">
        <f t="shared" si="4002"/>
        <v>0</v>
      </c>
      <c r="AN1132" s="11">
        <f t="shared" si="4002"/>
        <v>0</v>
      </c>
      <c r="AO1132" s="11">
        <f t="shared" si="4002"/>
        <v>0</v>
      </c>
      <c r="AP1132" s="11">
        <f t="shared" si="4002"/>
        <v>0</v>
      </c>
      <c r="AQ1132" s="11">
        <f t="shared" si="4002"/>
        <v>1318</v>
      </c>
      <c r="AR1132" s="11">
        <f t="shared" si="4002"/>
        <v>0</v>
      </c>
      <c r="AS1132" s="11">
        <f t="shared" si="4003"/>
        <v>0</v>
      </c>
      <c r="AT1132" s="11">
        <f t="shared" si="4003"/>
        <v>0</v>
      </c>
      <c r="AU1132" s="11">
        <f t="shared" si="4003"/>
        <v>0</v>
      </c>
      <c r="AV1132" s="11">
        <f t="shared" si="4003"/>
        <v>0</v>
      </c>
      <c r="AW1132" s="11">
        <f t="shared" si="4003"/>
        <v>1318</v>
      </c>
      <c r="AX1132" s="11">
        <f t="shared" si="4003"/>
        <v>0</v>
      </c>
      <c r="AY1132" s="11">
        <f t="shared" si="4003"/>
        <v>0</v>
      </c>
      <c r="AZ1132" s="11">
        <f t="shared" si="4003"/>
        <v>0</v>
      </c>
      <c r="BA1132" s="11">
        <f t="shared" si="4003"/>
        <v>0</v>
      </c>
      <c r="BB1132" s="11">
        <f t="shared" si="4003"/>
        <v>0</v>
      </c>
      <c r="BC1132" s="11">
        <f t="shared" si="4003"/>
        <v>1318</v>
      </c>
      <c r="BD1132" s="11">
        <f t="shared" si="4003"/>
        <v>0</v>
      </c>
      <c r="BE1132" s="11">
        <f t="shared" si="4004"/>
        <v>0</v>
      </c>
      <c r="BF1132" s="11">
        <f t="shared" si="4004"/>
        <v>0</v>
      </c>
      <c r="BG1132" s="11">
        <f t="shared" si="4004"/>
        <v>0</v>
      </c>
      <c r="BH1132" s="11">
        <f t="shared" si="4004"/>
        <v>0</v>
      </c>
      <c r="BI1132" s="11">
        <f t="shared" si="4004"/>
        <v>1318</v>
      </c>
      <c r="BJ1132" s="11">
        <f t="shared" si="4004"/>
        <v>0</v>
      </c>
      <c r="BK1132" s="11">
        <f t="shared" si="4004"/>
        <v>0</v>
      </c>
      <c r="BL1132" s="11">
        <f t="shared" si="4004"/>
        <v>0</v>
      </c>
      <c r="BM1132" s="11">
        <f t="shared" si="4004"/>
        <v>288</v>
      </c>
      <c r="BN1132" s="11">
        <f t="shared" si="4004"/>
        <v>0</v>
      </c>
      <c r="BO1132" s="11">
        <f t="shared" si="4004"/>
        <v>1606</v>
      </c>
      <c r="BP1132" s="11">
        <f t="shared" si="4004"/>
        <v>0</v>
      </c>
      <c r="BQ1132" s="11">
        <f t="shared" si="4005"/>
        <v>0</v>
      </c>
      <c r="BR1132" s="11">
        <f t="shared" si="4005"/>
        <v>0</v>
      </c>
      <c r="BS1132" s="11">
        <f t="shared" si="4005"/>
        <v>0</v>
      </c>
      <c r="BT1132" s="11">
        <f t="shared" si="4005"/>
        <v>0</v>
      </c>
      <c r="BU1132" s="11">
        <f t="shared" si="4005"/>
        <v>1606</v>
      </c>
      <c r="BV1132" s="11">
        <f t="shared" si="4005"/>
        <v>0</v>
      </c>
      <c r="BW1132" s="11">
        <f t="shared" si="4005"/>
        <v>0</v>
      </c>
      <c r="BX1132" s="11">
        <f t="shared" si="4005"/>
        <v>0</v>
      </c>
      <c r="BY1132" s="11">
        <f t="shared" si="4005"/>
        <v>0</v>
      </c>
      <c r="BZ1132" s="11">
        <f t="shared" si="4005"/>
        <v>0</v>
      </c>
      <c r="CA1132" s="11">
        <f t="shared" si="4005"/>
        <v>1606</v>
      </c>
      <c r="CB1132" s="11">
        <f t="shared" si="4005"/>
        <v>0</v>
      </c>
      <c r="CC1132" s="11">
        <f t="shared" si="4006"/>
        <v>0</v>
      </c>
      <c r="CD1132" s="11">
        <f t="shared" si="4006"/>
        <v>0</v>
      </c>
      <c r="CE1132" s="11">
        <f t="shared" si="4006"/>
        <v>0</v>
      </c>
      <c r="CF1132" s="11">
        <f t="shared" si="4006"/>
        <v>0</v>
      </c>
      <c r="CG1132" s="11">
        <f t="shared" si="4006"/>
        <v>1606</v>
      </c>
      <c r="CH1132" s="11">
        <f t="shared" si="4006"/>
        <v>0</v>
      </c>
      <c r="CI1132" s="11">
        <f t="shared" si="4006"/>
        <v>0</v>
      </c>
      <c r="CJ1132" s="11">
        <f t="shared" si="4006"/>
        <v>0</v>
      </c>
      <c r="CK1132" s="11">
        <f t="shared" si="4006"/>
        <v>0</v>
      </c>
      <c r="CL1132" s="11">
        <f t="shared" si="4006"/>
        <v>0</v>
      </c>
      <c r="CM1132" s="11">
        <f t="shared" si="4006"/>
        <v>1606</v>
      </c>
      <c r="CN1132" s="11">
        <f t="shared" si="4006"/>
        <v>0</v>
      </c>
      <c r="CO1132" s="11">
        <f t="shared" si="4007"/>
        <v>0</v>
      </c>
      <c r="CP1132" s="11">
        <f t="shared" si="4007"/>
        <v>0</v>
      </c>
      <c r="CQ1132" s="11">
        <f t="shared" si="4007"/>
        <v>0</v>
      </c>
      <c r="CR1132" s="11">
        <f t="shared" si="4007"/>
        <v>0</v>
      </c>
      <c r="CS1132" s="11">
        <f t="shared" si="4007"/>
        <v>1606</v>
      </c>
      <c r="CT1132" s="11">
        <f t="shared" si="4007"/>
        <v>0</v>
      </c>
      <c r="CU1132" s="11">
        <f t="shared" si="4007"/>
        <v>1549</v>
      </c>
      <c r="CV1132" s="11">
        <f t="shared" si="4007"/>
        <v>0</v>
      </c>
      <c r="CW1132" s="34">
        <f t="shared" si="3970"/>
        <v>96.450809464508097</v>
      </c>
      <c r="CX1132" s="34"/>
    </row>
    <row r="1133" spans="1:102" ht="25.5" customHeight="1">
      <c r="A1133" s="55" t="s">
        <v>70</v>
      </c>
      <c r="B1133" s="14" t="s">
        <v>358</v>
      </c>
      <c r="C1133" s="14" t="s">
        <v>164</v>
      </c>
      <c r="D1133" s="14" t="s">
        <v>8</v>
      </c>
      <c r="E1133" s="14" t="s">
        <v>404</v>
      </c>
      <c r="F1133" s="14" t="s">
        <v>71</v>
      </c>
      <c r="G1133" s="11">
        <f t="shared" si="4000"/>
        <v>1318</v>
      </c>
      <c r="H1133" s="11">
        <f t="shared" si="4000"/>
        <v>0</v>
      </c>
      <c r="I1133" s="11">
        <f t="shared" si="4000"/>
        <v>0</v>
      </c>
      <c r="J1133" s="11">
        <f t="shared" si="4000"/>
        <v>0</v>
      </c>
      <c r="K1133" s="11">
        <f t="shared" si="4000"/>
        <v>0</v>
      </c>
      <c r="L1133" s="11">
        <f t="shared" si="4000"/>
        <v>0</v>
      </c>
      <c r="M1133" s="11">
        <f t="shared" si="4000"/>
        <v>1318</v>
      </c>
      <c r="N1133" s="11">
        <f t="shared" si="4000"/>
        <v>0</v>
      </c>
      <c r="O1133" s="11">
        <f t="shared" si="4000"/>
        <v>0</v>
      </c>
      <c r="P1133" s="11">
        <f t="shared" si="4000"/>
        <v>0</v>
      </c>
      <c r="Q1133" s="11">
        <f t="shared" si="4000"/>
        <v>0</v>
      </c>
      <c r="R1133" s="11">
        <f t="shared" si="4000"/>
        <v>0</v>
      </c>
      <c r="S1133" s="11">
        <f t="shared" si="4001"/>
        <v>1318</v>
      </c>
      <c r="T1133" s="11">
        <f t="shared" si="4001"/>
        <v>0</v>
      </c>
      <c r="U1133" s="11">
        <f t="shared" si="4001"/>
        <v>0</v>
      </c>
      <c r="V1133" s="11">
        <f t="shared" si="4001"/>
        <v>0</v>
      </c>
      <c r="W1133" s="11">
        <f t="shared" si="4001"/>
        <v>0</v>
      </c>
      <c r="X1133" s="11">
        <f t="shared" si="4001"/>
        <v>0</v>
      </c>
      <c r="Y1133" s="11">
        <f t="shared" si="4001"/>
        <v>1318</v>
      </c>
      <c r="Z1133" s="11">
        <f t="shared" si="4001"/>
        <v>0</v>
      </c>
      <c r="AA1133" s="11">
        <f t="shared" si="4001"/>
        <v>0</v>
      </c>
      <c r="AB1133" s="11">
        <f t="shared" si="4001"/>
        <v>0</v>
      </c>
      <c r="AC1133" s="11">
        <f t="shared" si="4001"/>
        <v>0</v>
      </c>
      <c r="AD1133" s="11">
        <f t="shared" si="4001"/>
        <v>0</v>
      </c>
      <c r="AE1133" s="11">
        <f t="shared" si="4001"/>
        <v>1318</v>
      </c>
      <c r="AF1133" s="11">
        <f t="shared" si="4001"/>
        <v>0</v>
      </c>
      <c r="AG1133" s="11">
        <f t="shared" si="4002"/>
        <v>0</v>
      </c>
      <c r="AH1133" s="11">
        <f t="shared" si="4002"/>
        <v>0</v>
      </c>
      <c r="AI1133" s="11">
        <f t="shared" si="4002"/>
        <v>0</v>
      </c>
      <c r="AJ1133" s="11">
        <f t="shared" si="4002"/>
        <v>0</v>
      </c>
      <c r="AK1133" s="11">
        <f t="shared" si="4002"/>
        <v>1318</v>
      </c>
      <c r="AL1133" s="11">
        <f t="shared" si="4002"/>
        <v>0</v>
      </c>
      <c r="AM1133" s="11">
        <f t="shared" si="4002"/>
        <v>0</v>
      </c>
      <c r="AN1133" s="11">
        <f t="shared" si="4002"/>
        <v>0</v>
      </c>
      <c r="AO1133" s="11">
        <f t="shared" si="4002"/>
        <v>0</v>
      </c>
      <c r="AP1133" s="11">
        <f t="shared" si="4002"/>
        <v>0</v>
      </c>
      <c r="AQ1133" s="11">
        <f t="shared" si="4002"/>
        <v>1318</v>
      </c>
      <c r="AR1133" s="11">
        <f t="shared" si="4002"/>
        <v>0</v>
      </c>
      <c r="AS1133" s="11">
        <f t="shared" si="4003"/>
        <v>0</v>
      </c>
      <c r="AT1133" s="11">
        <f t="shared" si="4003"/>
        <v>0</v>
      </c>
      <c r="AU1133" s="11">
        <f t="shared" si="4003"/>
        <v>0</v>
      </c>
      <c r="AV1133" s="11">
        <f t="shared" si="4003"/>
        <v>0</v>
      </c>
      <c r="AW1133" s="11">
        <f t="shared" si="4003"/>
        <v>1318</v>
      </c>
      <c r="AX1133" s="11">
        <f t="shared" si="4003"/>
        <v>0</v>
      </c>
      <c r="AY1133" s="11">
        <f t="shared" si="4003"/>
        <v>0</v>
      </c>
      <c r="AZ1133" s="11">
        <f t="shared" si="4003"/>
        <v>0</v>
      </c>
      <c r="BA1133" s="11">
        <f t="shared" si="4003"/>
        <v>0</v>
      </c>
      <c r="BB1133" s="11">
        <f t="shared" si="4003"/>
        <v>0</v>
      </c>
      <c r="BC1133" s="11">
        <f t="shared" si="4003"/>
        <v>1318</v>
      </c>
      <c r="BD1133" s="11">
        <f t="shared" si="4003"/>
        <v>0</v>
      </c>
      <c r="BE1133" s="11">
        <f t="shared" si="4004"/>
        <v>0</v>
      </c>
      <c r="BF1133" s="11">
        <f t="shared" si="4004"/>
        <v>0</v>
      </c>
      <c r="BG1133" s="11">
        <f t="shared" si="4004"/>
        <v>0</v>
      </c>
      <c r="BH1133" s="11">
        <f t="shared" si="4004"/>
        <v>0</v>
      </c>
      <c r="BI1133" s="11">
        <f t="shared" si="4004"/>
        <v>1318</v>
      </c>
      <c r="BJ1133" s="11">
        <f t="shared" si="4004"/>
        <v>0</v>
      </c>
      <c r="BK1133" s="11">
        <f t="shared" si="4004"/>
        <v>0</v>
      </c>
      <c r="BL1133" s="11">
        <f t="shared" si="4004"/>
        <v>0</v>
      </c>
      <c r="BM1133" s="11">
        <f t="shared" si="4004"/>
        <v>288</v>
      </c>
      <c r="BN1133" s="11">
        <f t="shared" si="4004"/>
        <v>0</v>
      </c>
      <c r="BO1133" s="11">
        <f t="shared" si="4004"/>
        <v>1606</v>
      </c>
      <c r="BP1133" s="11">
        <f t="shared" si="4004"/>
        <v>0</v>
      </c>
      <c r="BQ1133" s="11">
        <f t="shared" si="4005"/>
        <v>0</v>
      </c>
      <c r="BR1133" s="11">
        <f t="shared" si="4005"/>
        <v>0</v>
      </c>
      <c r="BS1133" s="11">
        <f t="shared" si="4005"/>
        <v>0</v>
      </c>
      <c r="BT1133" s="11">
        <f t="shared" si="4005"/>
        <v>0</v>
      </c>
      <c r="BU1133" s="11">
        <f t="shared" si="4005"/>
        <v>1606</v>
      </c>
      <c r="BV1133" s="11">
        <f t="shared" si="4005"/>
        <v>0</v>
      </c>
      <c r="BW1133" s="11">
        <f t="shared" si="4005"/>
        <v>0</v>
      </c>
      <c r="BX1133" s="11">
        <f t="shared" si="4005"/>
        <v>0</v>
      </c>
      <c r="BY1133" s="11">
        <f t="shared" si="4005"/>
        <v>0</v>
      </c>
      <c r="BZ1133" s="11">
        <f t="shared" si="4005"/>
        <v>0</v>
      </c>
      <c r="CA1133" s="11">
        <f t="shared" si="4005"/>
        <v>1606</v>
      </c>
      <c r="CB1133" s="11">
        <f t="shared" si="4005"/>
        <v>0</v>
      </c>
      <c r="CC1133" s="11">
        <f t="shared" si="4006"/>
        <v>0</v>
      </c>
      <c r="CD1133" s="11">
        <f t="shared" si="4006"/>
        <v>0</v>
      </c>
      <c r="CE1133" s="11">
        <f t="shared" si="4006"/>
        <v>0</v>
      </c>
      <c r="CF1133" s="11">
        <f t="shared" si="4006"/>
        <v>0</v>
      </c>
      <c r="CG1133" s="11">
        <f t="shared" si="4006"/>
        <v>1606</v>
      </c>
      <c r="CH1133" s="11">
        <f t="shared" si="4006"/>
        <v>0</v>
      </c>
      <c r="CI1133" s="11">
        <f t="shared" si="4006"/>
        <v>0</v>
      </c>
      <c r="CJ1133" s="11">
        <f t="shared" si="4006"/>
        <v>0</v>
      </c>
      <c r="CK1133" s="11">
        <f t="shared" si="4006"/>
        <v>0</v>
      </c>
      <c r="CL1133" s="11">
        <f t="shared" si="4006"/>
        <v>0</v>
      </c>
      <c r="CM1133" s="11">
        <f t="shared" si="4006"/>
        <v>1606</v>
      </c>
      <c r="CN1133" s="11">
        <f t="shared" si="4006"/>
        <v>0</v>
      </c>
      <c r="CO1133" s="11">
        <f t="shared" si="4007"/>
        <v>0</v>
      </c>
      <c r="CP1133" s="11">
        <f t="shared" si="4007"/>
        <v>0</v>
      </c>
      <c r="CQ1133" s="11">
        <f t="shared" si="4007"/>
        <v>0</v>
      </c>
      <c r="CR1133" s="11">
        <f t="shared" si="4007"/>
        <v>0</v>
      </c>
      <c r="CS1133" s="11">
        <f t="shared" si="4007"/>
        <v>1606</v>
      </c>
      <c r="CT1133" s="11">
        <f t="shared" si="4007"/>
        <v>0</v>
      </c>
      <c r="CU1133" s="11">
        <f t="shared" si="4007"/>
        <v>1549</v>
      </c>
      <c r="CV1133" s="11">
        <f t="shared" si="4007"/>
        <v>0</v>
      </c>
      <c r="CW1133" s="34">
        <f t="shared" si="3970"/>
        <v>96.450809464508097</v>
      </c>
      <c r="CX1133" s="34"/>
    </row>
    <row r="1134" spans="1:102" ht="54" customHeight="1">
      <c r="A1134" s="55" t="s">
        <v>468</v>
      </c>
      <c r="B1134" s="14" t="s">
        <v>358</v>
      </c>
      <c r="C1134" s="14" t="s">
        <v>164</v>
      </c>
      <c r="D1134" s="14" t="s">
        <v>8</v>
      </c>
      <c r="E1134" s="14" t="s">
        <v>404</v>
      </c>
      <c r="F1134" s="14" t="s">
        <v>290</v>
      </c>
      <c r="G1134" s="11">
        <v>1318</v>
      </c>
      <c r="H1134" s="11"/>
      <c r="I1134" s="11"/>
      <c r="J1134" s="11"/>
      <c r="K1134" s="11"/>
      <c r="L1134" s="11"/>
      <c r="M1134" s="11">
        <f>G1134+I1134+J1134+K1134+L1134</f>
        <v>1318</v>
      </c>
      <c r="N1134" s="11">
        <f>H1134+J1134</f>
        <v>0</v>
      </c>
      <c r="O1134" s="11"/>
      <c r="P1134" s="11"/>
      <c r="Q1134" s="11"/>
      <c r="R1134" s="11"/>
      <c r="S1134" s="11">
        <f>M1134+O1134+P1134+Q1134+R1134</f>
        <v>1318</v>
      </c>
      <c r="T1134" s="11">
        <f>N1134+P1134</f>
        <v>0</v>
      </c>
      <c r="U1134" s="11"/>
      <c r="V1134" s="11"/>
      <c r="W1134" s="11"/>
      <c r="X1134" s="11"/>
      <c r="Y1134" s="11">
        <f>S1134+U1134+V1134+W1134+X1134</f>
        <v>1318</v>
      </c>
      <c r="Z1134" s="11">
        <f>T1134+V1134</f>
        <v>0</v>
      </c>
      <c r="AA1134" s="11"/>
      <c r="AB1134" s="11"/>
      <c r="AC1134" s="11"/>
      <c r="AD1134" s="11"/>
      <c r="AE1134" s="11">
        <f>Y1134+AA1134+AB1134+AC1134+AD1134</f>
        <v>1318</v>
      </c>
      <c r="AF1134" s="11">
        <f>Z1134+AB1134</f>
        <v>0</v>
      </c>
      <c r="AG1134" s="11"/>
      <c r="AH1134" s="11"/>
      <c r="AI1134" s="11"/>
      <c r="AJ1134" s="11"/>
      <c r="AK1134" s="11">
        <f>AE1134+AG1134+AH1134+AI1134+AJ1134</f>
        <v>1318</v>
      </c>
      <c r="AL1134" s="11">
        <f>AF1134+AH1134</f>
        <v>0</v>
      </c>
      <c r="AM1134" s="11"/>
      <c r="AN1134" s="11"/>
      <c r="AO1134" s="11"/>
      <c r="AP1134" s="11"/>
      <c r="AQ1134" s="11">
        <f>AK1134+AM1134+AN1134+AO1134+AP1134</f>
        <v>1318</v>
      </c>
      <c r="AR1134" s="11">
        <f>AL1134+AN1134</f>
        <v>0</v>
      </c>
      <c r="AS1134" s="11"/>
      <c r="AT1134" s="11"/>
      <c r="AU1134" s="11"/>
      <c r="AV1134" s="11"/>
      <c r="AW1134" s="11">
        <f>AQ1134+AS1134+AT1134+AU1134+AV1134</f>
        <v>1318</v>
      </c>
      <c r="AX1134" s="11">
        <f>AR1134+AT1134</f>
        <v>0</v>
      </c>
      <c r="AY1134" s="11"/>
      <c r="AZ1134" s="11"/>
      <c r="BA1134" s="11"/>
      <c r="BB1134" s="11"/>
      <c r="BC1134" s="11">
        <f>AW1134+AY1134+AZ1134+BA1134+BB1134</f>
        <v>1318</v>
      </c>
      <c r="BD1134" s="11">
        <f>AX1134+AZ1134</f>
        <v>0</v>
      </c>
      <c r="BE1134" s="11"/>
      <c r="BF1134" s="11"/>
      <c r="BG1134" s="11"/>
      <c r="BH1134" s="11"/>
      <c r="BI1134" s="11">
        <f>BC1134+BE1134+BF1134+BG1134+BH1134</f>
        <v>1318</v>
      </c>
      <c r="BJ1134" s="11">
        <f>BD1134+BF1134</f>
        <v>0</v>
      </c>
      <c r="BK1134" s="11"/>
      <c r="BL1134" s="11"/>
      <c r="BM1134" s="11">
        <v>288</v>
      </c>
      <c r="BN1134" s="11"/>
      <c r="BO1134" s="11">
        <f>BI1134+BK1134+BL1134+BM1134+BN1134</f>
        <v>1606</v>
      </c>
      <c r="BP1134" s="11">
        <f>BJ1134+BL1134</f>
        <v>0</v>
      </c>
      <c r="BQ1134" s="11"/>
      <c r="BR1134" s="11"/>
      <c r="BS1134" s="11"/>
      <c r="BT1134" s="11"/>
      <c r="BU1134" s="11">
        <f>BO1134+BQ1134+BR1134+BS1134+BT1134</f>
        <v>1606</v>
      </c>
      <c r="BV1134" s="11">
        <f>BP1134+BR1134</f>
        <v>0</v>
      </c>
      <c r="BW1134" s="11"/>
      <c r="BX1134" s="11"/>
      <c r="BY1134" s="11"/>
      <c r="BZ1134" s="11"/>
      <c r="CA1134" s="11">
        <f>BU1134+BW1134+BX1134+BY1134+BZ1134</f>
        <v>1606</v>
      </c>
      <c r="CB1134" s="11">
        <f>BV1134+BX1134</f>
        <v>0</v>
      </c>
      <c r="CC1134" s="11"/>
      <c r="CD1134" s="11"/>
      <c r="CE1134" s="11"/>
      <c r="CF1134" s="11"/>
      <c r="CG1134" s="11">
        <f>CA1134+CC1134+CD1134+CE1134+CF1134</f>
        <v>1606</v>
      </c>
      <c r="CH1134" s="11">
        <f>CB1134+CD1134</f>
        <v>0</v>
      </c>
      <c r="CI1134" s="11"/>
      <c r="CJ1134" s="11"/>
      <c r="CK1134" s="11"/>
      <c r="CL1134" s="11"/>
      <c r="CM1134" s="11">
        <f>CG1134+CI1134+CJ1134+CK1134+CL1134</f>
        <v>1606</v>
      </c>
      <c r="CN1134" s="11">
        <f>CH1134+CJ1134</f>
        <v>0</v>
      </c>
      <c r="CO1134" s="11"/>
      <c r="CP1134" s="11"/>
      <c r="CQ1134" s="11"/>
      <c r="CR1134" s="11"/>
      <c r="CS1134" s="11">
        <f>CM1134+CO1134+CP1134+CQ1134+CR1134</f>
        <v>1606</v>
      </c>
      <c r="CT1134" s="11">
        <f>CN1134+CP1134</f>
        <v>0</v>
      </c>
      <c r="CU1134" s="18">
        <v>1549</v>
      </c>
      <c r="CV1134" s="18"/>
      <c r="CW1134" s="34">
        <f t="shared" si="3970"/>
        <v>96.450809464508097</v>
      </c>
      <c r="CX1134" s="34"/>
    </row>
    <row r="1135" spans="1:102" ht="49.5">
      <c r="A1135" s="55" t="s">
        <v>367</v>
      </c>
      <c r="B1135" s="14" t="s">
        <v>358</v>
      </c>
      <c r="C1135" s="14" t="s">
        <v>164</v>
      </c>
      <c r="D1135" s="14" t="s">
        <v>8</v>
      </c>
      <c r="E1135" s="14" t="s">
        <v>434</v>
      </c>
      <c r="F1135" s="47"/>
      <c r="G1135" s="11">
        <f>G1136</f>
        <v>1113</v>
      </c>
      <c r="H1135" s="11">
        <f t="shared" ref="H1135:R1135" si="4008">H1136</f>
        <v>0</v>
      </c>
      <c r="I1135" s="11">
        <f t="shared" si="4008"/>
        <v>0</v>
      </c>
      <c r="J1135" s="11">
        <f t="shared" si="4008"/>
        <v>0</v>
      </c>
      <c r="K1135" s="11">
        <f t="shared" si="4008"/>
        <v>0</v>
      </c>
      <c r="L1135" s="11">
        <f t="shared" si="4008"/>
        <v>0</v>
      </c>
      <c r="M1135" s="11">
        <f t="shared" si="4008"/>
        <v>1113</v>
      </c>
      <c r="N1135" s="11">
        <f t="shared" si="4008"/>
        <v>0</v>
      </c>
      <c r="O1135" s="11">
        <f t="shared" si="4008"/>
        <v>0</v>
      </c>
      <c r="P1135" s="11">
        <f t="shared" si="4008"/>
        <v>0</v>
      </c>
      <c r="Q1135" s="11">
        <f t="shared" si="4008"/>
        <v>0</v>
      </c>
      <c r="R1135" s="11">
        <f t="shared" si="4008"/>
        <v>0</v>
      </c>
      <c r="S1135" s="11">
        <f t="shared" ref="S1135:AH1138" si="4009">S1136</f>
        <v>1113</v>
      </c>
      <c r="T1135" s="11">
        <f t="shared" si="4009"/>
        <v>0</v>
      </c>
      <c r="U1135" s="11">
        <f t="shared" si="4009"/>
        <v>0</v>
      </c>
      <c r="V1135" s="11">
        <f t="shared" si="4009"/>
        <v>0</v>
      </c>
      <c r="W1135" s="11">
        <f t="shared" si="4009"/>
        <v>0</v>
      </c>
      <c r="X1135" s="11">
        <f t="shared" si="4009"/>
        <v>0</v>
      </c>
      <c r="Y1135" s="11">
        <f t="shared" si="4009"/>
        <v>1113</v>
      </c>
      <c r="Z1135" s="11">
        <f t="shared" si="4009"/>
        <v>0</v>
      </c>
      <c r="AA1135" s="11">
        <f t="shared" si="4009"/>
        <v>0</v>
      </c>
      <c r="AB1135" s="11">
        <f t="shared" si="4009"/>
        <v>0</v>
      </c>
      <c r="AC1135" s="11">
        <f t="shared" si="4009"/>
        <v>0</v>
      </c>
      <c r="AD1135" s="11">
        <f t="shared" si="4009"/>
        <v>0</v>
      </c>
      <c r="AE1135" s="11">
        <f t="shared" si="4009"/>
        <v>1113</v>
      </c>
      <c r="AF1135" s="11">
        <f t="shared" si="4009"/>
        <v>0</v>
      </c>
      <c r="AG1135" s="11">
        <f t="shared" si="4009"/>
        <v>0</v>
      </c>
      <c r="AH1135" s="11">
        <f t="shared" si="4009"/>
        <v>0</v>
      </c>
      <c r="AI1135" s="11">
        <f t="shared" ref="AG1135:AV1138" si="4010">AI1136</f>
        <v>0</v>
      </c>
      <c r="AJ1135" s="11">
        <f t="shared" si="4010"/>
        <v>0</v>
      </c>
      <c r="AK1135" s="11">
        <f t="shared" si="4010"/>
        <v>1113</v>
      </c>
      <c r="AL1135" s="11">
        <f t="shared" si="4010"/>
        <v>0</v>
      </c>
      <c r="AM1135" s="11">
        <f t="shared" si="4010"/>
        <v>0</v>
      </c>
      <c r="AN1135" s="11">
        <f t="shared" si="4010"/>
        <v>0</v>
      </c>
      <c r="AO1135" s="11">
        <f t="shared" si="4010"/>
        <v>0</v>
      </c>
      <c r="AP1135" s="11">
        <f t="shared" si="4010"/>
        <v>0</v>
      </c>
      <c r="AQ1135" s="11">
        <f t="shared" si="4010"/>
        <v>1113</v>
      </c>
      <c r="AR1135" s="11">
        <f t="shared" si="4010"/>
        <v>0</v>
      </c>
      <c r="AS1135" s="11">
        <f t="shared" si="4010"/>
        <v>0</v>
      </c>
      <c r="AT1135" s="11">
        <f t="shared" si="4010"/>
        <v>0</v>
      </c>
      <c r="AU1135" s="11">
        <f t="shared" si="4010"/>
        <v>0</v>
      </c>
      <c r="AV1135" s="11">
        <f t="shared" si="4010"/>
        <v>0</v>
      </c>
      <c r="AW1135" s="11">
        <f t="shared" ref="AS1135:BH1138" si="4011">AW1136</f>
        <v>1113</v>
      </c>
      <c r="AX1135" s="11">
        <f t="shared" si="4011"/>
        <v>0</v>
      </c>
      <c r="AY1135" s="11">
        <f t="shared" si="4011"/>
        <v>0</v>
      </c>
      <c r="AZ1135" s="11">
        <f t="shared" si="4011"/>
        <v>0</v>
      </c>
      <c r="BA1135" s="11">
        <f t="shared" si="4011"/>
        <v>0</v>
      </c>
      <c r="BB1135" s="11">
        <f t="shared" si="4011"/>
        <v>0</v>
      </c>
      <c r="BC1135" s="11">
        <f t="shared" si="4011"/>
        <v>1113</v>
      </c>
      <c r="BD1135" s="11">
        <f t="shared" si="4011"/>
        <v>0</v>
      </c>
      <c r="BE1135" s="11">
        <f t="shared" si="4011"/>
        <v>0</v>
      </c>
      <c r="BF1135" s="11">
        <f t="shared" si="4011"/>
        <v>0</v>
      </c>
      <c r="BG1135" s="11">
        <f t="shared" si="4011"/>
        <v>0</v>
      </c>
      <c r="BH1135" s="11">
        <f t="shared" si="4011"/>
        <v>0</v>
      </c>
      <c r="BI1135" s="11">
        <f t="shared" ref="BE1135:BT1138" si="4012">BI1136</f>
        <v>1113</v>
      </c>
      <c r="BJ1135" s="11">
        <f t="shared" si="4012"/>
        <v>0</v>
      </c>
      <c r="BK1135" s="11">
        <f t="shared" si="4012"/>
        <v>0</v>
      </c>
      <c r="BL1135" s="11">
        <f t="shared" si="4012"/>
        <v>0</v>
      </c>
      <c r="BM1135" s="11">
        <f t="shared" si="4012"/>
        <v>0</v>
      </c>
      <c r="BN1135" s="11">
        <f t="shared" si="4012"/>
        <v>0</v>
      </c>
      <c r="BO1135" s="11">
        <f t="shared" si="4012"/>
        <v>1113</v>
      </c>
      <c r="BP1135" s="11">
        <f t="shared" si="4012"/>
        <v>0</v>
      </c>
      <c r="BQ1135" s="11">
        <f t="shared" si="4012"/>
        <v>0</v>
      </c>
      <c r="BR1135" s="11">
        <f t="shared" si="4012"/>
        <v>0</v>
      </c>
      <c r="BS1135" s="11">
        <f t="shared" si="4012"/>
        <v>0</v>
      </c>
      <c r="BT1135" s="11">
        <f t="shared" si="4012"/>
        <v>0</v>
      </c>
      <c r="BU1135" s="11">
        <f t="shared" ref="BQ1135:CF1138" si="4013">BU1136</f>
        <v>1113</v>
      </c>
      <c r="BV1135" s="11">
        <f t="shared" si="4013"/>
        <v>0</v>
      </c>
      <c r="BW1135" s="11">
        <f t="shared" si="4013"/>
        <v>0</v>
      </c>
      <c r="BX1135" s="11">
        <f t="shared" si="4013"/>
        <v>0</v>
      </c>
      <c r="BY1135" s="11">
        <f t="shared" si="4013"/>
        <v>0</v>
      </c>
      <c r="BZ1135" s="11">
        <f t="shared" si="4013"/>
        <v>0</v>
      </c>
      <c r="CA1135" s="11">
        <f t="shared" si="4013"/>
        <v>1113</v>
      </c>
      <c r="CB1135" s="11">
        <f t="shared" si="4013"/>
        <v>0</v>
      </c>
      <c r="CC1135" s="11">
        <f t="shared" si="4013"/>
        <v>-9</v>
      </c>
      <c r="CD1135" s="11">
        <f t="shared" si="4013"/>
        <v>0</v>
      </c>
      <c r="CE1135" s="11">
        <f t="shared" si="4013"/>
        <v>0</v>
      </c>
      <c r="CF1135" s="11">
        <f t="shared" si="4013"/>
        <v>0</v>
      </c>
      <c r="CG1135" s="11">
        <f t="shared" ref="CC1135:CR1138" si="4014">CG1136</f>
        <v>1104</v>
      </c>
      <c r="CH1135" s="11">
        <f t="shared" si="4014"/>
        <v>0</v>
      </c>
      <c r="CI1135" s="11">
        <f t="shared" si="4014"/>
        <v>0</v>
      </c>
      <c r="CJ1135" s="11">
        <f t="shared" si="4014"/>
        <v>0</v>
      </c>
      <c r="CK1135" s="11">
        <f t="shared" si="4014"/>
        <v>0</v>
      </c>
      <c r="CL1135" s="11">
        <f t="shared" si="4014"/>
        <v>0</v>
      </c>
      <c r="CM1135" s="11">
        <f t="shared" si="4014"/>
        <v>1104</v>
      </c>
      <c r="CN1135" s="11">
        <f t="shared" si="4014"/>
        <v>0</v>
      </c>
      <c r="CO1135" s="11">
        <f t="shared" si="4014"/>
        <v>0</v>
      </c>
      <c r="CP1135" s="11">
        <f t="shared" si="4014"/>
        <v>0</v>
      </c>
      <c r="CQ1135" s="11">
        <f t="shared" si="4014"/>
        <v>0</v>
      </c>
      <c r="CR1135" s="11">
        <f t="shared" si="4014"/>
        <v>0</v>
      </c>
      <c r="CS1135" s="11">
        <f t="shared" ref="CO1135:CV1138" si="4015">CS1136</f>
        <v>1104</v>
      </c>
      <c r="CT1135" s="11">
        <f t="shared" si="4015"/>
        <v>0</v>
      </c>
      <c r="CU1135" s="11">
        <f t="shared" si="4015"/>
        <v>1103</v>
      </c>
      <c r="CV1135" s="11">
        <f t="shared" si="4015"/>
        <v>0</v>
      </c>
      <c r="CW1135" s="34">
        <f t="shared" si="3970"/>
        <v>99.909420289855078</v>
      </c>
      <c r="CX1135" s="34"/>
    </row>
    <row r="1136" spans="1:102" ht="21.75" customHeight="1">
      <c r="A1136" s="55" t="s">
        <v>15</v>
      </c>
      <c r="B1136" s="14" t="s">
        <v>358</v>
      </c>
      <c r="C1136" s="14" t="s">
        <v>164</v>
      </c>
      <c r="D1136" s="14" t="s">
        <v>8</v>
      </c>
      <c r="E1136" s="14" t="s">
        <v>435</v>
      </c>
      <c r="F1136" s="47"/>
      <c r="G1136" s="11">
        <f t="shared" ref="G1136:R1138" si="4016">G1137</f>
        <v>1113</v>
      </c>
      <c r="H1136" s="11">
        <f t="shared" si="4016"/>
        <v>0</v>
      </c>
      <c r="I1136" s="11">
        <f t="shared" si="4016"/>
        <v>0</v>
      </c>
      <c r="J1136" s="11">
        <f t="shared" si="4016"/>
        <v>0</v>
      </c>
      <c r="K1136" s="11">
        <f t="shared" si="4016"/>
        <v>0</v>
      </c>
      <c r="L1136" s="11">
        <f t="shared" si="4016"/>
        <v>0</v>
      </c>
      <c r="M1136" s="11">
        <f t="shared" si="4016"/>
        <v>1113</v>
      </c>
      <c r="N1136" s="11">
        <f t="shared" si="4016"/>
        <v>0</v>
      </c>
      <c r="O1136" s="11">
        <f t="shared" si="4016"/>
        <v>0</v>
      </c>
      <c r="P1136" s="11">
        <f t="shared" si="4016"/>
        <v>0</v>
      </c>
      <c r="Q1136" s="11">
        <f t="shared" si="4016"/>
        <v>0</v>
      </c>
      <c r="R1136" s="11">
        <f t="shared" si="4016"/>
        <v>0</v>
      </c>
      <c r="S1136" s="11">
        <f t="shared" si="4009"/>
        <v>1113</v>
      </c>
      <c r="T1136" s="11">
        <f t="shared" si="4009"/>
        <v>0</v>
      </c>
      <c r="U1136" s="11">
        <f t="shared" si="4009"/>
        <v>0</v>
      </c>
      <c r="V1136" s="11">
        <f t="shared" si="4009"/>
        <v>0</v>
      </c>
      <c r="W1136" s="11">
        <f t="shared" si="4009"/>
        <v>0</v>
      </c>
      <c r="X1136" s="11">
        <f t="shared" si="4009"/>
        <v>0</v>
      </c>
      <c r="Y1136" s="11">
        <f t="shared" si="4009"/>
        <v>1113</v>
      </c>
      <c r="Z1136" s="11">
        <f t="shared" si="4009"/>
        <v>0</v>
      </c>
      <c r="AA1136" s="11">
        <f t="shared" si="4009"/>
        <v>0</v>
      </c>
      <c r="AB1136" s="11">
        <f t="shared" si="4009"/>
        <v>0</v>
      </c>
      <c r="AC1136" s="11">
        <f t="shared" si="4009"/>
        <v>0</v>
      </c>
      <c r="AD1136" s="11">
        <f t="shared" si="4009"/>
        <v>0</v>
      </c>
      <c r="AE1136" s="11">
        <f t="shared" si="4009"/>
        <v>1113</v>
      </c>
      <c r="AF1136" s="11">
        <f t="shared" si="4009"/>
        <v>0</v>
      </c>
      <c r="AG1136" s="11">
        <f t="shared" si="4010"/>
        <v>0</v>
      </c>
      <c r="AH1136" s="11">
        <f t="shared" si="4010"/>
        <v>0</v>
      </c>
      <c r="AI1136" s="11">
        <f t="shared" si="4010"/>
        <v>0</v>
      </c>
      <c r="AJ1136" s="11">
        <f t="shared" si="4010"/>
        <v>0</v>
      </c>
      <c r="AK1136" s="11">
        <f t="shared" si="4010"/>
        <v>1113</v>
      </c>
      <c r="AL1136" s="11">
        <f t="shared" si="4010"/>
        <v>0</v>
      </c>
      <c r="AM1136" s="11">
        <f t="shared" si="4010"/>
        <v>0</v>
      </c>
      <c r="AN1136" s="11">
        <f t="shared" si="4010"/>
        <v>0</v>
      </c>
      <c r="AO1136" s="11">
        <f t="shared" si="4010"/>
        <v>0</v>
      </c>
      <c r="AP1136" s="11">
        <f t="shared" si="4010"/>
        <v>0</v>
      </c>
      <c r="AQ1136" s="11">
        <f t="shared" si="4010"/>
        <v>1113</v>
      </c>
      <c r="AR1136" s="11">
        <f t="shared" si="4010"/>
        <v>0</v>
      </c>
      <c r="AS1136" s="11">
        <f t="shared" si="4011"/>
        <v>0</v>
      </c>
      <c r="AT1136" s="11">
        <f t="shared" si="4011"/>
        <v>0</v>
      </c>
      <c r="AU1136" s="11">
        <f t="shared" si="4011"/>
        <v>0</v>
      </c>
      <c r="AV1136" s="11">
        <f t="shared" si="4011"/>
        <v>0</v>
      </c>
      <c r="AW1136" s="11">
        <f t="shared" si="4011"/>
        <v>1113</v>
      </c>
      <c r="AX1136" s="11">
        <f t="shared" si="4011"/>
        <v>0</v>
      </c>
      <c r="AY1136" s="11">
        <f t="shared" si="4011"/>
        <v>0</v>
      </c>
      <c r="AZ1136" s="11">
        <f t="shared" si="4011"/>
        <v>0</v>
      </c>
      <c r="BA1136" s="11">
        <f t="shared" si="4011"/>
        <v>0</v>
      </c>
      <c r="BB1136" s="11">
        <f t="shared" si="4011"/>
        <v>0</v>
      </c>
      <c r="BC1136" s="11">
        <f t="shared" si="4011"/>
        <v>1113</v>
      </c>
      <c r="BD1136" s="11">
        <f t="shared" si="4011"/>
        <v>0</v>
      </c>
      <c r="BE1136" s="11">
        <f t="shared" si="4012"/>
        <v>0</v>
      </c>
      <c r="BF1136" s="11">
        <f t="shared" si="4012"/>
        <v>0</v>
      </c>
      <c r="BG1136" s="11">
        <f t="shared" si="4012"/>
        <v>0</v>
      </c>
      <c r="BH1136" s="11">
        <f t="shared" si="4012"/>
        <v>0</v>
      </c>
      <c r="BI1136" s="11">
        <f t="shared" si="4012"/>
        <v>1113</v>
      </c>
      <c r="BJ1136" s="11">
        <f t="shared" si="4012"/>
        <v>0</v>
      </c>
      <c r="BK1136" s="11">
        <f t="shared" si="4012"/>
        <v>0</v>
      </c>
      <c r="BL1136" s="11">
        <f t="shared" si="4012"/>
        <v>0</v>
      </c>
      <c r="BM1136" s="11">
        <f t="shared" si="4012"/>
        <v>0</v>
      </c>
      <c r="BN1136" s="11">
        <f t="shared" si="4012"/>
        <v>0</v>
      </c>
      <c r="BO1136" s="11">
        <f t="shared" si="4012"/>
        <v>1113</v>
      </c>
      <c r="BP1136" s="11">
        <f t="shared" si="4012"/>
        <v>0</v>
      </c>
      <c r="BQ1136" s="11">
        <f t="shared" si="4013"/>
        <v>0</v>
      </c>
      <c r="BR1136" s="11">
        <f t="shared" si="4013"/>
        <v>0</v>
      </c>
      <c r="BS1136" s="11">
        <f t="shared" si="4013"/>
        <v>0</v>
      </c>
      <c r="BT1136" s="11">
        <f t="shared" si="4013"/>
        <v>0</v>
      </c>
      <c r="BU1136" s="11">
        <f t="shared" si="4013"/>
        <v>1113</v>
      </c>
      <c r="BV1136" s="11">
        <f t="shared" si="4013"/>
        <v>0</v>
      </c>
      <c r="BW1136" s="11">
        <f t="shared" si="4013"/>
        <v>0</v>
      </c>
      <c r="BX1136" s="11">
        <f t="shared" si="4013"/>
        <v>0</v>
      </c>
      <c r="BY1136" s="11">
        <f t="shared" si="4013"/>
        <v>0</v>
      </c>
      <c r="BZ1136" s="11">
        <f t="shared" si="4013"/>
        <v>0</v>
      </c>
      <c r="CA1136" s="11">
        <f t="shared" si="4013"/>
        <v>1113</v>
      </c>
      <c r="CB1136" s="11">
        <f t="shared" si="4013"/>
        <v>0</v>
      </c>
      <c r="CC1136" s="11">
        <f t="shared" si="4014"/>
        <v>-9</v>
      </c>
      <c r="CD1136" s="11">
        <f t="shared" si="4014"/>
        <v>0</v>
      </c>
      <c r="CE1136" s="11">
        <f t="shared" si="4014"/>
        <v>0</v>
      </c>
      <c r="CF1136" s="11">
        <f t="shared" si="4014"/>
        <v>0</v>
      </c>
      <c r="CG1136" s="11">
        <f t="shared" si="4014"/>
        <v>1104</v>
      </c>
      <c r="CH1136" s="11">
        <f t="shared" si="4014"/>
        <v>0</v>
      </c>
      <c r="CI1136" s="11">
        <f t="shared" si="4014"/>
        <v>0</v>
      </c>
      <c r="CJ1136" s="11">
        <f t="shared" si="4014"/>
        <v>0</v>
      </c>
      <c r="CK1136" s="11">
        <f t="shared" si="4014"/>
        <v>0</v>
      </c>
      <c r="CL1136" s="11">
        <f t="shared" si="4014"/>
        <v>0</v>
      </c>
      <c r="CM1136" s="11">
        <f t="shared" si="4014"/>
        <v>1104</v>
      </c>
      <c r="CN1136" s="11">
        <f t="shared" si="4014"/>
        <v>0</v>
      </c>
      <c r="CO1136" s="11">
        <f t="shared" si="4015"/>
        <v>0</v>
      </c>
      <c r="CP1136" s="11">
        <f t="shared" si="4015"/>
        <v>0</v>
      </c>
      <c r="CQ1136" s="11">
        <f t="shared" si="4015"/>
        <v>0</v>
      </c>
      <c r="CR1136" s="11">
        <f t="shared" si="4015"/>
        <v>0</v>
      </c>
      <c r="CS1136" s="11">
        <f t="shared" si="4015"/>
        <v>1104</v>
      </c>
      <c r="CT1136" s="11">
        <f t="shared" si="4015"/>
        <v>0</v>
      </c>
      <c r="CU1136" s="11">
        <f t="shared" si="4015"/>
        <v>1103</v>
      </c>
      <c r="CV1136" s="11">
        <f t="shared" si="4015"/>
        <v>0</v>
      </c>
      <c r="CW1136" s="34">
        <f t="shared" si="3970"/>
        <v>99.909420289855078</v>
      </c>
      <c r="CX1136" s="34"/>
    </row>
    <row r="1137" spans="1:102" ht="22.5" customHeight="1">
      <c r="A1137" s="55" t="s">
        <v>370</v>
      </c>
      <c r="B1137" s="14" t="s">
        <v>358</v>
      </c>
      <c r="C1137" s="14" t="s">
        <v>164</v>
      </c>
      <c r="D1137" s="14" t="s">
        <v>8</v>
      </c>
      <c r="E1137" s="14" t="s">
        <v>437</v>
      </c>
      <c r="F1137" s="47"/>
      <c r="G1137" s="11">
        <f t="shared" si="4016"/>
        <v>1113</v>
      </c>
      <c r="H1137" s="11">
        <f t="shared" si="4016"/>
        <v>0</v>
      </c>
      <c r="I1137" s="11">
        <f t="shared" si="4016"/>
        <v>0</v>
      </c>
      <c r="J1137" s="11">
        <f t="shared" si="4016"/>
        <v>0</v>
      </c>
      <c r="K1137" s="11">
        <f t="shared" si="4016"/>
        <v>0</v>
      </c>
      <c r="L1137" s="11">
        <f t="shared" si="4016"/>
        <v>0</v>
      </c>
      <c r="M1137" s="11">
        <f t="shared" si="4016"/>
        <v>1113</v>
      </c>
      <c r="N1137" s="11">
        <f t="shared" si="4016"/>
        <v>0</v>
      </c>
      <c r="O1137" s="11">
        <f t="shared" si="4016"/>
        <v>0</v>
      </c>
      <c r="P1137" s="11">
        <f t="shared" si="4016"/>
        <v>0</v>
      </c>
      <c r="Q1137" s="11">
        <f t="shared" si="4016"/>
        <v>0</v>
      </c>
      <c r="R1137" s="11">
        <f t="shared" si="4016"/>
        <v>0</v>
      </c>
      <c r="S1137" s="11">
        <f t="shared" si="4009"/>
        <v>1113</v>
      </c>
      <c r="T1137" s="11">
        <f t="shared" si="4009"/>
        <v>0</v>
      </c>
      <c r="U1137" s="11">
        <f t="shared" si="4009"/>
        <v>0</v>
      </c>
      <c r="V1137" s="11">
        <f t="shared" si="4009"/>
        <v>0</v>
      </c>
      <c r="W1137" s="11">
        <f t="shared" si="4009"/>
        <v>0</v>
      </c>
      <c r="X1137" s="11">
        <f t="shared" si="4009"/>
        <v>0</v>
      </c>
      <c r="Y1137" s="11">
        <f t="shared" si="4009"/>
        <v>1113</v>
      </c>
      <c r="Z1137" s="11">
        <f t="shared" si="4009"/>
        <v>0</v>
      </c>
      <c r="AA1137" s="11">
        <f t="shared" si="4009"/>
        <v>0</v>
      </c>
      <c r="AB1137" s="11">
        <f t="shared" si="4009"/>
        <v>0</v>
      </c>
      <c r="AC1137" s="11">
        <f t="shared" si="4009"/>
        <v>0</v>
      </c>
      <c r="AD1137" s="11">
        <f t="shared" si="4009"/>
        <v>0</v>
      </c>
      <c r="AE1137" s="11">
        <f t="shared" si="4009"/>
        <v>1113</v>
      </c>
      <c r="AF1137" s="11">
        <f t="shared" si="4009"/>
        <v>0</v>
      </c>
      <c r="AG1137" s="11">
        <f t="shared" si="4010"/>
        <v>0</v>
      </c>
      <c r="AH1137" s="11">
        <f t="shared" si="4010"/>
        <v>0</v>
      </c>
      <c r="AI1137" s="11">
        <f t="shared" si="4010"/>
        <v>0</v>
      </c>
      <c r="AJ1137" s="11">
        <f t="shared" si="4010"/>
        <v>0</v>
      </c>
      <c r="AK1137" s="11">
        <f t="shared" si="4010"/>
        <v>1113</v>
      </c>
      <c r="AL1137" s="11">
        <f t="shared" si="4010"/>
        <v>0</v>
      </c>
      <c r="AM1137" s="11">
        <f t="shared" si="4010"/>
        <v>0</v>
      </c>
      <c r="AN1137" s="11">
        <f t="shared" si="4010"/>
        <v>0</v>
      </c>
      <c r="AO1137" s="11">
        <f t="shared" si="4010"/>
        <v>0</v>
      </c>
      <c r="AP1137" s="11">
        <f t="shared" si="4010"/>
        <v>0</v>
      </c>
      <c r="AQ1137" s="11">
        <f t="shared" si="4010"/>
        <v>1113</v>
      </c>
      <c r="AR1137" s="11">
        <f t="shared" si="4010"/>
        <v>0</v>
      </c>
      <c r="AS1137" s="11">
        <f t="shared" si="4011"/>
        <v>0</v>
      </c>
      <c r="AT1137" s="11">
        <f t="shared" si="4011"/>
        <v>0</v>
      </c>
      <c r="AU1137" s="11">
        <f t="shared" si="4011"/>
        <v>0</v>
      </c>
      <c r="AV1137" s="11">
        <f t="shared" si="4011"/>
        <v>0</v>
      </c>
      <c r="AW1137" s="11">
        <f t="shared" si="4011"/>
        <v>1113</v>
      </c>
      <c r="AX1137" s="11">
        <f t="shared" si="4011"/>
        <v>0</v>
      </c>
      <c r="AY1137" s="11">
        <f t="shared" si="4011"/>
        <v>0</v>
      </c>
      <c r="AZ1137" s="11">
        <f t="shared" si="4011"/>
        <v>0</v>
      </c>
      <c r="BA1137" s="11">
        <f t="shared" si="4011"/>
        <v>0</v>
      </c>
      <c r="BB1137" s="11">
        <f t="shared" si="4011"/>
        <v>0</v>
      </c>
      <c r="BC1137" s="11">
        <f t="shared" si="4011"/>
        <v>1113</v>
      </c>
      <c r="BD1137" s="11">
        <f t="shared" si="4011"/>
        <v>0</v>
      </c>
      <c r="BE1137" s="11">
        <f t="shared" si="4012"/>
        <v>0</v>
      </c>
      <c r="BF1137" s="11">
        <f t="shared" si="4012"/>
        <v>0</v>
      </c>
      <c r="BG1137" s="11">
        <f t="shared" si="4012"/>
        <v>0</v>
      </c>
      <c r="BH1137" s="11">
        <f t="shared" si="4012"/>
        <v>0</v>
      </c>
      <c r="BI1137" s="11">
        <f t="shared" si="4012"/>
        <v>1113</v>
      </c>
      <c r="BJ1137" s="11">
        <f t="shared" si="4012"/>
        <v>0</v>
      </c>
      <c r="BK1137" s="11">
        <f t="shared" si="4012"/>
        <v>0</v>
      </c>
      <c r="BL1137" s="11">
        <f t="shared" si="4012"/>
        <v>0</v>
      </c>
      <c r="BM1137" s="11">
        <f t="shared" si="4012"/>
        <v>0</v>
      </c>
      <c r="BN1137" s="11">
        <f t="shared" si="4012"/>
        <v>0</v>
      </c>
      <c r="BO1137" s="11">
        <f t="shared" si="4012"/>
        <v>1113</v>
      </c>
      <c r="BP1137" s="11">
        <f t="shared" si="4012"/>
        <v>0</v>
      </c>
      <c r="BQ1137" s="11">
        <f t="shared" si="4013"/>
        <v>0</v>
      </c>
      <c r="BR1137" s="11">
        <f t="shared" si="4013"/>
        <v>0</v>
      </c>
      <c r="BS1137" s="11">
        <f t="shared" si="4013"/>
        <v>0</v>
      </c>
      <c r="BT1137" s="11">
        <f t="shared" si="4013"/>
        <v>0</v>
      </c>
      <c r="BU1137" s="11">
        <f t="shared" si="4013"/>
        <v>1113</v>
      </c>
      <c r="BV1137" s="11">
        <f t="shared" si="4013"/>
        <v>0</v>
      </c>
      <c r="BW1137" s="11">
        <f t="shared" si="4013"/>
        <v>0</v>
      </c>
      <c r="BX1137" s="11">
        <f t="shared" si="4013"/>
        <v>0</v>
      </c>
      <c r="BY1137" s="11">
        <f t="shared" si="4013"/>
        <v>0</v>
      </c>
      <c r="BZ1137" s="11">
        <f t="shared" si="4013"/>
        <v>0</v>
      </c>
      <c r="CA1137" s="11">
        <f t="shared" si="4013"/>
        <v>1113</v>
      </c>
      <c r="CB1137" s="11">
        <f t="shared" si="4013"/>
        <v>0</v>
      </c>
      <c r="CC1137" s="11">
        <f t="shared" si="4014"/>
        <v>-9</v>
      </c>
      <c r="CD1137" s="11">
        <f t="shared" si="4014"/>
        <v>0</v>
      </c>
      <c r="CE1137" s="11">
        <f t="shared" si="4014"/>
        <v>0</v>
      </c>
      <c r="CF1137" s="11">
        <f t="shared" si="4014"/>
        <v>0</v>
      </c>
      <c r="CG1137" s="11">
        <f t="shared" si="4014"/>
        <v>1104</v>
      </c>
      <c r="CH1137" s="11">
        <f t="shared" si="4014"/>
        <v>0</v>
      </c>
      <c r="CI1137" s="11">
        <f t="shared" si="4014"/>
        <v>0</v>
      </c>
      <c r="CJ1137" s="11">
        <f t="shared" si="4014"/>
        <v>0</v>
      </c>
      <c r="CK1137" s="11">
        <f t="shared" si="4014"/>
        <v>0</v>
      </c>
      <c r="CL1137" s="11">
        <f t="shared" si="4014"/>
        <v>0</v>
      </c>
      <c r="CM1137" s="11">
        <f t="shared" si="4014"/>
        <v>1104</v>
      </c>
      <c r="CN1137" s="11">
        <f t="shared" si="4014"/>
        <v>0</v>
      </c>
      <c r="CO1137" s="11">
        <f t="shared" si="4015"/>
        <v>0</v>
      </c>
      <c r="CP1137" s="11">
        <f t="shared" si="4015"/>
        <v>0</v>
      </c>
      <c r="CQ1137" s="11">
        <f t="shared" si="4015"/>
        <v>0</v>
      </c>
      <c r="CR1137" s="11">
        <f t="shared" si="4015"/>
        <v>0</v>
      </c>
      <c r="CS1137" s="11">
        <f t="shared" si="4015"/>
        <v>1104</v>
      </c>
      <c r="CT1137" s="11">
        <f t="shared" si="4015"/>
        <v>0</v>
      </c>
      <c r="CU1137" s="11">
        <f t="shared" si="4015"/>
        <v>1103</v>
      </c>
      <c r="CV1137" s="11">
        <f t="shared" si="4015"/>
        <v>0</v>
      </c>
      <c r="CW1137" s="34">
        <f t="shared" si="3970"/>
        <v>99.909420289855078</v>
      </c>
      <c r="CX1137" s="34"/>
    </row>
    <row r="1138" spans="1:102" ht="33">
      <c r="A1138" s="55" t="s">
        <v>268</v>
      </c>
      <c r="B1138" s="14" t="s">
        <v>358</v>
      </c>
      <c r="C1138" s="14" t="s">
        <v>164</v>
      </c>
      <c r="D1138" s="14" t="s">
        <v>8</v>
      </c>
      <c r="E1138" s="14" t="s">
        <v>437</v>
      </c>
      <c r="F1138" s="14" t="s">
        <v>33</v>
      </c>
      <c r="G1138" s="11">
        <f t="shared" si="4016"/>
        <v>1113</v>
      </c>
      <c r="H1138" s="11">
        <f t="shared" si="4016"/>
        <v>0</v>
      </c>
      <c r="I1138" s="11">
        <f t="shared" si="4016"/>
        <v>0</v>
      </c>
      <c r="J1138" s="11">
        <f t="shared" si="4016"/>
        <v>0</v>
      </c>
      <c r="K1138" s="11">
        <f t="shared" si="4016"/>
        <v>0</v>
      </c>
      <c r="L1138" s="11">
        <f t="shared" si="4016"/>
        <v>0</v>
      </c>
      <c r="M1138" s="11">
        <f t="shared" si="4016"/>
        <v>1113</v>
      </c>
      <c r="N1138" s="11">
        <f t="shared" si="4016"/>
        <v>0</v>
      </c>
      <c r="O1138" s="11">
        <f t="shared" si="4016"/>
        <v>0</v>
      </c>
      <c r="P1138" s="11">
        <f t="shared" si="4016"/>
        <v>0</v>
      </c>
      <c r="Q1138" s="11">
        <f t="shared" si="4016"/>
        <v>0</v>
      </c>
      <c r="R1138" s="11">
        <f t="shared" si="4016"/>
        <v>0</v>
      </c>
      <c r="S1138" s="11">
        <f t="shared" si="4009"/>
        <v>1113</v>
      </c>
      <c r="T1138" s="11">
        <f t="shared" si="4009"/>
        <v>0</v>
      </c>
      <c r="U1138" s="11">
        <f t="shared" si="4009"/>
        <v>0</v>
      </c>
      <c r="V1138" s="11">
        <f t="shared" si="4009"/>
        <v>0</v>
      </c>
      <c r="W1138" s="11">
        <f t="shared" si="4009"/>
        <v>0</v>
      </c>
      <c r="X1138" s="11">
        <f t="shared" si="4009"/>
        <v>0</v>
      </c>
      <c r="Y1138" s="11">
        <f t="shared" si="4009"/>
        <v>1113</v>
      </c>
      <c r="Z1138" s="11">
        <f t="shared" si="4009"/>
        <v>0</v>
      </c>
      <c r="AA1138" s="11">
        <f t="shared" si="4009"/>
        <v>0</v>
      </c>
      <c r="AB1138" s="11">
        <f t="shared" si="4009"/>
        <v>0</v>
      </c>
      <c r="AC1138" s="11">
        <f t="shared" si="4009"/>
        <v>0</v>
      </c>
      <c r="AD1138" s="11">
        <f t="shared" si="4009"/>
        <v>0</v>
      </c>
      <c r="AE1138" s="11">
        <f t="shared" si="4009"/>
        <v>1113</v>
      </c>
      <c r="AF1138" s="11">
        <f t="shared" si="4009"/>
        <v>0</v>
      </c>
      <c r="AG1138" s="11">
        <f t="shared" si="4010"/>
        <v>0</v>
      </c>
      <c r="AH1138" s="11">
        <f t="shared" si="4010"/>
        <v>0</v>
      </c>
      <c r="AI1138" s="11">
        <f t="shared" si="4010"/>
        <v>0</v>
      </c>
      <c r="AJ1138" s="11">
        <f t="shared" si="4010"/>
        <v>0</v>
      </c>
      <c r="AK1138" s="11">
        <f t="shared" si="4010"/>
        <v>1113</v>
      </c>
      <c r="AL1138" s="11">
        <f t="shared" si="4010"/>
        <v>0</v>
      </c>
      <c r="AM1138" s="11">
        <f t="shared" si="4010"/>
        <v>0</v>
      </c>
      <c r="AN1138" s="11">
        <f t="shared" si="4010"/>
        <v>0</v>
      </c>
      <c r="AO1138" s="11">
        <f t="shared" si="4010"/>
        <v>0</v>
      </c>
      <c r="AP1138" s="11">
        <f t="shared" si="4010"/>
        <v>0</v>
      </c>
      <c r="AQ1138" s="11">
        <f t="shared" si="4010"/>
        <v>1113</v>
      </c>
      <c r="AR1138" s="11">
        <f t="shared" si="4010"/>
        <v>0</v>
      </c>
      <c r="AS1138" s="11">
        <f t="shared" si="4011"/>
        <v>0</v>
      </c>
      <c r="AT1138" s="11">
        <f t="shared" si="4011"/>
        <v>0</v>
      </c>
      <c r="AU1138" s="11">
        <f t="shared" si="4011"/>
        <v>0</v>
      </c>
      <c r="AV1138" s="11">
        <f t="shared" si="4011"/>
        <v>0</v>
      </c>
      <c r="AW1138" s="11">
        <f t="shared" si="4011"/>
        <v>1113</v>
      </c>
      <c r="AX1138" s="11">
        <f t="shared" si="4011"/>
        <v>0</v>
      </c>
      <c r="AY1138" s="11">
        <f t="shared" si="4011"/>
        <v>0</v>
      </c>
      <c r="AZ1138" s="11">
        <f t="shared" si="4011"/>
        <v>0</v>
      </c>
      <c r="BA1138" s="11">
        <f t="shared" si="4011"/>
        <v>0</v>
      </c>
      <c r="BB1138" s="11">
        <f t="shared" si="4011"/>
        <v>0</v>
      </c>
      <c r="BC1138" s="11">
        <f t="shared" si="4011"/>
        <v>1113</v>
      </c>
      <c r="BD1138" s="11">
        <f t="shared" si="4011"/>
        <v>0</v>
      </c>
      <c r="BE1138" s="11">
        <f t="shared" si="4012"/>
        <v>0</v>
      </c>
      <c r="BF1138" s="11">
        <f t="shared" si="4012"/>
        <v>0</v>
      </c>
      <c r="BG1138" s="11">
        <f t="shared" si="4012"/>
        <v>0</v>
      </c>
      <c r="BH1138" s="11">
        <f t="shared" si="4012"/>
        <v>0</v>
      </c>
      <c r="BI1138" s="11">
        <f t="shared" si="4012"/>
        <v>1113</v>
      </c>
      <c r="BJ1138" s="11">
        <f t="shared" si="4012"/>
        <v>0</v>
      </c>
      <c r="BK1138" s="11">
        <f t="shared" si="4012"/>
        <v>0</v>
      </c>
      <c r="BL1138" s="11">
        <f t="shared" si="4012"/>
        <v>0</v>
      </c>
      <c r="BM1138" s="11">
        <f t="shared" si="4012"/>
        <v>0</v>
      </c>
      <c r="BN1138" s="11">
        <f t="shared" si="4012"/>
        <v>0</v>
      </c>
      <c r="BO1138" s="11">
        <f t="shared" si="4012"/>
        <v>1113</v>
      </c>
      <c r="BP1138" s="11">
        <f t="shared" si="4012"/>
        <v>0</v>
      </c>
      <c r="BQ1138" s="11">
        <f t="shared" si="4013"/>
        <v>0</v>
      </c>
      <c r="BR1138" s="11">
        <f t="shared" si="4013"/>
        <v>0</v>
      </c>
      <c r="BS1138" s="11">
        <f t="shared" si="4013"/>
        <v>0</v>
      </c>
      <c r="BT1138" s="11">
        <f t="shared" si="4013"/>
        <v>0</v>
      </c>
      <c r="BU1138" s="11">
        <f t="shared" si="4013"/>
        <v>1113</v>
      </c>
      <c r="BV1138" s="11">
        <f t="shared" si="4013"/>
        <v>0</v>
      </c>
      <c r="BW1138" s="11">
        <f t="shared" si="4013"/>
        <v>0</v>
      </c>
      <c r="BX1138" s="11">
        <f t="shared" si="4013"/>
        <v>0</v>
      </c>
      <c r="BY1138" s="11">
        <f t="shared" si="4013"/>
        <v>0</v>
      </c>
      <c r="BZ1138" s="11">
        <f t="shared" si="4013"/>
        <v>0</v>
      </c>
      <c r="CA1138" s="11">
        <f t="shared" si="4013"/>
        <v>1113</v>
      </c>
      <c r="CB1138" s="11">
        <f t="shared" si="4013"/>
        <v>0</v>
      </c>
      <c r="CC1138" s="11">
        <f t="shared" si="4014"/>
        <v>-9</v>
      </c>
      <c r="CD1138" s="11">
        <f t="shared" si="4014"/>
        <v>0</v>
      </c>
      <c r="CE1138" s="11">
        <f t="shared" si="4014"/>
        <v>0</v>
      </c>
      <c r="CF1138" s="11">
        <f t="shared" si="4014"/>
        <v>0</v>
      </c>
      <c r="CG1138" s="11">
        <f t="shared" si="4014"/>
        <v>1104</v>
      </c>
      <c r="CH1138" s="11">
        <f t="shared" si="4014"/>
        <v>0</v>
      </c>
      <c r="CI1138" s="11">
        <f t="shared" si="4014"/>
        <v>0</v>
      </c>
      <c r="CJ1138" s="11">
        <f t="shared" si="4014"/>
        <v>0</v>
      </c>
      <c r="CK1138" s="11">
        <f t="shared" si="4014"/>
        <v>0</v>
      </c>
      <c r="CL1138" s="11">
        <f t="shared" si="4014"/>
        <v>0</v>
      </c>
      <c r="CM1138" s="11">
        <f t="shared" si="4014"/>
        <v>1104</v>
      </c>
      <c r="CN1138" s="11">
        <f t="shared" si="4014"/>
        <v>0</v>
      </c>
      <c r="CO1138" s="11">
        <f t="shared" si="4015"/>
        <v>0</v>
      </c>
      <c r="CP1138" s="11">
        <f t="shared" si="4015"/>
        <v>0</v>
      </c>
      <c r="CQ1138" s="11">
        <f t="shared" si="4015"/>
        <v>0</v>
      </c>
      <c r="CR1138" s="11">
        <f t="shared" si="4015"/>
        <v>0</v>
      </c>
      <c r="CS1138" s="11">
        <f t="shared" si="4015"/>
        <v>1104</v>
      </c>
      <c r="CT1138" s="11">
        <f t="shared" si="4015"/>
        <v>0</v>
      </c>
      <c r="CU1138" s="11">
        <f t="shared" si="4015"/>
        <v>1103</v>
      </c>
      <c r="CV1138" s="11">
        <f t="shared" si="4015"/>
        <v>0</v>
      </c>
      <c r="CW1138" s="34">
        <f t="shared" si="3970"/>
        <v>99.909420289855078</v>
      </c>
      <c r="CX1138" s="34"/>
    </row>
    <row r="1139" spans="1:102" ht="33">
      <c r="A1139" s="55" t="s">
        <v>39</v>
      </c>
      <c r="B1139" s="14" t="s">
        <v>358</v>
      </c>
      <c r="C1139" s="14" t="s">
        <v>164</v>
      </c>
      <c r="D1139" s="14" t="s">
        <v>8</v>
      </c>
      <c r="E1139" s="14" t="s">
        <v>437</v>
      </c>
      <c r="F1139" s="14" t="s">
        <v>40</v>
      </c>
      <c r="G1139" s="11">
        <v>1113</v>
      </c>
      <c r="H1139" s="11"/>
      <c r="I1139" s="11"/>
      <c r="J1139" s="11"/>
      <c r="K1139" s="11"/>
      <c r="L1139" s="11"/>
      <c r="M1139" s="11">
        <f>G1139+I1139+J1139+K1139+L1139</f>
        <v>1113</v>
      </c>
      <c r="N1139" s="11">
        <f>H1139+J1139</f>
        <v>0</v>
      </c>
      <c r="O1139" s="11"/>
      <c r="P1139" s="11"/>
      <c r="Q1139" s="11"/>
      <c r="R1139" s="11"/>
      <c r="S1139" s="11">
        <f>M1139+O1139+P1139+Q1139+R1139</f>
        <v>1113</v>
      </c>
      <c r="T1139" s="11">
        <f>N1139+P1139</f>
        <v>0</v>
      </c>
      <c r="U1139" s="11"/>
      <c r="V1139" s="11"/>
      <c r="W1139" s="11"/>
      <c r="X1139" s="11"/>
      <c r="Y1139" s="11">
        <f>S1139+U1139+V1139+W1139+X1139</f>
        <v>1113</v>
      </c>
      <c r="Z1139" s="11">
        <f>T1139+V1139</f>
        <v>0</v>
      </c>
      <c r="AA1139" s="11"/>
      <c r="AB1139" s="11"/>
      <c r="AC1139" s="11"/>
      <c r="AD1139" s="11"/>
      <c r="AE1139" s="11">
        <f>Y1139+AA1139+AB1139+AC1139+AD1139</f>
        <v>1113</v>
      </c>
      <c r="AF1139" s="11">
        <f>Z1139+AB1139</f>
        <v>0</v>
      </c>
      <c r="AG1139" s="11"/>
      <c r="AH1139" s="11"/>
      <c r="AI1139" s="11"/>
      <c r="AJ1139" s="11"/>
      <c r="AK1139" s="11">
        <f>AE1139+AG1139+AH1139+AI1139+AJ1139</f>
        <v>1113</v>
      </c>
      <c r="AL1139" s="11">
        <f>AF1139+AH1139</f>
        <v>0</v>
      </c>
      <c r="AM1139" s="11"/>
      <c r="AN1139" s="11"/>
      <c r="AO1139" s="11"/>
      <c r="AP1139" s="11"/>
      <c r="AQ1139" s="11">
        <f>AK1139+AM1139+AN1139+AO1139+AP1139</f>
        <v>1113</v>
      </c>
      <c r="AR1139" s="11">
        <f>AL1139+AN1139</f>
        <v>0</v>
      </c>
      <c r="AS1139" s="11"/>
      <c r="AT1139" s="11"/>
      <c r="AU1139" s="11"/>
      <c r="AV1139" s="11"/>
      <c r="AW1139" s="11">
        <f>AQ1139+AS1139+AT1139+AU1139+AV1139</f>
        <v>1113</v>
      </c>
      <c r="AX1139" s="11">
        <f>AR1139+AT1139</f>
        <v>0</v>
      </c>
      <c r="AY1139" s="11"/>
      <c r="AZ1139" s="11"/>
      <c r="BA1139" s="11"/>
      <c r="BB1139" s="11"/>
      <c r="BC1139" s="11">
        <f>AW1139+AY1139+AZ1139+BA1139+BB1139</f>
        <v>1113</v>
      </c>
      <c r="BD1139" s="11">
        <f>AX1139+AZ1139</f>
        <v>0</v>
      </c>
      <c r="BE1139" s="11"/>
      <c r="BF1139" s="11"/>
      <c r="BG1139" s="11"/>
      <c r="BH1139" s="11"/>
      <c r="BI1139" s="11">
        <f>BC1139+BE1139+BF1139+BG1139+BH1139</f>
        <v>1113</v>
      </c>
      <c r="BJ1139" s="11">
        <f>BD1139+BF1139</f>
        <v>0</v>
      </c>
      <c r="BK1139" s="11"/>
      <c r="BL1139" s="11"/>
      <c r="BM1139" s="11"/>
      <c r="BN1139" s="11"/>
      <c r="BO1139" s="11">
        <f>BI1139+BK1139+BL1139+BM1139+BN1139</f>
        <v>1113</v>
      </c>
      <c r="BP1139" s="11">
        <f>BJ1139+BL1139</f>
        <v>0</v>
      </c>
      <c r="BQ1139" s="11"/>
      <c r="BR1139" s="11"/>
      <c r="BS1139" s="11"/>
      <c r="BT1139" s="11"/>
      <c r="BU1139" s="11">
        <f>BO1139+BQ1139+BR1139+BS1139+BT1139</f>
        <v>1113</v>
      </c>
      <c r="BV1139" s="11">
        <f>BP1139+BR1139</f>
        <v>0</v>
      </c>
      <c r="BW1139" s="11"/>
      <c r="BX1139" s="11"/>
      <c r="BY1139" s="11"/>
      <c r="BZ1139" s="11"/>
      <c r="CA1139" s="11">
        <f>BU1139+BW1139+BX1139+BY1139+BZ1139</f>
        <v>1113</v>
      </c>
      <c r="CB1139" s="11">
        <f>BV1139+BX1139</f>
        <v>0</v>
      </c>
      <c r="CC1139" s="11">
        <v>-9</v>
      </c>
      <c r="CD1139" s="11"/>
      <c r="CE1139" s="11"/>
      <c r="CF1139" s="11"/>
      <c r="CG1139" s="11">
        <f>CA1139+CC1139+CD1139+CE1139+CF1139</f>
        <v>1104</v>
      </c>
      <c r="CH1139" s="11">
        <f>CB1139+CD1139</f>
        <v>0</v>
      </c>
      <c r="CI1139" s="11"/>
      <c r="CJ1139" s="11"/>
      <c r="CK1139" s="11"/>
      <c r="CL1139" s="11"/>
      <c r="CM1139" s="11">
        <f>CG1139+CI1139+CJ1139+CK1139+CL1139</f>
        <v>1104</v>
      </c>
      <c r="CN1139" s="11">
        <f>CH1139+CJ1139</f>
        <v>0</v>
      </c>
      <c r="CO1139" s="11"/>
      <c r="CP1139" s="11"/>
      <c r="CQ1139" s="11"/>
      <c r="CR1139" s="11"/>
      <c r="CS1139" s="11">
        <f>CM1139+CO1139+CP1139+CQ1139+CR1139</f>
        <v>1104</v>
      </c>
      <c r="CT1139" s="11">
        <f>CN1139+CP1139</f>
        <v>0</v>
      </c>
      <c r="CU1139" s="18">
        <v>1103</v>
      </c>
      <c r="CV1139" s="18"/>
      <c r="CW1139" s="34">
        <f t="shared" si="3970"/>
        <v>99.909420289855078</v>
      </c>
      <c r="CX1139" s="34"/>
    </row>
    <row r="1140" spans="1:102" ht="49.5">
      <c r="A1140" s="72" t="s">
        <v>371</v>
      </c>
      <c r="B1140" s="14" t="s">
        <v>358</v>
      </c>
      <c r="C1140" s="14" t="s">
        <v>164</v>
      </c>
      <c r="D1140" s="14" t="s">
        <v>8</v>
      </c>
      <c r="E1140" s="14" t="s">
        <v>447</v>
      </c>
      <c r="F1140" s="47"/>
      <c r="G1140" s="11">
        <f t="shared" ref="G1140:R1143" si="4017">G1141</f>
        <v>14232</v>
      </c>
      <c r="H1140" s="11">
        <f t="shared" si="4017"/>
        <v>0</v>
      </c>
      <c r="I1140" s="11">
        <f t="shared" si="4017"/>
        <v>0</v>
      </c>
      <c r="J1140" s="11">
        <f t="shared" si="4017"/>
        <v>0</v>
      </c>
      <c r="K1140" s="11">
        <f t="shared" si="4017"/>
        <v>0</v>
      </c>
      <c r="L1140" s="11">
        <f t="shared" si="4017"/>
        <v>0</v>
      </c>
      <c r="M1140" s="11">
        <f t="shared" si="4017"/>
        <v>14232</v>
      </c>
      <c r="N1140" s="11">
        <f>N1141</f>
        <v>0</v>
      </c>
      <c r="O1140" s="11">
        <f t="shared" si="4017"/>
        <v>0</v>
      </c>
      <c r="P1140" s="11">
        <f t="shared" si="4017"/>
        <v>0</v>
      </c>
      <c r="Q1140" s="11">
        <f t="shared" si="4017"/>
        <v>0</v>
      </c>
      <c r="R1140" s="11">
        <f t="shared" si="4017"/>
        <v>0</v>
      </c>
      <c r="S1140" s="11">
        <f t="shared" ref="S1140:AH1143" si="4018">S1141</f>
        <v>14232</v>
      </c>
      <c r="T1140" s="11">
        <f t="shared" si="4018"/>
        <v>0</v>
      </c>
      <c r="U1140" s="11">
        <f t="shared" si="4018"/>
        <v>0</v>
      </c>
      <c r="V1140" s="11">
        <f t="shared" si="4018"/>
        <v>0</v>
      </c>
      <c r="W1140" s="11">
        <f t="shared" si="4018"/>
        <v>0</v>
      </c>
      <c r="X1140" s="11">
        <f t="shared" si="4018"/>
        <v>0</v>
      </c>
      <c r="Y1140" s="11">
        <f t="shared" si="4018"/>
        <v>14232</v>
      </c>
      <c r="Z1140" s="11">
        <f t="shared" si="4018"/>
        <v>0</v>
      </c>
      <c r="AA1140" s="11">
        <f t="shared" si="4018"/>
        <v>0</v>
      </c>
      <c r="AB1140" s="11">
        <f t="shared" si="4018"/>
        <v>0</v>
      </c>
      <c r="AC1140" s="11">
        <f t="shared" si="4018"/>
        <v>0</v>
      </c>
      <c r="AD1140" s="11">
        <f t="shared" si="4018"/>
        <v>0</v>
      </c>
      <c r="AE1140" s="11">
        <f t="shared" si="4018"/>
        <v>14232</v>
      </c>
      <c r="AF1140" s="11">
        <f t="shared" si="4018"/>
        <v>0</v>
      </c>
      <c r="AG1140" s="11">
        <f t="shared" si="4018"/>
        <v>0</v>
      </c>
      <c r="AH1140" s="11">
        <f t="shared" si="4018"/>
        <v>0</v>
      </c>
      <c r="AI1140" s="11">
        <f t="shared" ref="AG1140:AV1143" si="4019">AI1141</f>
        <v>0</v>
      </c>
      <c r="AJ1140" s="11">
        <f t="shared" si="4019"/>
        <v>0</v>
      </c>
      <c r="AK1140" s="11">
        <f t="shared" si="4019"/>
        <v>14232</v>
      </c>
      <c r="AL1140" s="11">
        <f t="shared" si="4019"/>
        <v>0</v>
      </c>
      <c r="AM1140" s="11">
        <f t="shared" si="4019"/>
        <v>0</v>
      </c>
      <c r="AN1140" s="11">
        <f t="shared" si="4019"/>
        <v>0</v>
      </c>
      <c r="AO1140" s="11">
        <f t="shared" si="4019"/>
        <v>0</v>
      </c>
      <c r="AP1140" s="11">
        <f t="shared" si="4019"/>
        <v>0</v>
      </c>
      <c r="AQ1140" s="11">
        <f t="shared" si="4019"/>
        <v>14232</v>
      </c>
      <c r="AR1140" s="11">
        <f t="shared" si="4019"/>
        <v>0</v>
      </c>
      <c r="AS1140" s="11">
        <f t="shared" si="4019"/>
        <v>0</v>
      </c>
      <c r="AT1140" s="11">
        <f t="shared" si="4019"/>
        <v>0</v>
      </c>
      <c r="AU1140" s="11">
        <f t="shared" si="4019"/>
        <v>0</v>
      </c>
      <c r="AV1140" s="11">
        <f t="shared" si="4019"/>
        <v>-306</v>
      </c>
      <c r="AW1140" s="11">
        <f t="shared" ref="AS1140:BH1143" si="4020">AW1141</f>
        <v>13926</v>
      </c>
      <c r="AX1140" s="11">
        <f t="shared" si="4020"/>
        <v>0</v>
      </c>
      <c r="AY1140" s="11">
        <f t="shared" si="4020"/>
        <v>-305</v>
      </c>
      <c r="AZ1140" s="11">
        <f t="shared" si="4020"/>
        <v>0</v>
      </c>
      <c r="BA1140" s="11">
        <f t="shared" si="4020"/>
        <v>0</v>
      </c>
      <c r="BB1140" s="11">
        <f t="shared" si="4020"/>
        <v>0</v>
      </c>
      <c r="BC1140" s="11">
        <f t="shared" si="4020"/>
        <v>13621</v>
      </c>
      <c r="BD1140" s="11">
        <f t="shared" si="4020"/>
        <v>0</v>
      </c>
      <c r="BE1140" s="11">
        <f t="shared" si="4020"/>
        <v>70</v>
      </c>
      <c r="BF1140" s="11">
        <f t="shared" si="4020"/>
        <v>0</v>
      </c>
      <c r="BG1140" s="11">
        <f t="shared" si="4020"/>
        <v>0</v>
      </c>
      <c r="BH1140" s="11">
        <f t="shared" si="4020"/>
        <v>0</v>
      </c>
      <c r="BI1140" s="11">
        <f t="shared" ref="BE1140:BT1143" si="4021">BI1141</f>
        <v>13691</v>
      </c>
      <c r="BJ1140" s="11">
        <f t="shared" si="4021"/>
        <v>0</v>
      </c>
      <c r="BK1140" s="11">
        <f t="shared" si="4021"/>
        <v>-216</v>
      </c>
      <c r="BL1140" s="11">
        <f t="shared" si="4021"/>
        <v>0</v>
      </c>
      <c r="BM1140" s="11">
        <f t="shared" si="4021"/>
        <v>0</v>
      </c>
      <c r="BN1140" s="11">
        <f t="shared" si="4021"/>
        <v>0</v>
      </c>
      <c r="BO1140" s="11">
        <f t="shared" si="4021"/>
        <v>13475</v>
      </c>
      <c r="BP1140" s="11">
        <f t="shared" si="4021"/>
        <v>0</v>
      </c>
      <c r="BQ1140" s="11">
        <f t="shared" si="4021"/>
        <v>0</v>
      </c>
      <c r="BR1140" s="11">
        <f t="shared" si="4021"/>
        <v>0</v>
      </c>
      <c r="BS1140" s="11">
        <f t="shared" si="4021"/>
        <v>0</v>
      </c>
      <c r="BT1140" s="11">
        <f t="shared" si="4021"/>
        <v>0</v>
      </c>
      <c r="BU1140" s="11">
        <f t="shared" ref="BQ1140:CF1143" si="4022">BU1141</f>
        <v>13475</v>
      </c>
      <c r="BV1140" s="11">
        <f t="shared" si="4022"/>
        <v>0</v>
      </c>
      <c r="BW1140" s="11">
        <f t="shared" si="4022"/>
        <v>0</v>
      </c>
      <c r="BX1140" s="11">
        <f t="shared" si="4022"/>
        <v>0</v>
      </c>
      <c r="BY1140" s="11">
        <f t="shared" si="4022"/>
        <v>0</v>
      </c>
      <c r="BZ1140" s="11">
        <f t="shared" si="4022"/>
        <v>0</v>
      </c>
      <c r="CA1140" s="11">
        <f t="shared" si="4022"/>
        <v>13475</v>
      </c>
      <c r="CB1140" s="11">
        <f t="shared" si="4022"/>
        <v>0</v>
      </c>
      <c r="CC1140" s="11">
        <f t="shared" si="4022"/>
        <v>0</v>
      </c>
      <c r="CD1140" s="11">
        <f t="shared" si="4022"/>
        <v>0</v>
      </c>
      <c r="CE1140" s="11">
        <f t="shared" si="4022"/>
        <v>0</v>
      </c>
      <c r="CF1140" s="11">
        <f t="shared" si="4022"/>
        <v>0</v>
      </c>
      <c r="CG1140" s="11">
        <f t="shared" ref="CC1140:CR1143" si="4023">CG1141</f>
        <v>13475</v>
      </c>
      <c r="CH1140" s="11">
        <f t="shared" si="4023"/>
        <v>0</v>
      </c>
      <c r="CI1140" s="11">
        <f t="shared" si="4023"/>
        <v>0</v>
      </c>
      <c r="CJ1140" s="11">
        <f t="shared" si="4023"/>
        <v>0</v>
      </c>
      <c r="CK1140" s="11">
        <f t="shared" si="4023"/>
        <v>0</v>
      </c>
      <c r="CL1140" s="11">
        <f t="shared" si="4023"/>
        <v>-232</v>
      </c>
      <c r="CM1140" s="11">
        <f t="shared" si="4023"/>
        <v>13243</v>
      </c>
      <c r="CN1140" s="11">
        <f t="shared" si="4023"/>
        <v>0</v>
      </c>
      <c r="CO1140" s="11">
        <f t="shared" si="4023"/>
        <v>0</v>
      </c>
      <c r="CP1140" s="11">
        <f t="shared" si="4023"/>
        <v>0</v>
      </c>
      <c r="CQ1140" s="11">
        <f t="shared" si="4023"/>
        <v>0</v>
      </c>
      <c r="CR1140" s="11">
        <f t="shared" si="4023"/>
        <v>0</v>
      </c>
      <c r="CS1140" s="11">
        <f t="shared" ref="CO1140:CV1143" si="4024">CS1141</f>
        <v>13243</v>
      </c>
      <c r="CT1140" s="11">
        <f t="shared" si="4024"/>
        <v>0</v>
      </c>
      <c r="CU1140" s="11">
        <f t="shared" si="4024"/>
        <v>13172</v>
      </c>
      <c r="CV1140" s="11">
        <f t="shared" si="4024"/>
        <v>0</v>
      </c>
      <c r="CW1140" s="34">
        <f t="shared" si="3970"/>
        <v>99.463867703692515</v>
      </c>
      <c r="CX1140" s="34"/>
    </row>
    <row r="1141" spans="1:102" ht="24" customHeight="1">
      <c r="A1141" s="55" t="s">
        <v>15</v>
      </c>
      <c r="B1141" s="14" t="s">
        <v>358</v>
      </c>
      <c r="C1141" s="14" t="s">
        <v>164</v>
      </c>
      <c r="D1141" s="14" t="s">
        <v>8</v>
      </c>
      <c r="E1141" s="14" t="s">
        <v>448</v>
      </c>
      <c r="F1141" s="47"/>
      <c r="G1141" s="11">
        <f t="shared" si="4017"/>
        <v>14232</v>
      </c>
      <c r="H1141" s="11">
        <f t="shared" si="4017"/>
        <v>0</v>
      </c>
      <c r="I1141" s="11">
        <f t="shared" si="4017"/>
        <v>0</v>
      </c>
      <c r="J1141" s="11">
        <f t="shared" si="4017"/>
        <v>0</v>
      </c>
      <c r="K1141" s="11">
        <f t="shared" si="4017"/>
        <v>0</v>
      </c>
      <c r="L1141" s="11">
        <f t="shared" si="4017"/>
        <v>0</v>
      </c>
      <c r="M1141" s="11">
        <f t="shared" si="4017"/>
        <v>14232</v>
      </c>
      <c r="N1141" s="11">
        <f>N1142</f>
        <v>0</v>
      </c>
      <c r="O1141" s="11">
        <f t="shared" si="4017"/>
        <v>0</v>
      </c>
      <c r="P1141" s="11">
        <f t="shared" si="4017"/>
        <v>0</v>
      </c>
      <c r="Q1141" s="11">
        <f t="shared" si="4017"/>
        <v>0</v>
      </c>
      <c r="R1141" s="11">
        <f t="shared" si="4017"/>
        <v>0</v>
      </c>
      <c r="S1141" s="11">
        <f t="shared" si="4018"/>
        <v>14232</v>
      </c>
      <c r="T1141" s="11">
        <f t="shared" si="4018"/>
        <v>0</v>
      </c>
      <c r="U1141" s="11">
        <f t="shared" si="4018"/>
        <v>0</v>
      </c>
      <c r="V1141" s="11">
        <f t="shared" si="4018"/>
        <v>0</v>
      </c>
      <c r="W1141" s="11">
        <f t="shared" si="4018"/>
        <v>0</v>
      </c>
      <c r="X1141" s="11">
        <f t="shared" si="4018"/>
        <v>0</v>
      </c>
      <c r="Y1141" s="11">
        <f t="shared" si="4018"/>
        <v>14232</v>
      </c>
      <c r="Z1141" s="11">
        <f t="shared" si="4018"/>
        <v>0</v>
      </c>
      <c r="AA1141" s="11">
        <f t="shared" si="4018"/>
        <v>0</v>
      </c>
      <c r="AB1141" s="11">
        <f t="shared" si="4018"/>
        <v>0</v>
      </c>
      <c r="AC1141" s="11">
        <f t="shared" si="4018"/>
        <v>0</v>
      </c>
      <c r="AD1141" s="11">
        <f t="shared" si="4018"/>
        <v>0</v>
      </c>
      <c r="AE1141" s="11">
        <f t="shared" si="4018"/>
        <v>14232</v>
      </c>
      <c r="AF1141" s="11">
        <f t="shared" si="4018"/>
        <v>0</v>
      </c>
      <c r="AG1141" s="11">
        <f t="shared" si="4019"/>
        <v>0</v>
      </c>
      <c r="AH1141" s="11">
        <f t="shared" si="4019"/>
        <v>0</v>
      </c>
      <c r="AI1141" s="11">
        <f t="shared" si="4019"/>
        <v>0</v>
      </c>
      <c r="AJ1141" s="11">
        <f t="shared" si="4019"/>
        <v>0</v>
      </c>
      <c r="AK1141" s="11">
        <f t="shared" si="4019"/>
        <v>14232</v>
      </c>
      <c r="AL1141" s="11">
        <f t="shared" si="4019"/>
        <v>0</v>
      </c>
      <c r="AM1141" s="11">
        <f t="shared" si="4019"/>
        <v>0</v>
      </c>
      <c r="AN1141" s="11">
        <f t="shared" si="4019"/>
        <v>0</v>
      </c>
      <c r="AO1141" s="11">
        <f t="shared" si="4019"/>
        <v>0</v>
      </c>
      <c r="AP1141" s="11">
        <f t="shared" si="4019"/>
        <v>0</v>
      </c>
      <c r="AQ1141" s="11">
        <f t="shared" si="4019"/>
        <v>14232</v>
      </c>
      <c r="AR1141" s="11">
        <f t="shared" si="4019"/>
        <v>0</v>
      </c>
      <c r="AS1141" s="11">
        <f t="shared" si="4020"/>
        <v>0</v>
      </c>
      <c r="AT1141" s="11">
        <f t="shared" si="4020"/>
        <v>0</v>
      </c>
      <c r="AU1141" s="11">
        <f t="shared" si="4020"/>
        <v>0</v>
      </c>
      <c r="AV1141" s="11">
        <f t="shared" si="4020"/>
        <v>-306</v>
      </c>
      <c r="AW1141" s="11">
        <f t="shared" si="4020"/>
        <v>13926</v>
      </c>
      <c r="AX1141" s="11">
        <f t="shared" si="4020"/>
        <v>0</v>
      </c>
      <c r="AY1141" s="11">
        <f t="shared" si="4020"/>
        <v>-305</v>
      </c>
      <c r="AZ1141" s="11">
        <f t="shared" si="4020"/>
        <v>0</v>
      </c>
      <c r="BA1141" s="11">
        <f t="shared" si="4020"/>
        <v>0</v>
      </c>
      <c r="BB1141" s="11">
        <f t="shared" si="4020"/>
        <v>0</v>
      </c>
      <c r="BC1141" s="11">
        <f t="shared" si="4020"/>
        <v>13621</v>
      </c>
      <c r="BD1141" s="11">
        <f t="shared" si="4020"/>
        <v>0</v>
      </c>
      <c r="BE1141" s="11">
        <f t="shared" si="4021"/>
        <v>70</v>
      </c>
      <c r="BF1141" s="11">
        <f t="shared" si="4021"/>
        <v>0</v>
      </c>
      <c r="BG1141" s="11">
        <f t="shared" si="4021"/>
        <v>0</v>
      </c>
      <c r="BH1141" s="11">
        <f t="shared" si="4021"/>
        <v>0</v>
      </c>
      <c r="BI1141" s="11">
        <f t="shared" si="4021"/>
        <v>13691</v>
      </c>
      <c r="BJ1141" s="11">
        <f t="shared" si="4021"/>
        <v>0</v>
      </c>
      <c r="BK1141" s="11">
        <f t="shared" si="4021"/>
        <v>-216</v>
      </c>
      <c r="BL1141" s="11">
        <f t="shared" si="4021"/>
        <v>0</v>
      </c>
      <c r="BM1141" s="11">
        <f t="shared" si="4021"/>
        <v>0</v>
      </c>
      <c r="BN1141" s="11">
        <f t="shared" si="4021"/>
        <v>0</v>
      </c>
      <c r="BO1141" s="11">
        <f t="shared" si="4021"/>
        <v>13475</v>
      </c>
      <c r="BP1141" s="11">
        <f t="shared" si="4021"/>
        <v>0</v>
      </c>
      <c r="BQ1141" s="11">
        <f t="shared" si="4022"/>
        <v>0</v>
      </c>
      <c r="BR1141" s="11">
        <f t="shared" si="4022"/>
        <v>0</v>
      </c>
      <c r="BS1141" s="11">
        <f t="shared" si="4022"/>
        <v>0</v>
      </c>
      <c r="BT1141" s="11">
        <f t="shared" si="4022"/>
        <v>0</v>
      </c>
      <c r="BU1141" s="11">
        <f t="shared" si="4022"/>
        <v>13475</v>
      </c>
      <c r="BV1141" s="11">
        <f t="shared" si="4022"/>
        <v>0</v>
      </c>
      <c r="BW1141" s="11">
        <f t="shared" si="4022"/>
        <v>0</v>
      </c>
      <c r="BX1141" s="11">
        <f t="shared" si="4022"/>
        <v>0</v>
      </c>
      <c r="BY1141" s="11">
        <f t="shared" si="4022"/>
        <v>0</v>
      </c>
      <c r="BZ1141" s="11">
        <f t="shared" si="4022"/>
        <v>0</v>
      </c>
      <c r="CA1141" s="11">
        <f t="shared" si="4022"/>
        <v>13475</v>
      </c>
      <c r="CB1141" s="11">
        <f t="shared" si="4022"/>
        <v>0</v>
      </c>
      <c r="CC1141" s="11">
        <f t="shared" si="4023"/>
        <v>0</v>
      </c>
      <c r="CD1141" s="11">
        <f t="shared" si="4023"/>
        <v>0</v>
      </c>
      <c r="CE1141" s="11">
        <f t="shared" si="4023"/>
        <v>0</v>
      </c>
      <c r="CF1141" s="11">
        <f t="shared" si="4023"/>
        <v>0</v>
      </c>
      <c r="CG1141" s="11">
        <f t="shared" si="4023"/>
        <v>13475</v>
      </c>
      <c r="CH1141" s="11">
        <f t="shared" si="4023"/>
        <v>0</v>
      </c>
      <c r="CI1141" s="11">
        <f t="shared" si="4023"/>
        <v>0</v>
      </c>
      <c r="CJ1141" s="11">
        <f t="shared" si="4023"/>
        <v>0</v>
      </c>
      <c r="CK1141" s="11">
        <f t="shared" si="4023"/>
        <v>0</v>
      </c>
      <c r="CL1141" s="11">
        <f t="shared" si="4023"/>
        <v>-232</v>
      </c>
      <c r="CM1141" s="11">
        <f t="shared" si="4023"/>
        <v>13243</v>
      </c>
      <c r="CN1141" s="11">
        <f t="shared" si="4023"/>
        <v>0</v>
      </c>
      <c r="CO1141" s="11">
        <f t="shared" si="4024"/>
        <v>0</v>
      </c>
      <c r="CP1141" s="11">
        <f t="shared" si="4024"/>
        <v>0</v>
      </c>
      <c r="CQ1141" s="11">
        <f t="shared" si="4024"/>
        <v>0</v>
      </c>
      <c r="CR1141" s="11">
        <f t="shared" si="4024"/>
        <v>0</v>
      </c>
      <c r="CS1141" s="11">
        <f t="shared" si="4024"/>
        <v>13243</v>
      </c>
      <c r="CT1141" s="11">
        <f t="shared" si="4024"/>
        <v>0</v>
      </c>
      <c r="CU1141" s="11">
        <f t="shared" si="4024"/>
        <v>13172</v>
      </c>
      <c r="CV1141" s="11">
        <f t="shared" si="4024"/>
        <v>0</v>
      </c>
      <c r="CW1141" s="34">
        <f t="shared" si="3970"/>
        <v>99.463867703692515</v>
      </c>
      <c r="CX1141" s="34"/>
    </row>
    <row r="1142" spans="1:102" ht="24" customHeight="1">
      <c r="A1142" s="55" t="s">
        <v>370</v>
      </c>
      <c r="B1142" s="14" t="s">
        <v>358</v>
      </c>
      <c r="C1142" s="14" t="s">
        <v>164</v>
      </c>
      <c r="D1142" s="14" t="s">
        <v>8</v>
      </c>
      <c r="E1142" s="14" t="s">
        <v>456</v>
      </c>
      <c r="F1142" s="47"/>
      <c r="G1142" s="11">
        <f t="shared" si="4017"/>
        <v>14232</v>
      </c>
      <c r="H1142" s="11">
        <f t="shared" si="4017"/>
        <v>0</v>
      </c>
      <c r="I1142" s="11">
        <f t="shared" si="4017"/>
        <v>0</v>
      </c>
      <c r="J1142" s="11">
        <f t="shared" si="4017"/>
        <v>0</v>
      </c>
      <c r="K1142" s="11">
        <f t="shared" si="4017"/>
        <v>0</v>
      </c>
      <c r="L1142" s="11">
        <f t="shared" si="4017"/>
        <v>0</v>
      </c>
      <c r="M1142" s="11">
        <f t="shared" si="4017"/>
        <v>14232</v>
      </c>
      <c r="N1142" s="11">
        <f>N1143</f>
        <v>0</v>
      </c>
      <c r="O1142" s="11">
        <f t="shared" si="4017"/>
        <v>0</v>
      </c>
      <c r="P1142" s="11">
        <f t="shared" si="4017"/>
        <v>0</v>
      </c>
      <c r="Q1142" s="11">
        <f t="shared" si="4017"/>
        <v>0</v>
      </c>
      <c r="R1142" s="11">
        <f t="shared" si="4017"/>
        <v>0</v>
      </c>
      <c r="S1142" s="11">
        <f t="shared" si="4018"/>
        <v>14232</v>
      </c>
      <c r="T1142" s="11">
        <f t="shared" si="4018"/>
        <v>0</v>
      </c>
      <c r="U1142" s="11">
        <f t="shared" si="4018"/>
        <v>0</v>
      </c>
      <c r="V1142" s="11">
        <f t="shared" si="4018"/>
        <v>0</v>
      </c>
      <c r="W1142" s="11">
        <f t="shared" si="4018"/>
        <v>0</v>
      </c>
      <c r="X1142" s="11">
        <f t="shared" si="4018"/>
        <v>0</v>
      </c>
      <c r="Y1142" s="11">
        <f t="shared" si="4018"/>
        <v>14232</v>
      </c>
      <c r="Z1142" s="11">
        <f t="shared" si="4018"/>
        <v>0</v>
      </c>
      <c r="AA1142" s="11">
        <f t="shared" si="4018"/>
        <v>0</v>
      </c>
      <c r="AB1142" s="11">
        <f t="shared" si="4018"/>
        <v>0</v>
      </c>
      <c r="AC1142" s="11">
        <f t="shared" si="4018"/>
        <v>0</v>
      </c>
      <c r="AD1142" s="11">
        <f t="shared" si="4018"/>
        <v>0</v>
      </c>
      <c r="AE1142" s="11">
        <f t="shared" si="4018"/>
        <v>14232</v>
      </c>
      <c r="AF1142" s="11">
        <f t="shared" si="4018"/>
        <v>0</v>
      </c>
      <c r="AG1142" s="11">
        <f t="shared" si="4019"/>
        <v>0</v>
      </c>
      <c r="AH1142" s="11">
        <f t="shared" si="4019"/>
        <v>0</v>
      </c>
      <c r="AI1142" s="11">
        <f t="shared" si="4019"/>
        <v>0</v>
      </c>
      <c r="AJ1142" s="11">
        <f t="shared" si="4019"/>
        <v>0</v>
      </c>
      <c r="AK1142" s="11">
        <f t="shared" si="4019"/>
        <v>14232</v>
      </c>
      <c r="AL1142" s="11">
        <f t="shared" si="4019"/>
        <v>0</v>
      </c>
      <c r="AM1142" s="11">
        <f t="shared" si="4019"/>
        <v>0</v>
      </c>
      <c r="AN1142" s="11">
        <f t="shared" si="4019"/>
        <v>0</v>
      </c>
      <c r="AO1142" s="11">
        <f t="shared" si="4019"/>
        <v>0</v>
      </c>
      <c r="AP1142" s="11">
        <f t="shared" si="4019"/>
        <v>0</v>
      </c>
      <c r="AQ1142" s="11">
        <f t="shared" si="4019"/>
        <v>14232</v>
      </c>
      <c r="AR1142" s="11">
        <f t="shared" si="4019"/>
        <v>0</v>
      </c>
      <c r="AS1142" s="11">
        <f t="shared" si="4020"/>
        <v>0</v>
      </c>
      <c r="AT1142" s="11">
        <f t="shared" si="4020"/>
        <v>0</v>
      </c>
      <c r="AU1142" s="11">
        <f t="shared" si="4020"/>
        <v>0</v>
      </c>
      <c r="AV1142" s="11">
        <f t="shared" si="4020"/>
        <v>-306</v>
      </c>
      <c r="AW1142" s="11">
        <f t="shared" si="4020"/>
        <v>13926</v>
      </c>
      <c r="AX1142" s="11">
        <f t="shared" si="4020"/>
        <v>0</v>
      </c>
      <c r="AY1142" s="11">
        <f t="shared" si="4020"/>
        <v>-305</v>
      </c>
      <c r="AZ1142" s="11">
        <f t="shared" si="4020"/>
        <v>0</v>
      </c>
      <c r="BA1142" s="11">
        <f t="shared" si="4020"/>
        <v>0</v>
      </c>
      <c r="BB1142" s="11">
        <f t="shared" si="4020"/>
        <v>0</v>
      </c>
      <c r="BC1142" s="11">
        <f t="shared" si="4020"/>
        <v>13621</v>
      </c>
      <c r="BD1142" s="11">
        <f t="shared" si="4020"/>
        <v>0</v>
      </c>
      <c r="BE1142" s="11">
        <f t="shared" si="4021"/>
        <v>70</v>
      </c>
      <c r="BF1142" s="11">
        <f t="shared" si="4021"/>
        <v>0</v>
      </c>
      <c r="BG1142" s="11">
        <f t="shared" si="4021"/>
        <v>0</v>
      </c>
      <c r="BH1142" s="11">
        <f t="shared" si="4021"/>
        <v>0</v>
      </c>
      <c r="BI1142" s="11">
        <f t="shared" si="4021"/>
        <v>13691</v>
      </c>
      <c r="BJ1142" s="11">
        <f t="shared" si="4021"/>
        <v>0</v>
      </c>
      <c r="BK1142" s="11">
        <f t="shared" si="4021"/>
        <v>-216</v>
      </c>
      <c r="BL1142" s="11">
        <f t="shared" si="4021"/>
        <v>0</v>
      </c>
      <c r="BM1142" s="11">
        <f t="shared" si="4021"/>
        <v>0</v>
      </c>
      <c r="BN1142" s="11">
        <f t="shared" si="4021"/>
        <v>0</v>
      </c>
      <c r="BO1142" s="11">
        <f t="shared" si="4021"/>
        <v>13475</v>
      </c>
      <c r="BP1142" s="11">
        <f t="shared" si="4021"/>
        <v>0</v>
      </c>
      <c r="BQ1142" s="11">
        <f t="shared" si="4022"/>
        <v>0</v>
      </c>
      <c r="BR1142" s="11">
        <f t="shared" si="4022"/>
        <v>0</v>
      </c>
      <c r="BS1142" s="11">
        <f t="shared" si="4022"/>
        <v>0</v>
      </c>
      <c r="BT1142" s="11">
        <f t="shared" si="4022"/>
        <v>0</v>
      </c>
      <c r="BU1142" s="11">
        <f t="shared" si="4022"/>
        <v>13475</v>
      </c>
      <c r="BV1142" s="11">
        <f t="shared" si="4022"/>
        <v>0</v>
      </c>
      <c r="BW1142" s="11">
        <f t="shared" si="4022"/>
        <v>0</v>
      </c>
      <c r="BX1142" s="11">
        <f t="shared" si="4022"/>
        <v>0</v>
      </c>
      <c r="BY1142" s="11">
        <f t="shared" si="4022"/>
        <v>0</v>
      </c>
      <c r="BZ1142" s="11">
        <f t="shared" si="4022"/>
        <v>0</v>
      </c>
      <c r="CA1142" s="11">
        <f t="shared" si="4022"/>
        <v>13475</v>
      </c>
      <c r="CB1142" s="11">
        <f t="shared" si="4022"/>
        <v>0</v>
      </c>
      <c r="CC1142" s="11">
        <f t="shared" si="4023"/>
        <v>0</v>
      </c>
      <c r="CD1142" s="11">
        <f t="shared" si="4023"/>
        <v>0</v>
      </c>
      <c r="CE1142" s="11">
        <f t="shared" si="4023"/>
        <v>0</v>
      </c>
      <c r="CF1142" s="11">
        <f t="shared" si="4023"/>
        <v>0</v>
      </c>
      <c r="CG1142" s="11">
        <f t="shared" si="4023"/>
        <v>13475</v>
      </c>
      <c r="CH1142" s="11">
        <f t="shared" si="4023"/>
        <v>0</v>
      </c>
      <c r="CI1142" s="11">
        <f t="shared" si="4023"/>
        <v>0</v>
      </c>
      <c r="CJ1142" s="11">
        <f t="shared" si="4023"/>
        <v>0</v>
      </c>
      <c r="CK1142" s="11">
        <f t="shared" si="4023"/>
        <v>0</v>
      </c>
      <c r="CL1142" s="11">
        <f t="shared" si="4023"/>
        <v>-232</v>
      </c>
      <c r="CM1142" s="11">
        <f t="shared" si="4023"/>
        <v>13243</v>
      </c>
      <c r="CN1142" s="11">
        <f t="shared" si="4023"/>
        <v>0</v>
      </c>
      <c r="CO1142" s="11">
        <f t="shared" si="4024"/>
        <v>0</v>
      </c>
      <c r="CP1142" s="11">
        <f t="shared" si="4024"/>
        <v>0</v>
      </c>
      <c r="CQ1142" s="11">
        <f t="shared" si="4024"/>
        <v>0</v>
      </c>
      <c r="CR1142" s="11">
        <f t="shared" si="4024"/>
        <v>0</v>
      </c>
      <c r="CS1142" s="11">
        <f t="shared" si="4024"/>
        <v>13243</v>
      </c>
      <c r="CT1142" s="11">
        <f t="shared" si="4024"/>
        <v>0</v>
      </c>
      <c r="CU1142" s="11">
        <f t="shared" si="4024"/>
        <v>13172</v>
      </c>
      <c r="CV1142" s="11">
        <f t="shared" si="4024"/>
        <v>0</v>
      </c>
      <c r="CW1142" s="34">
        <f t="shared" si="3970"/>
        <v>99.463867703692515</v>
      </c>
      <c r="CX1142" s="34"/>
    </row>
    <row r="1143" spans="1:102" ht="33">
      <c r="A1143" s="55" t="s">
        <v>268</v>
      </c>
      <c r="B1143" s="14" t="s">
        <v>358</v>
      </c>
      <c r="C1143" s="14" t="s">
        <v>164</v>
      </c>
      <c r="D1143" s="14" t="s">
        <v>8</v>
      </c>
      <c r="E1143" s="14" t="s">
        <v>456</v>
      </c>
      <c r="F1143" s="14" t="s">
        <v>33</v>
      </c>
      <c r="G1143" s="11">
        <f t="shared" si="4017"/>
        <v>14232</v>
      </c>
      <c r="H1143" s="11">
        <f t="shared" si="4017"/>
        <v>0</v>
      </c>
      <c r="I1143" s="11">
        <f t="shared" si="4017"/>
        <v>0</v>
      </c>
      <c r="J1143" s="11">
        <f t="shared" si="4017"/>
        <v>0</v>
      </c>
      <c r="K1143" s="11">
        <f t="shared" si="4017"/>
        <v>0</v>
      </c>
      <c r="L1143" s="11">
        <f t="shared" si="4017"/>
        <v>0</v>
      </c>
      <c r="M1143" s="11">
        <f t="shared" si="4017"/>
        <v>14232</v>
      </c>
      <c r="N1143" s="11">
        <f>N1144</f>
        <v>0</v>
      </c>
      <c r="O1143" s="11">
        <f t="shared" si="4017"/>
        <v>0</v>
      </c>
      <c r="P1143" s="11">
        <f t="shared" si="4017"/>
        <v>0</v>
      </c>
      <c r="Q1143" s="11">
        <f t="shared" si="4017"/>
        <v>0</v>
      </c>
      <c r="R1143" s="11">
        <f t="shared" si="4017"/>
        <v>0</v>
      </c>
      <c r="S1143" s="11">
        <f t="shared" si="4018"/>
        <v>14232</v>
      </c>
      <c r="T1143" s="11">
        <f t="shared" si="4018"/>
        <v>0</v>
      </c>
      <c r="U1143" s="11">
        <f t="shared" si="4018"/>
        <v>0</v>
      </c>
      <c r="V1143" s="11">
        <f t="shared" si="4018"/>
        <v>0</v>
      </c>
      <c r="W1143" s="11">
        <f t="shared" si="4018"/>
        <v>0</v>
      </c>
      <c r="X1143" s="11">
        <f t="shared" si="4018"/>
        <v>0</v>
      </c>
      <c r="Y1143" s="11">
        <f t="shared" si="4018"/>
        <v>14232</v>
      </c>
      <c r="Z1143" s="11">
        <f t="shared" si="4018"/>
        <v>0</v>
      </c>
      <c r="AA1143" s="11">
        <f t="shared" si="4018"/>
        <v>0</v>
      </c>
      <c r="AB1143" s="11">
        <f t="shared" si="4018"/>
        <v>0</v>
      </c>
      <c r="AC1143" s="11">
        <f t="shared" si="4018"/>
        <v>0</v>
      </c>
      <c r="AD1143" s="11">
        <f t="shared" si="4018"/>
        <v>0</v>
      </c>
      <c r="AE1143" s="11">
        <f t="shared" si="4018"/>
        <v>14232</v>
      </c>
      <c r="AF1143" s="11">
        <f t="shared" si="4018"/>
        <v>0</v>
      </c>
      <c r="AG1143" s="11">
        <f t="shared" si="4019"/>
        <v>0</v>
      </c>
      <c r="AH1143" s="11">
        <f t="shared" si="4019"/>
        <v>0</v>
      </c>
      <c r="AI1143" s="11">
        <f t="shared" si="4019"/>
        <v>0</v>
      </c>
      <c r="AJ1143" s="11">
        <f t="shared" si="4019"/>
        <v>0</v>
      </c>
      <c r="AK1143" s="11">
        <f t="shared" si="4019"/>
        <v>14232</v>
      </c>
      <c r="AL1143" s="11">
        <f t="shared" si="4019"/>
        <v>0</v>
      </c>
      <c r="AM1143" s="11">
        <f t="shared" si="4019"/>
        <v>0</v>
      </c>
      <c r="AN1143" s="11">
        <f t="shared" si="4019"/>
        <v>0</v>
      </c>
      <c r="AO1143" s="11">
        <f t="shared" si="4019"/>
        <v>0</v>
      </c>
      <c r="AP1143" s="11">
        <f t="shared" si="4019"/>
        <v>0</v>
      </c>
      <c r="AQ1143" s="11">
        <f t="shared" si="4019"/>
        <v>14232</v>
      </c>
      <c r="AR1143" s="11">
        <f t="shared" si="4019"/>
        <v>0</v>
      </c>
      <c r="AS1143" s="11">
        <f t="shared" si="4020"/>
        <v>0</v>
      </c>
      <c r="AT1143" s="11">
        <f t="shared" si="4020"/>
        <v>0</v>
      </c>
      <c r="AU1143" s="11">
        <f t="shared" si="4020"/>
        <v>0</v>
      </c>
      <c r="AV1143" s="11">
        <f t="shared" si="4020"/>
        <v>-306</v>
      </c>
      <c r="AW1143" s="11">
        <f t="shared" si="4020"/>
        <v>13926</v>
      </c>
      <c r="AX1143" s="11">
        <f t="shared" si="4020"/>
        <v>0</v>
      </c>
      <c r="AY1143" s="11">
        <f t="shared" si="4020"/>
        <v>-305</v>
      </c>
      <c r="AZ1143" s="11">
        <f t="shared" si="4020"/>
        <v>0</v>
      </c>
      <c r="BA1143" s="11">
        <f t="shared" si="4020"/>
        <v>0</v>
      </c>
      <c r="BB1143" s="11">
        <f t="shared" si="4020"/>
        <v>0</v>
      </c>
      <c r="BC1143" s="11">
        <f t="shared" si="4020"/>
        <v>13621</v>
      </c>
      <c r="BD1143" s="11">
        <f t="shared" si="4020"/>
        <v>0</v>
      </c>
      <c r="BE1143" s="11">
        <f t="shared" si="4021"/>
        <v>70</v>
      </c>
      <c r="BF1143" s="11">
        <f t="shared" si="4021"/>
        <v>0</v>
      </c>
      <c r="BG1143" s="11">
        <f t="shared" si="4021"/>
        <v>0</v>
      </c>
      <c r="BH1143" s="11">
        <f t="shared" si="4021"/>
        <v>0</v>
      </c>
      <c r="BI1143" s="11">
        <f t="shared" si="4021"/>
        <v>13691</v>
      </c>
      <c r="BJ1143" s="11">
        <f t="shared" si="4021"/>
        <v>0</v>
      </c>
      <c r="BK1143" s="11">
        <f t="shared" si="4021"/>
        <v>-216</v>
      </c>
      <c r="BL1143" s="11">
        <f t="shared" si="4021"/>
        <v>0</v>
      </c>
      <c r="BM1143" s="11">
        <f t="shared" si="4021"/>
        <v>0</v>
      </c>
      <c r="BN1143" s="11">
        <f t="shared" si="4021"/>
        <v>0</v>
      </c>
      <c r="BO1143" s="11">
        <f t="shared" si="4021"/>
        <v>13475</v>
      </c>
      <c r="BP1143" s="11">
        <f t="shared" si="4021"/>
        <v>0</v>
      </c>
      <c r="BQ1143" s="11">
        <f t="shared" si="4022"/>
        <v>0</v>
      </c>
      <c r="BR1143" s="11">
        <f t="shared" si="4022"/>
        <v>0</v>
      </c>
      <c r="BS1143" s="11">
        <f t="shared" si="4022"/>
        <v>0</v>
      </c>
      <c r="BT1143" s="11">
        <f t="shared" si="4022"/>
        <v>0</v>
      </c>
      <c r="BU1143" s="11">
        <f t="shared" si="4022"/>
        <v>13475</v>
      </c>
      <c r="BV1143" s="11">
        <f t="shared" si="4022"/>
        <v>0</v>
      </c>
      <c r="BW1143" s="11">
        <f t="shared" si="4022"/>
        <v>0</v>
      </c>
      <c r="BX1143" s="11">
        <f t="shared" si="4022"/>
        <v>0</v>
      </c>
      <c r="BY1143" s="11">
        <f t="shared" si="4022"/>
        <v>0</v>
      </c>
      <c r="BZ1143" s="11">
        <f t="shared" si="4022"/>
        <v>0</v>
      </c>
      <c r="CA1143" s="11">
        <f t="shared" si="4022"/>
        <v>13475</v>
      </c>
      <c r="CB1143" s="11">
        <f t="shared" si="4022"/>
        <v>0</v>
      </c>
      <c r="CC1143" s="11">
        <f t="shared" si="4023"/>
        <v>0</v>
      </c>
      <c r="CD1143" s="11">
        <f t="shared" si="4023"/>
        <v>0</v>
      </c>
      <c r="CE1143" s="11">
        <f t="shared" si="4023"/>
        <v>0</v>
      </c>
      <c r="CF1143" s="11">
        <f t="shared" si="4023"/>
        <v>0</v>
      </c>
      <c r="CG1143" s="11">
        <f t="shared" si="4023"/>
        <v>13475</v>
      </c>
      <c r="CH1143" s="11">
        <f t="shared" si="4023"/>
        <v>0</v>
      </c>
      <c r="CI1143" s="11">
        <f t="shared" si="4023"/>
        <v>0</v>
      </c>
      <c r="CJ1143" s="11">
        <f t="shared" si="4023"/>
        <v>0</v>
      </c>
      <c r="CK1143" s="11">
        <f t="shared" si="4023"/>
        <v>0</v>
      </c>
      <c r="CL1143" s="11">
        <f t="shared" si="4023"/>
        <v>-232</v>
      </c>
      <c r="CM1143" s="11">
        <f t="shared" si="4023"/>
        <v>13243</v>
      </c>
      <c r="CN1143" s="11">
        <f t="shared" si="4023"/>
        <v>0</v>
      </c>
      <c r="CO1143" s="11">
        <f t="shared" si="4024"/>
        <v>0</v>
      </c>
      <c r="CP1143" s="11">
        <f t="shared" si="4024"/>
        <v>0</v>
      </c>
      <c r="CQ1143" s="11">
        <f t="shared" si="4024"/>
        <v>0</v>
      </c>
      <c r="CR1143" s="11">
        <f t="shared" si="4024"/>
        <v>0</v>
      </c>
      <c r="CS1143" s="11">
        <f t="shared" si="4024"/>
        <v>13243</v>
      </c>
      <c r="CT1143" s="11">
        <f t="shared" si="4024"/>
        <v>0</v>
      </c>
      <c r="CU1143" s="11">
        <f t="shared" si="4024"/>
        <v>13172</v>
      </c>
      <c r="CV1143" s="11">
        <f t="shared" si="4024"/>
        <v>0</v>
      </c>
      <c r="CW1143" s="34">
        <f t="shared" si="3970"/>
        <v>99.463867703692515</v>
      </c>
      <c r="CX1143" s="34"/>
    </row>
    <row r="1144" spans="1:102" ht="33">
      <c r="A1144" s="55" t="s">
        <v>39</v>
      </c>
      <c r="B1144" s="14" t="s">
        <v>358</v>
      </c>
      <c r="C1144" s="14" t="s">
        <v>164</v>
      </c>
      <c r="D1144" s="14" t="s">
        <v>8</v>
      </c>
      <c r="E1144" s="14" t="s">
        <v>456</v>
      </c>
      <c r="F1144" s="14" t="s">
        <v>40</v>
      </c>
      <c r="G1144" s="11">
        <v>14232</v>
      </c>
      <c r="H1144" s="11"/>
      <c r="I1144" s="11"/>
      <c r="J1144" s="11"/>
      <c r="K1144" s="11"/>
      <c r="L1144" s="11"/>
      <c r="M1144" s="11">
        <f>G1144+I1144+J1144+K1144+L1144</f>
        <v>14232</v>
      </c>
      <c r="N1144" s="11">
        <f>H1144+J1144</f>
        <v>0</v>
      </c>
      <c r="O1144" s="11"/>
      <c r="P1144" s="11"/>
      <c r="Q1144" s="11"/>
      <c r="R1144" s="11"/>
      <c r="S1144" s="11">
        <f>M1144+O1144+P1144+Q1144+R1144</f>
        <v>14232</v>
      </c>
      <c r="T1144" s="11">
        <f>N1144+P1144</f>
        <v>0</v>
      </c>
      <c r="U1144" s="11"/>
      <c r="V1144" s="11"/>
      <c r="W1144" s="11"/>
      <c r="X1144" s="11"/>
      <c r="Y1144" s="11">
        <f>S1144+U1144+V1144+W1144+X1144</f>
        <v>14232</v>
      </c>
      <c r="Z1144" s="11">
        <f>T1144+V1144</f>
        <v>0</v>
      </c>
      <c r="AA1144" s="11"/>
      <c r="AB1144" s="11"/>
      <c r="AC1144" s="11"/>
      <c r="AD1144" s="11"/>
      <c r="AE1144" s="11">
        <f>Y1144+AA1144+AB1144+AC1144+AD1144</f>
        <v>14232</v>
      </c>
      <c r="AF1144" s="11">
        <f>Z1144+AB1144</f>
        <v>0</v>
      </c>
      <c r="AG1144" s="11"/>
      <c r="AH1144" s="11"/>
      <c r="AI1144" s="11"/>
      <c r="AJ1144" s="11"/>
      <c r="AK1144" s="11">
        <f>AE1144+AG1144+AH1144+AI1144+AJ1144</f>
        <v>14232</v>
      </c>
      <c r="AL1144" s="11">
        <f>AF1144+AH1144</f>
        <v>0</v>
      </c>
      <c r="AM1144" s="11"/>
      <c r="AN1144" s="11"/>
      <c r="AO1144" s="11"/>
      <c r="AP1144" s="11"/>
      <c r="AQ1144" s="11">
        <f>AK1144+AM1144+AN1144+AO1144+AP1144</f>
        <v>14232</v>
      </c>
      <c r="AR1144" s="11">
        <f>AL1144+AN1144</f>
        <v>0</v>
      </c>
      <c r="AS1144" s="11"/>
      <c r="AT1144" s="11"/>
      <c r="AU1144" s="11"/>
      <c r="AV1144" s="11">
        <v>-306</v>
      </c>
      <c r="AW1144" s="11">
        <f>AQ1144+AS1144+AT1144+AU1144+AV1144</f>
        <v>13926</v>
      </c>
      <c r="AX1144" s="11">
        <f>AR1144+AT1144</f>
        <v>0</v>
      </c>
      <c r="AY1144" s="11">
        <v>-305</v>
      </c>
      <c r="AZ1144" s="11"/>
      <c r="BA1144" s="11"/>
      <c r="BB1144" s="11"/>
      <c r="BC1144" s="11">
        <f>AW1144+AY1144+AZ1144+BA1144+BB1144</f>
        <v>13621</v>
      </c>
      <c r="BD1144" s="11">
        <f>AX1144+AZ1144</f>
        <v>0</v>
      </c>
      <c r="BE1144" s="11">
        <v>70</v>
      </c>
      <c r="BF1144" s="11"/>
      <c r="BG1144" s="11"/>
      <c r="BH1144" s="11"/>
      <c r="BI1144" s="11">
        <f>BC1144+BE1144+BF1144+BG1144+BH1144</f>
        <v>13691</v>
      </c>
      <c r="BJ1144" s="11">
        <f>BD1144+BF1144</f>
        <v>0</v>
      </c>
      <c r="BK1144" s="11">
        <v>-216</v>
      </c>
      <c r="BL1144" s="11"/>
      <c r="BM1144" s="11"/>
      <c r="BN1144" s="11"/>
      <c r="BO1144" s="11">
        <f>BI1144+BK1144+BL1144+BM1144+BN1144</f>
        <v>13475</v>
      </c>
      <c r="BP1144" s="11">
        <f>BJ1144+BL1144</f>
        <v>0</v>
      </c>
      <c r="BQ1144" s="11"/>
      <c r="BR1144" s="11"/>
      <c r="BS1144" s="11"/>
      <c r="BT1144" s="11"/>
      <c r="BU1144" s="11">
        <f>BO1144+BQ1144+BR1144+BS1144+BT1144</f>
        <v>13475</v>
      </c>
      <c r="BV1144" s="11">
        <f>BP1144+BR1144</f>
        <v>0</v>
      </c>
      <c r="BW1144" s="11"/>
      <c r="BX1144" s="11"/>
      <c r="BY1144" s="11"/>
      <c r="BZ1144" s="11"/>
      <c r="CA1144" s="11">
        <f>BU1144+BW1144+BX1144+BY1144+BZ1144</f>
        <v>13475</v>
      </c>
      <c r="CB1144" s="11">
        <f>BV1144+BX1144</f>
        <v>0</v>
      </c>
      <c r="CC1144" s="11"/>
      <c r="CD1144" s="11"/>
      <c r="CE1144" s="11"/>
      <c r="CF1144" s="11"/>
      <c r="CG1144" s="11">
        <f>CA1144+CC1144+CD1144+CE1144+CF1144</f>
        <v>13475</v>
      </c>
      <c r="CH1144" s="11">
        <f>CB1144+CD1144</f>
        <v>0</v>
      </c>
      <c r="CI1144" s="11"/>
      <c r="CJ1144" s="11"/>
      <c r="CK1144" s="11"/>
      <c r="CL1144" s="11">
        <v>-232</v>
      </c>
      <c r="CM1144" s="11">
        <f>CG1144+CI1144+CJ1144+CK1144+CL1144</f>
        <v>13243</v>
      </c>
      <c r="CN1144" s="11">
        <f>CH1144+CJ1144</f>
        <v>0</v>
      </c>
      <c r="CO1144" s="11"/>
      <c r="CP1144" s="11"/>
      <c r="CQ1144" s="11"/>
      <c r="CR1144" s="11"/>
      <c r="CS1144" s="11">
        <f>CM1144+CO1144+CP1144+CQ1144+CR1144</f>
        <v>13243</v>
      </c>
      <c r="CT1144" s="11">
        <f>CN1144+CP1144</f>
        <v>0</v>
      </c>
      <c r="CU1144" s="18">
        <v>13172</v>
      </c>
      <c r="CV1144" s="18"/>
      <c r="CW1144" s="34">
        <f t="shared" si="3970"/>
        <v>99.463867703692515</v>
      </c>
      <c r="CX1144" s="34"/>
    </row>
    <row r="1145" spans="1:102" ht="21.75" customHeight="1">
      <c r="A1145" s="55" t="s">
        <v>66</v>
      </c>
      <c r="B1145" s="14" t="s">
        <v>358</v>
      </c>
      <c r="C1145" s="14" t="s">
        <v>164</v>
      </c>
      <c r="D1145" s="14" t="s">
        <v>8</v>
      </c>
      <c r="E1145" s="14" t="s">
        <v>67</v>
      </c>
      <c r="F1145" s="14"/>
      <c r="G1145" s="11">
        <f t="shared" ref="G1145:R1148" si="4025">G1146</f>
        <v>3748</v>
      </c>
      <c r="H1145" s="11">
        <f t="shared" si="4025"/>
        <v>0</v>
      </c>
      <c r="I1145" s="11">
        <f t="shared" si="4025"/>
        <v>0</v>
      </c>
      <c r="J1145" s="11">
        <f t="shared" si="4025"/>
        <v>0</v>
      </c>
      <c r="K1145" s="11">
        <f t="shared" si="4025"/>
        <v>0</v>
      </c>
      <c r="L1145" s="11">
        <f t="shared" si="4025"/>
        <v>0</v>
      </c>
      <c r="M1145" s="11">
        <f t="shared" si="4025"/>
        <v>3748</v>
      </c>
      <c r="N1145" s="11">
        <f t="shared" si="4025"/>
        <v>0</v>
      </c>
      <c r="O1145" s="11">
        <f t="shared" si="4025"/>
        <v>0</v>
      </c>
      <c r="P1145" s="11">
        <f t="shared" si="4025"/>
        <v>0</v>
      </c>
      <c r="Q1145" s="11">
        <f t="shared" si="4025"/>
        <v>0</v>
      </c>
      <c r="R1145" s="11">
        <f t="shared" si="4025"/>
        <v>0</v>
      </c>
      <c r="S1145" s="11">
        <f t="shared" ref="S1145:AH1148" si="4026">S1146</f>
        <v>3748</v>
      </c>
      <c r="T1145" s="11">
        <f t="shared" si="4026"/>
        <v>0</v>
      </c>
      <c r="U1145" s="11">
        <f t="shared" si="4026"/>
        <v>0</v>
      </c>
      <c r="V1145" s="11">
        <f t="shared" si="4026"/>
        <v>0</v>
      </c>
      <c r="W1145" s="11">
        <f t="shared" si="4026"/>
        <v>0</v>
      </c>
      <c r="X1145" s="11">
        <f t="shared" si="4026"/>
        <v>0</v>
      </c>
      <c r="Y1145" s="11">
        <f t="shared" si="4026"/>
        <v>3748</v>
      </c>
      <c r="Z1145" s="11">
        <f t="shared" si="4026"/>
        <v>0</v>
      </c>
      <c r="AA1145" s="11">
        <f t="shared" si="4026"/>
        <v>0</v>
      </c>
      <c r="AB1145" s="11">
        <f t="shared" si="4026"/>
        <v>0</v>
      </c>
      <c r="AC1145" s="11">
        <f t="shared" si="4026"/>
        <v>0</v>
      </c>
      <c r="AD1145" s="11">
        <f t="shared" si="4026"/>
        <v>0</v>
      </c>
      <c r="AE1145" s="11">
        <f t="shared" si="4026"/>
        <v>3748</v>
      </c>
      <c r="AF1145" s="11">
        <f t="shared" si="4026"/>
        <v>0</v>
      </c>
      <c r="AG1145" s="11">
        <f t="shared" si="4026"/>
        <v>0</v>
      </c>
      <c r="AH1145" s="11">
        <f t="shared" si="4026"/>
        <v>0</v>
      </c>
      <c r="AI1145" s="11">
        <f t="shared" ref="AG1145:AV1148" si="4027">AI1146</f>
        <v>0</v>
      </c>
      <c r="AJ1145" s="11">
        <f t="shared" si="4027"/>
        <v>0</v>
      </c>
      <c r="AK1145" s="11">
        <f t="shared" si="4027"/>
        <v>3748</v>
      </c>
      <c r="AL1145" s="11">
        <f t="shared" si="4027"/>
        <v>0</v>
      </c>
      <c r="AM1145" s="11">
        <f t="shared" si="4027"/>
        <v>0</v>
      </c>
      <c r="AN1145" s="11">
        <f t="shared" si="4027"/>
        <v>0</v>
      </c>
      <c r="AO1145" s="11">
        <f t="shared" si="4027"/>
        <v>0</v>
      </c>
      <c r="AP1145" s="11">
        <f t="shared" si="4027"/>
        <v>0</v>
      </c>
      <c r="AQ1145" s="11">
        <f t="shared" si="4027"/>
        <v>3748</v>
      </c>
      <c r="AR1145" s="11">
        <f t="shared" si="4027"/>
        <v>0</v>
      </c>
      <c r="AS1145" s="11">
        <f t="shared" si="4027"/>
        <v>0</v>
      </c>
      <c r="AT1145" s="11">
        <f t="shared" si="4027"/>
        <v>0</v>
      </c>
      <c r="AU1145" s="11">
        <f t="shared" si="4027"/>
        <v>14</v>
      </c>
      <c r="AV1145" s="11">
        <f t="shared" si="4027"/>
        <v>0</v>
      </c>
      <c r="AW1145" s="11">
        <f t="shared" ref="AS1145:BH1148" si="4028">AW1146</f>
        <v>3762</v>
      </c>
      <c r="AX1145" s="11">
        <f t="shared" si="4028"/>
        <v>0</v>
      </c>
      <c r="AY1145" s="11">
        <f t="shared" si="4028"/>
        <v>0</v>
      </c>
      <c r="AZ1145" s="11">
        <f t="shared" si="4028"/>
        <v>0</v>
      </c>
      <c r="BA1145" s="11">
        <f t="shared" si="4028"/>
        <v>0</v>
      </c>
      <c r="BB1145" s="11">
        <f t="shared" si="4028"/>
        <v>0</v>
      </c>
      <c r="BC1145" s="11">
        <f t="shared" si="4028"/>
        <v>3762</v>
      </c>
      <c r="BD1145" s="11">
        <f t="shared" si="4028"/>
        <v>0</v>
      </c>
      <c r="BE1145" s="11">
        <f t="shared" si="4028"/>
        <v>0</v>
      </c>
      <c r="BF1145" s="11">
        <f t="shared" si="4028"/>
        <v>0</v>
      </c>
      <c r="BG1145" s="11">
        <f t="shared" si="4028"/>
        <v>0</v>
      </c>
      <c r="BH1145" s="11">
        <f t="shared" si="4028"/>
        <v>0</v>
      </c>
      <c r="BI1145" s="11">
        <f t="shared" ref="BE1145:BT1148" si="4029">BI1146</f>
        <v>3762</v>
      </c>
      <c r="BJ1145" s="11">
        <f t="shared" si="4029"/>
        <v>0</v>
      </c>
      <c r="BK1145" s="11">
        <f t="shared" si="4029"/>
        <v>0</v>
      </c>
      <c r="BL1145" s="11">
        <f t="shared" si="4029"/>
        <v>0</v>
      </c>
      <c r="BM1145" s="11">
        <f t="shared" si="4029"/>
        <v>992</v>
      </c>
      <c r="BN1145" s="11">
        <f t="shared" si="4029"/>
        <v>0</v>
      </c>
      <c r="BO1145" s="11">
        <f t="shared" si="4029"/>
        <v>4754</v>
      </c>
      <c r="BP1145" s="11">
        <f t="shared" si="4029"/>
        <v>0</v>
      </c>
      <c r="BQ1145" s="11">
        <f t="shared" si="4029"/>
        <v>0</v>
      </c>
      <c r="BR1145" s="11">
        <f t="shared" si="4029"/>
        <v>0</v>
      </c>
      <c r="BS1145" s="11">
        <f t="shared" si="4029"/>
        <v>0</v>
      </c>
      <c r="BT1145" s="11">
        <f t="shared" si="4029"/>
        <v>0</v>
      </c>
      <c r="BU1145" s="11">
        <f t="shared" ref="BQ1145:CF1148" si="4030">BU1146</f>
        <v>4754</v>
      </c>
      <c r="BV1145" s="11">
        <f t="shared" si="4030"/>
        <v>0</v>
      </c>
      <c r="BW1145" s="11">
        <f t="shared" si="4030"/>
        <v>0</v>
      </c>
      <c r="BX1145" s="11">
        <f t="shared" si="4030"/>
        <v>0</v>
      </c>
      <c r="BY1145" s="11">
        <f t="shared" si="4030"/>
        <v>0</v>
      </c>
      <c r="BZ1145" s="11">
        <f t="shared" si="4030"/>
        <v>0</v>
      </c>
      <c r="CA1145" s="11">
        <f t="shared" si="4030"/>
        <v>4754</v>
      </c>
      <c r="CB1145" s="11">
        <f t="shared" si="4030"/>
        <v>0</v>
      </c>
      <c r="CC1145" s="11">
        <f t="shared" si="4030"/>
        <v>-500</v>
      </c>
      <c r="CD1145" s="11">
        <f t="shared" si="4030"/>
        <v>0</v>
      </c>
      <c r="CE1145" s="11">
        <f t="shared" si="4030"/>
        <v>0</v>
      </c>
      <c r="CF1145" s="11">
        <f t="shared" si="4030"/>
        <v>0</v>
      </c>
      <c r="CG1145" s="11">
        <f t="shared" ref="CC1145:CR1148" si="4031">CG1146</f>
        <v>4254</v>
      </c>
      <c r="CH1145" s="11">
        <f t="shared" si="4031"/>
        <v>0</v>
      </c>
      <c r="CI1145" s="11">
        <f t="shared" si="4031"/>
        <v>0</v>
      </c>
      <c r="CJ1145" s="11">
        <f t="shared" si="4031"/>
        <v>0</v>
      </c>
      <c r="CK1145" s="11">
        <f t="shared" si="4031"/>
        <v>0</v>
      </c>
      <c r="CL1145" s="11">
        <f t="shared" si="4031"/>
        <v>0</v>
      </c>
      <c r="CM1145" s="11">
        <f t="shared" si="4031"/>
        <v>4254</v>
      </c>
      <c r="CN1145" s="11">
        <f t="shared" si="4031"/>
        <v>0</v>
      </c>
      <c r="CO1145" s="11">
        <f t="shared" si="4031"/>
        <v>0</v>
      </c>
      <c r="CP1145" s="11">
        <f t="shared" si="4031"/>
        <v>0</v>
      </c>
      <c r="CQ1145" s="11">
        <f t="shared" si="4031"/>
        <v>0</v>
      </c>
      <c r="CR1145" s="11">
        <f t="shared" si="4031"/>
        <v>0</v>
      </c>
      <c r="CS1145" s="11">
        <f t="shared" ref="CO1145:CV1148" si="4032">CS1146</f>
        <v>4254</v>
      </c>
      <c r="CT1145" s="11">
        <f t="shared" si="4032"/>
        <v>0</v>
      </c>
      <c r="CU1145" s="11">
        <f t="shared" si="4032"/>
        <v>1950</v>
      </c>
      <c r="CV1145" s="11">
        <f t="shared" si="4032"/>
        <v>0</v>
      </c>
      <c r="CW1145" s="34">
        <f t="shared" si="3970"/>
        <v>45.839210155148095</v>
      </c>
      <c r="CX1145" s="34"/>
    </row>
    <row r="1146" spans="1:102" ht="24" customHeight="1">
      <c r="A1146" s="55" t="s">
        <v>15</v>
      </c>
      <c r="B1146" s="14" t="s">
        <v>358</v>
      </c>
      <c r="C1146" s="14" t="s">
        <v>164</v>
      </c>
      <c r="D1146" s="14" t="s">
        <v>8</v>
      </c>
      <c r="E1146" s="14" t="s">
        <v>68</v>
      </c>
      <c r="F1146" s="14"/>
      <c r="G1146" s="11">
        <f t="shared" si="4025"/>
        <v>3748</v>
      </c>
      <c r="H1146" s="11">
        <f t="shared" si="4025"/>
        <v>0</v>
      </c>
      <c r="I1146" s="11">
        <f t="shared" si="4025"/>
        <v>0</v>
      </c>
      <c r="J1146" s="11">
        <f t="shared" si="4025"/>
        <v>0</v>
      </c>
      <c r="K1146" s="11">
        <f t="shared" si="4025"/>
        <v>0</v>
      </c>
      <c r="L1146" s="11">
        <f t="shared" si="4025"/>
        <v>0</v>
      </c>
      <c r="M1146" s="11">
        <f t="shared" si="4025"/>
        <v>3748</v>
      </c>
      <c r="N1146" s="11">
        <f t="shared" si="4025"/>
        <v>0</v>
      </c>
      <c r="O1146" s="11">
        <f t="shared" si="4025"/>
        <v>0</v>
      </c>
      <c r="P1146" s="11">
        <f t="shared" si="4025"/>
        <v>0</v>
      </c>
      <c r="Q1146" s="11">
        <f t="shared" si="4025"/>
        <v>0</v>
      </c>
      <c r="R1146" s="11">
        <f t="shared" si="4025"/>
        <v>0</v>
      </c>
      <c r="S1146" s="11">
        <f t="shared" si="4026"/>
        <v>3748</v>
      </c>
      <c r="T1146" s="11">
        <f t="shared" si="4026"/>
        <v>0</v>
      </c>
      <c r="U1146" s="11">
        <f t="shared" si="4026"/>
        <v>0</v>
      </c>
      <c r="V1146" s="11">
        <f t="shared" si="4026"/>
        <v>0</v>
      </c>
      <c r="W1146" s="11">
        <f t="shared" si="4026"/>
        <v>0</v>
      </c>
      <c r="X1146" s="11">
        <f t="shared" si="4026"/>
        <v>0</v>
      </c>
      <c r="Y1146" s="11">
        <f t="shared" si="4026"/>
        <v>3748</v>
      </c>
      <c r="Z1146" s="11">
        <f t="shared" si="4026"/>
        <v>0</v>
      </c>
      <c r="AA1146" s="11">
        <f t="shared" si="4026"/>
        <v>0</v>
      </c>
      <c r="AB1146" s="11">
        <f t="shared" si="4026"/>
        <v>0</v>
      </c>
      <c r="AC1146" s="11">
        <f t="shared" si="4026"/>
        <v>0</v>
      </c>
      <c r="AD1146" s="11">
        <f t="shared" si="4026"/>
        <v>0</v>
      </c>
      <c r="AE1146" s="11">
        <f t="shared" si="4026"/>
        <v>3748</v>
      </c>
      <c r="AF1146" s="11">
        <f t="shared" si="4026"/>
        <v>0</v>
      </c>
      <c r="AG1146" s="11">
        <f t="shared" si="4027"/>
        <v>0</v>
      </c>
      <c r="AH1146" s="11">
        <f t="shared" si="4027"/>
        <v>0</v>
      </c>
      <c r="AI1146" s="11">
        <f t="shared" si="4027"/>
        <v>0</v>
      </c>
      <c r="AJ1146" s="11">
        <f t="shared" si="4027"/>
        <v>0</v>
      </c>
      <c r="AK1146" s="11">
        <f t="shared" si="4027"/>
        <v>3748</v>
      </c>
      <c r="AL1146" s="11">
        <f t="shared" si="4027"/>
        <v>0</v>
      </c>
      <c r="AM1146" s="11">
        <f t="shared" si="4027"/>
        <v>0</v>
      </c>
      <c r="AN1146" s="11">
        <f t="shared" si="4027"/>
        <v>0</v>
      </c>
      <c r="AO1146" s="11">
        <f t="shared" si="4027"/>
        <v>0</v>
      </c>
      <c r="AP1146" s="11">
        <f t="shared" si="4027"/>
        <v>0</v>
      </c>
      <c r="AQ1146" s="11">
        <f t="shared" si="4027"/>
        <v>3748</v>
      </c>
      <c r="AR1146" s="11">
        <f t="shared" si="4027"/>
        <v>0</v>
      </c>
      <c r="AS1146" s="11">
        <f t="shared" si="4028"/>
        <v>0</v>
      </c>
      <c r="AT1146" s="11">
        <f t="shared" si="4028"/>
        <v>0</v>
      </c>
      <c r="AU1146" s="11">
        <f t="shared" si="4028"/>
        <v>14</v>
      </c>
      <c r="AV1146" s="11">
        <f t="shared" si="4028"/>
        <v>0</v>
      </c>
      <c r="AW1146" s="11">
        <f t="shared" si="4028"/>
        <v>3762</v>
      </c>
      <c r="AX1146" s="11">
        <f t="shared" si="4028"/>
        <v>0</v>
      </c>
      <c r="AY1146" s="11">
        <f t="shared" si="4028"/>
        <v>0</v>
      </c>
      <c r="AZ1146" s="11">
        <f t="shared" si="4028"/>
        <v>0</v>
      </c>
      <c r="BA1146" s="11">
        <f t="shared" si="4028"/>
        <v>0</v>
      </c>
      <c r="BB1146" s="11">
        <f t="shared" si="4028"/>
        <v>0</v>
      </c>
      <c r="BC1146" s="11">
        <f t="shared" si="4028"/>
        <v>3762</v>
      </c>
      <c r="BD1146" s="11">
        <f t="shared" si="4028"/>
        <v>0</v>
      </c>
      <c r="BE1146" s="11">
        <f t="shared" si="4029"/>
        <v>0</v>
      </c>
      <c r="BF1146" s="11">
        <f t="shared" si="4029"/>
        <v>0</v>
      </c>
      <c r="BG1146" s="11">
        <f t="shared" si="4029"/>
        <v>0</v>
      </c>
      <c r="BH1146" s="11">
        <f t="shared" si="4029"/>
        <v>0</v>
      </c>
      <c r="BI1146" s="11">
        <f t="shared" si="4029"/>
        <v>3762</v>
      </c>
      <c r="BJ1146" s="11">
        <f t="shared" si="4029"/>
        <v>0</v>
      </c>
      <c r="BK1146" s="11">
        <f t="shared" si="4029"/>
        <v>0</v>
      </c>
      <c r="BL1146" s="11">
        <f t="shared" si="4029"/>
        <v>0</v>
      </c>
      <c r="BM1146" s="11">
        <f t="shared" si="4029"/>
        <v>992</v>
      </c>
      <c r="BN1146" s="11">
        <f t="shared" si="4029"/>
        <v>0</v>
      </c>
      <c r="BO1146" s="11">
        <f t="shared" si="4029"/>
        <v>4754</v>
      </c>
      <c r="BP1146" s="11">
        <f t="shared" si="4029"/>
        <v>0</v>
      </c>
      <c r="BQ1146" s="11">
        <f t="shared" si="4030"/>
        <v>0</v>
      </c>
      <c r="BR1146" s="11">
        <f t="shared" si="4030"/>
        <v>0</v>
      </c>
      <c r="BS1146" s="11">
        <f t="shared" si="4030"/>
        <v>0</v>
      </c>
      <c r="BT1146" s="11">
        <f t="shared" si="4030"/>
        <v>0</v>
      </c>
      <c r="BU1146" s="11">
        <f t="shared" si="4030"/>
        <v>4754</v>
      </c>
      <c r="BV1146" s="11">
        <f t="shared" si="4030"/>
        <v>0</v>
      </c>
      <c r="BW1146" s="11">
        <f t="shared" si="4030"/>
        <v>0</v>
      </c>
      <c r="BX1146" s="11">
        <f t="shared" si="4030"/>
        <v>0</v>
      </c>
      <c r="BY1146" s="11">
        <f t="shared" si="4030"/>
        <v>0</v>
      </c>
      <c r="BZ1146" s="11">
        <f t="shared" si="4030"/>
        <v>0</v>
      </c>
      <c r="CA1146" s="11">
        <f t="shared" si="4030"/>
        <v>4754</v>
      </c>
      <c r="CB1146" s="11">
        <f t="shared" si="4030"/>
        <v>0</v>
      </c>
      <c r="CC1146" s="11">
        <f t="shared" si="4031"/>
        <v>-500</v>
      </c>
      <c r="CD1146" s="11">
        <f t="shared" si="4031"/>
        <v>0</v>
      </c>
      <c r="CE1146" s="11">
        <f t="shared" si="4031"/>
        <v>0</v>
      </c>
      <c r="CF1146" s="11">
        <f t="shared" si="4031"/>
        <v>0</v>
      </c>
      <c r="CG1146" s="11">
        <f t="shared" si="4031"/>
        <v>4254</v>
      </c>
      <c r="CH1146" s="11">
        <f t="shared" si="4031"/>
        <v>0</v>
      </c>
      <c r="CI1146" s="11">
        <f t="shared" si="4031"/>
        <v>0</v>
      </c>
      <c r="CJ1146" s="11">
        <f t="shared" si="4031"/>
        <v>0</v>
      </c>
      <c r="CK1146" s="11">
        <f t="shared" si="4031"/>
        <v>0</v>
      </c>
      <c r="CL1146" s="11">
        <f t="shared" si="4031"/>
        <v>0</v>
      </c>
      <c r="CM1146" s="11">
        <f t="shared" si="4031"/>
        <v>4254</v>
      </c>
      <c r="CN1146" s="11">
        <f t="shared" si="4031"/>
        <v>0</v>
      </c>
      <c r="CO1146" s="11">
        <f t="shared" si="4032"/>
        <v>0</v>
      </c>
      <c r="CP1146" s="11">
        <f t="shared" si="4032"/>
        <v>0</v>
      </c>
      <c r="CQ1146" s="11">
        <f t="shared" si="4032"/>
        <v>0</v>
      </c>
      <c r="CR1146" s="11">
        <f t="shared" si="4032"/>
        <v>0</v>
      </c>
      <c r="CS1146" s="11">
        <f t="shared" si="4032"/>
        <v>4254</v>
      </c>
      <c r="CT1146" s="11">
        <f t="shared" si="4032"/>
        <v>0</v>
      </c>
      <c r="CU1146" s="11">
        <f t="shared" si="4032"/>
        <v>1950</v>
      </c>
      <c r="CV1146" s="11">
        <f t="shared" si="4032"/>
        <v>0</v>
      </c>
      <c r="CW1146" s="34">
        <f t="shared" si="3970"/>
        <v>45.839210155148095</v>
      </c>
      <c r="CX1146" s="34"/>
    </row>
    <row r="1147" spans="1:102" ht="21" customHeight="1">
      <c r="A1147" s="55" t="s">
        <v>370</v>
      </c>
      <c r="B1147" s="14" t="s">
        <v>358</v>
      </c>
      <c r="C1147" s="14" t="s">
        <v>164</v>
      </c>
      <c r="D1147" s="14" t="s">
        <v>8</v>
      </c>
      <c r="E1147" s="14" t="s">
        <v>442</v>
      </c>
      <c r="F1147" s="14"/>
      <c r="G1147" s="11">
        <f t="shared" si="4025"/>
        <v>3748</v>
      </c>
      <c r="H1147" s="11">
        <f t="shared" si="4025"/>
        <v>0</v>
      </c>
      <c r="I1147" s="11">
        <f t="shared" si="4025"/>
        <v>0</v>
      </c>
      <c r="J1147" s="11">
        <f t="shared" si="4025"/>
        <v>0</v>
      </c>
      <c r="K1147" s="11">
        <f t="shared" si="4025"/>
        <v>0</v>
      </c>
      <c r="L1147" s="11">
        <f t="shared" si="4025"/>
        <v>0</v>
      </c>
      <c r="M1147" s="11">
        <f t="shared" si="4025"/>
        <v>3748</v>
      </c>
      <c r="N1147" s="11">
        <f t="shared" si="4025"/>
        <v>0</v>
      </c>
      <c r="O1147" s="11">
        <f t="shared" si="4025"/>
        <v>0</v>
      </c>
      <c r="P1147" s="11">
        <f t="shared" si="4025"/>
        <v>0</v>
      </c>
      <c r="Q1147" s="11">
        <f t="shared" si="4025"/>
        <v>0</v>
      </c>
      <c r="R1147" s="11">
        <f t="shared" si="4025"/>
        <v>0</v>
      </c>
      <c r="S1147" s="11">
        <f t="shared" si="4026"/>
        <v>3748</v>
      </c>
      <c r="T1147" s="11">
        <f t="shared" si="4026"/>
        <v>0</v>
      </c>
      <c r="U1147" s="11">
        <f t="shared" si="4026"/>
        <v>0</v>
      </c>
      <c r="V1147" s="11">
        <f t="shared" si="4026"/>
        <v>0</v>
      </c>
      <c r="W1147" s="11">
        <f t="shared" si="4026"/>
        <v>0</v>
      </c>
      <c r="X1147" s="11">
        <f t="shared" si="4026"/>
        <v>0</v>
      </c>
      <c r="Y1147" s="11">
        <f t="shared" si="4026"/>
        <v>3748</v>
      </c>
      <c r="Z1147" s="11">
        <f t="shared" si="4026"/>
        <v>0</v>
      </c>
      <c r="AA1147" s="11">
        <f t="shared" si="4026"/>
        <v>0</v>
      </c>
      <c r="AB1147" s="11">
        <f t="shared" si="4026"/>
        <v>0</v>
      </c>
      <c r="AC1147" s="11">
        <f t="shared" si="4026"/>
        <v>0</v>
      </c>
      <c r="AD1147" s="11">
        <f t="shared" si="4026"/>
        <v>0</v>
      </c>
      <c r="AE1147" s="11">
        <f t="shared" si="4026"/>
        <v>3748</v>
      </c>
      <c r="AF1147" s="11">
        <f t="shared" si="4026"/>
        <v>0</v>
      </c>
      <c r="AG1147" s="11">
        <f t="shared" si="4027"/>
        <v>0</v>
      </c>
      <c r="AH1147" s="11">
        <f t="shared" si="4027"/>
        <v>0</v>
      </c>
      <c r="AI1147" s="11">
        <f t="shared" si="4027"/>
        <v>0</v>
      </c>
      <c r="AJ1147" s="11">
        <f t="shared" si="4027"/>
        <v>0</v>
      </c>
      <c r="AK1147" s="11">
        <f t="shared" si="4027"/>
        <v>3748</v>
      </c>
      <c r="AL1147" s="11">
        <f t="shared" si="4027"/>
        <v>0</v>
      </c>
      <c r="AM1147" s="11">
        <f t="shared" si="4027"/>
        <v>0</v>
      </c>
      <c r="AN1147" s="11">
        <f t="shared" si="4027"/>
        <v>0</v>
      </c>
      <c r="AO1147" s="11">
        <f t="shared" si="4027"/>
        <v>0</v>
      </c>
      <c r="AP1147" s="11">
        <f t="shared" si="4027"/>
        <v>0</v>
      </c>
      <c r="AQ1147" s="11">
        <f t="shared" si="4027"/>
        <v>3748</v>
      </c>
      <c r="AR1147" s="11">
        <f t="shared" si="4027"/>
        <v>0</v>
      </c>
      <c r="AS1147" s="11">
        <f t="shared" si="4028"/>
        <v>0</v>
      </c>
      <c r="AT1147" s="11">
        <f t="shared" si="4028"/>
        <v>0</v>
      </c>
      <c r="AU1147" s="11">
        <f t="shared" si="4028"/>
        <v>14</v>
      </c>
      <c r="AV1147" s="11">
        <f t="shared" si="4028"/>
        <v>0</v>
      </c>
      <c r="AW1147" s="11">
        <f t="shared" si="4028"/>
        <v>3762</v>
      </c>
      <c r="AX1147" s="11">
        <f t="shared" si="4028"/>
        <v>0</v>
      </c>
      <c r="AY1147" s="11">
        <f t="shared" si="4028"/>
        <v>0</v>
      </c>
      <c r="AZ1147" s="11">
        <f t="shared" si="4028"/>
        <v>0</v>
      </c>
      <c r="BA1147" s="11">
        <f t="shared" si="4028"/>
        <v>0</v>
      </c>
      <c r="BB1147" s="11">
        <f t="shared" si="4028"/>
        <v>0</v>
      </c>
      <c r="BC1147" s="11">
        <f t="shared" si="4028"/>
        <v>3762</v>
      </c>
      <c r="BD1147" s="11">
        <f t="shared" si="4028"/>
        <v>0</v>
      </c>
      <c r="BE1147" s="11">
        <f t="shared" si="4029"/>
        <v>0</v>
      </c>
      <c r="BF1147" s="11">
        <f t="shared" si="4029"/>
        <v>0</v>
      </c>
      <c r="BG1147" s="11">
        <f t="shared" si="4029"/>
        <v>0</v>
      </c>
      <c r="BH1147" s="11">
        <f t="shared" si="4029"/>
        <v>0</v>
      </c>
      <c r="BI1147" s="11">
        <f t="shared" si="4029"/>
        <v>3762</v>
      </c>
      <c r="BJ1147" s="11">
        <f t="shared" si="4029"/>
        <v>0</v>
      </c>
      <c r="BK1147" s="11">
        <f t="shared" si="4029"/>
        <v>0</v>
      </c>
      <c r="BL1147" s="11">
        <f t="shared" si="4029"/>
        <v>0</v>
      </c>
      <c r="BM1147" s="11">
        <f t="shared" si="4029"/>
        <v>992</v>
      </c>
      <c r="BN1147" s="11">
        <f t="shared" si="4029"/>
        <v>0</v>
      </c>
      <c r="BO1147" s="11">
        <f t="shared" si="4029"/>
        <v>4754</v>
      </c>
      <c r="BP1147" s="11">
        <f t="shared" si="4029"/>
        <v>0</v>
      </c>
      <c r="BQ1147" s="11">
        <f t="shared" si="4030"/>
        <v>0</v>
      </c>
      <c r="BR1147" s="11">
        <f t="shared" si="4030"/>
        <v>0</v>
      </c>
      <c r="BS1147" s="11">
        <f t="shared" si="4030"/>
        <v>0</v>
      </c>
      <c r="BT1147" s="11">
        <f t="shared" si="4030"/>
        <v>0</v>
      </c>
      <c r="BU1147" s="11">
        <f t="shared" si="4030"/>
        <v>4754</v>
      </c>
      <c r="BV1147" s="11">
        <f t="shared" si="4030"/>
        <v>0</v>
      </c>
      <c r="BW1147" s="11">
        <f t="shared" si="4030"/>
        <v>0</v>
      </c>
      <c r="BX1147" s="11">
        <f t="shared" si="4030"/>
        <v>0</v>
      </c>
      <c r="BY1147" s="11">
        <f t="shared" si="4030"/>
        <v>0</v>
      </c>
      <c r="BZ1147" s="11">
        <f t="shared" si="4030"/>
        <v>0</v>
      </c>
      <c r="CA1147" s="11">
        <f t="shared" si="4030"/>
        <v>4754</v>
      </c>
      <c r="CB1147" s="11">
        <f t="shared" si="4030"/>
        <v>0</v>
      </c>
      <c r="CC1147" s="11">
        <f t="shared" si="4031"/>
        <v>-500</v>
      </c>
      <c r="CD1147" s="11">
        <f t="shared" si="4031"/>
        <v>0</v>
      </c>
      <c r="CE1147" s="11">
        <f t="shared" si="4031"/>
        <v>0</v>
      </c>
      <c r="CF1147" s="11">
        <f t="shared" si="4031"/>
        <v>0</v>
      </c>
      <c r="CG1147" s="11">
        <f t="shared" si="4031"/>
        <v>4254</v>
      </c>
      <c r="CH1147" s="11">
        <f t="shared" si="4031"/>
        <v>0</v>
      </c>
      <c r="CI1147" s="11">
        <f t="shared" si="4031"/>
        <v>0</v>
      </c>
      <c r="CJ1147" s="11">
        <f t="shared" si="4031"/>
        <v>0</v>
      </c>
      <c r="CK1147" s="11">
        <f t="shared" si="4031"/>
        <v>0</v>
      </c>
      <c r="CL1147" s="11">
        <f t="shared" si="4031"/>
        <v>0</v>
      </c>
      <c r="CM1147" s="11">
        <f t="shared" si="4031"/>
        <v>4254</v>
      </c>
      <c r="CN1147" s="11">
        <f t="shared" si="4031"/>
        <v>0</v>
      </c>
      <c r="CO1147" s="11">
        <f t="shared" si="4032"/>
        <v>0</v>
      </c>
      <c r="CP1147" s="11">
        <f t="shared" si="4032"/>
        <v>0</v>
      </c>
      <c r="CQ1147" s="11">
        <f t="shared" si="4032"/>
        <v>0</v>
      </c>
      <c r="CR1147" s="11">
        <f t="shared" si="4032"/>
        <v>0</v>
      </c>
      <c r="CS1147" s="11">
        <f t="shared" si="4032"/>
        <v>4254</v>
      </c>
      <c r="CT1147" s="11">
        <f t="shared" si="4032"/>
        <v>0</v>
      </c>
      <c r="CU1147" s="11">
        <f t="shared" si="4032"/>
        <v>1950</v>
      </c>
      <c r="CV1147" s="11">
        <f t="shared" si="4032"/>
        <v>0</v>
      </c>
      <c r="CW1147" s="34">
        <f t="shared" si="3970"/>
        <v>45.839210155148095</v>
      </c>
      <c r="CX1147" s="34"/>
    </row>
    <row r="1148" spans="1:102" ht="33">
      <c r="A1148" s="55" t="s">
        <v>268</v>
      </c>
      <c r="B1148" s="14" t="s">
        <v>358</v>
      </c>
      <c r="C1148" s="14" t="s">
        <v>164</v>
      </c>
      <c r="D1148" s="14" t="s">
        <v>8</v>
      </c>
      <c r="E1148" s="14" t="s">
        <v>442</v>
      </c>
      <c r="F1148" s="14" t="s">
        <v>33</v>
      </c>
      <c r="G1148" s="11">
        <f t="shared" si="4025"/>
        <v>3748</v>
      </c>
      <c r="H1148" s="11">
        <f t="shared" si="4025"/>
        <v>0</v>
      </c>
      <c r="I1148" s="11">
        <f t="shared" si="4025"/>
        <v>0</v>
      </c>
      <c r="J1148" s="11">
        <f t="shared" si="4025"/>
        <v>0</v>
      </c>
      <c r="K1148" s="11">
        <f t="shared" si="4025"/>
        <v>0</v>
      </c>
      <c r="L1148" s="11">
        <f t="shared" si="4025"/>
        <v>0</v>
      </c>
      <c r="M1148" s="11">
        <f t="shared" si="4025"/>
        <v>3748</v>
      </c>
      <c r="N1148" s="11">
        <f t="shared" si="4025"/>
        <v>0</v>
      </c>
      <c r="O1148" s="11">
        <f t="shared" si="4025"/>
        <v>0</v>
      </c>
      <c r="P1148" s="11">
        <f t="shared" si="4025"/>
        <v>0</v>
      </c>
      <c r="Q1148" s="11">
        <f t="shared" si="4025"/>
        <v>0</v>
      </c>
      <c r="R1148" s="11">
        <f t="shared" si="4025"/>
        <v>0</v>
      </c>
      <c r="S1148" s="11">
        <f t="shared" si="4026"/>
        <v>3748</v>
      </c>
      <c r="T1148" s="11">
        <f t="shared" si="4026"/>
        <v>0</v>
      </c>
      <c r="U1148" s="11">
        <f t="shared" si="4026"/>
        <v>0</v>
      </c>
      <c r="V1148" s="11">
        <f t="shared" si="4026"/>
        <v>0</v>
      </c>
      <c r="W1148" s="11">
        <f t="shared" si="4026"/>
        <v>0</v>
      </c>
      <c r="X1148" s="11">
        <f t="shared" si="4026"/>
        <v>0</v>
      </c>
      <c r="Y1148" s="11">
        <f t="shared" si="4026"/>
        <v>3748</v>
      </c>
      <c r="Z1148" s="11">
        <f t="shared" si="4026"/>
        <v>0</v>
      </c>
      <c r="AA1148" s="11">
        <f t="shared" si="4026"/>
        <v>0</v>
      </c>
      <c r="AB1148" s="11">
        <f t="shared" si="4026"/>
        <v>0</v>
      </c>
      <c r="AC1148" s="11">
        <f t="shared" si="4026"/>
        <v>0</v>
      </c>
      <c r="AD1148" s="11">
        <f t="shared" si="4026"/>
        <v>0</v>
      </c>
      <c r="AE1148" s="11">
        <f t="shared" si="4026"/>
        <v>3748</v>
      </c>
      <c r="AF1148" s="11">
        <f t="shared" si="4026"/>
        <v>0</v>
      </c>
      <c r="AG1148" s="11">
        <f t="shared" si="4027"/>
        <v>0</v>
      </c>
      <c r="AH1148" s="11">
        <f t="shared" si="4027"/>
        <v>0</v>
      </c>
      <c r="AI1148" s="11">
        <f t="shared" si="4027"/>
        <v>0</v>
      </c>
      <c r="AJ1148" s="11">
        <f t="shared" si="4027"/>
        <v>0</v>
      </c>
      <c r="AK1148" s="11">
        <f t="shared" si="4027"/>
        <v>3748</v>
      </c>
      <c r="AL1148" s="11">
        <f t="shared" si="4027"/>
        <v>0</v>
      </c>
      <c r="AM1148" s="11">
        <f t="shared" si="4027"/>
        <v>0</v>
      </c>
      <c r="AN1148" s="11">
        <f t="shared" si="4027"/>
        <v>0</v>
      </c>
      <c r="AO1148" s="11">
        <f t="shared" si="4027"/>
        <v>0</v>
      </c>
      <c r="AP1148" s="11">
        <f t="shared" si="4027"/>
        <v>0</v>
      </c>
      <c r="AQ1148" s="11">
        <f t="shared" si="4027"/>
        <v>3748</v>
      </c>
      <c r="AR1148" s="11">
        <f t="shared" si="4027"/>
        <v>0</v>
      </c>
      <c r="AS1148" s="11">
        <f t="shared" si="4028"/>
        <v>0</v>
      </c>
      <c r="AT1148" s="11">
        <f t="shared" si="4028"/>
        <v>0</v>
      </c>
      <c r="AU1148" s="11">
        <f t="shared" si="4028"/>
        <v>14</v>
      </c>
      <c r="AV1148" s="11">
        <f t="shared" si="4028"/>
        <v>0</v>
      </c>
      <c r="AW1148" s="11">
        <f t="shared" si="4028"/>
        <v>3762</v>
      </c>
      <c r="AX1148" s="11">
        <f t="shared" si="4028"/>
        <v>0</v>
      </c>
      <c r="AY1148" s="11">
        <f t="shared" si="4028"/>
        <v>0</v>
      </c>
      <c r="AZ1148" s="11">
        <f t="shared" si="4028"/>
        <v>0</v>
      </c>
      <c r="BA1148" s="11">
        <f t="shared" si="4028"/>
        <v>0</v>
      </c>
      <c r="BB1148" s="11">
        <f t="shared" si="4028"/>
        <v>0</v>
      </c>
      <c r="BC1148" s="11">
        <f t="shared" si="4028"/>
        <v>3762</v>
      </c>
      <c r="BD1148" s="11">
        <f t="shared" si="4028"/>
        <v>0</v>
      </c>
      <c r="BE1148" s="11">
        <f t="shared" si="4029"/>
        <v>0</v>
      </c>
      <c r="BF1148" s="11">
        <f t="shared" si="4029"/>
        <v>0</v>
      </c>
      <c r="BG1148" s="11">
        <f t="shared" si="4029"/>
        <v>0</v>
      </c>
      <c r="BH1148" s="11">
        <f t="shared" si="4029"/>
        <v>0</v>
      </c>
      <c r="BI1148" s="11">
        <f t="shared" si="4029"/>
        <v>3762</v>
      </c>
      <c r="BJ1148" s="11">
        <f t="shared" si="4029"/>
        <v>0</v>
      </c>
      <c r="BK1148" s="11">
        <f t="shared" si="4029"/>
        <v>0</v>
      </c>
      <c r="BL1148" s="11">
        <f t="shared" si="4029"/>
        <v>0</v>
      </c>
      <c r="BM1148" s="11">
        <f t="shared" si="4029"/>
        <v>992</v>
      </c>
      <c r="BN1148" s="11">
        <f t="shared" si="4029"/>
        <v>0</v>
      </c>
      <c r="BO1148" s="11">
        <f t="shared" si="4029"/>
        <v>4754</v>
      </c>
      <c r="BP1148" s="11">
        <f t="shared" si="4029"/>
        <v>0</v>
      </c>
      <c r="BQ1148" s="11">
        <f t="shared" si="4030"/>
        <v>0</v>
      </c>
      <c r="BR1148" s="11">
        <f t="shared" si="4030"/>
        <v>0</v>
      </c>
      <c r="BS1148" s="11">
        <f t="shared" si="4030"/>
        <v>0</v>
      </c>
      <c r="BT1148" s="11">
        <f t="shared" si="4030"/>
        <v>0</v>
      </c>
      <c r="BU1148" s="11">
        <f t="shared" si="4030"/>
        <v>4754</v>
      </c>
      <c r="BV1148" s="11">
        <f t="shared" si="4030"/>
        <v>0</v>
      </c>
      <c r="BW1148" s="11">
        <f t="shared" si="4030"/>
        <v>0</v>
      </c>
      <c r="BX1148" s="11">
        <f t="shared" si="4030"/>
        <v>0</v>
      </c>
      <c r="BY1148" s="11">
        <f t="shared" si="4030"/>
        <v>0</v>
      </c>
      <c r="BZ1148" s="11">
        <f t="shared" si="4030"/>
        <v>0</v>
      </c>
      <c r="CA1148" s="11">
        <f t="shared" si="4030"/>
        <v>4754</v>
      </c>
      <c r="CB1148" s="11">
        <f t="shared" si="4030"/>
        <v>0</v>
      </c>
      <c r="CC1148" s="11">
        <f t="shared" si="4031"/>
        <v>-500</v>
      </c>
      <c r="CD1148" s="11">
        <f t="shared" si="4031"/>
        <v>0</v>
      </c>
      <c r="CE1148" s="11">
        <f t="shared" si="4031"/>
        <v>0</v>
      </c>
      <c r="CF1148" s="11">
        <f t="shared" si="4031"/>
        <v>0</v>
      </c>
      <c r="CG1148" s="11">
        <f t="shared" si="4031"/>
        <v>4254</v>
      </c>
      <c r="CH1148" s="11">
        <f t="shared" si="4031"/>
        <v>0</v>
      </c>
      <c r="CI1148" s="11">
        <f t="shared" si="4031"/>
        <v>0</v>
      </c>
      <c r="CJ1148" s="11">
        <f t="shared" si="4031"/>
        <v>0</v>
      </c>
      <c r="CK1148" s="11">
        <f t="shared" si="4031"/>
        <v>0</v>
      </c>
      <c r="CL1148" s="11">
        <f t="shared" si="4031"/>
        <v>0</v>
      </c>
      <c r="CM1148" s="11">
        <f t="shared" si="4031"/>
        <v>4254</v>
      </c>
      <c r="CN1148" s="11">
        <f t="shared" si="4031"/>
        <v>0</v>
      </c>
      <c r="CO1148" s="11">
        <f t="shared" si="4032"/>
        <v>0</v>
      </c>
      <c r="CP1148" s="11">
        <f t="shared" si="4032"/>
        <v>0</v>
      </c>
      <c r="CQ1148" s="11">
        <f t="shared" si="4032"/>
        <v>0</v>
      </c>
      <c r="CR1148" s="11">
        <f t="shared" si="4032"/>
        <v>0</v>
      </c>
      <c r="CS1148" s="11">
        <f t="shared" si="4032"/>
        <v>4254</v>
      </c>
      <c r="CT1148" s="11">
        <f t="shared" si="4032"/>
        <v>0</v>
      </c>
      <c r="CU1148" s="11">
        <f t="shared" si="4032"/>
        <v>1950</v>
      </c>
      <c r="CV1148" s="11">
        <f t="shared" si="4032"/>
        <v>0</v>
      </c>
      <c r="CW1148" s="34">
        <f t="shared" si="3970"/>
        <v>45.839210155148095</v>
      </c>
      <c r="CX1148" s="34"/>
    </row>
    <row r="1149" spans="1:102" ht="33">
      <c r="A1149" s="55" t="s">
        <v>39</v>
      </c>
      <c r="B1149" s="14" t="s">
        <v>358</v>
      </c>
      <c r="C1149" s="14" t="s">
        <v>164</v>
      </c>
      <c r="D1149" s="14" t="s">
        <v>8</v>
      </c>
      <c r="E1149" s="14" t="s">
        <v>442</v>
      </c>
      <c r="F1149" s="14" t="s">
        <v>40</v>
      </c>
      <c r="G1149" s="11">
        <v>3748</v>
      </c>
      <c r="H1149" s="11"/>
      <c r="I1149" s="11"/>
      <c r="J1149" s="11"/>
      <c r="K1149" s="11"/>
      <c r="L1149" s="11"/>
      <c r="M1149" s="11">
        <f>G1149+I1149+J1149+K1149+L1149</f>
        <v>3748</v>
      </c>
      <c r="N1149" s="11">
        <f>H1149+J1149</f>
        <v>0</v>
      </c>
      <c r="O1149" s="11"/>
      <c r="P1149" s="11"/>
      <c r="Q1149" s="11"/>
      <c r="R1149" s="11"/>
      <c r="S1149" s="11">
        <f>M1149+O1149+P1149+Q1149+R1149</f>
        <v>3748</v>
      </c>
      <c r="T1149" s="11">
        <f>N1149+P1149</f>
        <v>0</v>
      </c>
      <c r="U1149" s="11"/>
      <c r="V1149" s="11"/>
      <c r="W1149" s="11"/>
      <c r="X1149" s="11"/>
      <c r="Y1149" s="11">
        <f>S1149+U1149+V1149+W1149+X1149</f>
        <v>3748</v>
      </c>
      <c r="Z1149" s="11">
        <f>T1149+V1149</f>
        <v>0</v>
      </c>
      <c r="AA1149" s="11"/>
      <c r="AB1149" s="11"/>
      <c r="AC1149" s="11"/>
      <c r="AD1149" s="11"/>
      <c r="AE1149" s="11">
        <f>Y1149+AA1149+AB1149+AC1149+AD1149</f>
        <v>3748</v>
      </c>
      <c r="AF1149" s="11">
        <f>Z1149+AB1149</f>
        <v>0</v>
      </c>
      <c r="AG1149" s="11"/>
      <c r="AH1149" s="11"/>
      <c r="AI1149" s="11"/>
      <c r="AJ1149" s="11"/>
      <c r="AK1149" s="11">
        <f>AE1149+AG1149+AH1149+AI1149+AJ1149</f>
        <v>3748</v>
      </c>
      <c r="AL1149" s="11">
        <f>AF1149+AH1149</f>
        <v>0</v>
      </c>
      <c r="AM1149" s="11"/>
      <c r="AN1149" s="11"/>
      <c r="AO1149" s="11"/>
      <c r="AP1149" s="11"/>
      <c r="AQ1149" s="11">
        <f>AK1149+AM1149+AN1149+AO1149+AP1149</f>
        <v>3748</v>
      </c>
      <c r="AR1149" s="11">
        <f>AL1149+AN1149</f>
        <v>0</v>
      </c>
      <c r="AS1149" s="11"/>
      <c r="AT1149" s="11"/>
      <c r="AU1149" s="11">
        <v>14</v>
      </c>
      <c r="AV1149" s="11"/>
      <c r="AW1149" s="11">
        <f>AQ1149+AS1149+AT1149+AU1149+AV1149</f>
        <v>3762</v>
      </c>
      <c r="AX1149" s="11">
        <f>AR1149+AT1149</f>
        <v>0</v>
      </c>
      <c r="AY1149" s="11"/>
      <c r="AZ1149" s="11"/>
      <c r="BA1149" s="11"/>
      <c r="BB1149" s="11"/>
      <c r="BC1149" s="11">
        <f>AW1149+AY1149+AZ1149+BA1149+BB1149</f>
        <v>3762</v>
      </c>
      <c r="BD1149" s="11">
        <f>AX1149+AZ1149</f>
        <v>0</v>
      </c>
      <c r="BE1149" s="11"/>
      <c r="BF1149" s="11"/>
      <c r="BG1149" s="11"/>
      <c r="BH1149" s="11"/>
      <c r="BI1149" s="11">
        <f>BC1149+BE1149+BF1149+BG1149+BH1149</f>
        <v>3762</v>
      </c>
      <c r="BJ1149" s="11">
        <f>BD1149+BF1149</f>
        <v>0</v>
      </c>
      <c r="BK1149" s="11"/>
      <c r="BL1149" s="11"/>
      <c r="BM1149" s="11">
        <v>992</v>
      </c>
      <c r="BN1149" s="11"/>
      <c r="BO1149" s="11">
        <f>BI1149+BK1149+BL1149+BM1149+BN1149</f>
        <v>4754</v>
      </c>
      <c r="BP1149" s="11">
        <f>BJ1149+BL1149</f>
        <v>0</v>
      </c>
      <c r="BQ1149" s="11"/>
      <c r="BR1149" s="11"/>
      <c r="BS1149" s="11"/>
      <c r="BT1149" s="11"/>
      <c r="BU1149" s="11">
        <f>BO1149+BQ1149+BR1149+BS1149+BT1149</f>
        <v>4754</v>
      </c>
      <c r="BV1149" s="11">
        <f>BP1149+BR1149</f>
        <v>0</v>
      </c>
      <c r="BW1149" s="11"/>
      <c r="BX1149" s="11"/>
      <c r="BY1149" s="11"/>
      <c r="BZ1149" s="11"/>
      <c r="CA1149" s="11">
        <f>BU1149+BW1149+BX1149+BY1149+BZ1149</f>
        <v>4754</v>
      </c>
      <c r="CB1149" s="11">
        <f>BV1149+BX1149</f>
        <v>0</v>
      </c>
      <c r="CC1149" s="11">
        <v>-500</v>
      </c>
      <c r="CD1149" s="11"/>
      <c r="CE1149" s="11"/>
      <c r="CF1149" s="11"/>
      <c r="CG1149" s="11">
        <f>CA1149+CC1149+CD1149+CE1149+CF1149</f>
        <v>4254</v>
      </c>
      <c r="CH1149" s="11">
        <f>CB1149+CD1149</f>
        <v>0</v>
      </c>
      <c r="CI1149" s="11"/>
      <c r="CJ1149" s="11"/>
      <c r="CK1149" s="11"/>
      <c r="CL1149" s="11"/>
      <c r="CM1149" s="11">
        <f>CG1149+CI1149+CJ1149+CK1149+CL1149</f>
        <v>4254</v>
      </c>
      <c r="CN1149" s="11">
        <f>CH1149+CJ1149</f>
        <v>0</v>
      </c>
      <c r="CO1149" s="11"/>
      <c r="CP1149" s="11"/>
      <c r="CQ1149" s="11"/>
      <c r="CR1149" s="11"/>
      <c r="CS1149" s="11">
        <f>CM1149+CO1149+CP1149+CQ1149+CR1149</f>
        <v>4254</v>
      </c>
      <c r="CT1149" s="11">
        <f>CN1149+CP1149</f>
        <v>0</v>
      </c>
      <c r="CU1149" s="18">
        <v>1950</v>
      </c>
      <c r="CV1149" s="18"/>
      <c r="CW1149" s="34">
        <f t="shared" si="3970"/>
        <v>45.839210155148095</v>
      </c>
      <c r="CX1149" s="34"/>
    </row>
    <row r="1150" spans="1:102" ht="18.75">
      <c r="A1150" s="55"/>
      <c r="B1150" s="14"/>
      <c r="C1150" s="14"/>
      <c r="D1150" s="14"/>
      <c r="E1150" s="14"/>
      <c r="F1150" s="14"/>
      <c r="G1150" s="11"/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30"/>
      <c r="AW1150" s="11"/>
      <c r="AX1150" s="11"/>
      <c r="AY1150" s="11"/>
      <c r="AZ1150" s="11"/>
      <c r="BA1150" s="11"/>
      <c r="BB1150" s="30"/>
      <c r="BC1150" s="11"/>
      <c r="BD1150" s="11"/>
      <c r="BE1150" s="11"/>
      <c r="BF1150" s="11"/>
      <c r="BG1150" s="11"/>
      <c r="BH1150" s="30"/>
      <c r="BI1150" s="11"/>
      <c r="BJ1150" s="11"/>
      <c r="BK1150" s="11"/>
      <c r="BL1150" s="11"/>
      <c r="BM1150" s="11"/>
      <c r="BN1150" s="30"/>
      <c r="BO1150" s="11"/>
      <c r="BP1150" s="11"/>
      <c r="BQ1150" s="11"/>
      <c r="BR1150" s="11"/>
      <c r="BS1150" s="11"/>
      <c r="BT1150" s="30"/>
      <c r="BU1150" s="11"/>
      <c r="BV1150" s="11"/>
      <c r="BW1150" s="11"/>
      <c r="BX1150" s="11"/>
      <c r="BY1150" s="11"/>
      <c r="BZ1150" s="30"/>
      <c r="CA1150" s="11"/>
      <c r="CB1150" s="11"/>
      <c r="CC1150" s="11"/>
      <c r="CD1150" s="11"/>
      <c r="CE1150" s="11"/>
      <c r="CF1150" s="30"/>
      <c r="CG1150" s="11"/>
      <c r="CH1150" s="11"/>
      <c r="CI1150" s="11"/>
      <c r="CJ1150" s="11"/>
      <c r="CK1150" s="11"/>
      <c r="CL1150" s="30"/>
      <c r="CM1150" s="11"/>
      <c r="CN1150" s="11"/>
      <c r="CO1150" s="11"/>
      <c r="CP1150" s="11"/>
      <c r="CQ1150" s="11"/>
      <c r="CR1150" s="30"/>
      <c r="CS1150" s="11"/>
      <c r="CT1150" s="11"/>
      <c r="CU1150" s="18"/>
      <c r="CV1150" s="18"/>
      <c r="CW1150" s="34"/>
      <c r="CX1150" s="34"/>
    </row>
    <row r="1151" spans="1:102" ht="18.75">
      <c r="A1151" s="57" t="s">
        <v>188</v>
      </c>
      <c r="B1151" s="12" t="s">
        <v>358</v>
      </c>
      <c r="C1151" s="12" t="s">
        <v>164</v>
      </c>
      <c r="D1151" s="12" t="s">
        <v>87</v>
      </c>
      <c r="E1151" s="12"/>
      <c r="F1151" s="12"/>
      <c r="G1151" s="30">
        <f t="shared" ref="G1151:AL1151" si="4033">G1162+G1157+G1152+G1188+G1167</f>
        <v>433606</v>
      </c>
      <c r="H1151" s="30">
        <f t="shared" si="4033"/>
        <v>0</v>
      </c>
      <c r="I1151" s="11">
        <f t="shared" si="4033"/>
        <v>0</v>
      </c>
      <c r="J1151" s="11">
        <f t="shared" si="4033"/>
        <v>0</v>
      </c>
      <c r="K1151" s="11">
        <f t="shared" si="4033"/>
        <v>0</v>
      </c>
      <c r="L1151" s="11">
        <f t="shared" si="4033"/>
        <v>0</v>
      </c>
      <c r="M1151" s="30">
        <f t="shared" si="4033"/>
        <v>433606</v>
      </c>
      <c r="N1151" s="30">
        <f t="shared" si="4033"/>
        <v>0</v>
      </c>
      <c r="O1151" s="11">
        <f t="shared" si="4033"/>
        <v>0</v>
      </c>
      <c r="P1151" s="11">
        <f t="shared" si="4033"/>
        <v>0</v>
      </c>
      <c r="Q1151" s="11">
        <f t="shared" si="4033"/>
        <v>0</v>
      </c>
      <c r="R1151" s="11">
        <f t="shared" si="4033"/>
        <v>0</v>
      </c>
      <c r="S1151" s="30">
        <f t="shared" si="4033"/>
        <v>433606</v>
      </c>
      <c r="T1151" s="30">
        <f t="shared" si="4033"/>
        <v>0</v>
      </c>
      <c r="U1151" s="11">
        <f t="shared" si="4033"/>
        <v>0</v>
      </c>
      <c r="V1151" s="11">
        <f t="shared" si="4033"/>
        <v>0</v>
      </c>
      <c r="W1151" s="11">
        <f t="shared" si="4033"/>
        <v>0</v>
      </c>
      <c r="X1151" s="11">
        <f t="shared" si="4033"/>
        <v>0</v>
      </c>
      <c r="Y1151" s="30">
        <f t="shared" si="4033"/>
        <v>433606</v>
      </c>
      <c r="Z1151" s="30">
        <f t="shared" si="4033"/>
        <v>0</v>
      </c>
      <c r="AA1151" s="11">
        <f t="shared" si="4033"/>
        <v>-95</v>
      </c>
      <c r="AB1151" s="11">
        <f t="shared" si="4033"/>
        <v>0</v>
      </c>
      <c r="AC1151" s="11">
        <f t="shared" si="4033"/>
        <v>0</v>
      </c>
      <c r="AD1151" s="11">
        <f t="shared" si="4033"/>
        <v>0</v>
      </c>
      <c r="AE1151" s="30">
        <f t="shared" si="4033"/>
        <v>433511</v>
      </c>
      <c r="AF1151" s="30">
        <f t="shared" si="4033"/>
        <v>0</v>
      </c>
      <c r="AG1151" s="11">
        <f t="shared" si="4033"/>
        <v>0</v>
      </c>
      <c r="AH1151" s="11">
        <f t="shared" si="4033"/>
        <v>0</v>
      </c>
      <c r="AI1151" s="30">
        <f t="shared" si="4033"/>
        <v>1018</v>
      </c>
      <c r="AJ1151" s="11">
        <f t="shared" si="4033"/>
        <v>0</v>
      </c>
      <c r="AK1151" s="30">
        <f t="shared" si="4033"/>
        <v>434529</v>
      </c>
      <c r="AL1151" s="30">
        <f t="shared" si="4033"/>
        <v>0</v>
      </c>
      <c r="AM1151" s="11">
        <f t="shared" ref="AM1151:BR1151" si="4034">AM1162+AM1157+AM1152+AM1188+AM1167</f>
        <v>36826</v>
      </c>
      <c r="AN1151" s="11">
        <f t="shared" si="4034"/>
        <v>0</v>
      </c>
      <c r="AO1151" s="30">
        <f t="shared" si="4034"/>
        <v>0</v>
      </c>
      <c r="AP1151" s="11">
        <f t="shared" si="4034"/>
        <v>0</v>
      </c>
      <c r="AQ1151" s="30">
        <f t="shared" si="4034"/>
        <v>471355</v>
      </c>
      <c r="AR1151" s="30">
        <f t="shared" si="4034"/>
        <v>0</v>
      </c>
      <c r="AS1151" s="30">
        <f t="shared" si="4034"/>
        <v>6115</v>
      </c>
      <c r="AT1151" s="11">
        <f t="shared" si="4034"/>
        <v>0</v>
      </c>
      <c r="AU1151" s="30">
        <f t="shared" si="4034"/>
        <v>7240</v>
      </c>
      <c r="AV1151" s="30">
        <f t="shared" si="4034"/>
        <v>-345</v>
      </c>
      <c r="AW1151" s="30">
        <f t="shared" si="4034"/>
        <v>484365</v>
      </c>
      <c r="AX1151" s="30">
        <f t="shared" si="4034"/>
        <v>0</v>
      </c>
      <c r="AY1151" s="30">
        <f t="shared" si="4034"/>
        <v>-17978</v>
      </c>
      <c r="AZ1151" s="30">
        <f t="shared" si="4034"/>
        <v>26000</v>
      </c>
      <c r="BA1151" s="30">
        <f t="shared" si="4034"/>
        <v>5855</v>
      </c>
      <c r="BB1151" s="30">
        <f t="shared" si="4034"/>
        <v>0</v>
      </c>
      <c r="BC1151" s="30">
        <f t="shared" si="4034"/>
        <v>498242</v>
      </c>
      <c r="BD1151" s="30">
        <f t="shared" si="4034"/>
        <v>26000</v>
      </c>
      <c r="BE1151" s="30">
        <f t="shared" si="4034"/>
        <v>2728</v>
      </c>
      <c r="BF1151" s="30">
        <f t="shared" si="4034"/>
        <v>14000</v>
      </c>
      <c r="BG1151" s="30">
        <f t="shared" si="4034"/>
        <v>3313</v>
      </c>
      <c r="BH1151" s="30">
        <f t="shared" si="4034"/>
        <v>0</v>
      </c>
      <c r="BI1151" s="30">
        <f t="shared" si="4034"/>
        <v>518283</v>
      </c>
      <c r="BJ1151" s="30">
        <f t="shared" si="4034"/>
        <v>40000</v>
      </c>
      <c r="BK1151" s="30">
        <f t="shared" si="4034"/>
        <v>-2899</v>
      </c>
      <c r="BL1151" s="30">
        <f t="shared" si="4034"/>
        <v>0</v>
      </c>
      <c r="BM1151" s="30">
        <f t="shared" si="4034"/>
        <v>4963</v>
      </c>
      <c r="BN1151" s="30">
        <f t="shared" si="4034"/>
        <v>0</v>
      </c>
      <c r="BO1151" s="30">
        <f t="shared" si="4034"/>
        <v>520347</v>
      </c>
      <c r="BP1151" s="30">
        <f t="shared" si="4034"/>
        <v>40000</v>
      </c>
      <c r="BQ1151" s="30">
        <f t="shared" si="4034"/>
        <v>-2225</v>
      </c>
      <c r="BR1151" s="30">
        <f t="shared" si="4034"/>
        <v>-20017</v>
      </c>
      <c r="BS1151" s="30">
        <f t="shared" ref="BS1151:CB1151" si="4035">BS1162+BS1157+BS1152+BS1188+BS1167</f>
        <v>11201</v>
      </c>
      <c r="BT1151" s="30">
        <f t="shared" si="4035"/>
        <v>0</v>
      </c>
      <c r="BU1151" s="30">
        <f t="shared" si="4035"/>
        <v>509306</v>
      </c>
      <c r="BV1151" s="30">
        <f t="shared" si="4035"/>
        <v>19983</v>
      </c>
      <c r="BW1151" s="30">
        <f t="shared" si="4035"/>
        <v>19447</v>
      </c>
      <c r="BX1151" s="30">
        <f t="shared" si="4035"/>
        <v>175017</v>
      </c>
      <c r="BY1151" s="30">
        <f t="shared" si="4035"/>
        <v>0</v>
      </c>
      <c r="BZ1151" s="30">
        <f t="shared" si="4035"/>
        <v>0</v>
      </c>
      <c r="CA1151" s="30">
        <f t="shared" si="4035"/>
        <v>703770</v>
      </c>
      <c r="CB1151" s="30">
        <f t="shared" si="4035"/>
        <v>195000</v>
      </c>
      <c r="CC1151" s="30">
        <f t="shared" ref="CC1151:CH1151" si="4036">CC1162+CC1157+CC1152+CC1188+CC1167</f>
        <v>0</v>
      </c>
      <c r="CD1151" s="30">
        <f t="shared" si="4036"/>
        <v>0</v>
      </c>
      <c r="CE1151" s="30">
        <f t="shared" si="4036"/>
        <v>0</v>
      </c>
      <c r="CF1151" s="30">
        <f t="shared" si="4036"/>
        <v>0</v>
      </c>
      <c r="CG1151" s="30">
        <f t="shared" si="4036"/>
        <v>703770</v>
      </c>
      <c r="CH1151" s="30">
        <f t="shared" si="4036"/>
        <v>195000</v>
      </c>
      <c r="CI1151" s="30">
        <f t="shared" ref="CI1151:CN1151" si="4037">CI1162+CI1157+CI1152+CI1188+CI1167</f>
        <v>0</v>
      </c>
      <c r="CJ1151" s="30">
        <f t="shared" si="4037"/>
        <v>0</v>
      </c>
      <c r="CK1151" s="30">
        <f t="shared" si="4037"/>
        <v>0</v>
      </c>
      <c r="CL1151" s="30">
        <f t="shared" si="4037"/>
        <v>-930</v>
      </c>
      <c r="CM1151" s="30">
        <f t="shared" si="4037"/>
        <v>702840</v>
      </c>
      <c r="CN1151" s="30">
        <f t="shared" si="4037"/>
        <v>195000</v>
      </c>
      <c r="CO1151" s="30">
        <f t="shared" ref="CO1151:CS1151" si="4038">CO1162+CO1157+CO1152+CO1188+CO1167</f>
        <v>-23625</v>
      </c>
      <c r="CP1151" s="30">
        <f t="shared" si="4038"/>
        <v>23625</v>
      </c>
      <c r="CQ1151" s="30">
        <f t="shared" si="4038"/>
        <v>0</v>
      </c>
      <c r="CR1151" s="30">
        <f t="shared" si="4038"/>
        <v>0</v>
      </c>
      <c r="CS1151" s="30">
        <f t="shared" si="4038"/>
        <v>702840</v>
      </c>
      <c r="CT1151" s="30">
        <f t="shared" ref="CT1151:CV1151" si="4039">CT1162+CT1157+CT1152+CT1188+CT1167</f>
        <v>218625</v>
      </c>
      <c r="CU1151" s="30">
        <f t="shared" si="4039"/>
        <v>697909</v>
      </c>
      <c r="CV1151" s="30">
        <f t="shared" si="4039"/>
        <v>218625</v>
      </c>
      <c r="CW1151" s="81">
        <f t="shared" si="3970"/>
        <v>99.298417847589775</v>
      </c>
      <c r="CX1151" s="81">
        <f t="shared" ref="CX1151:CX1180" si="4040">CV1151/CT1151*100</f>
        <v>100</v>
      </c>
    </row>
    <row r="1152" spans="1:102" ht="33">
      <c r="A1152" s="72" t="s">
        <v>469</v>
      </c>
      <c r="B1152" s="14" t="s">
        <v>358</v>
      </c>
      <c r="C1152" s="14" t="s">
        <v>164</v>
      </c>
      <c r="D1152" s="14" t="s">
        <v>87</v>
      </c>
      <c r="E1152" s="14" t="s">
        <v>410</v>
      </c>
      <c r="F1152" s="47"/>
      <c r="G1152" s="11">
        <f t="shared" ref="G1152:R1155" si="4041">G1153</f>
        <v>160403</v>
      </c>
      <c r="H1152" s="11">
        <f t="shared" si="4041"/>
        <v>0</v>
      </c>
      <c r="I1152" s="11">
        <f t="shared" si="4041"/>
        <v>0</v>
      </c>
      <c r="J1152" s="11">
        <f t="shared" si="4041"/>
        <v>0</v>
      </c>
      <c r="K1152" s="11">
        <f t="shared" si="4041"/>
        <v>0</v>
      </c>
      <c r="L1152" s="11">
        <f t="shared" si="4041"/>
        <v>0</v>
      </c>
      <c r="M1152" s="11">
        <f t="shared" si="4041"/>
        <v>160403</v>
      </c>
      <c r="N1152" s="11">
        <f t="shared" si="4041"/>
        <v>0</v>
      </c>
      <c r="O1152" s="11">
        <f t="shared" si="4041"/>
        <v>0</v>
      </c>
      <c r="P1152" s="11">
        <f t="shared" si="4041"/>
        <v>0</v>
      </c>
      <c r="Q1152" s="11">
        <f t="shared" si="4041"/>
        <v>0</v>
      </c>
      <c r="R1152" s="11">
        <f t="shared" si="4041"/>
        <v>0</v>
      </c>
      <c r="S1152" s="11">
        <f t="shared" ref="S1152:AH1155" si="4042">S1153</f>
        <v>160403</v>
      </c>
      <c r="T1152" s="11">
        <f t="shared" si="4042"/>
        <v>0</v>
      </c>
      <c r="U1152" s="11">
        <f t="shared" si="4042"/>
        <v>0</v>
      </c>
      <c r="V1152" s="11">
        <f t="shared" si="4042"/>
        <v>0</v>
      </c>
      <c r="W1152" s="11">
        <f t="shared" si="4042"/>
        <v>0</v>
      </c>
      <c r="X1152" s="11">
        <f t="shared" si="4042"/>
        <v>0</v>
      </c>
      <c r="Y1152" s="11">
        <f t="shared" si="4042"/>
        <v>160403</v>
      </c>
      <c r="Z1152" s="11">
        <f t="shared" si="4042"/>
        <v>0</v>
      </c>
      <c r="AA1152" s="11">
        <f t="shared" si="4042"/>
        <v>0</v>
      </c>
      <c r="AB1152" s="11">
        <f t="shared" si="4042"/>
        <v>0</v>
      </c>
      <c r="AC1152" s="11">
        <f t="shared" si="4042"/>
        <v>0</v>
      </c>
      <c r="AD1152" s="11">
        <f t="shared" si="4042"/>
        <v>0</v>
      </c>
      <c r="AE1152" s="11">
        <f t="shared" si="4042"/>
        <v>160403</v>
      </c>
      <c r="AF1152" s="11">
        <f t="shared" si="4042"/>
        <v>0</v>
      </c>
      <c r="AG1152" s="11">
        <f t="shared" si="4042"/>
        <v>0</v>
      </c>
      <c r="AH1152" s="11">
        <f t="shared" si="4042"/>
        <v>0</v>
      </c>
      <c r="AI1152" s="11">
        <f t="shared" ref="AG1152:AV1155" si="4043">AI1153</f>
        <v>0</v>
      </c>
      <c r="AJ1152" s="11">
        <f t="shared" si="4043"/>
        <v>0</v>
      </c>
      <c r="AK1152" s="11">
        <f t="shared" si="4043"/>
        <v>160403</v>
      </c>
      <c r="AL1152" s="11">
        <f t="shared" si="4043"/>
        <v>0</v>
      </c>
      <c r="AM1152" s="11">
        <f t="shared" si="4043"/>
        <v>0</v>
      </c>
      <c r="AN1152" s="11">
        <f t="shared" si="4043"/>
        <v>0</v>
      </c>
      <c r="AO1152" s="11">
        <f t="shared" si="4043"/>
        <v>0</v>
      </c>
      <c r="AP1152" s="11">
        <f t="shared" si="4043"/>
        <v>0</v>
      </c>
      <c r="AQ1152" s="11">
        <f t="shared" si="4043"/>
        <v>160403</v>
      </c>
      <c r="AR1152" s="11">
        <f t="shared" si="4043"/>
        <v>0</v>
      </c>
      <c r="AS1152" s="11">
        <f t="shared" si="4043"/>
        <v>6115</v>
      </c>
      <c r="AT1152" s="11">
        <f t="shared" si="4043"/>
        <v>0</v>
      </c>
      <c r="AU1152" s="11">
        <f t="shared" si="4043"/>
        <v>2240</v>
      </c>
      <c r="AV1152" s="11">
        <f t="shared" si="4043"/>
        <v>-143</v>
      </c>
      <c r="AW1152" s="11">
        <f t="shared" ref="AS1152:BH1155" si="4044">AW1153</f>
        <v>168615</v>
      </c>
      <c r="AX1152" s="11">
        <f t="shared" si="4044"/>
        <v>0</v>
      </c>
      <c r="AY1152" s="11">
        <f t="shared" si="4044"/>
        <v>-271</v>
      </c>
      <c r="AZ1152" s="11">
        <f t="shared" si="4044"/>
        <v>0</v>
      </c>
      <c r="BA1152" s="11">
        <f t="shared" si="4044"/>
        <v>3500</v>
      </c>
      <c r="BB1152" s="11">
        <f t="shared" si="4044"/>
        <v>0</v>
      </c>
      <c r="BC1152" s="11">
        <f t="shared" si="4044"/>
        <v>171844</v>
      </c>
      <c r="BD1152" s="11">
        <f t="shared" si="4044"/>
        <v>0</v>
      </c>
      <c r="BE1152" s="11">
        <f t="shared" si="4044"/>
        <v>-234</v>
      </c>
      <c r="BF1152" s="11">
        <f t="shared" si="4044"/>
        <v>0</v>
      </c>
      <c r="BG1152" s="11">
        <f t="shared" si="4044"/>
        <v>0</v>
      </c>
      <c r="BH1152" s="11">
        <f t="shared" si="4044"/>
        <v>0</v>
      </c>
      <c r="BI1152" s="11">
        <f t="shared" ref="BE1152:BT1155" si="4045">BI1153</f>
        <v>171610</v>
      </c>
      <c r="BJ1152" s="11">
        <f t="shared" si="4045"/>
        <v>0</v>
      </c>
      <c r="BK1152" s="11">
        <f t="shared" si="4045"/>
        <v>-6</v>
      </c>
      <c r="BL1152" s="11">
        <f t="shared" si="4045"/>
        <v>0</v>
      </c>
      <c r="BM1152" s="11">
        <f t="shared" si="4045"/>
        <v>4963</v>
      </c>
      <c r="BN1152" s="11">
        <f t="shared" si="4045"/>
        <v>0</v>
      </c>
      <c r="BO1152" s="11">
        <f t="shared" si="4045"/>
        <v>176567</v>
      </c>
      <c r="BP1152" s="11">
        <f t="shared" si="4045"/>
        <v>0</v>
      </c>
      <c r="BQ1152" s="11">
        <f t="shared" si="4045"/>
        <v>0</v>
      </c>
      <c r="BR1152" s="11">
        <f t="shared" si="4045"/>
        <v>0</v>
      </c>
      <c r="BS1152" s="11">
        <f t="shared" si="4045"/>
        <v>0</v>
      </c>
      <c r="BT1152" s="11">
        <f t="shared" si="4045"/>
        <v>0</v>
      </c>
      <c r="BU1152" s="11">
        <f t="shared" ref="BQ1152:CF1155" si="4046">BU1153</f>
        <v>176567</v>
      </c>
      <c r="BV1152" s="11">
        <f t="shared" si="4046"/>
        <v>0</v>
      </c>
      <c r="BW1152" s="11">
        <f t="shared" si="4046"/>
        <v>0</v>
      </c>
      <c r="BX1152" s="11">
        <f t="shared" si="4046"/>
        <v>0</v>
      </c>
      <c r="BY1152" s="11">
        <f t="shared" si="4046"/>
        <v>0</v>
      </c>
      <c r="BZ1152" s="11">
        <f t="shared" si="4046"/>
        <v>0</v>
      </c>
      <c r="CA1152" s="11">
        <f t="shared" si="4046"/>
        <v>176567</v>
      </c>
      <c r="CB1152" s="11">
        <f t="shared" si="4046"/>
        <v>0</v>
      </c>
      <c r="CC1152" s="11">
        <f t="shared" si="4046"/>
        <v>0</v>
      </c>
      <c r="CD1152" s="11">
        <f t="shared" si="4046"/>
        <v>0</v>
      </c>
      <c r="CE1152" s="11">
        <f t="shared" si="4046"/>
        <v>0</v>
      </c>
      <c r="CF1152" s="11">
        <f t="shared" si="4046"/>
        <v>0</v>
      </c>
      <c r="CG1152" s="11">
        <f t="shared" ref="CC1152:CR1155" si="4047">CG1153</f>
        <v>176567</v>
      </c>
      <c r="CH1152" s="11">
        <f t="shared" si="4047"/>
        <v>0</v>
      </c>
      <c r="CI1152" s="11">
        <f t="shared" si="4047"/>
        <v>0</v>
      </c>
      <c r="CJ1152" s="11">
        <f t="shared" si="4047"/>
        <v>0</v>
      </c>
      <c r="CK1152" s="11">
        <f t="shared" si="4047"/>
        <v>0</v>
      </c>
      <c r="CL1152" s="11">
        <f t="shared" si="4047"/>
        <v>-549</v>
      </c>
      <c r="CM1152" s="11">
        <f t="shared" si="4047"/>
        <v>176018</v>
      </c>
      <c r="CN1152" s="11">
        <f t="shared" si="4047"/>
        <v>0</v>
      </c>
      <c r="CO1152" s="11">
        <f t="shared" si="4047"/>
        <v>0</v>
      </c>
      <c r="CP1152" s="11">
        <f t="shared" si="4047"/>
        <v>0</v>
      </c>
      <c r="CQ1152" s="11">
        <f t="shared" si="4047"/>
        <v>0</v>
      </c>
      <c r="CR1152" s="11">
        <f t="shared" si="4047"/>
        <v>0</v>
      </c>
      <c r="CS1152" s="11">
        <f t="shared" ref="CO1152:CV1155" si="4048">CS1153</f>
        <v>176018</v>
      </c>
      <c r="CT1152" s="11">
        <f t="shared" si="4048"/>
        <v>0</v>
      </c>
      <c r="CU1152" s="11">
        <f t="shared" si="4048"/>
        <v>175655</v>
      </c>
      <c r="CV1152" s="11">
        <f t="shared" si="4048"/>
        <v>0</v>
      </c>
      <c r="CW1152" s="34">
        <f t="shared" si="3970"/>
        <v>99.793771091592902</v>
      </c>
      <c r="CX1152" s="34"/>
    </row>
    <row r="1153" spans="1:102" ht="22.5" customHeight="1">
      <c r="A1153" s="55" t="s">
        <v>15</v>
      </c>
      <c r="B1153" s="14" t="s">
        <v>358</v>
      </c>
      <c r="C1153" s="14" t="s">
        <v>164</v>
      </c>
      <c r="D1153" s="14" t="s">
        <v>87</v>
      </c>
      <c r="E1153" s="14" t="s">
        <v>411</v>
      </c>
      <c r="F1153" s="47"/>
      <c r="G1153" s="11">
        <f t="shared" si="4041"/>
        <v>160403</v>
      </c>
      <c r="H1153" s="11">
        <f t="shared" si="4041"/>
        <v>0</v>
      </c>
      <c r="I1153" s="11">
        <f t="shared" si="4041"/>
        <v>0</v>
      </c>
      <c r="J1153" s="11">
        <f t="shared" si="4041"/>
        <v>0</v>
      </c>
      <c r="K1153" s="11">
        <f t="shared" si="4041"/>
        <v>0</v>
      </c>
      <c r="L1153" s="11">
        <f t="shared" si="4041"/>
        <v>0</v>
      </c>
      <c r="M1153" s="11">
        <f t="shared" si="4041"/>
        <v>160403</v>
      </c>
      <c r="N1153" s="11">
        <f t="shared" si="4041"/>
        <v>0</v>
      </c>
      <c r="O1153" s="11">
        <f t="shared" si="4041"/>
        <v>0</v>
      </c>
      <c r="P1153" s="11">
        <f t="shared" si="4041"/>
        <v>0</v>
      </c>
      <c r="Q1153" s="11">
        <f t="shared" si="4041"/>
        <v>0</v>
      </c>
      <c r="R1153" s="11">
        <f t="shared" si="4041"/>
        <v>0</v>
      </c>
      <c r="S1153" s="11">
        <f t="shared" si="4042"/>
        <v>160403</v>
      </c>
      <c r="T1153" s="11">
        <f t="shared" si="4042"/>
        <v>0</v>
      </c>
      <c r="U1153" s="11">
        <f t="shared" si="4042"/>
        <v>0</v>
      </c>
      <c r="V1153" s="11">
        <f t="shared" si="4042"/>
        <v>0</v>
      </c>
      <c r="W1153" s="11">
        <f t="shared" si="4042"/>
        <v>0</v>
      </c>
      <c r="X1153" s="11">
        <f t="shared" si="4042"/>
        <v>0</v>
      </c>
      <c r="Y1153" s="11">
        <f t="shared" si="4042"/>
        <v>160403</v>
      </c>
      <c r="Z1153" s="11">
        <f t="shared" si="4042"/>
        <v>0</v>
      </c>
      <c r="AA1153" s="11">
        <f t="shared" si="4042"/>
        <v>0</v>
      </c>
      <c r="AB1153" s="11">
        <f t="shared" si="4042"/>
        <v>0</v>
      </c>
      <c r="AC1153" s="11">
        <f t="shared" si="4042"/>
        <v>0</v>
      </c>
      <c r="AD1153" s="11">
        <f t="shared" si="4042"/>
        <v>0</v>
      </c>
      <c r="AE1153" s="11">
        <f t="shared" si="4042"/>
        <v>160403</v>
      </c>
      <c r="AF1153" s="11">
        <f t="shared" si="4042"/>
        <v>0</v>
      </c>
      <c r="AG1153" s="11">
        <f t="shared" si="4043"/>
        <v>0</v>
      </c>
      <c r="AH1153" s="11">
        <f t="shared" si="4043"/>
        <v>0</v>
      </c>
      <c r="AI1153" s="11">
        <f t="shared" si="4043"/>
        <v>0</v>
      </c>
      <c r="AJ1153" s="11">
        <f t="shared" si="4043"/>
        <v>0</v>
      </c>
      <c r="AK1153" s="11">
        <f t="shared" si="4043"/>
        <v>160403</v>
      </c>
      <c r="AL1153" s="11">
        <f t="shared" si="4043"/>
        <v>0</v>
      </c>
      <c r="AM1153" s="11">
        <f t="shared" si="4043"/>
        <v>0</v>
      </c>
      <c r="AN1153" s="11">
        <f t="shared" si="4043"/>
        <v>0</v>
      </c>
      <c r="AO1153" s="11">
        <f t="shared" si="4043"/>
        <v>0</v>
      </c>
      <c r="AP1153" s="11">
        <f t="shared" si="4043"/>
        <v>0</v>
      </c>
      <c r="AQ1153" s="11">
        <f t="shared" si="4043"/>
        <v>160403</v>
      </c>
      <c r="AR1153" s="11">
        <f t="shared" si="4043"/>
        <v>0</v>
      </c>
      <c r="AS1153" s="11">
        <f t="shared" si="4044"/>
        <v>6115</v>
      </c>
      <c r="AT1153" s="11">
        <f t="shared" si="4044"/>
        <v>0</v>
      </c>
      <c r="AU1153" s="11">
        <f t="shared" si="4044"/>
        <v>2240</v>
      </c>
      <c r="AV1153" s="11">
        <f t="shared" si="4044"/>
        <v>-143</v>
      </c>
      <c r="AW1153" s="11">
        <f t="shared" si="4044"/>
        <v>168615</v>
      </c>
      <c r="AX1153" s="11">
        <f t="shared" si="4044"/>
        <v>0</v>
      </c>
      <c r="AY1153" s="11">
        <f t="shared" si="4044"/>
        <v>-271</v>
      </c>
      <c r="AZ1153" s="11">
        <f t="shared" si="4044"/>
        <v>0</v>
      </c>
      <c r="BA1153" s="11">
        <f t="shared" si="4044"/>
        <v>3500</v>
      </c>
      <c r="BB1153" s="11">
        <f t="shared" si="4044"/>
        <v>0</v>
      </c>
      <c r="BC1153" s="11">
        <f t="shared" si="4044"/>
        <v>171844</v>
      </c>
      <c r="BD1153" s="11">
        <f t="shared" si="4044"/>
        <v>0</v>
      </c>
      <c r="BE1153" s="11">
        <f t="shared" si="4045"/>
        <v>-234</v>
      </c>
      <c r="BF1153" s="11">
        <f t="shared" si="4045"/>
        <v>0</v>
      </c>
      <c r="BG1153" s="11">
        <f t="shared" si="4045"/>
        <v>0</v>
      </c>
      <c r="BH1153" s="11">
        <f t="shared" si="4045"/>
        <v>0</v>
      </c>
      <c r="BI1153" s="11">
        <f t="shared" si="4045"/>
        <v>171610</v>
      </c>
      <c r="BJ1153" s="11">
        <f t="shared" si="4045"/>
        <v>0</v>
      </c>
      <c r="BK1153" s="11">
        <f t="shared" si="4045"/>
        <v>-6</v>
      </c>
      <c r="BL1153" s="11">
        <f t="shared" si="4045"/>
        <v>0</v>
      </c>
      <c r="BM1153" s="11">
        <f t="shared" si="4045"/>
        <v>4963</v>
      </c>
      <c r="BN1153" s="11">
        <f t="shared" si="4045"/>
        <v>0</v>
      </c>
      <c r="BO1153" s="11">
        <f t="shared" si="4045"/>
        <v>176567</v>
      </c>
      <c r="BP1153" s="11">
        <f t="shared" si="4045"/>
        <v>0</v>
      </c>
      <c r="BQ1153" s="11">
        <f t="shared" si="4046"/>
        <v>0</v>
      </c>
      <c r="BR1153" s="11">
        <f t="shared" si="4046"/>
        <v>0</v>
      </c>
      <c r="BS1153" s="11">
        <f t="shared" si="4046"/>
        <v>0</v>
      </c>
      <c r="BT1153" s="11">
        <f t="shared" si="4046"/>
        <v>0</v>
      </c>
      <c r="BU1153" s="11">
        <f t="shared" si="4046"/>
        <v>176567</v>
      </c>
      <c r="BV1153" s="11">
        <f t="shared" si="4046"/>
        <v>0</v>
      </c>
      <c r="BW1153" s="11">
        <f t="shared" si="4046"/>
        <v>0</v>
      </c>
      <c r="BX1153" s="11">
        <f t="shared" si="4046"/>
        <v>0</v>
      </c>
      <c r="BY1153" s="11">
        <f t="shared" si="4046"/>
        <v>0</v>
      </c>
      <c r="BZ1153" s="11">
        <f t="shared" si="4046"/>
        <v>0</v>
      </c>
      <c r="CA1153" s="11">
        <f t="shared" si="4046"/>
        <v>176567</v>
      </c>
      <c r="CB1153" s="11">
        <f t="shared" si="4046"/>
        <v>0</v>
      </c>
      <c r="CC1153" s="11">
        <f t="shared" si="4047"/>
        <v>0</v>
      </c>
      <c r="CD1153" s="11">
        <f t="shared" si="4047"/>
        <v>0</v>
      </c>
      <c r="CE1153" s="11">
        <f t="shared" si="4047"/>
        <v>0</v>
      </c>
      <c r="CF1153" s="11">
        <f t="shared" si="4047"/>
        <v>0</v>
      </c>
      <c r="CG1153" s="11">
        <f t="shared" si="4047"/>
        <v>176567</v>
      </c>
      <c r="CH1153" s="11">
        <f t="shared" si="4047"/>
        <v>0</v>
      </c>
      <c r="CI1153" s="11">
        <f t="shared" si="4047"/>
        <v>0</v>
      </c>
      <c r="CJ1153" s="11">
        <f t="shared" si="4047"/>
        <v>0</v>
      </c>
      <c r="CK1153" s="11">
        <f t="shared" si="4047"/>
        <v>0</v>
      </c>
      <c r="CL1153" s="11">
        <f t="shared" si="4047"/>
        <v>-549</v>
      </c>
      <c r="CM1153" s="11">
        <f t="shared" si="4047"/>
        <v>176018</v>
      </c>
      <c r="CN1153" s="11">
        <f t="shared" si="4047"/>
        <v>0</v>
      </c>
      <c r="CO1153" s="11">
        <f t="shared" si="4048"/>
        <v>0</v>
      </c>
      <c r="CP1153" s="11">
        <f t="shared" si="4048"/>
        <v>0</v>
      </c>
      <c r="CQ1153" s="11">
        <f t="shared" si="4048"/>
        <v>0</v>
      </c>
      <c r="CR1153" s="11">
        <f t="shared" si="4048"/>
        <v>0</v>
      </c>
      <c r="CS1153" s="11">
        <f t="shared" si="4048"/>
        <v>176018</v>
      </c>
      <c r="CT1153" s="11">
        <f t="shared" si="4048"/>
        <v>0</v>
      </c>
      <c r="CU1153" s="11">
        <f t="shared" si="4048"/>
        <v>175655</v>
      </c>
      <c r="CV1153" s="11">
        <f t="shared" si="4048"/>
        <v>0</v>
      </c>
      <c r="CW1153" s="34">
        <f t="shared" si="3970"/>
        <v>99.793771091592902</v>
      </c>
      <c r="CX1153" s="34"/>
    </row>
    <row r="1154" spans="1:102" ht="22.5" customHeight="1">
      <c r="A1154" s="55" t="s">
        <v>372</v>
      </c>
      <c r="B1154" s="14" t="s">
        <v>358</v>
      </c>
      <c r="C1154" s="14" t="s">
        <v>164</v>
      </c>
      <c r="D1154" s="14" t="s">
        <v>87</v>
      </c>
      <c r="E1154" s="14" t="s">
        <v>412</v>
      </c>
      <c r="F1154" s="47"/>
      <c r="G1154" s="11">
        <f t="shared" si="4041"/>
        <v>160403</v>
      </c>
      <c r="H1154" s="11">
        <f t="shared" si="4041"/>
        <v>0</v>
      </c>
      <c r="I1154" s="11">
        <f t="shared" si="4041"/>
        <v>0</v>
      </c>
      <c r="J1154" s="11">
        <f t="shared" si="4041"/>
        <v>0</v>
      </c>
      <c r="K1154" s="11">
        <f t="shared" si="4041"/>
        <v>0</v>
      </c>
      <c r="L1154" s="11">
        <f t="shared" si="4041"/>
        <v>0</v>
      </c>
      <c r="M1154" s="11">
        <f t="shared" si="4041"/>
        <v>160403</v>
      </c>
      <c r="N1154" s="11">
        <f t="shared" si="4041"/>
        <v>0</v>
      </c>
      <c r="O1154" s="11">
        <f t="shared" si="4041"/>
        <v>0</v>
      </c>
      <c r="P1154" s="11">
        <f t="shared" si="4041"/>
        <v>0</v>
      </c>
      <c r="Q1154" s="11">
        <f t="shared" si="4041"/>
        <v>0</v>
      </c>
      <c r="R1154" s="11">
        <f t="shared" si="4041"/>
        <v>0</v>
      </c>
      <c r="S1154" s="11">
        <f t="shared" si="4042"/>
        <v>160403</v>
      </c>
      <c r="T1154" s="11">
        <f t="shared" si="4042"/>
        <v>0</v>
      </c>
      <c r="U1154" s="11">
        <f t="shared" si="4042"/>
        <v>0</v>
      </c>
      <c r="V1154" s="11">
        <f t="shared" si="4042"/>
        <v>0</v>
      </c>
      <c r="W1154" s="11">
        <f t="shared" si="4042"/>
        <v>0</v>
      </c>
      <c r="X1154" s="11">
        <f t="shared" si="4042"/>
        <v>0</v>
      </c>
      <c r="Y1154" s="11">
        <f t="shared" si="4042"/>
        <v>160403</v>
      </c>
      <c r="Z1154" s="11">
        <f t="shared" si="4042"/>
        <v>0</v>
      </c>
      <c r="AA1154" s="11">
        <f t="shared" si="4042"/>
        <v>0</v>
      </c>
      <c r="AB1154" s="11">
        <f t="shared" si="4042"/>
        <v>0</v>
      </c>
      <c r="AC1154" s="11">
        <f t="shared" si="4042"/>
        <v>0</v>
      </c>
      <c r="AD1154" s="11">
        <f t="shared" si="4042"/>
        <v>0</v>
      </c>
      <c r="AE1154" s="11">
        <f t="shared" si="4042"/>
        <v>160403</v>
      </c>
      <c r="AF1154" s="11">
        <f t="shared" si="4042"/>
        <v>0</v>
      </c>
      <c r="AG1154" s="11">
        <f t="shared" si="4043"/>
        <v>0</v>
      </c>
      <c r="AH1154" s="11">
        <f t="shared" si="4043"/>
        <v>0</v>
      </c>
      <c r="AI1154" s="11">
        <f t="shared" si="4043"/>
        <v>0</v>
      </c>
      <c r="AJ1154" s="11">
        <f t="shared" si="4043"/>
        <v>0</v>
      </c>
      <c r="AK1154" s="11">
        <f t="shared" si="4043"/>
        <v>160403</v>
      </c>
      <c r="AL1154" s="11">
        <f t="shared" si="4043"/>
        <v>0</v>
      </c>
      <c r="AM1154" s="11">
        <f t="shared" si="4043"/>
        <v>0</v>
      </c>
      <c r="AN1154" s="11">
        <f t="shared" si="4043"/>
        <v>0</v>
      </c>
      <c r="AO1154" s="11">
        <f t="shared" si="4043"/>
        <v>0</v>
      </c>
      <c r="AP1154" s="11">
        <f t="shared" si="4043"/>
        <v>0</v>
      </c>
      <c r="AQ1154" s="11">
        <f t="shared" si="4043"/>
        <v>160403</v>
      </c>
      <c r="AR1154" s="11">
        <f t="shared" si="4043"/>
        <v>0</v>
      </c>
      <c r="AS1154" s="11">
        <f t="shared" si="4044"/>
        <v>6115</v>
      </c>
      <c r="AT1154" s="11">
        <f t="shared" si="4044"/>
        <v>0</v>
      </c>
      <c r="AU1154" s="11">
        <f t="shared" si="4044"/>
        <v>2240</v>
      </c>
      <c r="AV1154" s="11">
        <f t="shared" si="4044"/>
        <v>-143</v>
      </c>
      <c r="AW1154" s="11">
        <f t="shared" si="4044"/>
        <v>168615</v>
      </c>
      <c r="AX1154" s="11">
        <f t="shared" si="4044"/>
        <v>0</v>
      </c>
      <c r="AY1154" s="11">
        <f t="shared" si="4044"/>
        <v>-271</v>
      </c>
      <c r="AZ1154" s="11">
        <f t="shared" si="4044"/>
        <v>0</v>
      </c>
      <c r="BA1154" s="11">
        <f t="shared" si="4044"/>
        <v>3500</v>
      </c>
      <c r="BB1154" s="11">
        <f t="shared" si="4044"/>
        <v>0</v>
      </c>
      <c r="BC1154" s="11">
        <f t="shared" si="4044"/>
        <v>171844</v>
      </c>
      <c r="BD1154" s="11">
        <f t="shared" si="4044"/>
        <v>0</v>
      </c>
      <c r="BE1154" s="11">
        <f t="shared" si="4045"/>
        <v>-234</v>
      </c>
      <c r="BF1154" s="11">
        <f t="shared" si="4045"/>
        <v>0</v>
      </c>
      <c r="BG1154" s="11">
        <f t="shared" si="4045"/>
        <v>0</v>
      </c>
      <c r="BH1154" s="11">
        <f t="shared" si="4045"/>
        <v>0</v>
      </c>
      <c r="BI1154" s="11">
        <f t="shared" si="4045"/>
        <v>171610</v>
      </c>
      <c r="BJ1154" s="11">
        <f t="shared" si="4045"/>
        <v>0</v>
      </c>
      <c r="BK1154" s="11">
        <f t="shared" si="4045"/>
        <v>-6</v>
      </c>
      <c r="BL1154" s="11">
        <f t="shared" si="4045"/>
        <v>0</v>
      </c>
      <c r="BM1154" s="11">
        <f t="shared" si="4045"/>
        <v>4963</v>
      </c>
      <c r="BN1154" s="11">
        <f t="shared" si="4045"/>
        <v>0</v>
      </c>
      <c r="BO1154" s="11">
        <f t="shared" si="4045"/>
        <v>176567</v>
      </c>
      <c r="BP1154" s="11">
        <f t="shared" si="4045"/>
        <v>0</v>
      </c>
      <c r="BQ1154" s="11">
        <f t="shared" si="4046"/>
        <v>0</v>
      </c>
      <c r="BR1154" s="11">
        <f t="shared" si="4046"/>
        <v>0</v>
      </c>
      <c r="BS1154" s="11">
        <f t="shared" si="4046"/>
        <v>0</v>
      </c>
      <c r="BT1154" s="11">
        <f t="shared" si="4046"/>
        <v>0</v>
      </c>
      <c r="BU1154" s="11">
        <f t="shared" si="4046"/>
        <v>176567</v>
      </c>
      <c r="BV1154" s="11">
        <f t="shared" si="4046"/>
        <v>0</v>
      </c>
      <c r="BW1154" s="11">
        <f t="shared" si="4046"/>
        <v>0</v>
      </c>
      <c r="BX1154" s="11">
        <f t="shared" si="4046"/>
        <v>0</v>
      </c>
      <c r="BY1154" s="11">
        <f t="shared" si="4046"/>
        <v>0</v>
      </c>
      <c r="BZ1154" s="11">
        <f t="shared" si="4046"/>
        <v>0</v>
      </c>
      <c r="CA1154" s="11">
        <f t="shared" si="4046"/>
        <v>176567</v>
      </c>
      <c r="CB1154" s="11">
        <f t="shared" si="4046"/>
        <v>0</v>
      </c>
      <c r="CC1154" s="11">
        <f t="shared" si="4047"/>
        <v>0</v>
      </c>
      <c r="CD1154" s="11">
        <f t="shared" si="4047"/>
        <v>0</v>
      </c>
      <c r="CE1154" s="11">
        <f t="shared" si="4047"/>
        <v>0</v>
      </c>
      <c r="CF1154" s="11">
        <f t="shared" si="4047"/>
        <v>0</v>
      </c>
      <c r="CG1154" s="11">
        <f t="shared" si="4047"/>
        <v>176567</v>
      </c>
      <c r="CH1154" s="11">
        <f t="shared" si="4047"/>
        <v>0</v>
      </c>
      <c r="CI1154" s="11">
        <f t="shared" si="4047"/>
        <v>0</v>
      </c>
      <c r="CJ1154" s="11">
        <f t="shared" si="4047"/>
        <v>0</v>
      </c>
      <c r="CK1154" s="11">
        <f t="shared" si="4047"/>
        <v>0</v>
      </c>
      <c r="CL1154" s="11">
        <f t="shared" si="4047"/>
        <v>-549</v>
      </c>
      <c r="CM1154" s="11">
        <f t="shared" si="4047"/>
        <v>176018</v>
      </c>
      <c r="CN1154" s="11">
        <f t="shared" si="4047"/>
        <v>0</v>
      </c>
      <c r="CO1154" s="11">
        <f t="shared" si="4048"/>
        <v>0</v>
      </c>
      <c r="CP1154" s="11">
        <f t="shared" si="4048"/>
        <v>0</v>
      </c>
      <c r="CQ1154" s="11">
        <f t="shared" si="4048"/>
        <v>0</v>
      </c>
      <c r="CR1154" s="11">
        <f t="shared" si="4048"/>
        <v>0</v>
      </c>
      <c r="CS1154" s="11">
        <f t="shared" si="4048"/>
        <v>176018</v>
      </c>
      <c r="CT1154" s="11">
        <f t="shared" si="4048"/>
        <v>0</v>
      </c>
      <c r="CU1154" s="11">
        <f t="shared" si="4048"/>
        <v>175655</v>
      </c>
      <c r="CV1154" s="11">
        <f t="shared" si="4048"/>
        <v>0</v>
      </c>
      <c r="CW1154" s="34">
        <f t="shared" si="3970"/>
        <v>99.793771091592902</v>
      </c>
      <c r="CX1154" s="34"/>
    </row>
    <row r="1155" spans="1:102" ht="33">
      <c r="A1155" s="55" t="s">
        <v>268</v>
      </c>
      <c r="B1155" s="14" t="s">
        <v>358</v>
      </c>
      <c r="C1155" s="14" t="s">
        <v>164</v>
      </c>
      <c r="D1155" s="14" t="s">
        <v>87</v>
      </c>
      <c r="E1155" s="14" t="s">
        <v>412</v>
      </c>
      <c r="F1155" s="14" t="s">
        <v>33</v>
      </c>
      <c r="G1155" s="11">
        <f t="shared" si="4041"/>
        <v>160403</v>
      </c>
      <c r="H1155" s="11">
        <f t="shared" si="4041"/>
        <v>0</v>
      </c>
      <c r="I1155" s="11">
        <f t="shared" si="4041"/>
        <v>0</v>
      </c>
      <c r="J1155" s="11">
        <f t="shared" si="4041"/>
        <v>0</v>
      </c>
      <c r="K1155" s="11">
        <f t="shared" si="4041"/>
        <v>0</v>
      </c>
      <c r="L1155" s="11">
        <f t="shared" si="4041"/>
        <v>0</v>
      </c>
      <c r="M1155" s="11">
        <f t="shared" si="4041"/>
        <v>160403</v>
      </c>
      <c r="N1155" s="11">
        <f t="shared" si="4041"/>
        <v>0</v>
      </c>
      <c r="O1155" s="11">
        <f t="shared" si="4041"/>
        <v>0</v>
      </c>
      <c r="P1155" s="11">
        <f t="shared" si="4041"/>
        <v>0</v>
      </c>
      <c r="Q1155" s="11">
        <f t="shared" si="4041"/>
        <v>0</v>
      </c>
      <c r="R1155" s="11">
        <f t="shared" si="4041"/>
        <v>0</v>
      </c>
      <c r="S1155" s="11">
        <f t="shared" si="4042"/>
        <v>160403</v>
      </c>
      <c r="T1155" s="11">
        <f t="shared" si="4042"/>
        <v>0</v>
      </c>
      <c r="U1155" s="11">
        <f t="shared" si="4042"/>
        <v>0</v>
      </c>
      <c r="V1155" s="11">
        <f t="shared" si="4042"/>
        <v>0</v>
      </c>
      <c r="W1155" s="11">
        <f t="shared" si="4042"/>
        <v>0</v>
      </c>
      <c r="X1155" s="11">
        <f t="shared" si="4042"/>
        <v>0</v>
      </c>
      <c r="Y1155" s="11">
        <f t="shared" si="4042"/>
        <v>160403</v>
      </c>
      <c r="Z1155" s="11">
        <f t="shared" si="4042"/>
        <v>0</v>
      </c>
      <c r="AA1155" s="11">
        <f t="shared" si="4042"/>
        <v>0</v>
      </c>
      <c r="AB1155" s="11">
        <f t="shared" si="4042"/>
        <v>0</v>
      </c>
      <c r="AC1155" s="11">
        <f t="shared" si="4042"/>
        <v>0</v>
      </c>
      <c r="AD1155" s="11">
        <f t="shared" si="4042"/>
        <v>0</v>
      </c>
      <c r="AE1155" s="11">
        <f t="shared" si="4042"/>
        <v>160403</v>
      </c>
      <c r="AF1155" s="11">
        <f t="shared" si="4042"/>
        <v>0</v>
      </c>
      <c r="AG1155" s="11">
        <f t="shared" si="4043"/>
        <v>0</v>
      </c>
      <c r="AH1155" s="11">
        <f t="shared" si="4043"/>
        <v>0</v>
      </c>
      <c r="AI1155" s="11">
        <f t="shared" si="4043"/>
        <v>0</v>
      </c>
      <c r="AJ1155" s="11">
        <f t="shared" si="4043"/>
        <v>0</v>
      </c>
      <c r="AK1155" s="11">
        <f t="shared" si="4043"/>
        <v>160403</v>
      </c>
      <c r="AL1155" s="11">
        <f t="shared" si="4043"/>
        <v>0</v>
      </c>
      <c r="AM1155" s="11">
        <f t="shared" si="4043"/>
        <v>0</v>
      </c>
      <c r="AN1155" s="11">
        <f t="shared" si="4043"/>
        <v>0</v>
      </c>
      <c r="AO1155" s="11">
        <f t="shared" si="4043"/>
        <v>0</v>
      </c>
      <c r="AP1155" s="11">
        <f t="shared" si="4043"/>
        <v>0</v>
      </c>
      <c r="AQ1155" s="11">
        <f t="shared" si="4043"/>
        <v>160403</v>
      </c>
      <c r="AR1155" s="11">
        <f t="shared" si="4043"/>
        <v>0</v>
      </c>
      <c r="AS1155" s="11">
        <f t="shared" si="4044"/>
        <v>6115</v>
      </c>
      <c r="AT1155" s="11">
        <f t="shared" si="4044"/>
        <v>0</v>
      </c>
      <c r="AU1155" s="11">
        <f t="shared" si="4044"/>
        <v>2240</v>
      </c>
      <c r="AV1155" s="11">
        <f t="shared" si="4044"/>
        <v>-143</v>
      </c>
      <c r="AW1155" s="11">
        <f t="shared" si="4044"/>
        <v>168615</v>
      </c>
      <c r="AX1155" s="11">
        <f t="shared" si="4044"/>
        <v>0</v>
      </c>
      <c r="AY1155" s="11">
        <f t="shared" si="4044"/>
        <v>-271</v>
      </c>
      <c r="AZ1155" s="11">
        <f t="shared" si="4044"/>
        <v>0</v>
      </c>
      <c r="BA1155" s="11">
        <f t="shared" si="4044"/>
        <v>3500</v>
      </c>
      <c r="BB1155" s="11">
        <f t="shared" si="4044"/>
        <v>0</v>
      </c>
      <c r="BC1155" s="11">
        <f t="shared" si="4044"/>
        <v>171844</v>
      </c>
      <c r="BD1155" s="11">
        <f t="shared" si="4044"/>
        <v>0</v>
      </c>
      <c r="BE1155" s="11">
        <f t="shared" si="4045"/>
        <v>-234</v>
      </c>
      <c r="BF1155" s="11">
        <f t="shared" si="4045"/>
        <v>0</v>
      </c>
      <c r="BG1155" s="11">
        <f t="shared" si="4045"/>
        <v>0</v>
      </c>
      <c r="BH1155" s="11">
        <f t="shared" si="4045"/>
        <v>0</v>
      </c>
      <c r="BI1155" s="11">
        <f t="shared" si="4045"/>
        <v>171610</v>
      </c>
      <c r="BJ1155" s="11">
        <f t="shared" si="4045"/>
        <v>0</v>
      </c>
      <c r="BK1155" s="11">
        <f t="shared" si="4045"/>
        <v>-6</v>
      </c>
      <c r="BL1155" s="11">
        <f t="shared" si="4045"/>
        <v>0</v>
      </c>
      <c r="BM1155" s="11">
        <f t="shared" si="4045"/>
        <v>4963</v>
      </c>
      <c r="BN1155" s="11">
        <f t="shared" si="4045"/>
        <v>0</v>
      </c>
      <c r="BO1155" s="11">
        <f t="shared" si="4045"/>
        <v>176567</v>
      </c>
      <c r="BP1155" s="11">
        <f t="shared" si="4045"/>
        <v>0</v>
      </c>
      <c r="BQ1155" s="11">
        <f t="shared" si="4046"/>
        <v>0</v>
      </c>
      <c r="BR1155" s="11">
        <f t="shared" si="4046"/>
        <v>0</v>
      </c>
      <c r="BS1155" s="11">
        <f t="shared" si="4046"/>
        <v>0</v>
      </c>
      <c r="BT1155" s="11">
        <f t="shared" si="4046"/>
        <v>0</v>
      </c>
      <c r="BU1155" s="11">
        <f t="shared" si="4046"/>
        <v>176567</v>
      </c>
      <c r="BV1155" s="11">
        <f t="shared" si="4046"/>
        <v>0</v>
      </c>
      <c r="BW1155" s="11">
        <f t="shared" si="4046"/>
        <v>0</v>
      </c>
      <c r="BX1155" s="11">
        <f t="shared" si="4046"/>
        <v>0</v>
      </c>
      <c r="BY1155" s="11">
        <f t="shared" si="4046"/>
        <v>0</v>
      </c>
      <c r="BZ1155" s="11">
        <f t="shared" si="4046"/>
        <v>0</v>
      </c>
      <c r="CA1155" s="11">
        <f t="shared" si="4046"/>
        <v>176567</v>
      </c>
      <c r="CB1155" s="11">
        <f t="shared" si="4046"/>
        <v>0</v>
      </c>
      <c r="CC1155" s="11">
        <f t="shared" si="4047"/>
        <v>0</v>
      </c>
      <c r="CD1155" s="11">
        <f t="shared" si="4047"/>
        <v>0</v>
      </c>
      <c r="CE1155" s="11">
        <f t="shared" si="4047"/>
        <v>0</v>
      </c>
      <c r="CF1155" s="11">
        <f t="shared" si="4047"/>
        <v>0</v>
      </c>
      <c r="CG1155" s="11">
        <f t="shared" si="4047"/>
        <v>176567</v>
      </c>
      <c r="CH1155" s="11">
        <f t="shared" si="4047"/>
        <v>0</v>
      </c>
      <c r="CI1155" s="11">
        <f t="shared" si="4047"/>
        <v>0</v>
      </c>
      <c r="CJ1155" s="11">
        <f t="shared" si="4047"/>
        <v>0</v>
      </c>
      <c r="CK1155" s="11">
        <f t="shared" si="4047"/>
        <v>0</v>
      </c>
      <c r="CL1155" s="11">
        <f t="shared" si="4047"/>
        <v>-549</v>
      </c>
      <c r="CM1155" s="11">
        <f t="shared" si="4047"/>
        <v>176018</v>
      </c>
      <c r="CN1155" s="11">
        <f t="shared" si="4047"/>
        <v>0</v>
      </c>
      <c r="CO1155" s="11">
        <f t="shared" si="4048"/>
        <v>0</v>
      </c>
      <c r="CP1155" s="11">
        <f t="shared" si="4048"/>
        <v>0</v>
      </c>
      <c r="CQ1155" s="11">
        <f t="shared" si="4048"/>
        <v>0</v>
      </c>
      <c r="CR1155" s="11">
        <f t="shared" si="4048"/>
        <v>0</v>
      </c>
      <c r="CS1155" s="11">
        <f t="shared" si="4048"/>
        <v>176018</v>
      </c>
      <c r="CT1155" s="11">
        <f t="shared" si="4048"/>
        <v>0</v>
      </c>
      <c r="CU1155" s="11">
        <f t="shared" si="4048"/>
        <v>175655</v>
      </c>
      <c r="CV1155" s="11">
        <f t="shared" si="4048"/>
        <v>0</v>
      </c>
      <c r="CW1155" s="34">
        <f t="shared" si="3970"/>
        <v>99.793771091592902</v>
      </c>
      <c r="CX1155" s="34"/>
    </row>
    <row r="1156" spans="1:102" ht="33">
      <c r="A1156" s="55" t="s">
        <v>39</v>
      </c>
      <c r="B1156" s="14" t="s">
        <v>358</v>
      </c>
      <c r="C1156" s="14" t="s">
        <v>164</v>
      </c>
      <c r="D1156" s="14" t="s">
        <v>87</v>
      </c>
      <c r="E1156" s="14" t="s">
        <v>412</v>
      </c>
      <c r="F1156" s="14" t="s">
        <v>40</v>
      </c>
      <c r="G1156" s="11">
        <v>160403</v>
      </c>
      <c r="H1156" s="11"/>
      <c r="I1156" s="11"/>
      <c r="J1156" s="11"/>
      <c r="K1156" s="11"/>
      <c r="L1156" s="11"/>
      <c r="M1156" s="11">
        <f>G1156+I1156+J1156+K1156+L1156</f>
        <v>160403</v>
      </c>
      <c r="N1156" s="11">
        <f>H1156+J1156</f>
        <v>0</v>
      </c>
      <c r="O1156" s="11"/>
      <c r="P1156" s="11"/>
      <c r="Q1156" s="11"/>
      <c r="R1156" s="11"/>
      <c r="S1156" s="11">
        <f>M1156+O1156+P1156+Q1156+R1156</f>
        <v>160403</v>
      </c>
      <c r="T1156" s="11">
        <f>N1156+P1156</f>
        <v>0</v>
      </c>
      <c r="U1156" s="11"/>
      <c r="V1156" s="11"/>
      <c r="W1156" s="11"/>
      <c r="X1156" s="11"/>
      <c r="Y1156" s="11">
        <f>S1156+U1156+V1156+W1156+X1156</f>
        <v>160403</v>
      </c>
      <c r="Z1156" s="11">
        <f>T1156+V1156</f>
        <v>0</v>
      </c>
      <c r="AA1156" s="11"/>
      <c r="AB1156" s="11"/>
      <c r="AC1156" s="11"/>
      <c r="AD1156" s="11"/>
      <c r="AE1156" s="11">
        <f>Y1156+AA1156+AB1156+AC1156+AD1156</f>
        <v>160403</v>
      </c>
      <c r="AF1156" s="11">
        <f>Z1156+AB1156</f>
        <v>0</v>
      </c>
      <c r="AG1156" s="11"/>
      <c r="AH1156" s="11"/>
      <c r="AI1156" s="11"/>
      <c r="AJ1156" s="11"/>
      <c r="AK1156" s="11">
        <f>AE1156+AG1156+AH1156+AI1156+AJ1156</f>
        <v>160403</v>
      </c>
      <c r="AL1156" s="11">
        <f>AF1156+AH1156</f>
        <v>0</v>
      </c>
      <c r="AM1156" s="11"/>
      <c r="AN1156" s="11"/>
      <c r="AO1156" s="11"/>
      <c r="AP1156" s="11"/>
      <c r="AQ1156" s="11">
        <f>AK1156+AM1156+AN1156+AO1156+AP1156</f>
        <v>160403</v>
      </c>
      <c r="AR1156" s="11">
        <f>AL1156+AN1156</f>
        <v>0</v>
      </c>
      <c r="AS1156" s="11">
        <v>6115</v>
      </c>
      <c r="AT1156" s="11"/>
      <c r="AU1156" s="11">
        <v>2240</v>
      </c>
      <c r="AV1156" s="11">
        <v>-143</v>
      </c>
      <c r="AW1156" s="11">
        <f>AQ1156+AS1156+AT1156+AU1156+AV1156</f>
        <v>168615</v>
      </c>
      <c r="AX1156" s="11">
        <f>AR1156+AT1156</f>
        <v>0</v>
      </c>
      <c r="AY1156" s="11">
        <v>-271</v>
      </c>
      <c r="AZ1156" s="11"/>
      <c r="BA1156" s="11">
        <v>3500</v>
      </c>
      <c r="BB1156" s="11"/>
      <c r="BC1156" s="11">
        <f>AW1156+AY1156+AZ1156+BA1156+BB1156</f>
        <v>171844</v>
      </c>
      <c r="BD1156" s="11">
        <f>AX1156+AZ1156</f>
        <v>0</v>
      </c>
      <c r="BE1156" s="11">
        <v>-234</v>
      </c>
      <c r="BF1156" s="11"/>
      <c r="BG1156" s="11"/>
      <c r="BH1156" s="11"/>
      <c r="BI1156" s="11">
        <f>BC1156+BE1156+BF1156+BG1156+BH1156</f>
        <v>171610</v>
      </c>
      <c r="BJ1156" s="11">
        <f>BD1156+BF1156</f>
        <v>0</v>
      </c>
      <c r="BK1156" s="11">
        <v>-6</v>
      </c>
      <c r="BL1156" s="11"/>
      <c r="BM1156" s="11">
        <v>4963</v>
      </c>
      <c r="BN1156" s="11"/>
      <c r="BO1156" s="11">
        <f>BI1156+BK1156+BL1156+BM1156+BN1156</f>
        <v>176567</v>
      </c>
      <c r="BP1156" s="11">
        <f>BJ1156+BL1156</f>
        <v>0</v>
      </c>
      <c r="BQ1156" s="11"/>
      <c r="BR1156" s="11"/>
      <c r="BS1156" s="11"/>
      <c r="BT1156" s="11"/>
      <c r="BU1156" s="11">
        <f>BO1156+BQ1156+BR1156+BS1156+BT1156</f>
        <v>176567</v>
      </c>
      <c r="BV1156" s="11">
        <f>BP1156+BR1156</f>
        <v>0</v>
      </c>
      <c r="BW1156" s="11"/>
      <c r="BX1156" s="11"/>
      <c r="BY1156" s="11"/>
      <c r="BZ1156" s="11"/>
      <c r="CA1156" s="11">
        <f>BU1156+BW1156+BX1156+BY1156+BZ1156</f>
        <v>176567</v>
      </c>
      <c r="CB1156" s="11">
        <f>BV1156+BX1156</f>
        <v>0</v>
      </c>
      <c r="CC1156" s="11"/>
      <c r="CD1156" s="11"/>
      <c r="CE1156" s="11"/>
      <c r="CF1156" s="11"/>
      <c r="CG1156" s="11">
        <f>CA1156+CC1156+CD1156+CE1156+CF1156</f>
        <v>176567</v>
      </c>
      <c r="CH1156" s="11">
        <f>CB1156+CD1156</f>
        <v>0</v>
      </c>
      <c r="CI1156" s="11"/>
      <c r="CJ1156" s="11"/>
      <c r="CK1156" s="11"/>
      <c r="CL1156" s="11">
        <v>-549</v>
      </c>
      <c r="CM1156" s="11">
        <f>CG1156+CI1156+CJ1156+CK1156+CL1156</f>
        <v>176018</v>
      </c>
      <c r="CN1156" s="11">
        <f>CH1156+CJ1156</f>
        <v>0</v>
      </c>
      <c r="CO1156" s="11"/>
      <c r="CP1156" s="11"/>
      <c r="CQ1156" s="11"/>
      <c r="CR1156" s="11"/>
      <c r="CS1156" s="11">
        <f>CM1156+CO1156+CP1156+CQ1156+CR1156</f>
        <v>176018</v>
      </c>
      <c r="CT1156" s="11">
        <f>CN1156+CP1156</f>
        <v>0</v>
      </c>
      <c r="CU1156" s="18">
        <v>175655</v>
      </c>
      <c r="CV1156" s="18"/>
      <c r="CW1156" s="34">
        <f t="shared" si="3970"/>
        <v>99.793771091592902</v>
      </c>
      <c r="CX1156" s="34"/>
    </row>
    <row r="1157" spans="1:102" ht="36.75" customHeight="1">
      <c r="A1157" s="51" t="s">
        <v>500</v>
      </c>
      <c r="B1157" s="14" t="s">
        <v>358</v>
      </c>
      <c r="C1157" s="14" t="s">
        <v>164</v>
      </c>
      <c r="D1157" s="14" t="s">
        <v>87</v>
      </c>
      <c r="E1157" s="14" t="s">
        <v>405</v>
      </c>
      <c r="F1157" s="14" t="s">
        <v>365</v>
      </c>
      <c r="G1157" s="11">
        <f t="shared" ref="G1157:R1160" si="4049">G1158</f>
        <v>1586</v>
      </c>
      <c r="H1157" s="11">
        <f t="shared" si="4049"/>
        <v>0</v>
      </c>
      <c r="I1157" s="11">
        <f t="shared" si="4049"/>
        <v>0</v>
      </c>
      <c r="J1157" s="11">
        <f t="shared" si="4049"/>
        <v>0</v>
      </c>
      <c r="K1157" s="11">
        <f t="shared" si="4049"/>
        <v>0</v>
      </c>
      <c r="L1157" s="11">
        <f t="shared" si="4049"/>
        <v>0</v>
      </c>
      <c r="M1157" s="11">
        <f t="shared" si="4049"/>
        <v>1586</v>
      </c>
      <c r="N1157" s="11">
        <f t="shared" si="4049"/>
        <v>0</v>
      </c>
      <c r="O1157" s="11">
        <f t="shared" si="4049"/>
        <v>0</v>
      </c>
      <c r="P1157" s="11">
        <f t="shared" si="4049"/>
        <v>0</v>
      </c>
      <c r="Q1157" s="11">
        <f t="shared" si="4049"/>
        <v>0</v>
      </c>
      <c r="R1157" s="11">
        <f t="shared" si="4049"/>
        <v>0</v>
      </c>
      <c r="S1157" s="11">
        <f t="shared" ref="S1157:AH1160" si="4050">S1158</f>
        <v>1586</v>
      </c>
      <c r="T1157" s="11">
        <f t="shared" si="4050"/>
        <v>0</v>
      </c>
      <c r="U1157" s="11">
        <f t="shared" si="4050"/>
        <v>0</v>
      </c>
      <c r="V1157" s="11">
        <f t="shared" si="4050"/>
        <v>0</v>
      </c>
      <c r="W1157" s="11">
        <f t="shared" si="4050"/>
        <v>0</v>
      </c>
      <c r="X1157" s="11">
        <f t="shared" si="4050"/>
        <v>0</v>
      </c>
      <c r="Y1157" s="11">
        <f t="shared" si="4050"/>
        <v>1586</v>
      </c>
      <c r="Z1157" s="11">
        <f t="shared" si="4050"/>
        <v>0</v>
      </c>
      <c r="AA1157" s="11">
        <f t="shared" si="4050"/>
        <v>-95</v>
      </c>
      <c r="AB1157" s="11">
        <f t="shared" si="4050"/>
        <v>0</v>
      </c>
      <c r="AC1157" s="11">
        <f t="shared" si="4050"/>
        <v>0</v>
      </c>
      <c r="AD1157" s="11">
        <f t="shared" si="4050"/>
        <v>0</v>
      </c>
      <c r="AE1157" s="11">
        <f t="shared" si="4050"/>
        <v>1491</v>
      </c>
      <c r="AF1157" s="11">
        <f t="shared" si="4050"/>
        <v>0</v>
      </c>
      <c r="AG1157" s="11">
        <f t="shared" si="4050"/>
        <v>0</v>
      </c>
      <c r="AH1157" s="11">
        <f t="shared" si="4050"/>
        <v>0</v>
      </c>
      <c r="AI1157" s="11">
        <f t="shared" ref="AG1157:AV1160" si="4051">AI1158</f>
        <v>0</v>
      </c>
      <c r="AJ1157" s="11">
        <f t="shared" si="4051"/>
        <v>0</v>
      </c>
      <c r="AK1157" s="11">
        <f t="shared" si="4051"/>
        <v>1491</v>
      </c>
      <c r="AL1157" s="11">
        <f t="shared" si="4051"/>
        <v>0</v>
      </c>
      <c r="AM1157" s="11">
        <f t="shared" si="4051"/>
        <v>0</v>
      </c>
      <c r="AN1157" s="11">
        <f t="shared" si="4051"/>
        <v>0</v>
      </c>
      <c r="AO1157" s="11">
        <f t="shared" si="4051"/>
        <v>0</v>
      </c>
      <c r="AP1157" s="11">
        <f t="shared" si="4051"/>
        <v>0</v>
      </c>
      <c r="AQ1157" s="11">
        <f t="shared" si="4051"/>
        <v>1491</v>
      </c>
      <c r="AR1157" s="11">
        <f t="shared" si="4051"/>
        <v>0</v>
      </c>
      <c r="AS1157" s="11">
        <f t="shared" si="4051"/>
        <v>0</v>
      </c>
      <c r="AT1157" s="11">
        <f t="shared" si="4051"/>
        <v>0</v>
      </c>
      <c r="AU1157" s="11">
        <f t="shared" si="4051"/>
        <v>0</v>
      </c>
      <c r="AV1157" s="11">
        <f t="shared" si="4051"/>
        <v>-202</v>
      </c>
      <c r="AW1157" s="11">
        <f t="shared" ref="AS1157:BH1160" si="4052">AW1158</f>
        <v>1289</v>
      </c>
      <c r="AX1157" s="11">
        <f t="shared" si="4052"/>
        <v>0</v>
      </c>
      <c r="AY1157" s="11">
        <f t="shared" si="4052"/>
        <v>0</v>
      </c>
      <c r="AZ1157" s="11">
        <f t="shared" si="4052"/>
        <v>0</v>
      </c>
      <c r="BA1157" s="11">
        <f t="shared" si="4052"/>
        <v>0</v>
      </c>
      <c r="BB1157" s="11">
        <f t="shared" si="4052"/>
        <v>0</v>
      </c>
      <c r="BC1157" s="11">
        <f t="shared" si="4052"/>
        <v>1289</v>
      </c>
      <c r="BD1157" s="11">
        <f t="shared" si="4052"/>
        <v>0</v>
      </c>
      <c r="BE1157" s="11">
        <f t="shared" si="4052"/>
        <v>0</v>
      </c>
      <c r="BF1157" s="11">
        <f t="shared" si="4052"/>
        <v>0</v>
      </c>
      <c r="BG1157" s="11">
        <f t="shared" si="4052"/>
        <v>0</v>
      </c>
      <c r="BH1157" s="11">
        <f t="shared" si="4052"/>
        <v>0</v>
      </c>
      <c r="BI1157" s="11">
        <f t="shared" ref="BE1157:BT1160" si="4053">BI1158</f>
        <v>1289</v>
      </c>
      <c r="BJ1157" s="11">
        <f t="shared" si="4053"/>
        <v>0</v>
      </c>
      <c r="BK1157" s="11">
        <f t="shared" si="4053"/>
        <v>-107</v>
      </c>
      <c r="BL1157" s="11">
        <f t="shared" si="4053"/>
        <v>0</v>
      </c>
      <c r="BM1157" s="11">
        <f t="shared" si="4053"/>
        <v>0</v>
      </c>
      <c r="BN1157" s="11">
        <f t="shared" si="4053"/>
        <v>0</v>
      </c>
      <c r="BO1157" s="11">
        <f t="shared" si="4053"/>
        <v>1182</v>
      </c>
      <c r="BP1157" s="11">
        <f t="shared" si="4053"/>
        <v>0</v>
      </c>
      <c r="BQ1157" s="11">
        <f t="shared" si="4053"/>
        <v>0</v>
      </c>
      <c r="BR1157" s="11">
        <f t="shared" si="4053"/>
        <v>0</v>
      </c>
      <c r="BS1157" s="11">
        <f t="shared" si="4053"/>
        <v>0</v>
      </c>
      <c r="BT1157" s="11">
        <f t="shared" si="4053"/>
        <v>0</v>
      </c>
      <c r="BU1157" s="11">
        <f t="shared" ref="BQ1157:CF1160" si="4054">BU1158</f>
        <v>1182</v>
      </c>
      <c r="BV1157" s="11">
        <f t="shared" si="4054"/>
        <v>0</v>
      </c>
      <c r="BW1157" s="11">
        <f t="shared" si="4054"/>
        <v>0</v>
      </c>
      <c r="BX1157" s="11">
        <f t="shared" si="4054"/>
        <v>0</v>
      </c>
      <c r="BY1157" s="11">
        <f t="shared" si="4054"/>
        <v>0</v>
      </c>
      <c r="BZ1157" s="11">
        <f t="shared" si="4054"/>
        <v>0</v>
      </c>
      <c r="CA1157" s="11">
        <f t="shared" si="4054"/>
        <v>1182</v>
      </c>
      <c r="CB1157" s="11">
        <f t="shared" si="4054"/>
        <v>0</v>
      </c>
      <c r="CC1157" s="11">
        <f t="shared" si="4054"/>
        <v>0</v>
      </c>
      <c r="CD1157" s="11">
        <f t="shared" si="4054"/>
        <v>0</v>
      </c>
      <c r="CE1157" s="11">
        <f t="shared" si="4054"/>
        <v>0</v>
      </c>
      <c r="CF1157" s="11">
        <f t="shared" si="4054"/>
        <v>0</v>
      </c>
      <c r="CG1157" s="11">
        <f t="shared" ref="CC1157:CR1160" si="4055">CG1158</f>
        <v>1182</v>
      </c>
      <c r="CH1157" s="11">
        <f t="shared" si="4055"/>
        <v>0</v>
      </c>
      <c r="CI1157" s="11">
        <f t="shared" si="4055"/>
        <v>0</v>
      </c>
      <c r="CJ1157" s="11">
        <f t="shared" si="4055"/>
        <v>0</v>
      </c>
      <c r="CK1157" s="11">
        <f t="shared" si="4055"/>
        <v>0</v>
      </c>
      <c r="CL1157" s="11">
        <f t="shared" si="4055"/>
        <v>0</v>
      </c>
      <c r="CM1157" s="11">
        <f t="shared" si="4055"/>
        <v>1182</v>
      </c>
      <c r="CN1157" s="11">
        <f t="shared" si="4055"/>
        <v>0</v>
      </c>
      <c r="CO1157" s="11">
        <f t="shared" si="4055"/>
        <v>0</v>
      </c>
      <c r="CP1157" s="11">
        <f t="shared" si="4055"/>
        <v>0</v>
      </c>
      <c r="CQ1157" s="11">
        <f t="shared" si="4055"/>
        <v>0</v>
      </c>
      <c r="CR1157" s="11">
        <f t="shared" si="4055"/>
        <v>0</v>
      </c>
      <c r="CS1157" s="11">
        <f t="shared" ref="CO1157:CV1160" si="4056">CS1158</f>
        <v>1182</v>
      </c>
      <c r="CT1157" s="11">
        <f t="shared" si="4056"/>
        <v>0</v>
      </c>
      <c r="CU1157" s="11">
        <f t="shared" si="4056"/>
        <v>1181</v>
      </c>
      <c r="CV1157" s="11">
        <f t="shared" si="4056"/>
        <v>0</v>
      </c>
      <c r="CW1157" s="34">
        <f t="shared" si="3970"/>
        <v>99.915397631133672</v>
      </c>
      <c r="CX1157" s="34"/>
    </row>
    <row r="1158" spans="1:102" ht="23.25" customHeight="1">
      <c r="A1158" s="55" t="s">
        <v>15</v>
      </c>
      <c r="B1158" s="14" t="s">
        <v>358</v>
      </c>
      <c r="C1158" s="14" t="s">
        <v>164</v>
      </c>
      <c r="D1158" s="14" t="s">
        <v>87</v>
      </c>
      <c r="E1158" s="14" t="s">
        <v>406</v>
      </c>
      <c r="F1158" s="14"/>
      <c r="G1158" s="11">
        <f t="shared" si="4049"/>
        <v>1586</v>
      </c>
      <c r="H1158" s="11">
        <f t="shared" si="4049"/>
        <v>0</v>
      </c>
      <c r="I1158" s="11">
        <f t="shared" si="4049"/>
        <v>0</v>
      </c>
      <c r="J1158" s="11">
        <f t="shared" si="4049"/>
        <v>0</v>
      </c>
      <c r="K1158" s="11">
        <f t="shared" si="4049"/>
        <v>0</v>
      </c>
      <c r="L1158" s="11">
        <f t="shared" si="4049"/>
        <v>0</v>
      </c>
      <c r="M1158" s="11">
        <f t="shared" si="4049"/>
        <v>1586</v>
      </c>
      <c r="N1158" s="11">
        <f t="shared" si="4049"/>
        <v>0</v>
      </c>
      <c r="O1158" s="11">
        <f t="shared" si="4049"/>
        <v>0</v>
      </c>
      <c r="P1158" s="11">
        <f t="shared" si="4049"/>
        <v>0</v>
      </c>
      <c r="Q1158" s="11">
        <f t="shared" si="4049"/>
        <v>0</v>
      </c>
      <c r="R1158" s="11">
        <f t="shared" si="4049"/>
        <v>0</v>
      </c>
      <c r="S1158" s="11">
        <f t="shared" si="4050"/>
        <v>1586</v>
      </c>
      <c r="T1158" s="11">
        <f t="shared" si="4050"/>
        <v>0</v>
      </c>
      <c r="U1158" s="11">
        <f t="shared" si="4050"/>
        <v>0</v>
      </c>
      <c r="V1158" s="11">
        <f t="shared" si="4050"/>
        <v>0</v>
      </c>
      <c r="W1158" s="11">
        <f t="shared" si="4050"/>
        <v>0</v>
      </c>
      <c r="X1158" s="11">
        <f t="shared" si="4050"/>
        <v>0</v>
      </c>
      <c r="Y1158" s="11">
        <f t="shared" si="4050"/>
        <v>1586</v>
      </c>
      <c r="Z1158" s="11">
        <f t="shared" si="4050"/>
        <v>0</v>
      </c>
      <c r="AA1158" s="11">
        <f t="shared" si="4050"/>
        <v>-95</v>
      </c>
      <c r="AB1158" s="11">
        <f t="shared" si="4050"/>
        <v>0</v>
      </c>
      <c r="AC1158" s="11">
        <f t="shared" si="4050"/>
        <v>0</v>
      </c>
      <c r="AD1158" s="11">
        <f t="shared" si="4050"/>
        <v>0</v>
      </c>
      <c r="AE1158" s="11">
        <f t="shared" si="4050"/>
        <v>1491</v>
      </c>
      <c r="AF1158" s="11">
        <f t="shared" si="4050"/>
        <v>0</v>
      </c>
      <c r="AG1158" s="11">
        <f t="shared" si="4051"/>
        <v>0</v>
      </c>
      <c r="AH1158" s="11">
        <f t="shared" si="4051"/>
        <v>0</v>
      </c>
      <c r="AI1158" s="11">
        <f t="shared" si="4051"/>
        <v>0</v>
      </c>
      <c r="AJ1158" s="11">
        <f t="shared" si="4051"/>
        <v>0</v>
      </c>
      <c r="AK1158" s="11">
        <f t="shared" si="4051"/>
        <v>1491</v>
      </c>
      <c r="AL1158" s="11">
        <f t="shared" si="4051"/>
        <v>0</v>
      </c>
      <c r="AM1158" s="11">
        <f t="shared" si="4051"/>
        <v>0</v>
      </c>
      <c r="AN1158" s="11">
        <f t="shared" si="4051"/>
        <v>0</v>
      </c>
      <c r="AO1158" s="11">
        <f t="shared" si="4051"/>
        <v>0</v>
      </c>
      <c r="AP1158" s="11">
        <f t="shared" si="4051"/>
        <v>0</v>
      </c>
      <c r="AQ1158" s="11">
        <f t="shared" si="4051"/>
        <v>1491</v>
      </c>
      <c r="AR1158" s="11">
        <f t="shared" si="4051"/>
        <v>0</v>
      </c>
      <c r="AS1158" s="11">
        <f t="shared" si="4052"/>
        <v>0</v>
      </c>
      <c r="AT1158" s="11">
        <f t="shared" si="4052"/>
        <v>0</v>
      </c>
      <c r="AU1158" s="11">
        <f t="shared" si="4052"/>
        <v>0</v>
      </c>
      <c r="AV1158" s="11">
        <f t="shared" si="4052"/>
        <v>-202</v>
      </c>
      <c r="AW1158" s="11">
        <f t="shared" si="4052"/>
        <v>1289</v>
      </c>
      <c r="AX1158" s="11">
        <f t="shared" si="4052"/>
        <v>0</v>
      </c>
      <c r="AY1158" s="11">
        <f t="shared" si="4052"/>
        <v>0</v>
      </c>
      <c r="AZ1158" s="11">
        <f t="shared" si="4052"/>
        <v>0</v>
      </c>
      <c r="BA1158" s="11">
        <f t="shared" si="4052"/>
        <v>0</v>
      </c>
      <c r="BB1158" s="11">
        <f t="shared" si="4052"/>
        <v>0</v>
      </c>
      <c r="BC1158" s="11">
        <f t="shared" si="4052"/>
        <v>1289</v>
      </c>
      <c r="BD1158" s="11">
        <f t="shared" si="4052"/>
        <v>0</v>
      </c>
      <c r="BE1158" s="11">
        <f t="shared" si="4053"/>
        <v>0</v>
      </c>
      <c r="BF1158" s="11">
        <f t="shared" si="4053"/>
        <v>0</v>
      </c>
      <c r="BG1158" s="11">
        <f t="shared" si="4053"/>
        <v>0</v>
      </c>
      <c r="BH1158" s="11">
        <f t="shared" si="4053"/>
        <v>0</v>
      </c>
      <c r="BI1158" s="11">
        <f t="shared" si="4053"/>
        <v>1289</v>
      </c>
      <c r="BJ1158" s="11">
        <f t="shared" si="4053"/>
        <v>0</v>
      </c>
      <c r="BK1158" s="11">
        <f t="shared" si="4053"/>
        <v>-107</v>
      </c>
      <c r="BL1158" s="11">
        <f t="shared" si="4053"/>
        <v>0</v>
      </c>
      <c r="BM1158" s="11">
        <f t="shared" si="4053"/>
        <v>0</v>
      </c>
      <c r="BN1158" s="11">
        <f t="shared" si="4053"/>
        <v>0</v>
      </c>
      <c r="BO1158" s="11">
        <f t="shared" si="4053"/>
        <v>1182</v>
      </c>
      <c r="BP1158" s="11">
        <f t="shared" si="4053"/>
        <v>0</v>
      </c>
      <c r="BQ1158" s="11">
        <f t="shared" si="4054"/>
        <v>0</v>
      </c>
      <c r="BR1158" s="11">
        <f t="shared" si="4054"/>
        <v>0</v>
      </c>
      <c r="BS1158" s="11">
        <f t="shared" si="4054"/>
        <v>0</v>
      </c>
      <c r="BT1158" s="11">
        <f t="shared" si="4054"/>
        <v>0</v>
      </c>
      <c r="BU1158" s="11">
        <f t="shared" si="4054"/>
        <v>1182</v>
      </c>
      <c r="BV1158" s="11">
        <f t="shared" si="4054"/>
        <v>0</v>
      </c>
      <c r="BW1158" s="11">
        <f t="shared" si="4054"/>
        <v>0</v>
      </c>
      <c r="BX1158" s="11">
        <f t="shared" si="4054"/>
        <v>0</v>
      </c>
      <c r="BY1158" s="11">
        <f t="shared" si="4054"/>
        <v>0</v>
      </c>
      <c r="BZ1158" s="11">
        <f t="shared" si="4054"/>
        <v>0</v>
      </c>
      <c r="CA1158" s="11">
        <f t="shared" si="4054"/>
        <v>1182</v>
      </c>
      <c r="CB1158" s="11">
        <f t="shared" si="4054"/>
        <v>0</v>
      </c>
      <c r="CC1158" s="11">
        <f t="shared" si="4055"/>
        <v>0</v>
      </c>
      <c r="CD1158" s="11">
        <f t="shared" si="4055"/>
        <v>0</v>
      </c>
      <c r="CE1158" s="11">
        <f t="shared" si="4055"/>
        <v>0</v>
      </c>
      <c r="CF1158" s="11">
        <f t="shared" si="4055"/>
        <v>0</v>
      </c>
      <c r="CG1158" s="11">
        <f t="shared" si="4055"/>
        <v>1182</v>
      </c>
      <c r="CH1158" s="11">
        <f t="shared" si="4055"/>
        <v>0</v>
      </c>
      <c r="CI1158" s="11">
        <f t="shared" si="4055"/>
        <v>0</v>
      </c>
      <c r="CJ1158" s="11">
        <f t="shared" si="4055"/>
        <v>0</v>
      </c>
      <c r="CK1158" s="11">
        <f t="shared" si="4055"/>
        <v>0</v>
      </c>
      <c r="CL1158" s="11">
        <f t="shared" si="4055"/>
        <v>0</v>
      </c>
      <c r="CM1158" s="11">
        <f t="shared" si="4055"/>
        <v>1182</v>
      </c>
      <c r="CN1158" s="11">
        <f t="shared" si="4055"/>
        <v>0</v>
      </c>
      <c r="CO1158" s="11">
        <f t="shared" si="4056"/>
        <v>0</v>
      </c>
      <c r="CP1158" s="11">
        <f t="shared" si="4056"/>
        <v>0</v>
      </c>
      <c r="CQ1158" s="11">
        <f t="shared" si="4056"/>
        <v>0</v>
      </c>
      <c r="CR1158" s="11">
        <f t="shared" si="4056"/>
        <v>0</v>
      </c>
      <c r="CS1158" s="11">
        <f t="shared" si="4056"/>
        <v>1182</v>
      </c>
      <c r="CT1158" s="11">
        <f t="shared" si="4056"/>
        <v>0</v>
      </c>
      <c r="CU1158" s="11">
        <f t="shared" si="4056"/>
        <v>1181</v>
      </c>
      <c r="CV1158" s="11">
        <f t="shared" si="4056"/>
        <v>0</v>
      </c>
      <c r="CW1158" s="34">
        <f t="shared" si="3970"/>
        <v>99.915397631133672</v>
      </c>
      <c r="CX1158" s="34"/>
    </row>
    <row r="1159" spans="1:102" ht="22.5" customHeight="1">
      <c r="A1159" s="55" t="s">
        <v>372</v>
      </c>
      <c r="B1159" s="14" t="s">
        <v>358</v>
      </c>
      <c r="C1159" s="14" t="s">
        <v>164</v>
      </c>
      <c r="D1159" s="14" t="s">
        <v>87</v>
      </c>
      <c r="E1159" s="14" t="s">
        <v>407</v>
      </c>
      <c r="F1159" s="14"/>
      <c r="G1159" s="11">
        <f t="shared" si="4049"/>
        <v>1586</v>
      </c>
      <c r="H1159" s="11">
        <f t="shared" si="4049"/>
        <v>0</v>
      </c>
      <c r="I1159" s="11">
        <f t="shared" si="4049"/>
        <v>0</v>
      </c>
      <c r="J1159" s="11">
        <f t="shared" si="4049"/>
        <v>0</v>
      </c>
      <c r="K1159" s="11">
        <f t="shared" si="4049"/>
        <v>0</v>
      </c>
      <c r="L1159" s="11">
        <f t="shared" si="4049"/>
        <v>0</v>
      </c>
      <c r="M1159" s="11">
        <f t="shared" si="4049"/>
        <v>1586</v>
      </c>
      <c r="N1159" s="11">
        <f t="shared" si="4049"/>
        <v>0</v>
      </c>
      <c r="O1159" s="11">
        <f t="shared" si="4049"/>
        <v>0</v>
      </c>
      <c r="P1159" s="11">
        <f t="shared" si="4049"/>
        <v>0</v>
      </c>
      <c r="Q1159" s="11">
        <f t="shared" si="4049"/>
        <v>0</v>
      </c>
      <c r="R1159" s="11">
        <f t="shared" si="4049"/>
        <v>0</v>
      </c>
      <c r="S1159" s="11">
        <f t="shared" si="4050"/>
        <v>1586</v>
      </c>
      <c r="T1159" s="11">
        <f t="shared" si="4050"/>
        <v>0</v>
      </c>
      <c r="U1159" s="11">
        <f t="shared" si="4050"/>
        <v>0</v>
      </c>
      <c r="V1159" s="11">
        <f t="shared" si="4050"/>
        <v>0</v>
      </c>
      <c r="W1159" s="11">
        <f t="shared" si="4050"/>
        <v>0</v>
      </c>
      <c r="X1159" s="11">
        <f t="shared" si="4050"/>
        <v>0</v>
      </c>
      <c r="Y1159" s="11">
        <f t="shared" si="4050"/>
        <v>1586</v>
      </c>
      <c r="Z1159" s="11">
        <f t="shared" si="4050"/>
        <v>0</v>
      </c>
      <c r="AA1159" s="11">
        <f t="shared" si="4050"/>
        <v>-95</v>
      </c>
      <c r="AB1159" s="11">
        <f t="shared" si="4050"/>
        <v>0</v>
      </c>
      <c r="AC1159" s="11">
        <f t="shared" si="4050"/>
        <v>0</v>
      </c>
      <c r="AD1159" s="11">
        <f t="shared" si="4050"/>
        <v>0</v>
      </c>
      <c r="AE1159" s="11">
        <f t="shared" si="4050"/>
        <v>1491</v>
      </c>
      <c r="AF1159" s="11">
        <f t="shared" si="4050"/>
        <v>0</v>
      </c>
      <c r="AG1159" s="11">
        <f t="shared" si="4051"/>
        <v>0</v>
      </c>
      <c r="AH1159" s="11">
        <f t="shared" si="4051"/>
        <v>0</v>
      </c>
      <c r="AI1159" s="11">
        <f t="shared" si="4051"/>
        <v>0</v>
      </c>
      <c r="AJ1159" s="11">
        <f t="shared" si="4051"/>
        <v>0</v>
      </c>
      <c r="AK1159" s="11">
        <f t="shared" si="4051"/>
        <v>1491</v>
      </c>
      <c r="AL1159" s="11">
        <f t="shared" si="4051"/>
        <v>0</v>
      </c>
      <c r="AM1159" s="11">
        <f t="shared" si="4051"/>
        <v>0</v>
      </c>
      <c r="AN1159" s="11">
        <f t="shared" si="4051"/>
        <v>0</v>
      </c>
      <c r="AO1159" s="11">
        <f t="shared" si="4051"/>
        <v>0</v>
      </c>
      <c r="AP1159" s="11">
        <f t="shared" si="4051"/>
        <v>0</v>
      </c>
      <c r="AQ1159" s="11">
        <f t="shared" si="4051"/>
        <v>1491</v>
      </c>
      <c r="AR1159" s="11">
        <f t="shared" si="4051"/>
        <v>0</v>
      </c>
      <c r="AS1159" s="11">
        <f t="shared" si="4052"/>
        <v>0</v>
      </c>
      <c r="AT1159" s="11">
        <f t="shared" si="4052"/>
        <v>0</v>
      </c>
      <c r="AU1159" s="11">
        <f t="shared" si="4052"/>
        <v>0</v>
      </c>
      <c r="AV1159" s="11">
        <f t="shared" si="4052"/>
        <v>-202</v>
      </c>
      <c r="AW1159" s="11">
        <f t="shared" si="4052"/>
        <v>1289</v>
      </c>
      <c r="AX1159" s="11">
        <f t="shared" si="4052"/>
        <v>0</v>
      </c>
      <c r="AY1159" s="11">
        <f t="shared" si="4052"/>
        <v>0</v>
      </c>
      <c r="AZ1159" s="11">
        <f t="shared" si="4052"/>
        <v>0</v>
      </c>
      <c r="BA1159" s="11">
        <f t="shared" si="4052"/>
        <v>0</v>
      </c>
      <c r="BB1159" s="11">
        <f t="shared" si="4052"/>
        <v>0</v>
      </c>
      <c r="BC1159" s="11">
        <f t="shared" si="4052"/>
        <v>1289</v>
      </c>
      <c r="BD1159" s="11">
        <f t="shared" si="4052"/>
        <v>0</v>
      </c>
      <c r="BE1159" s="11">
        <f t="shared" si="4053"/>
        <v>0</v>
      </c>
      <c r="BF1159" s="11">
        <f t="shared" si="4053"/>
        <v>0</v>
      </c>
      <c r="BG1159" s="11">
        <f t="shared" si="4053"/>
        <v>0</v>
      </c>
      <c r="BH1159" s="11">
        <f t="shared" si="4053"/>
        <v>0</v>
      </c>
      <c r="BI1159" s="11">
        <f t="shared" si="4053"/>
        <v>1289</v>
      </c>
      <c r="BJ1159" s="11">
        <f t="shared" si="4053"/>
        <v>0</v>
      </c>
      <c r="BK1159" s="11">
        <f t="shared" si="4053"/>
        <v>-107</v>
      </c>
      <c r="BL1159" s="11">
        <f t="shared" si="4053"/>
        <v>0</v>
      </c>
      <c r="BM1159" s="11">
        <f t="shared" si="4053"/>
        <v>0</v>
      </c>
      <c r="BN1159" s="11">
        <f t="shared" si="4053"/>
        <v>0</v>
      </c>
      <c r="BO1159" s="11">
        <f t="shared" si="4053"/>
        <v>1182</v>
      </c>
      <c r="BP1159" s="11">
        <f t="shared" si="4053"/>
        <v>0</v>
      </c>
      <c r="BQ1159" s="11">
        <f t="shared" si="4054"/>
        <v>0</v>
      </c>
      <c r="BR1159" s="11">
        <f t="shared" si="4054"/>
        <v>0</v>
      </c>
      <c r="BS1159" s="11">
        <f t="shared" si="4054"/>
        <v>0</v>
      </c>
      <c r="BT1159" s="11">
        <f t="shared" si="4054"/>
        <v>0</v>
      </c>
      <c r="BU1159" s="11">
        <f t="shared" si="4054"/>
        <v>1182</v>
      </c>
      <c r="BV1159" s="11">
        <f t="shared" si="4054"/>
        <v>0</v>
      </c>
      <c r="BW1159" s="11">
        <f t="shared" si="4054"/>
        <v>0</v>
      </c>
      <c r="BX1159" s="11">
        <f t="shared" si="4054"/>
        <v>0</v>
      </c>
      <c r="BY1159" s="11">
        <f t="shared" si="4054"/>
        <v>0</v>
      </c>
      <c r="BZ1159" s="11">
        <f t="shared" si="4054"/>
        <v>0</v>
      </c>
      <c r="CA1159" s="11">
        <f t="shared" si="4054"/>
        <v>1182</v>
      </c>
      <c r="CB1159" s="11">
        <f t="shared" si="4054"/>
        <v>0</v>
      </c>
      <c r="CC1159" s="11">
        <f t="shared" si="4055"/>
        <v>0</v>
      </c>
      <c r="CD1159" s="11">
        <f t="shared" si="4055"/>
        <v>0</v>
      </c>
      <c r="CE1159" s="11">
        <f t="shared" si="4055"/>
        <v>0</v>
      </c>
      <c r="CF1159" s="11">
        <f t="shared" si="4055"/>
        <v>0</v>
      </c>
      <c r="CG1159" s="11">
        <f t="shared" si="4055"/>
        <v>1182</v>
      </c>
      <c r="CH1159" s="11">
        <f t="shared" si="4055"/>
        <v>0</v>
      </c>
      <c r="CI1159" s="11">
        <f t="shared" si="4055"/>
        <v>0</v>
      </c>
      <c r="CJ1159" s="11">
        <f t="shared" si="4055"/>
        <v>0</v>
      </c>
      <c r="CK1159" s="11">
        <f t="shared" si="4055"/>
        <v>0</v>
      </c>
      <c r="CL1159" s="11">
        <f t="shared" si="4055"/>
        <v>0</v>
      </c>
      <c r="CM1159" s="11">
        <f t="shared" si="4055"/>
        <v>1182</v>
      </c>
      <c r="CN1159" s="11">
        <f t="shared" si="4055"/>
        <v>0</v>
      </c>
      <c r="CO1159" s="11">
        <f t="shared" si="4056"/>
        <v>0</v>
      </c>
      <c r="CP1159" s="11">
        <f t="shared" si="4056"/>
        <v>0</v>
      </c>
      <c r="CQ1159" s="11">
        <f t="shared" si="4056"/>
        <v>0</v>
      </c>
      <c r="CR1159" s="11">
        <f t="shared" si="4056"/>
        <v>0</v>
      </c>
      <c r="CS1159" s="11">
        <f t="shared" si="4056"/>
        <v>1182</v>
      </c>
      <c r="CT1159" s="11">
        <f t="shared" si="4056"/>
        <v>0</v>
      </c>
      <c r="CU1159" s="11">
        <f t="shared" si="4056"/>
        <v>1181</v>
      </c>
      <c r="CV1159" s="11">
        <f t="shared" si="4056"/>
        <v>0</v>
      </c>
      <c r="CW1159" s="34">
        <f t="shared" si="3970"/>
        <v>99.915397631133672</v>
      </c>
      <c r="CX1159" s="34"/>
    </row>
    <row r="1160" spans="1:102" ht="33">
      <c r="A1160" s="55" t="s">
        <v>268</v>
      </c>
      <c r="B1160" s="14" t="s">
        <v>358</v>
      </c>
      <c r="C1160" s="14" t="s">
        <v>164</v>
      </c>
      <c r="D1160" s="14" t="s">
        <v>87</v>
      </c>
      <c r="E1160" s="14" t="s">
        <v>407</v>
      </c>
      <c r="F1160" s="14" t="s">
        <v>33</v>
      </c>
      <c r="G1160" s="11">
        <f t="shared" si="4049"/>
        <v>1586</v>
      </c>
      <c r="H1160" s="11">
        <f t="shared" si="4049"/>
        <v>0</v>
      </c>
      <c r="I1160" s="11">
        <f t="shared" si="4049"/>
        <v>0</v>
      </c>
      <c r="J1160" s="11">
        <f t="shared" si="4049"/>
        <v>0</v>
      </c>
      <c r="K1160" s="11">
        <f t="shared" si="4049"/>
        <v>0</v>
      </c>
      <c r="L1160" s="11">
        <f t="shared" si="4049"/>
        <v>0</v>
      </c>
      <c r="M1160" s="11">
        <f t="shared" si="4049"/>
        <v>1586</v>
      </c>
      <c r="N1160" s="11">
        <f t="shared" si="4049"/>
        <v>0</v>
      </c>
      <c r="O1160" s="11">
        <f t="shared" si="4049"/>
        <v>0</v>
      </c>
      <c r="P1160" s="11">
        <f t="shared" si="4049"/>
        <v>0</v>
      </c>
      <c r="Q1160" s="11">
        <f t="shared" si="4049"/>
        <v>0</v>
      </c>
      <c r="R1160" s="11">
        <f t="shared" si="4049"/>
        <v>0</v>
      </c>
      <c r="S1160" s="11">
        <f t="shared" si="4050"/>
        <v>1586</v>
      </c>
      <c r="T1160" s="11">
        <f t="shared" si="4050"/>
        <v>0</v>
      </c>
      <c r="U1160" s="11">
        <f t="shared" si="4050"/>
        <v>0</v>
      </c>
      <c r="V1160" s="11">
        <f t="shared" si="4050"/>
        <v>0</v>
      </c>
      <c r="W1160" s="11">
        <f t="shared" si="4050"/>
        <v>0</v>
      </c>
      <c r="X1160" s="11">
        <f t="shared" si="4050"/>
        <v>0</v>
      </c>
      <c r="Y1160" s="11">
        <f t="shared" si="4050"/>
        <v>1586</v>
      </c>
      <c r="Z1160" s="11">
        <f t="shared" si="4050"/>
        <v>0</v>
      </c>
      <c r="AA1160" s="11">
        <f t="shared" si="4050"/>
        <v>-95</v>
      </c>
      <c r="AB1160" s="11">
        <f t="shared" si="4050"/>
        <v>0</v>
      </c>
      <c r="AC1160" s="11">
        <f t="shared" si="4050"/>
        <v>0</v>
      </c>
      <c r="AD1160" s="11">
        <f t="shared" si="4050"/>
        <v>0</v>
      </c>
      <c r="AE1160" s="11">
        <f t="shared" si="4050"/>
        <v>1491</v>
      </c>
      <c r="AF1160" s="11">
        <f t="shared" si="4050"/>
        <v>0</v>
      </c>
      <c r="AG1160" s="11">
        <f t="shared" si="4051"/>
        <v>0</v>
      </c>
      <c r="AH1160" s="11">
        <f t="shared" si="4051"/>
        <v>0</v>
      </c>
      <c r="AI1160" s="11">
        <f t="shared" si="4051"/>
        <v>0</v>
      </c>
      <c r="AJ1160" s="11">
        <f t="shared" si="4051"/>
        <v>0</v>
      </c>
      <c r="AK1160" s="11">
        <f t="shared" si="4051"/>
        <v>1491</v>
      </c>
      <c r="AL1160" s="11">
        <f t="shared" si="4051"/>
        <v>0</v>
      </c>
      <c r="AM1160" s="11">
        <f t="shared" si="4051"/>
        <v>0</v>
      </c>
      <c r="AN1160" s="11">
        <f t="shared" si="4051"/>
        <v>0</v>
      </c>
      <c r="AO1160" s="11">
        <f t="shared" si="4051"/>
        <v>0</v>
      </c>
      <c r="AP1160" s="11">
        <f t="shared" si="4051"/>
        <v>0</v>
      </c>
      <c r="AQ1160" s="11">
        <f t="shared" si="4051"/>
        <v>1491</v>
      </c>
      <c r="AR1160" s="11">
        <f t="shared" si="4051"/>
        <v>0</v>
      </c>
      <c r="AS1160" s="11">
        <f t="shared" si="4052"/>
        <v>0</v>
      </c>
      <c r="AT1160" s="11">
        <f t="shared" si="4052"/>
        <v>0</v>
      </c>
      <c r="AU1160" s="11">
        <f t="shared" si="4052"/>
        <v>0</v>
      </c>
      <c r="AV1160" s="11">
        <f t="shared" si="4052"/>
        <v>-202</v>
      </c>
      <c r="AW1160" s="11">
        <f t="shared" si="4052"/>
        <v>1289</v>
      </c>
      <c r="AX1160" s="11">
        <f t="shared" si="4052"/>
        <v>0</v>
      </c>
      <c r="AY1160" s="11">
        <f t="shared" si="4052"/>
        <v>0</v>
      </c>
      <c r="AZ1160" s="11">
        <f t="shared" si="4052"/>
        <v>0</v>
      </c>
      <c r="BA1160" s="11">
        <f t="shared" si="4052"/>
        <v>0</v>
      </c>
      <c r="BB1160" s="11">
        <f t="shared" si="4052"/>
        <v>0</v>
      </c>
      <c r="BC1160" s="11">
        <f t="shared" si="4052"/>
        <v>1289</v>
      </c>
      <c r="BD1160" s="11">
        <f t="shared" si="4052"/>
        <v>0</v>
      </c>
      <c r="BE1160" s="11">
        <f t="shared" si="4053"/>
        <v>0</v>
      </c>
      <c r="BF1160" s="11">
        <f t="shared" si="4053"/>
        <v>0</v>
      </c>
      <c r="BG1160" s="11">
        <f t="shared" si="4053"/>
        <v>0</v>
      </c>
      <c r="BH1160" s="11">
        <f t="shared" si="4053"/>
        <v>0</v>
      </c>
      <c r="BI1160" s="11">
        <f t="shared" si="4053"/>
        <v>1289</v>
      </c>
      <c r="BJ1160" s="11">
        <f t="shared" si="4053"/>
        <v>0</v>
      </c>
      <c r="BK1160" s="11">
        <f t="shared" si="4053"/>
        <v>-107</v>
      </c>
      <c r="BL1160" s="11">
        <f t="shared" si="4053"/>
        <v>0</v>
      </c>
      <c r="BM1160" s="11">
        <f t="shared" si="4053"/>
        <v>0</v>
      </c>
      <c r="BN1160" s="11">
        <f t="shared" si="4053"/>
        <v>0</v>
      </c>
      <c r="BO1160" s="11">
        <f t="shared" si="4053"/>
        <v>1182</v>
      </c>
      <c r="BP1160" s="11">
        <f t="shared" si="4053"/>
        <v>0</v>
      </c>
      <c r="BQ1160" s="11">
        <f t="shared" si="4054"/>
        <v>0</v>
      </c>
      <c r="BR1160" s="11">
        <f t="shared" si="4054"/>
        <v>0</v>
      </c>
      <c r="BS1160" s="11">
        <f t="shared" si="4054"/>
        <v>0</v>
      </c>
      <c r="BT1160" s="11">
        <f t="shared" si="4054"/>
        <v>0</v>
      </c>
      <c r="BU1160" s="11">
        <f t="shared" si="4054"/>
        <v>1182</v>
      </c>
      <c r="BV1160" s="11">
        <f t="shared" si="4054"/>
        <v>0</v>
      </c>
      <c r="BW1160" s="11">
        <f t="shared" si="4054"/>
        <v>0</v>
      </c>
      <c r="BX1160" s="11">
        <f t="shared" si="4054"/>
        <v>0</v>
      </c>
      <c r="BY1160" s="11">
        <f t="shared" si="4054"/>
        <v>0</v>
      </c>
      <c r="BZ1160" s="11">
        <f t="shared" si="4054"/>
        <v>0</v>
      </c>
      <c r="CA1160" s="11">
        <f t="shared" si="4054"/>
        <v>1182</v>
      </c>
      <c r="CB1160" s="11">
        <f t="shared" si="4054"/>
        <v>0</v>
      </c>
      <c r="CC1160" s="11">
        <f t="shared" si="4055"/>
        <v>0</v>
      </c>
      <c r="CD1160" s="11">
        <f t="shared" si="4055"/>
        <v>0</v>
      </c>
      <c r="CE1160" s="11">
        <f t="shared" si="4055"/>
        <v>0</v>
      </c>
      <c r="CF1160" s="11">
        <f t="shared" si="4055"/>
        <v>0</v>
      </c>
      <c r="CG1160" s="11">
        <f t="shared" si="4055"/>
        <v>1182</v>
      </c>
      <c r="CH1160" s="11">
        <f t="shared" si="4055"/>
        <v>0</v>
      </c>
      <c r="CI1160" s="11">
        <f t="shared" si="4055"/>
        <v>0</v>
      </c>
      <c r="CJ1160" s="11">
        <f t="shared" si="4055"/>
        <v>0</v>
      </c>
      <c r="CK1160" s="11">
        <f t="shared" si="4055"/>
        <v>0</v>
      </c>
      <c r="CL1160" s="11">
        <f t="shared" si="4055"/>
        <v>0</v>
      </c>
      <c r="CM1160" s="11">
        <f t="shared" si="4055"/>
        <v>1182</v>
      </c>
      <c r="CN1160" s="11">
        <f t="shared" si="4055"/>
        <v>0</v>
      </c>
      <c r="CO1160" s="11">
        <f t="shared" si="4056"/>
        <v>0</v>
      </c>
      <c r="CP1160" s="11">
        <f t="shared" si="4056"/>
        <v>0</v>
      </c>
      <c r="CQ1160" s="11">
        <f t="shared" si="4056"/>
        <v>0</v>
      </c>
      <c r="CR1160" s="11">
        <f t="shared" si="4056"/>
        <v>0</v>
      </c>
      <c r="CS1160" s="11">
        <f t="shared" si="4056"/>
        <v>1182</v>
      </c>
      <c r="CT1160" s="11">
        <f t="shared" si="4056"/>
        <v>0</v>
      </c>
      <c r="CU1160" s="11">
        <f t="shared" si="4056"/>
        <v>1181</v>
      </c>
      <c r="CV1160" s="11">
        <f t="shared" si="4056"/>
        <v>0</v>
      </c>
      <c r="CW1160" s="34">
        <f t="shared" si="3970"/>
        <v>99.915397631133672</v>
      </c>
      <c r="CX1160" s="34"/>
    </row>
    <row r="1161" spans="1:102" ht="33">
      <c r="A1161" s="55" t="s">
        <v>39</v>
      </c>
      <c r="B1161" s="14" t="s">
        <v>358</v>
      </c>
      <c r="C1161" s="14" t="s">
        <v>164</v>
      </c>
      <c r="D1161" s="14" t="s">
        <v>87</v>
      </c>
      <c r="E1161" s="14" t="s">
        <v>407</v>
      </c>
      <c r="F1161" s="14" t="s">
        <v>40</v>
      </c>
      <c r="G1161" s="11">
        <v>1586</v>
      </c>
      <c r="H1161" s="11"/>
      <c r="I1161" s="11"/>
      <c r="J1161" s="11"/>
      <c r="K1161" s="11"/>
      <c r="L1161" s="11"/>
      <c r="M1161" s="11">
        <f>G1161+I1161+J1161+K1161+L1161</f>
        <v>1586</v>
      </c>
      <c r="N1161" s="11">
        <f>H1161+J1161</f>
        <v>0</v>
      </c>
      <c r="O1161" s="11"/>
      <c r="P1161" s="11"/>
      <c r="Q1161" s="11"/>
      <c r="R1161" s="11"/>
      <c r="S1161" s="11">
        <f>M1161+O1161+P1161+Q1161+R1161</f>
        <v>1586</v>
      </c>
      <c r="T1161" s="11">
        <f>N1161+P1161</f>
        <v>0</v>
      </c>
      <c r="U1161" s="11"/>
      <c r="V1161" s="11"/>
      <c r="W1161" s="11"/>
      <c r="X1161" s="11"/>
      <c r="Y1161" s="11">
        <f>S1161+U1161+V1161+W1161+X1161</f>
        <v>1586</v>
      </c>
      <c r="Z1161" s="11">
        <f>T1161+V1161</f>
        <v>0</v>
      </c>
      <c r="AA1161" s="11">
        <v>-95</v>
      </c>
      <c r="AB1161" s="11"/>
      <c r="AC1161" s="11"/>
      <c r="AD1161" s="11"/>
      <c r="AE1161" s="11">
        <f>Y1161+AA1161+AB1161+AC1161+AD1161</f>
        <v>1491</v>
      </c>
      <c r="AF1161" s="11">
        <f>Z1161+AB1161</f>
        <v>0</v>
      </c>
      <c r="AG1161" s="11"/>
      <c r="AH1161" s="11"/>
      <c r="AI1161" s="11"/>
      <c r="AJ1161" s="11"/>
      <c r="AK1161" s="11">
        <f>AE1161+AG1161+AH1161+AI1161+AJ1161</f>
        <v>1491</v>
      </c>
      <c r="AL1161" s="11">
        <f>AF1161+AH1161</f>
        <v>0</v>
      </c>
      <c r="AM1161" s="11"/>
      <c r="AN1161" s="11"/>
      <c r="AO1161" s="11"/>
      <c r="AP1161" s="11"/>
      <c r="AQ1161" s="11">
        <f>AK1161+AM1161+AN1161+AO1161+AP1161</f>
        <v>1491</v>
      </c>
      <c r="AR1161" s="11">
        <f>AL1161+AN1161</f>
        <v>0</v>
      </c>
      <c r="AS1161" s="11"/>
      <c r="AT1161" s="11"/>
      <c r="AU1161" s="11"/>
      <c r="AV1161" s="11">
        <v>-202</v>
      </c>
      <c r="AW1161" s="11">
        <f>AQ1161+AS1161+AT1161+AU1161+AV1161</f>
        <v>1289</v>
      </c>
      <c r="AX1161" s="11">
        <f>AR1161+AT1161</f>
        <v>0</v>
      </c>
      <c r="AY1161" s="11"/>
      <c r="AZ1161" s="11"/>
      <c r="BA1161" s="11"/>
      <c r="BB1161" s="11"/>
      <c r="BC1161" s="11">
        <f>AW1161+AY1161+AZ1161+BA1161+BB1161</f>
        <v>1289</v>
      </c>
      <c r="BD1161" s="11">
        <f>AX1161+AZ1161</f>
        <v>0</v>
      </c>
      <c r="BE1161" s="11"/>
      <c r="BF1161" s="11"/>
      <c r="BG1161" s="11"/>
      <c r="BH1161" s="11"/>
      <c r="BI1161" s="11">
        <f>BC1161+BE1161+BF1161+BG1161+BH1161</f>
        <v>1289</v>
      </c>
      <c r="BJ1161" s="11">
        <f>BD1161+BF1161</f>
        <v>0</v>
      </c>
      <c r="BK1161" s="11">
        <v>-107</v>
      </c>
      <c r="BL1161" s="11"/>
      <c r="BM1161" s="11"/>
      <c r="BN1161" s="11"/>
      <c r="BO1161" s="11">
        <f>BI1161+BK1161+BL1161+BM1161+BN1161</f>
        <v>1182</v>
      </c>
      <c r="BP1161" s="11">
        <f>BJ1161+BL1161</f>
        <v>0</v>
      </c>
      <c r="BQ1161" s="11"/>
      <c r="BR1161" s="11"/>
      <c r="BS1161" s="11"/>
      <c r="BT1161" s="11"/>
      <c r="BU1161" s="11">
        <f>BO1161+BQ1161+BR1161+BS1161+BT1161</f>
        <v>1182</v>
      </c>
      <c r="BV1161" s="11">
        <f>BP1161+BR1161</f>
        <v>0</v>
      </c>
      <c r="BW1161" s="11"/>
      <c r="BX1161" s="11"/>
      <c r="BY1161" s="11"/>
      <c r="BZ1161" s="11"/>
      <c r="CA1161" s="11">
        <f>BU1161+BW1161+BX1161+BY1161+BZ1161</f>
        <v>1182</v>
      </c>
      <c r="CB1161" s="11">
        <f>BV1161+BX1161</f>
        <v>0</v>
      </c>
      <c r="CC1161" s="11"/>
      <c r="CD1161" s="11"/>
      <c r="CE1161" s="11"/>
      <c r="CF1161" s="11"/>
      <c r="CG1161" s="11">
        <f>CA1161+CC1161+CD1161+CE1161+CF1161</f>
        <v>1182</v>
      </c>
      <c r="CH1161" s="11">
        <f>CB1161+CD1161</f>
        <v>0</v>
      </c>
      <c r="CI1161" s="11"/>
      <c r="CJ1161" s="11"/>
      <c r="CK1161" s="11"/>
      <c r="CL1161" s="11"/>
      <c r="CM1161" s="11">
        <f>CG1161+CI1161+CJ1161+CK1161+CL1161</f>
        <v>1182</v>
      </c>
      <c r="CN1161" s="11">
        <f>CH1161+CJ1161</f>
        <v>0</v>
      </c>
      <c r="CO1161" s="11"/>
      <c r="CP1161" s="11"/>
      <c r="CQ1161" s="11"/>
      <c r="CR1161" s="11"/>
      <c r="CS1161" s="11">
        <f>CM1161+CO1161+CP1161+CQ1161+CR1161</f>
        <v>1182</v>
      </c>
      <c r="CT1161" s="11">
        <f>CN1161+CP1161</f>
        <v>0</v>
      </c>
      <c r="CU1161" s="18">
        <v>1181</v>
      </c>
      <c r="CV1161" s="18"/>
      <c r="CW1161" s="34">
        <f t="shared" si="3970"/>
        <v>99.915397631133672</v>
      </c>
      <c r="CX1161" s="34"/>
    </row>
    <row r="1162" spans="1:102" ht="49.5">
      <c r="A1162" s="72" t="s">
        <v>371</v>
      </c>
      <c r="B1162" s="14" t="s">
        <v>358</v>
      </c>
      <c r="C1162" s="14" t="s">
        <v>164</v>
      </c>
      <c r="D1162" s="14" t="s">
        <v>87</v>
      </c>
      <c r="E1162" s="14" t="s">
        <v>447</v>
      </c>
      <c r="F1162" s="47"/>
      <c r="G1162" s="11">
        <f t="shared" ref="G1162:R1165" si="4057">G1163</f>
        <v>265362</v>
      </c>
      <c r="H1162" s="11">
        <f t="shared" si="4057"/>
        <v>0</v>
      </c>
      <c r="I1162" s="11">
        <f t="shared" si="4057"/>
        <v>0</v>
      </c>
      <c r="J1162" s="11">
        <f t="shared" si="4057"/>
        <v>0</v>
      </c>
      <c r="K1162" s="11">
        <f t="shared" si="4057"/>
        <v>0</v>
      </c>
      <c r="L1162" s="11">
        <f t="shared" si="4057"/>
        <v>0</v>
      </c>
      <c r="M1162" s="11">
        <f t="shared" si="4057"/>
        <v>265362</v>
      </c>
      <c r="N1162" s="11">
        <f t="shared" si="4057"/>
        <v>0</v>
      </c>
      <c r="O1162" s="11">
        <f t="shared" si="4057"/>
        <v>0</v>
      </c>
      <c r="P1162" s="11">
        <f t="shared" si="4057"/>
        <v>0</v>
      </c>
      <c r="Q1162" s="11">
        <f t="shared" si="4057"/>
        <v>0</v>
      </c>
      <c r="R1162" s="11">
        <f t="shared" si="4057"/>
        <v>0</v>
      </c>
      <c r="S1162" s="11">
        <f t="shared" ref="S1162:AH1165" si="4058">S1163</f>
        <v>265362</v>
      </c>
      <c r="T1162" s="11">
        <f t="shared" si="4058"/>
        <v>0</v>
      </c>
      <c r="U1162" s="11">
        <f t="shared" si="4058"/>
        <v>0</v>
      </c>
      <c r="V1162" s="11">
        <f t="shared" si="4058"/>
        <v>0</v>
      </c>
      <c r="W1162" s="11">
        <f t="shared" si="4058"/>
        <v>0</v>
      </c>
      <c r="X1162" s="11">
        <f t="shared" si="4058"/>
        <v>0</v>
      </c>
      <c r="Y1162" s="11">
        <f t="shared" si="4058"/>
        <v>265362</v>
      </c>
      <c r="Z1162" s="11">
        <f t="shared" si="4058"/>
        <v>0</v>
      </c>
      <c r="AA1162" s="11">
        <f t="shared" si="4058"/>
        <v>0</v>
      </c>
      <c r="AB1162" s="11">
        <f t="shared" si="4058"/>
        <v>0</v>
      </c>
      <c r="AC1162" s="11">
        <f t="shared" si="4058"/>
        <v>0</v>
      </c>
      <c r="AD1162" s="11">
        <f t="shared" si="4058"/>
        <v>0</v>
      </c>
      <c r="AE1162" s="11">
        <f t="shared" si="4058"/>
        <v>265362</v>
      </c>
      <c r="AF1162" s="11">
        <f t="shared" si="4058"/>
        <v>0</v>
      </c>
      <c r="AG1162" s="11">
        <f t="shared" si="4058"/>
        <v>0</v>
      </c>
      <c r="AH1162" s="11">
        <f t="shared" si="4058"/>
        <v>0</v>
      </c>
      <c r="AI1162" s="11">
        <f t="shared" ref="AG1162:AV1165" si="4059">AI1163</f>
        <v>0</v>
      </c>
      <c r="AJ1162" s="11">
        <f t="shared" si="4059"/>
        <v>0</v>
      </c>
      <c r="AK1162" s="11">
        <f t="shared" si="4059"/>
        <v>265362</v>
      </c>
      <c r="AL1162" s="11">
        <f t="shared" si="4059"/>
        <v>0</v>
      </c>
      <c r="AM1162" s="11">
        <f t="shared" si="4059"/>
        <v>0</v>
      </c>
      <c r="AN1162" s="11">
        <f t="shared" si="4059"/>
        <v>0</v>
      </c>
      <c r="AO1162" s="11">
        <f t="shared" si="4059"/>
        <v>0</v>
      </c>
      <c r="AP1162" s="11">
        <f t="shared" si="4059"/>
        <v>0</v>
      </c>
      <c r="AQ1162" s="11">
        <f t="shared" si="4059"/>
        <v>265362</v>
      </c>
      <c r="AR1162" s="11">
        <f t="shared" si="4059"/>
        <v>0</v>
      </c>
      <c r="AS1162" s="11">
        <f t="shared" si="4059"/>
        <v>0</v>
      </c>
      <c r="AT1162" s="11">
        <f t="shared" si="4059"/>
        <v>0</v>
      </c>
      <c r="AU1162" s="11">
        <f t="shared" si="4059"/>
        <v>0</v>
      </c>
      <c r="AV1162" s="11">
        <f t="shared" si="4059"/>
        <v>0</v>
      </c>
      <c r="AW1162" s="11">
        <f t="shared" ref="AS1162:BH1165" si="4060">AW1163</f>
        <v>265362</v>
      </c>
      <c r="AX1162" s="11">
        <f t="shared" si="4060"/>
        <v>0</v>
      </c>
      <c r="AY1162" s="11">
        <f t="shared" si="4060"/>
        <v>0</v>
      </c>
      <c r="AZ1162" s="11">
        <f t="shared" si="4060"/>
        <v>0</v>
      </c>
      <c r="BA1162" s="11">
        <f t="shared" si="4060"/>
        <v>0</v>
      </c>
      <c r="BB1162" s="11">
        <f t="shared" si="4060"/>
        <v>0</v>
      </c>
      <c r="BC1162" s="11">
        <f t="shared" si="4060"/>
        <v>265362</v>
      </c>
      <c r="BD1162" s="11">
        <f t="shared" si="4060"/>
        <v>0</v>
      </c>
      <c r="BE1162" s="11">
        <f t="shared" si="4060"/>
        <v>0</v>
      </c>
      <c r="BF1162" s="11">
        <f t="shared" si="4060"/>
        <v>0</v>
      </c>
      <c r="BG1162" s="11">
        <f t="shared" si="4060"/>
        <v>0</v>
      </c>
      <c r="BH1162" s="11">
        <f t="shared" si="4060"/>
        <v>0</v>
      </c>
      <c r="BI1162" s="11">
        <f t="shared" ref="BE1162:BT1165" si="4061">BI1163</f>
        <v>265362</v>
      </c>
      <c r="BJ1162" s="11">
        <f t="shared" si="4061"/>
        <v>0</v>
      </c>
      <c r="BK1162" s="11">
        <f t="shared" si="4061"/>
        <v>0</v>
      </c>
      <c r="BL1162" s="11">
        <f t="shared" si="4061"/>
        <v>0</v>
      </c>
      <c r="BM1162" s="11">
        <f t="shared" si="4061"/>
        <v>0</v>
      </c>
      <c r="BN1162" s="11">
        <f t="shared" si="4061"/>
        <v>0</v>
      </c>
      <c r="BO1162" s="11">
        <f t="shared" si="4061"/>
        <v>265362</v>
      </c>
      <c r="BP1162" s="11">
        <f t="shared" si="4061"/>
        <v>0</v>
      </c>
      <c r="BQ1162" s="11">
        <f t="shared" si="4061"/>
        <v>0</v>
      </c>
      <c r="BR1162" s="11">
        <f t="shared" si="4061"/>
        <v>0</v>
      </c>
      <c r="BS1162" s="11">
        <f t="shared" si="4061"/>
        <v>10371</v>
      </c>
      <c r="BT1162" s="11">
        <f t="shared" si="4061"/>
        <v>0</v>
      </c>
      <c r="BU1162" s="11">
        <f t="shared" ref="BQ1162:CF1165" si="4062">BU1163</f>
        <v>275733</v>
      </c>
      <c r="BV1162" s="11">
        <f t="shared" si="4062"/>
        <v>0</v>
      </c>
      <c r="BW1162" s="11">
        <f t="shared" si="4062"/>
        <v>0</v>
      </c>
      <c r="BX1162" s="11">
        <f t="shared" si="4062"/>
        <v>0</v>
      </c>
      <c r="BY1162" s="11">
        <f t="shared" si="4062"/>
        <v>0</v>
      </c>
      <c r="BZ1162" s="11">
        <f t="shared" si="4062"/>
        <v>0</v>
      </c>
      <c r="CA1162" s="11">
        <f t="shared" si="4062"/>
        <v>275733</v>
      </c>
      <c r="CB1162" s="11">
        <f t="shared" si="4062"/>
        <v>0</v>
      </c>
      <c r="CC1162" s="11">
        <f t="shared" si="4062"/>
        <v>0</v>
      </c>
      <c r="CD1162" s="11">
        <f t="shared" si="4062"/>
        <v>0</v>
      </c>
      <c r="CE1162" s="11">
        <f t="shared" si="4062"/>
        <v>0</v>
      </c>
      <c r="CF1162" s="11">
        <f t="shared" si="4062"/>
        <v>0</v>
      </c>
      <c r="CG1162" s="11">
        <f t="shared" ref="CC1162:CR1165" si="4063">CG1163</f>
        <v>275733</v>
      </c>
      <c r="CH1162" s="11">
        <f t="shared" si="4063"/>
        <v>0</v>
      </c>
      <c r="CI1162" s="11">
        <f t="shared" si="4063"/>
        <v>0</v>
      </c>
      <c r="CJ1162" s="11">
        <f t="shared" si="4063"/>
        <v>0</v>
      </c>
      <c r="CK1162" s="11">
        <f t="shared" si="4063"/>
        <v>0</v>
      </c>
      <c r="CL1162" s="11">
        <f t="shared" si="4063"/>
        <v>0</v>
      </c>
      <c r="CM1162" s="11">
        <f t="shared" si="4063"/>
        <v>275733</v>
      </c>
      <c r="CN1162" s="11">
        <f t="shared" si="4063"/>
        <v>0</v>
      </c>
      <c r="CO1162" s="11">
        <f t="shared" si="4063"/>
        <v>0</v>
      </c>
      <c r="CP1162" s="11">
        <f t="shared" si="4063"/>
        <v>0</v>
      </c>
      <c r="CQ1162" s="11">
        <f t="shared" si="4063"/>
        <v>0</v>
      </c>
      <c r="CR1162" s="11">
        <f t="shared" si="4063"/>
        <v>0</v>
      </c>
      <c r="CS1162" s="11">
        <f t="shared" ref="CO1162:CV1165" si="4064">CS1163</f>
        <v>275733</v>
      </c>
      <c r="CT1162" s="11">
        <f t="shared" si="4064"/>
        <v>0</v>
      </c>
      <c r="CU1162" s="11">
        <f t="shared" si="4064"/>
        <v>271477</v>
      </c>
      <c r="CV1162" s="11">
        <f t="shared" si="4064"/>
        <v>0</v>
      </c>
      <c r="CW1162" s="34">
        <f t="shared" si="3970"/>
        <v>98.456477824562171</v>
      </c>
      <c r="CX1162" s="34"/>
    </row>
    <row r="1163" spans="1:102" ht="21" customHeight="1">
      <c r="A1163" s="55" t="s">
        <v>15</v>
      </c>
      <c r="B1163" s="14" t="s">
        <v>358</v>
      </c>
      <c r="C1163" s="14" t="s">
        <v>164</v>
      </c>
      <c r="D1163" s="14" t="s">
        <v>87</v>
      </c>
      <c r="E1163" s="14" t="s">
        <v>448</v>
      </c>
      <c r="F1163" s="47"/>
      <c r="G1163" s="11">
        <f t="shared" si="4057"/>
        <v>265362</v>
      </c>
      <c r="H1163" s="11">
        <f t="shared" si="4057"/>
        <v>0</v>
      </c>
      <c r="I1163" s="11">
        <f t="shared" si="4057"/>
        <v>0</v>
      </c>
      <c r="J1163" s="11">
        <f t="shared" si="4057"/>
        <v>0</v>
      </c>
      <c r="K1163" s="11">
        <f t="shared" si="4057"/>
        <v>0</v>
      </c>
      <c r="L1163" s="11">
        <f t="shared" si="4057"/>
        <v>0</v>
      </c>
      <c r="M1163" s="11">
        <f t="shared" si="4057"/>
        <v>265362</v>
      </c>
      <c r="N1163" s="11">
        <f t="shared" si="4057"/>
        <v>0</v>
      </c>
      <c r="O1163" s="11">
        <f t="shared" si="4057"/>
        <v>0</v>
      </c>
      <c r="P1163" s="11">
        <f t="shared" si="4057"/>
        <v>0</v>
      </c>
      <c r="Q1163" s="11">
        <f t="shared" si="4057"/>
        <v>0</v>
      </c>
      <c r="R1163" s="11">
        <f t="shared" si="4057"/>
        <v>0</v>
      </c>
      <c r="S1163" s="11">
        <f t="shared" si="4058"/>
        <v>265362</v>
      </c>
      <c r="T1163" s="11">
        <f t="shared" si="4058"/>
        <v>0</v>
      </c>
      <c r="U1163" s="11">
        <f t="shared" si="4058"/>
        <v>0</v>
      </c>
      <c r="V1163" s="11">
        <f t="shared" si="4058"/>
        <v>0</v>
      </c>
      <c r="W1163" s="11">
        <f t="shared" si="4058"/>
        <v>0</v>
      </c>
      <c r="X1163" s="11">
        <f t="shared" si="4058"/>
        <v>0</v>
      </c>
      <c r="Y1163" s="11">
        <f t="shared" si="4058"/>
        <v>265362</v>
      </c>
      <c r="Z1163" s="11">
        <f t="shared" si="4058"/>
        <v>0</v>
      </c>
      <c r="AA1163" s="11">
        <f t="shared" si="4058"/>
        <v>0</v>
      </c>
      <c r="AB1163" s="11">
        <f t="shared" si="4058"/>
        <v>0</v>
      </c>
      <c r="AC1163" s="11">
        <f t="shared" si="4058"/>
        <v>0</v>
      </c>
      <c r="AD1163" s="11">
        <f t="shared" si="4058"/>
        <v>0</v>
      </c>
      <c r="AE1163" s="11">
        <f t="shared" si="4058"/>
        <v>265362</v>
      </c>
      <c r="AF1163" s="11">
        <f t="shared" si="4058"/>
        <v>0</v>
      </c>
      <c r="AG1163" s="11">
        <f t="shared" si="4059"/>
        <v>0</v>
      </c>
      <c r="AH1163" s="11">
        <f t="shared" si="4059"/>
        <v>0</v>
      </c>
      <c r="AI1163" s="11">
        <f t="shared" si="4059"/>
        <v>0</v>
      </c>
      <c r="AJ1163" s="11">
        <f t="shared" si="4059"/>
        <v>0</v>
      </c>
      <c r="AK1163" s="11">
        <f t="shared" si="4059"/>
        <v>265362</v>
      </c>
      <c r="AL1163" s="11">
        <f t="shared" si="4059"/>
        <v>0</v>
      </c>
      <c r="AM1163" s="11">
        <f t="shared" si="4059"/>
        <v>0</v>
      </c>
      <c r="AN1163" s="11">
        <f t="shared" si="4059"/>
        <v>0</v>
      </c>
      <c r="AO1163" s="11">
        <f t="shared" si="4059"/>
        <v>0</v>
      </c>
      <c r="AP1163" s="11">
        <f t="shared" si="4059"/>
        <v>0</v>
      </c>
      <c r="AQ1163" s="11">
        <f t="shared" si="4059"/>
        <v>265362</v>
      </c>
      <c r="AR1163" s="11">
        <f t="shared" si="4059"/>
        <v>0</v>
      </c>
      <c r="AS1163" s="11">
        <f t="shared" si="4060"/>
        <v>0</v>
      </c>
      <c r="AT1163" s="11">
        <f t="shared" si="4060"/>
        <v>0</v>
      </c>
      <c r="AU1163" s="11">
        <f t="shared" si="4060"/>
        <v>0</v>
      </c>
      <c r="AV1163" s="11">
        <f t="shared" si="4060"/>
        <v>0</v>
      </c>
      <c r="AW1163" s="11">
        <f t="shared" si="4060"/>
        <v>265362</v>
      </c>
      <c r="AX1163" s="11">
        <f t="shared" si="4060"/>
        <v>0</v>
      </c>
      <c r="AY1163" s="11">
        <f t="shared" si="4060"/>
        <v>0</v>
      </c>
      <c r="AZ1163" s="11">
        <f t="shared" si="4060"/>
        <v>0</v>
      </c>
      <c r="BA1163" s="11">
        <f t="shared" si="4060"/>
        <v>0</v>
      </c>
      <c r="BB1163" s="11">
        <f t="shared" si="4060"/>
        <v>0</v>
      </c>
      <c r="BC1163" s="11">
        <f t="shared" si="4060"/>
        <v>265362</v>
      </c>
      <c r="BD1163" s="11">
        <f t="shared" si="4060"/>
        <v>0</v>
      </c>
      <c r="BE1163" s="11">
        <f t="shared" si="4061"/>
        <v>0</v>
      </c>
      <c r="BF1163" s="11">
        <f t="shared" si="4061"/>
        <v>0</v>
      </c>
      <c r="BG1163" s="11">
        <f t="shared" si="4061"/>
        <v>0</v>
      </c>
      <c r="BH1163" s="11">
        <f t="shared" si="4061"/>
        <v>0</v>
      </c>
      <c r="BI1163" s="11">
        <f t="shared" si="4061"/>
        <v>265362</v>
      </c>
      <c r="BJ1163" s="11">
        <f t="shared" si="4061"/>
        <v>0</v>
      </c>
      <c r="BK1163" s="11">
        <f t="shared" si="4061"/>
        <v>0</v>
      </c>
      <c r="BL1163" s="11">
        <f t="shared" si="4061"/>
        <v>0</v>
      </c>
      <c r="BM1163" s="11">
        <f t="shared" si="4061"/>
        <v>0</v>
      </c>
      <c r="BN1163" s="11">
        <f t="shared" si="4061"/>
        <v>0</v>
      </c>
      <c r="BO1163" s="11">
        <f t="shared" si="4061"/>
        <v>265362</v>
      </c>
      <c r="BP1163" s="11">
        <f t="shared" si="4061"/>
        <v>0</v>
      </c>
      <c r="BQ1163" s="11">
        <f t="shared" si="4062"/>
        <v>0</v>
      </c>
      <c r="BR1163" s="11">
        <f t="shared" si="4062"/>
        <v>0</v>
      </c>
      <c r="BS1163" s="11">
        <f t="shared" si="4062"/>
        <v>10371</v>
      </c>
      <c r="BT1163" s="11">
        <f t="shared" si="4062"/>
        <v>0</v>
      </c>
      <c r="BU1163" s="11">
        <f t="shared" si="4062"/>
        <v>275733</v>
      </c>
      <c r="BV1163" s="11">
        <f t="shared" si="4062"/>
        <v>0</v>
      </c>
      <c r="BW1163" s="11">
        <f t="shared" si="4062"/>
        <v>0</v>
      </c>
      <c r="BX1163" s="11">
        <f t="shared" si="4062"/>
        <v>0</v>
      </c>
      <c r="BY1163" s="11">
        <f t="shared" si="4062"/>
        <v>0</v>
      </c>
      <c r="BZ1163" s="11">
        <f t="shared" si="4062"/>
        <v>0</v>
      </c>
      <c r="CA1163" s="11">
        <f t="shared" si="4062"/>
        <v>275733</v>
      </c>
      <c r="CB1163" s="11">
        <f t="shared" si="4062"/>
        <v>0</v>
      </c>
      <c r="CC1163" s="11">
        <f t="shared" si="4063"/>
        <v>0</v>
      </c>
      <c r="CD1163" s="11">
        <f t="shared" si="4063"/>
        <v>0</v>
      </c>
      <c r="CE1163" s="11">
        <f t="shared" si="4063"/>
        <v>0</v>
      </c>
      <c r="CF1163" s="11">
        <f t="shared" si="4063"/>
        <v>0</v>
      </c>
      <c r="CG1163" s="11">
        <f t="shared" si="4063"/>
        <v>275733</v>
      </c>
      <c r="CH1163" s="11">
        <f t="shared" si="4063"/>
        <v>0</v>
      </c>
      <c r="CI1163" s="11">
        <f t="shared" si="4063"/>
        <v>0</v>
      </c>
      <c r="CJ1163" s="11">
        <f t="shared" si="4063"/>
        <v>0</v>
      </c>
      <c r="CK1163" s="11">
        <f t="shared" si="4063"/>
        <v>0</v>
      </c>
      <c r="CL1163" s="11">
        <f t="shared" si="4063"/>
        <v>0</v>
      </c>
      <c r="CM1163" s="11">
        <f t="shared" si="4063"/>
        <v>275733</v>
      </c>
      <c r="CN1163" s="11">
        <f t="shared" si="4063"/>
        <v>0</v>
      </c>
      <c r="CO1163" s="11">
        <f t="shared" si="4064"/>
        <v>0</v>
      </c>
      <c r="CP1163" s="11">
        <f t="shared" si="4064"/>
        <v>0</v>
      </c>
      <c r="CQ1163" s="11">
        <f t="shared" si="4064"/>
        <v>0</v>
      </c>
      <c r="CR1163" s="11">
        <f t="shared" si="4064"/>
        <v>0</v>
      </c>
      <c r="CS1163" s="11">
        <f t="shared" si="4064"/>
        <v>275733</v>
      </c>
      <c r="CT1163" s="11">
        <f t="shared" si="4064"/>
        <v>0</v>
      </c>
      <c r="CU1163" s="11">
        <f t="shared" si="4064"/>
        <v>271477</v>
      </c>
      <c r="CV1163" s="11">
        <f t="shared" si="4064"/>
        <v>0</v>
      </c>
      <c r="CW1163" s="34">
        <f t="shared" si="3970"/>
        <v>98.456477824562171</v>
      </c>
      <c r="CX1163" s="34"/>
    </row>
    <row r="1164" spans="1:102" ht="21.75" customHeight="1">
      <c r="A1164" s="55" t="s">
        <v>372</v>
      </c>
      <c r="B1164" s="14" t="s">
        <v>358</v>
      </c>
      <c r="C1164" s="14" t="s">
        <v>164</v>
      </c>
      <c r="D1164" s="14" t="s">
        <v>87</v>
      </c>
      <c r="E1164" s="14" t="s">
        <v>449</v>
      </c>
      <c r="F1164" s="47"/>
      <c r="G1164" s="11">
        <f t="shared" si="4057"/>
        <v>265362</v>
      </c>
      <c r="H1164" s="11">
        <f t="shared" si="4057"/>
        <v>0</v>
      </c>
      <c r="I1164" s="11">
        <f t="shared" si="4057"/>
        <v>0</v>
      </c>
      <c r="J1164" s="11">
        <f t="shared" si="4057"/>
        <v>0</v>
      </c>
      <c r="K1164" s="11">
        <f t="shared" si="4057"/>
        <v>0</v>
      </c>
      <c r="L1164" s="11">
        <f t="shared" si="4057"/>
        <v>0</v>
      </c>
      <c r="M1164" s="11">
        <f t="shared" si="4057"/>
        <v>265362</v>
      </c>
      <c r="N1164" s="11">
        <f t="shared" si="4057"/>
        <v>0</v>
      </c>
      <c r="O1164" s="11">
        <f t="shared" si="4057"/>
        <v>0</v>
      </c>
      <c r="P1164" s="11">
        <f t="shared" si="4057"/>
        <v>0</v>
      </c>
      <c r="Q1164" s="11">
        <f t="shared" si="4057"/>
        <v>0</v>
      </c>
      <c r="R1164" s="11">
        <f t="shared" si="4057"/>
        <v>0</v>
      </c>
      <c r="S1164" s="11">
        <f t="shared" si="4058"/>
        <v>265362</v>
      </c>
      <c r="T1164" s="11">
        <f t="shared" si="4058"/>
        <v>0</v>
      </c>
      <c r="U1164" s="11">
        <f t="shared" si="4058"/>
        <v>0</v>
      </c>
      <c r="V1164" s="11">
        <f t="shared" si="4058"/>
        <v>0</v>
      </c>
      <c r="W1164" s="11">
        <f t="shared" si="4058"/>
        <v>0</v>
      </c>
      <c r="X1164" s="11">
        <f t="shared" si="4058"/>
        <v>0</v>
      </c>
      <c r="Y1164" s="11">
        <f t="shared" si="4058"/>
        <v>265362</v>
      </c>
      <c r="Z1164" s="11">
        <f t="shared" si="4058"/>
        <v>0</v>
      </c>
      <c r="AA1164" s="11">
        <f t="shared" si="4058"/>
        <v>0</v>
      </c>
      <c r="AB1164" s="11">
        <f t="shared" si="4058"/>
        <v>0</v>
      </c>
      <c r="AC1164" s="11">
        <f t="shared" si="4058"/>
        <v>0</v>
      </c>
      <c r="AD1164" s="11">
        <f t="shared" si="4058"/>
        <v>0</v>
      </c>
      <c r="AE1164" s="11">
        <f t="shared" si="4058"/>
        <v>265362</v>
      </c>
      <c r="AF1164" s="11">
        <f t="shared" si="4058"/>
        <v>0</v>
      </c>
      <c r="AG1164" s="11">
        <f t="shared" si="4059"/>
        <v>0</v>
      </c>
      <c r="AH1164" s="11">
        <f t="shared" si="4059"/>
        <v>0</v>
      </c>
      <c r="AI1164" s="11">
        <f t="shared" si="4059"/>
        <v>0</v>
      </c>
      <c r="AJ1164" s="11">
        <f t="shared" si="4059"/>
        <v>0</v>
      </c>
      <c r="AK1164" s="11">
        <f t="shared" si="4059"/>
        <v>265362</v>
      </c>
      <c r="AL1164" s="11">
        <f t="shared" si="4059"/>
        <v>0</v>
      </c>
      <c r="AM1164" s="11">
        <f t="shared" si="4059"/>
        <v>0</v>
      </c>
      <c r="AN1164" s="11">
        <f t="shared" si="4059"/>
        <v>0</v>
      </c>
      <c r="AO1164" s="11">
        <f t="shared" si="4059"/>
        <v>0</v>
      </c>
      <c r="AP1164" s="11">
        <f t="shared" si="4059"/>
        <v>0</v>
      </c>
      <c r="AQ1164" s="11">
        <f t="shared" si="4059"/>
        <v>265362</v>
      </c>
      <c r="AR1164" s="11">
        <f t="shared" si="4059"/>
        <v>0</v>
      </c>
      <c r="AS1164" s="11">
        <f t="shared" si="4060"/>
        <v>0</v>
      </c>
      <c r="AT1164" s="11">
        <f t="shared" si="4060"/>
        <v>0</v>
      </c>
      <c r="AU1164" s="11">
        <f t="shared" si="4060"/>
        <v>0</v>
      </c>
      <c r="AV1164" s="11">
        <f t="shared" si="4060"/>
        <v>0</v>
      </c>
      <c r="AW1164" s="11">
        <f t="shared" si="4060"/>
        <v>265362</v>
      </c>
      <c r="AX1164" s="11">
        <f t="shared" si="4060"/>
        <v>0</v>
      </c>
      <c r="AY1164" s="11">
        <f t="shared" si="4060"/>
        <v>0</v>
      </c>
      <c r="AZ1164" s="11">
        <f t="shared" si="4060"/>
        <v>0</v>
      </c>
      <c r="BA1164" s="11">
        <f t="shared" si="4060"/>
        <v>0</v>
      </c>
      <c r="BB1164" s="11">
        <f t="shared" si="4060"/>
        <v>0</v>
      </c>
      <c r="BC1164" s="11">
        <f t="shared" si="4060"/>
        <v>265362</v>
      </c>
      <c r="BD1164" s="11">
        <f t="shared" si="4060"/>
        <v>0</v>
      </c>
      <c r="BE1164" s="11">
        <f t="shared" si="4061"/>
        <v>0</v>
      </c>
      <c r="BF1164" s="11">
        <f t="shared" si="4061"/>
        <v>0</v>
      </c>
      <c r="BG1164" s="11">
        <f t="shared" si="4061"/>
        <v>0</v>
      </c>
      <c r="BH1164" s="11">
        <f t="shared" si="4061"/>
        <v>0</v>
      </c>
      <c r="BI1164" s="11">
        <f t="shared" si="4061"/>
        <v>265362</v>
      </c>
      <c r="BJ1164" s="11">
        <f t="shared" si="4061"/>
        <v>0</v>
      </c>
      <c r="BK1164" s="11">
        <f t="shared" si="4061"/>
        <v>0</v>
      </c>
      <c r="BL1164" s="11">
        <f t="shared" si="4061"/>
        <v>0</v>
      </c>
      <c r="BM1164" s="11">
        <f t="shared" si="4061"/>
        <v>0</v>
      </c>
      <c r="BN1164" s="11">
        <f t="shared" si="4061"/>
        <v>0</v>
      </c>
      <c r="BO1164" s="11">
        <f t="shared" si="4061"/>
        <v>265362</v>
      </c>
      <c r="BP1164" s="11">
        <f t="shared" si="4061"/>
        <v>0</v>
      </c>
      <c r="BQ1164" s="11">
        <f t="shared" si="4062"/>
        <v>0</v>
      </c>
      <c r="BR1164" s="11">
        <f t="shared" si="4062"/>
        <v>0</v>
      </c>
      <c r="BS1164" s="11">
        <f t="shared" si="4062"/>
        <v>10371</v>
      </c>
      <c r="BT1164" s="11">
        <f t="shared" si="4062"/>
        <v>0</v>
      </c>
      <c r="BU1164" s="11">
        <f t="shared" si="4062"/>
        <v>275733</v>
      </c>
      <c r="BV1164" s="11">
        <f t="shared" si="4062"/>
        <v>0</v>
      </c>
      <c r="BW1164" s="11">
        <f t="shared" si="4062"/>
        <v>0</v>
      </c>
      <c r="BX1164" s="11">
        <f t="shared" si="4062"/>
        <v>0</v>
      </c>
      <c r="BY1164" s="11">
        <f t="shared" si="4062"/>
        <v>0</v>
      </c>
      <c r="BZ1164" s="11">
        <f t="shared" si="4062"/>
        <v>0</v>
      </c>
      <c r="CA1164" s="11">
        <f t="shared" si="4062"/>
        <v>275733</v>
      </c>
      <c r="CB1164" s="11">
        <f t="shared" si="4062"/>
        <v>0</v>
      </c>
      <c r="CC1164" s="11">
        <f t="shared" si="4063"/>
        <v>0</v>
      </c>
      <c r="CD1164" s="11">
        <f t="shared" si="4063"/>
        <v>0</v>
      </c>
      <c r="CE1164" s="11">
        <f t="shared" si="4063"/>
        <v>0</v>
      </c>
      <c r="CF1164" s="11">
        <f t="shared" si="4063"/>
        <v>0</v>
      </c>
      <c r="CG1164" s="11">
        <f t="shared" si="4063"/>
        <v>275733</v>
      </c>
      <c r="CH1164" s="11">
        <f t="shared" si="4063"/>
        <v>0</v>
      </c>
      <c r="CI1164" s="11">
        <f t="shared" si="4063"/>
        <v>0</v>
      </c>
      <c r="CJ1164" s="11">
        <f t="shared" si="4063"/>
        <v>0</v>
      </c>
      <c r="CK1164" s="11">
        <f t="shared" si="4063"/>
        <v>0</v>
      </c>
      <c r="CL1164" s="11">
        <f t="shared" si="4063"/>
        <v>0</v>
      </c>
      <c r="CM1164" s="11">
        <f t="shared" si="4063"/>
        <v>275733</v>
      </c>
      <c r="CN1164" s="11">
        <f t="shared" si="4063"/>
        <v>0</v>
      </c>
      <c r="CO1164" s="11">
        <f t="shared" si="4064"/>
        <v>0</v>
      </c>
      <c r="CP1164" s="11">
        <f t="shared" si="4064"/>
        <v>0</v>
      </c>
      <c r="CQ1164" s="11">
        <f t="shared" si="4064"/>
        <v>0</v>
      </c>
      <c r="CR1164" s="11">
        <f t="shared" si="4064"/>
        <v>0</v>
      </c>
      <c r="CS1164" s="11">
        <f t="shared" si="4064"/>
        <v>275733</v>
      </c>
      <c r="CT1164" s="11">
        <f t="shared" si="4064"/>
        <v>0</v>
      </c>
      <c r="CU1164" s="11">
        <f t="shared" si="4064"/>
        <v>271477</v>
      </c>
      <c r="CV1164" s="11">
        <f t="shared" si="4064"/>
        <v>0</v>
      </c>
      <c r="CW1164" s="34">
        <f t="shared" si="3970"/>
        <v>98.456477824562171</v>
      </c>
      <c r="CX1164" s="34"/>
    </row>
    <row r="1165" spans="1:102" ht="33">
      <c r="A1165" s="55" t="s">
        <v>268</v>
      </c>
      <c r="B1165" s="14" t="s">
        <v>358</v>
      </c>
      <c r="C1165" s="14" t="s">
        <v>164</v>
      </c>
      <c r="D1165" s="14" t="s">
        <v>87</v>
      </c>
      <c r="E1165" s="14" t="s">
        <v>449</v>
      </c>
      <c r="F1165" s="14" t="s">
        <v>33</v>
      </c>
      <c r="G1165" s="11">
        <f t="shared" si="4057"/>
        <v>265362</v>
      </c>
      <c r="H1165" s="11">
        <f t="shared" si="4057"/>
        <v>0</v>
      </c>
      <c r="I1165" s="11">
        <f t="shared" si="4057"/>
        <v>0</v>
      </c>
      <c r="J1165" s="11">
        <f t="shared" si="4057"/>
        <v>0</v>
      </c>
      <c r="K1165" s="11">
        <f t="shared" si="4057"/>
        <v>0</v>
      </c>
      <c r="L1165" s="11">
        <f t="shared" si="4057"/>
        <v>0</v>
      </c>
      <c r="M1165" s="11">
        <f t="shared" si="4057"/>
        <v>265362</v>
      </c>
      <c r="N1165" s="11">
        <f t="shared" si="4057"/>
        <v>0</v>
      </c>
      <c r="O1165" s="11">
        <f t="shared" si="4057"/>
        <v>0</v>
      </c>
      <c r="P1165" s="11">
        <f t="shared" si="4057"/>
        <v>0</v>
      </c>
      <c r="Q1165" s="11">
        <f t="shared" si="4057"/>
        <v>0</v>
      </c>
      <c r="R1165" s="11">
        <f t="shared" si="4057"/>
        <v>0</v>
      </c>
      <c r="S1165" s="11">
        <f t="shared" si="4058"/>
        <v>265362</v>
      </c>
      <c r="T1165" s="11">
        <f t="shared" si="4058"/>
        <v>0</v>
      </c>
      <c r="U1165" s="11">
        <f t="shared" si="4058"/>
        <v>0</v>
      </c>
      <c r="V1165" s="11">
        <f t="shared" si="4058"/>
        <v>0</v>
      </c>
      <c r="W1165" s="11">
        <f t="shared" si="4058"/>
        <v>0</v>
      </c>
      <c r="X1165" s="11">
        <f t="shared" si="4058"/>
        <v>0</v>
      </c>
      <c r="Y1165" s="11">
        <f t="shared" si="4058"/>
        <v>265362</v>
      </c>
      <c r="Z1165" s="11">
        <f t="shared" si="4058"/>
        <v>0</v>
      </c>
      <c r="AA1165" s="11">
        <f t="shared" si="4058"/>
        <v>0</v>
      </c>
      <c r="AB1165" s="11">
        <f t="shared" si="4058"/>
        <v>0</v>
      </c>
      <c r="AC1165" s="11">
        <f t="shared" si="4058"/>
        <v>0</v>
      </c>
      <c r="AD1165" s="11">
        <f t="shared" si="4058"/>
        <v>0</v>
      </c>
      <c r="AE1165" s="11">
        <f t="shared" si="4058"/>
        <v>265362</v>
      </c>
      <c r="AF1165" s="11">
        <f t="shared" si="4058"/>
        <v>0</v>
      </c>
      <c r="AG1165" s="11">
        <f t="shared" si="4059"/>
        <v>0</v>
      </c>
      <c r="AH1165" s="11">
        <f t="shared" si="4059"/>
        <v>0</v>
      </c>
      <c r="AI1165" s="11">
        <f t="shared" si="4059"/>
        <v>0</v>
      </c>
      <c r="AJ1165" s="11">
        <f t="shared" si="4059"/>
        <v>0</v>
      </c>
      <c r="AK1165" s="11">
        <f t="shared" si="4059"/>
        <v>265362</v>
      </c>
      <c r="AL1165" s="11">
        <f t="shared" si="4059"/>
        <v>0</v>
      </c>
      <c r="AM1165" s="11">
        <f t="shared" si="4059"/>
        <v>0</v>
      </c>
      <c r="AN1165" s="11">
        <f t="shared" si="4059"/>
        <v>0</v>
      </c>
      <c r="AO1165" s="11">
        <f t="shared" si="4059"/>
        <v>0</v>
      </c>
      <c r="AP1165" s="11">
        <f t="shared" si="4059"/>
        <v>0</v>
      </c>
      <c r="AQ1165" s="11">
        <f t="shared" si="4059"/>
        <v>265362</v>
      </c>
      <c r="AR1165" s="11">
        <f t="shared" si="4059"/>
        <v>0</v>
      </c>
      <c r="AS1165" s="11">
        <f t="shared" si="4060"/>
        <v>0</v>
      </c>
      <c r="AT1165" s="11">
        <f t="shared" si="4060"/>
        <v>0</v>
      </c>
      <c r="AU1165" s="11">
        <f t="shared" si="4060"/>
        <v>0</v>
      </c>
      <c r="AV1165" s="11">
        <f t="shared" si="4060"/>
        <v>0</v>
      </c>
      <c r="AW1165" s="11">
        <f t="shared" si="4060"/>
        <v>265362</v>
      </c>
      <c r="AX1165" s="11">
        <f t="shared" si="4060"/>
        <v>0</v>
      </c>
      <c r="AY1165" s="11">
        <f t="shared" si="4060"/>
        <v>0</v>
      </c>
      <c r="AZ1165" s="11">
        <f t="shared" si="4060"/>
        <v>0</v>
      </c>
      <c r="BA1165" s="11">
        <f t="shared" si="4060"/>
        <v>0</v>
      </c>
      <c r="BB1165" s="11">
        <f t="shared" si="4060"/>
        <v>0</v>
      </c>
      <c r="BC1165" s="11">
        <f t="shared" si="4060"/>
        <v>265362</v>
      </c>
      <c r="BD1165" s="11">
        <f t="shared" si="4060"/>
        <v>0</v>
      </c>
      <c r="BE1165" s="11">
        <f t="shared" si="4061"/>
        <v>0</v>
      </c>
      <c r="BF1165" s="11">
        <f t="shared" si="4061"/>
        <v>0</v>
      </c>
      <c r="BG1165" s="11">
        <f t="shared" si="4061"/>
        <v>0</v>
      </c>
      <c r="BH1165" s="11">
        <f t="shared" si="4061"/>
        <v>0</v>
      </c>
      <c r="BI1165" s="11">
        <f t="shared" si="4061"/>
        <v>265362</v>
      </c>
      <c r="BJ1165" s="11">
        <f t="shared" si="4061"/>
        <v>0</v>
      </c>
      <c r="BK1165" s="11">
        <f t="shared" si="4061"/>
        <v>0</v>
      </c>
      <c r="BL1165" s="11">
        <f t="shared" si="4061"/>
        <v>0</v>
      </c>
      <c r="BM1165" s="11">
        <f t="shared" si="4061"/>
        <v>0</v>
      </c>
      <c r="BN1165" s="11">
        <f t="shared" si="4061"/>
        <v>0</v>
      </c>
      <c r="BO1165" s="11">
        <f t="shared" si="4061"/>
        <v>265362</v>
      </c>
      <c r="BP1165" s="11">
        <f t="shared" si="4061"/>
        <v>0</v>
      </c>
      <c r="BQ1165" s="11">
        <f t="shared" si="4062"/>
        <v>0</v>
      </c>
      <c r="BR1165" s="11">
        <f t="shared" si="4062"/>
        <v>0</v>
      </c>
      <c r="BS1165" s="11">
        <f t="shared" si="4062"/>
        <v>10371</v>
      </c>
      <c r="BT1165" s="11">
        <f t="shared" si="4062"/>
        <v>0</v>
      </c>
      <c r="BU1165" s="11">
        <f t="shared" si="4062"/>
        <v>275733</v>
      </c>
      <c r="BV1165" s="11">
        <f t="shared" si="4062"/>
        <v>0</v>
      </c>
      <c r="BW1165" s="11">
        <f t="shared" si="4062"/>
        <v>0</v>
      </c>
      <c r="BX1165" s="11">
        <f t="shared" si="4062"/>
        <v>0</v>
      </c>
      <c r="BY1165" s="11">
        <f t="shared" si="4062"/>
        <v>0</v>
      </c>
      <c r="BZ1165" s="11">
        <f t="shared" si="4062"/>
        <v>0</v>
      </c>
      <c r="CA1165" s="11">
        <f t="shared" si="4062"/>
        <v>275733</v>
      </c>
      <c r="CB1165" s="11">
        <f t="shared" si="4062"/>
        <v>0</v>
      </c>
      <c r="CC1165" s="11">
        <f t="shared" si="4063"/>
        <v>0</v>
      </c>
      <c r="CD1165" s="11">
        <f t="shared" si="4063"/>
        <v>0</v>
      </c>
      <c r="CE1165" s="11">
        <f t="shared" si="4063"/>
        <v>0</v>
      </c>
      <c r="CF1165" s="11">
        <f t="shared" si="4063"/>
        <v>0</v>
      </c>
      <c r="CG1165" s="11">
        <f t="shared" si="4063"/>
        <v>275733</v>
      </c>
      <c r="CH1165" s="11">
        <f t="shared" si="4063"/>
        <v>0</v>
      </c>
      <c r="CI1165" s="11">
        <f t="shared" si="4063"/>
        <v>0</v>
      </c>
      <c r="CJ1165" s="11">
        <f t="shared" si="4063"/>
        <v>0</v>
      </c>
      <c r="CK1165" s="11">
        <f t="shared" si="4063"/>
        <v>0</v>
      </c>
      <c r="CL1165" s="11">
        <f t="shared" si="4063"/>
        <v>0</v>
      </c>
      <c r="CM1165" s="11">
        <f t="shared" si="4063"/>
        <v>275733</v>
      </c>
      <c r="CN1165" s="11">
        <f t="shared" si="4063"/>
        <v>0</v>
      </c>
      <c r="CO1165" s="11">
        <f t="shared" si="4064"/>
        <v>0</v>
      </c>
      <c r="CP1165" s="11">
        <f t="shared" si="4064"/>
        <v>0</v>
      </c>
      <c r="CQ1165" s="11">
        <f t="shared" si="4064"/>
        <v>0</v>
      </c>
      <c r="CR1165" s="11">
        <f t="shared" si="4064"/>
        <v>0</v>
      </c>
      <c r="CS1165" s="11">
        <f t="shared" si="4064"/>
        <v>275733</v>
      </c>
      <c r="CT1165" s="11">
        <f t="shared" si="4064"/>
        <v>0</v>
      </c>
      <c r="CU1165" s="11">
        <f t="shared" si="4064"/>
        <v>271477</v>
      </c>
      <c r="CV1165" s="11">
        <f t="shared" si="4064"/>
        <v>0</v>
      </c>
      <c r="CW1165" s="34">
        <f t="shared" si="3970"/>
        <v>98.456477824562171</v>
      </c>
      <c r="CX1165" s="34"/>
    </row>
    <row r="1166" spans="1:102" ht="33">
      <c r="A1166" s="55" t="s">
        <v>39</v>
      </c>
      <c r="B1166" s="14" t="s">
        <v>358</v>
      </c>
      <c r="C1166" s="14" t="s">
        <v>164</v>
      </c>
      <c r="D1166" s="14" t="s">
        <v>87</v>
      </c>
      <c r="E1166" s="14" t="s">
        <v>449</v>
      </c>
      <c r="F1166" s="14" t="s">
        <v>40</v>
      </c>
      <c r="G1166" s="11">
        <v>265362</v>
      </c>
      <c r="H1166" s="11"/>
      <c r="I1166" s="11"/>
      <c r="J1166" s="11"/>
      <c r="K1166" s="11"/>
      <c r="L1166" s="11"/>
      <c r="M1166" s="11">
        <f>G1166+I1166+J1166+K1166+L1166</f>
        <v>265362</v>
      </c>
      <c r="N1166" s="11">
        <f>H1166+J1166</f>
        <v>0</v>
      </c>
      <c r="O1166" s="11"/>
      <c r="P1166" s="11"/>
      <c r="Q1166" s="11"/>
      <c r="R1166" s="11"/>
      <c r="S1166" s="11">
        <f>M1166+O1166+P1166+Q1166+R1166</f>
        <v>265362</v>
      </c>
      <c r="T1166" s="11">
        <f>N1166+P1166</f>
        <v>0</v>
      </c>
      <c r="U1166" s="11"/>
      <c r="V1166" s="11"/>
      <c r="W1166" s="11"/>
      <c r="X1166" s="11"/>
      <c r="Y1166" s="11">
        <f>S1166+U1166+V1166+W1166+X1166</f>
        <v>265362</v>
      </c>
      <c r="Z1166" s="11">
        <f>T1166+V1166</f>
        <v>0</v>
      </c>
      <c r="AA1166" s="11"/>
      <c r="AB1166" s="11"/>
      <c r="AC1166" s="11"/>
      <c r="AD1166" s="11"/>
      <c r="AE1166" s="11">
        <f>Y1166+AA1166+AB1166+AC1166+AD1166</f>
        <v>265362</v>
      </c>
      <c r="AF1166" s="11">
        <f>Z1166+AB1166</f>
        <v>0</v>
      </c>
      <c r="AG1166" s="11"/>
      <c r="AH1166" s="11"/>
      <c r="AI1166" s="11"/>
      <c r="AJ1166" s="11"/>
      <c r="AK1166" s="11">
        <f>AE1166+AG1166+AH1166+AI1166+AJ1166</f>
        <v>265362</v>
      </c>
      <c r="AL1166" s="11">
        <f>AF1166+AH1166</f>
        <v>0</v>
      </c>
      <c r="AM1166" s="11"/>
      <c r="AN1166" s="11"/>
      <c r="AO1166" s="11"/>
      <c r="AP1166" s="11"/>
      <c r="AQ1166" s="11">
        <f>AK1166+AM1166+AN1166+AO1166+AP1166</f>
        <v>265362</v>
      </c>
      <c r="AR1166" s="11">
        <f>AL1166+AN1166</f>
        <v>0</v>
      </c>
      <c r="AS1166" s="11"/>
      <c r="AT1166" s="11"/>
      <c r="AU1166" s="11"/>
      <c r="AV1166" s="11"/>
      <c r="AW1166" s="11">
        <f>AQ1166+AS1166+AT1166+AU1166+AV1166</f>
        <v>265362</v>
      </c>
      <c r="AX1166" s="11">
        <f>AR1166+AT1166</f>
        <v>0</v>
      </c>
      <c r="AY1166" s="11"/>
      <c r="AZ1166" s="11"/>
      <c r="BA1166" s="11"/>
      <c r="BB1166" s="11"/>
      <c r="BC1166" s="11">
        <f>AW1166+AY1166+AZ1166+BA1166+BB1166</f>
        <v>265362</v>
      </c>
      <c r="BD1166" s="11">
        <f>AX1166+AZ1166</f>
        <v>0</v>
      </c>
      <c r="BE1166" s="11"/>
      <c r="BF1166" s="11"/>
      <c r="BG1166" s="11"/>
      <c r="BH1166" s="11"/>
      <c r="BI1166" s="11">
        <f>BC1166+BE1166+BF1166+BG1166+BH1166</f>
        <v>265362</v>
      </c>
      <c r="BJ1166" s="11">
        <f>BD1166+BF1166</f>
        <v>0</v>
      </c>
      <c r="BK1166" s="11"/>
      <c r="BL1166" s="11"/>
      <c r="BM1166" s="11"/>
      <c r="BN1166" s="11"/>
      <c r="BO1166" s="11">
        <f>BI1166+BK1166+BL1166+BM1166+BN1166</f>
        <v>265362</v>
      </c>
      <c r="BP1166" s="11">
        <f>BJ1166+BL1166</f>
        <v>0</v>
      </c>
      <c r="BQ1166" s="11"/>
      <c r="BR1166" s="11"/>
      <c r="BS1166" s="11">
        <v>10371</v>
      </c>
      <c r="BT1166" s="11"/>
      <c r="BU1166" s="11">
        <f>BO1166+BQ1166+BR1166+BS1166+BT1166</f>
        <v>275733</v>
      </c>
      <c r="BV1166" s="11">
        <f>BP1166+BR1166</f>
        <v>0</v>
      </c>
      <c r="BW1166" s="11"/>
      <c r="BX1166" s="11"/>
      <c r="BY1166" s="11"/>
      <c r="BZ1166" s="11"/>
      <c r="CA1166" s="11">
        <f>BU1166+BW1166+BX1166+BY1166+BZ1166</f>
        <v>275733</v>
      </c>
      <c r="CB1166" s="11">
        <f>BV1166+BX1166</f>
        <v>0</v>
      </c>
      <c r="CC1166" s="11"/>
      <c r="CD1166" s="11"/>
      <c r="CE1166" s="11"/>
      <c r="CF1166" s="11"/>
      <c r="CG1166" s="11">
        <f>CA1166+CC1166+CD1166+CE1166+CF1166</f>
        <v>275733</v>
      </c>
      <c r="CH1166" s="11">
        <f>CB1166+CD1166</f>
        <v>0</v>
      </c>
      <c r="CI1166" s="11"/>
      <c r="CJ1166" s="11"/>
      <c r="CK1166" s="11"/>
      <c r="CL1166" s="11"/>
      <c r="CM1166" s="11">
        <f>CG1166+CI1166+CJ1166+CK1166+CL1166</f>
        <v>275733</v>
      </c>
      <c r="CN1166" s="11">
        <f>CH1166+CJ1166</f>
        <v>0</v>
      </c>
      <c r="CO1166" s="11"/>
      <c r="CP1166" s="11"/>
      <c r="CQ1166" s="11"/>
      <c r="CR1166" s="11"/>
      <c r="CS1166" s="11">
        <f>CM1166+CO1166+CP1166+CQ1166+CR1166</f>
        <v>275733</v>
      </c>
      <c r="CT1166" s="11">
        <f>CN1166+CP1166</f>
        <v>0</v>
      </c>
      <c r="CU1166" s="18">
        <v>271477</v>
      </c>
      <c r="CV1166" s="18"/>
      <c r="CW1166" s="34">
        <f t="shared" si="3970"/>
        <v>98.456477824562171</v>
      </c>
      <c r="CX1166" s="34"/>
    </row>
    <row r="1167" spans="1:102" ht="33">
      <c r="A1167" s="55" t="s">
        <v>368</v>
      </c>
      <c r="B1167" s="14" t="s">
        <v>358</v>
      </c>
      <c r="C1167" s="14" t="s">
        <v>164</v>
      </c>
      <c r="D1167" s="14" t="s">
        <v>87</v>
      </c>
      <c r="E1167" s="14" t="s">
        <v>450</v>
      </c>
      <c r="F1167" s="14"/>
      <c r="G1167" s="11">
        <f t="shared" ref="G1167:R1170" si="4065">G1168</f>
        <v>1832</v>
      </c>
      <c r="H1167" s="11">
        <f t="shared" si="4065"/>
        <v>0</v>
      </c>
      <c r="I1167" s="11">
        <f t="shared" si="4065"/>
        <v>0</v>
      </c>
      <c r="J1167" s="11">
        <f t="shared" si="4065"/>
        <v>0</v>
      </c>
      <c r="K1167" s="11">
        <f t="shared" si="4065"/>
        <v>0</v>
      </c>
      <c r="L1167" s="11">
        <f t="shared" si="4065"/>
        <v>0</v>
      </c>
      <c r="M1167" s="11">
        <f t="shared" si="4065"/>
        <v>1832</v>
      </c>
      <c r="N1167" s="11">
        <f t="shared" si="4065"/>
        <v>0</v>
      </c>
      <c r="O1167" s="11">
        <f t="shared" si="4065"/>
        <v>0</v>
      </c>
      <c r="P1167" s="11">
        <f t="shared" si="4065"/>
        <v>0</v>
      </c>
      <c r="Q1167" s="11">
        <f t="shared" si="4065"/>
        <v>0</v>
      </c>
      <c r="R1167" s="11">
        <f t="shared" si="4065"/>
        <v>0</v>
      </c>
      <c r="S1167" s="11">
        <f t="shared" ref="S1167:AH1170" si="4066">S1168</f>
        <v>1832</v>
      </c>
      <c r="T1167" s="11">
        <f t="shared" si="4066"/>
        <v>0</v>
      </c>
      <c r="U1167" s="11">
        <f t="shared" si="4066"/>
        <v>0</v>
      </c>
      <c r="V1167" s="11">
        <f t="shared" si="4066"/>
        <v>0</v>
      </c>
      <c r="W1167" s="11">
        <f t="shared" si="4066"/>
        <v>0</v>
      </c>
      <c r="X1167" s="11">
        <f t="shared" si="4066"/>
        <v>0</v>
      </c>
      <c r="Y1167" s="11">
        <f t="shared" si="4066"/>
        <v>1832</v>
      </c>
      <c r="Z1167" s="11">
        <f t="shared" si="4066"/>
        <v>0</v>
      </c>
      <c r="AA1167" s="11">
        <f t="shared" si="4066"/>
        <v>0</v>
      </c>
      <c r="AB1167" s="11">
        <f t="shared" si="4066"/>
        <v>0</v>
      </c>
      <c r="AC1167" s="11">
        <f t="shared" si="4066"/>
        <v>0</v>
      </c>
      <c r="AD1167" s="11">
        <f t="shared" si="4066"/>
        <v>0</v>
      </c>
      <c r="AE1167" s="11">
        <f t="shared" si="4066"/>
        <v>1832</v>
      </c>
      <c r="AF1167" s="11">
        <f t="shared" si="4066"/>
        <v>0</v>
      </c>
      <c r="AG1167" s="11">
        <f t="shared" si="4066"/>
        <v>0</v>
      </c>
      <c r="AH1167" s="11">
        <f t="shared" si="4066"/>
        <v>0</v>
      </c>
      <c r="AI1167" s="11">
        <f t="shared" ref="AG1167:AV1170" si="4067">AI1168</f>
        <v>1018</v>
      </c>
      <c r="AJ1167" s="11">
        <f t="shared" si="4067"/>
        <v>0</v>
      </c>
      <c r="AK1167" s="11">
        <f t="shared" si="4067"/>
        <v>2850</v>
      </c>
      <c r="AL1167" s="11">
        <f t="shared" si="4067"/>
        <v>0</v>
      </c>
      <c r="AM1167" s="11">
        <f t="shared" si="4067"/>
        <v>36826</v>
      </c>
      <c r="AN1167" s="11">
        <f t="shared" si="4067"/>
        <v>0</v>
      </c>
      <c r="AO1167" s="11">
        <f t="shared" si="4067"/>
        <v>0</v>
      </c>
      <c r="AP1167" s="11">
        <f t="shared" si="4067"/>
        <v>0</v>
      </c>
      <c r="AQ1167" s="11">
        <f t="shared" si="4067"/>
        <v>39676</v>
      </c>
      <c r="AR1167" s="11">
        <f t="shared" si="4067"/>
        <v>0</v>
      </c>
      <c r="AS1167" s="11">
        <f t="shared" si="4067"/>
        <v>0</v>
      </c>
      <c r="AT1167" s="11">
        <f t="shared" si="4067"/>
        <v>0</v>
      </c>
      <c r="AU1167" s="11">
        <f t="shared" si="4067"/>
        <v>5000</v>
      </c>
      <c r="AV1167" s="11">
        <f t="shared" si="4067"/>
        <v>0</v>
      </c>
      <c r="AW1167" s="11">
        <f t="shared" ref="AS1167:BH1170" si="4068">AW1168</f>
        <v>44676</v>
      </c>
      <c r="AX1167" s="11">
        <f t="shared" si="4068"/>
        <v>0</v>
      </c>
      <c r="AY1167" s="11">
        <f t="shared" ref="AY1167:BD1167" si="4069">AY1168+AY1183+AY1175</f>
        <v>-16826</v>
      </c>
      <c r="AZ1167" s="11">
        <f t="shared" si="4069"/>
        <v>26000</v>
      </c>
      <c r="BA1167" s="11">
        <f t="shared" si="4069"/>
        <v>2355</v>
      </c>
      <c r="BB1167" s="11">
        <f t="shared" si="4069"/>
        <v>0</v>
      </c>
      <c r="BC1167" s="11">
        <f t="shared" si="4069"/>
        <v>56205</v>
      </c>
      <c r="BD1167" s="11">
        <f t="shared" si="4069"/>
        <v>26000</v>
      </c>
      <c r="BE1167" s="11">
        <f t="shared" ref="BE1167:CB1167" si="4070">BE1168+BE1183+BE1175+BE1172+BE1180</f>
        <v>3006</v>
      </c>
      <c r="BF1167" s="11">
        <f t="shared" si="4070"/>
        <v>14000</v>
      </c>
      <c r="BG1167" s="11">
        <f t="shared" si="4070"/>
        <v>3313</v>
      </c>
      <c r="BH1167" s="11">
        <f t="shared" si="4070"/>
        <v>0</v>
      </c>
      <c r="BI1167" s="11">
        <f t="shared" si="4070"/>
        <v>76524</v>
      </c>
      <c r="BJ1167" s="11">
        <f t="shared" si="4070"/>
        <v>40000</v>
      </c>
      <c r="BK1167" s="11">
        <f t="shared" si="4070"/>
        <v>-2786</v>
      </c>
      <c r="BL1167" s="11">
        <f t="shared" si="4070"/>
        <v>0</v>
      </c>
      <c r="BM1167" s="11">
        <f t="shared" si="4070"/>
        <v>0</v>
      </c>
      <c r="BN1167" s="11">
        <f t="shared" si="4070"/>
        <v>0</v>
      </c>
      <c r="BO1167" s="11">
        <f t="shared" si="4070"/>
        <v>73738</v>
      </c>
      <c r="BP1167" s="11">
        <f t="shared" si="4070"/>
        <v>40000</v>
      </c>
      <c r="BQ1167" s="11">
        <f t="shared" si="4070"/>
        <v>-2225</v>
      </c>
      <c r="BR1167" s="11">
        <f t="shared" si="4070"/>
        <v>-20017</v>
      </c>
      <c r="BS1167" s="11">
        <f t="shared" si="4070"/>
        <v>0</v>
      </c>
      <c r="BT1167" s="11">
        <f t="shared" si="4070"/>
        <v>0</v>
      </c>
      <c r="BU1167" s="11">
        <f t="shared" si="4070"/>
        <v>51496</v>
      </c>
      <c r="BV1167" s="11">
        <f t="shared" si="4070"/>
        <v>19983</v>
      </c>
      <c r="BW1167" s="11">
        <f t="shared" si="4070"/>
        <v>19447</v>
      </c>
      <c r="BX1167" s="11">
        <f t="shared" si="4070"/>
        <v>175017</v>
      </c>
      <c r="BY1167" s="11">
        <f t="shared" si="4070"/>
        <v>0</v>
      </c>
      <c r="BZ1167" s="11">
        <f t="shared" si="4070"/>
        <v>0</v>
      </c>
      <c r="CA1167" s="11">
        <f t="shared" si="4070"/>
        <v>245960</v>
      </c>
      <c r="CB1167" s="11">
        <f t="shared" si="4070"/>
        <v>195000</v>
      </c>
      <c r="CC1167" s="11">
        <f t="shared" ref="CC1167:CH1167" si="4071">CC1168+CC1183+CC1175+CC1172+CC1180</f>
        <v>0</v>
      </c>
      <c r="CD1167" s="11">
        <f t="shared" si="4071"/>
        <v>0</v>
      </c>
      <c r="CE1167" s="11">
        <f t="shared" si="4071"/>
        <v>0</v>
      </c>
      <c r="CF1167" s="11">
        <f t="shared" si="4071"/>
        <v>0</v>
      </c>
      <c r="CG1167" s="11">
        <f t="shared" si="4071"/>
        <v>245960</v>
      </c>
      <c r="CH1167" s="11">
        <f t="shared" si="4071"/>
        <v>195000</v>
      </c>
      <c r="CI1167" s="11">
        <f t="shared" ref="CI1167:CN1167" si="4072">CI1168+CI1183+CI1175+CI1172+CI1180</f>
        <v>0</v>
      </c>
      <c r="CJ1167" s="11">
        <f t="shared" si="4072"/>
        <v>0</v>
      </c>
      <c r="CK1167" s="11">
        <f t="shared" si="4072"/>
        <v>0</v>
      </c>
      <c r="CL1167" s="11">
        <f t="shared" si="4072"/>
        <v>-381</v>
      </c>
      <c r="CM1167" s="11">
        <f t="shared" si="4072"/>
        <v>245579</v>
      </c>
      <c r="CN1167" s="11">
        <f t="shared" si="4072"/>
        <v>195000</v>
      </c>
      <c r="CO1167" s="11">
        <f t="shared" ref="CO1167:CT1167" si="4073">CO1168+CO1183+CO1175+CO1172+CO1180</f>
        <v>-23625</v>
      </c>
      <c r="CP1167" s="11">
        <f t="shared" si="4073"/>
        <v>23625</v>
      </c>
      <c r="CQ1167" s="11">
        <f t="shared" si="4073"/>
        <v>0</v>
      </c>
      <c r="CR1167" s="11">
        <f t="shared" si="4073"/>
        <v>0</v>
      </c>
      <c r="CS1167" s="11">
        <f t="shared" si="4073"/>
        <v>245579</v>
      </c>
      <c r="CT1167" s="11">
        <f t="shared" si="4073"/>
        <v>218625</v>
      </c>
      <c r="CU1167" s="11">
        <f t="shared" ref="CU1167:CV1167" si="4074">CU1168+CU1183+CU1175+CU1172+CU1180</f>
        <v>245274</v>
      </c>
      <c r="CV1167" s="11">
        <f t="shared" si="4074"/>
        <v>218625</v>
      </c>
      <c r="CW1167" s="34">
        <f t="shared" si="3970"/>
        <v>99.875803712858186</v>
      </c>
      <c r="CX1167" s="34">
        <f t="shared" si="4040"/>
        <v>100</v>
      </c>
    </row>
    <row r="1168" spans="1:102" ht="21.75" customHeight="1">
      <c r="A1168" s="55" t="s">
        <v>15</v>
      </c>
      <c r="B1168" s="14" t="s">
        <v>358</v>
      </c>
      <c r="C1168" s="14" t="s">
        <v>164</v>
      </c>
      <c r="D1168" s="14" t="s">
        <v>87</v>
      </c>
      <c r="E1168" s="14" t="s">
        <v>451</v>
      </c>
      <c r="F1168" s="14"/>
      <c r="G1168" s="11">
        <f t="shared" si="4065"/>
        <v>1832</v>
      </c>
      <c r="H1168" s="11">
        <f t="shared" si="4065"/>
        <v>0</v>
      </c>
      <c r="I1168" s="11">
        <f t="shared" si="4065"/>
        <v>0</v>
      </c>
      <c r="J1168" s="11">
        <f t="shared" si="4065"/>
        <v>0</v>
      </c>
      <c r="K1168" s="11">
        <f t="shared" si="4065"/>
        <v>0</v>
      </c>
      <c r="L1168" s="11">
        <f t="shared" si="4065"/>
        <v>0</v>
      </c>
      <c r="M1168" s="11">
        <f t="shared" si="4065"/>
        <v>1832</v>
      </c>
      <c r="N1168" s="11">
        <f t="shared" si="4065"/>
        <v>0</v>
      </c>
      <c r="O1168" s="11">
        <f t="shared" si="4065"/>
        <v>0</v>
      </c>
      <c r="P1168" s="11">
        <f t="shared" si="4065"/>
        <v>0</v>
      </c>
      <c r="Q1168" s="11">
        <f t="shared" si="4065"/>
        <v>0</v>
      </c>
      <c r="R1168" s="11">
        <f t="shared" si="4065"/>
        <v>0</v>
      </c>
      <c r="S1168" s="11">
        <f t="shared" si="4066"/>
        <v>1832</v>
      </c>
      <c r="T1168" s="11">
        <f t="shared" si="4066"/>
        <v>0</v>
      </c>
      <c r="U1168" s="11">
        <f t="shared" si="4066"/>
        <v>0</v>
      </c>
      <c r="V1168" s="11">
        <f t="shared" si="4066"/>
        <v>0</v>
      </c>
      <c r="W1168" s="11">
        <f t="shared" si="4066"/>
        <v>0</v>
      </c>
      <c r="X1168" s="11">
        <f t="shared" si="4066"/>
        <v>0</v>
      </c>
      <c r="Y1168" s="11">
        <f t="shared" si="4066"/>
        <v>1832</v>
      </c>
      <c r="Z1168" s="11">
        <f t="shared" si="4066"/>
        <v>0</v>
      </c>
      <c r="AA1168" s="11">
        <f t="shared" si="4066"/>
        <v>0</v>
      </c>
      <c r="AB1168" s="11">
        <f t="shared" si="4066"/>
        <v>0</v>
      </c>
      <c r="AC1168" s="11">
        <f t="shared" si="4066"/>
        <v>0</v>
      </c>
      <c r="AD1168" s="11">
        <f t="shared" si="4066"/>
        <v>0</v>
      </c>
      <c r="AE1168" s="11">
        <f t="shared" si="4066"/>
        <v>1832</v>
      </c>
      <c r="AF1168" s="11">
        <f t="shared" si="4066"/>
        <v>0</v>
      </c>
      <c r="AG1168" s="11">
        <f t="shared" si="4067"/>
        <v>0</v>
      </c>
      <c r="AH1168" s="11">
        <f t="shared" si="4067"/>
        <v>0</v>
      </c>
      <c r="AI1168" s="11">
        <f t="shared" si="4067"/>
        <v>1018</v>
      </c>
      <c r="AJ1168" s="11">
        <f t="shared" si="4067"/>
        <v>0</v>
      </c>
      <c r="AK1168" s="11">
        <f t="shared" si="4067"/>
        <v>2850</v>
      </c>
      <c r="AL1168" s="11">
        <f t="shared" si="4067"/>
        <v>0</v>
      </c>
      <c r="AM1168" s="11">
        <f t="shared" si="4067"/>
        <v>36826</v>
      </c>
      <c r="AN1168" s="11">
        <f t="shared" si="4067"/>
        <v>0</v>
      </c>
      <c r="AO1168" s="11">
        <f t="shared" si="4067"/>
        <v>0</v>
      </c>
      <c r="AP1168" s="11">
        <f t="shared" si="4067"/>
        <v>0</v>
      </c>
      <c r="AQ1168" s="11">
        <f t="shared" si="4067"/>
        <v>39676</v>
      </c>
      <c r="AR1168" s="11">
        <f t="shared" si="4067"/>
        <v>0</v>
      </c>
      <c r="AS1168" s="11">
        <f t="shared" si="4068"/>
        <v>0</v>
      </c>
      <c r="AT1168" s="11">
        <f t="shared" si="4068"/>
        <v>0</v>
      </c>
      <c r="AU1168" s="11">
        <f t="shared" si="4068"/>
        <v>5000</v>
      </c>
      <c r="AV1168" s="11">
        <f t="shared" si="4068"/>
        <v>0</v>
      </c>
      <c r="AW1168" s="11">
        <f t="shared" si="4068"/>
        <v>44676</v>
      </c>
      <c r="AX1168" s="11">
        <f t="shared" si="4068"/>
        <v>0</v>
      </c>
      <c r="AY1168" s="11">
        <f t="shared" si="4068"/>
        <v>-16826</v>
      </c>
      <c r="AZ1168" s="11">
        <f t="shared" si="4068"/>
        <v>0</v>
      </c>
      <c r="BA1168" s="11">
        <f t="shared" si="4068"/>
        <v>986</v>
      </c>
      <c r="BB1168" s="11">
        <f t="shared" si="4068"/>
        <v>0</v>
      </c>
      <c r="BC1168" s="11">
        <f t="shared" si="4068"/>
        <v>28836</v>
      </c>
      <c r="BD1168" s="11">
        <f t="shared" si="4068"/>
        <v>0</v>
      </c>
      <c r="BE1168" s="11">
        <f t="shared" si="4068"/>
        <v>-70</v>
      </c>
      <c r="BF1168" s="11">
        <f t="shared" si="4068"/>
        <v>0</v>
      </c>
      <c r="BG1168" s="11">
        <f t="shared" si="4068"/>
        <v>527</v>
      </c>
      <c r="BH1168" s="11">
        <f t="shared" si="4068"/>
        <v>0</v>
      </c>
      <c r="BI1168" s="11">
        <f t="shared" ref="BE1168:BT1170" si="4075">BI1169</f>
        <v>29293</v>
      </c>
      <c r="BJ1168" s="11">
        <f t="shared" si="4075"/>
        <v>0</v>
      </c>
      <c r="BK1168" s="11">
        <f t="shared" si="4075"/>
        <v>0</v>
      </c>
      <c r="BL1168" s="11">
        <f t="shared" si="4075"/>
        <v>0</v>
      </c>
      <c r="BM1168" s="11">
        <f t="shared" si="4075"/>
        <v>0</v>
      </c>
      <c r="BN1168" s="11">
        <f t="shared" si="4075"/>
        <v>0</v>
      </c>
      <c r="BO1168" s="11">
        <f t="shared" si="4075"/>
        <v>29293</v>
      </c>
      <c r="BP1168" s="11">
        <f t="shared" si="4075"/>
        <v>0</v>
      </c>
      <c r="BQ1168" s="11">
        <f t="shared" si="4075"/>
        <v>0</v>
      </c>
      <c r="BR1168" s="11">
        <f t="shared" si="4075"/>
        <v>0</v>
      </c>
      <c r="BS1168" s="11">
        <f t="shared" si="4075"/>
        <v>0</v>
      </c>
      <c r="BT1168" s="11">
        <f t="shared" si="4075"/>
        <v>0</v>
      </c>
      <c r="BU1168" s="11">
        <f t="shared" ref="BQ1168:CF1170" si="4076">BU1169</f>
        <v>29293</v>
      </c>
      <c r="BV1168" s="11">
        <f t="shared" si="4076"/>
        <v>0</v>
      </c>
      <c r="BW1168" s="11">
        <f t="shared" si="4076"/>
        <v>0</v>
      </c>
      <c r="BX1168" s="11">
        <f t="shared" si="4076"/>
        <v>0</v>
      </c>
      <c r="BY1168" s="11">
        <f t="shared" si="4076"/>
        <v>0</v>
      </c>
      <c r="BZ1168" s="11">
        <f t="shared" si="4076"/>
        <v>0</v>
      </c>
      <c r="CA1168" s="11">
        <f t="shared" si="4076"/>
        <v>29293</v>
      </c>
      <c r="CB1168" s="11">
        <f t="shared" si="4076"/>
        <v>0</v>
      </c>
      <c r="CC1168" s="11">
        <f t="shared" si="4076"/>
        <v>0</v>
      </c>
      <c r="CD1168" s="11">
        <f t="shared" si="4076"/>
        <v>0</v>
      </c>
      <c r="CE1168" s="11">
        <f t="shared" si="4076"/>
        <v>0</v>
      </c>
      <c r="CF1168" s="11">
        <f t="shared" si="4076"/>
        <v>0</v>
      </c>
      <c r="CG1168" s="11">
        <f t="shared" ref="CC1168:CR1170" si="4077">CG1169</f>
        <v>29293</v>
      </c>
      <c r="CH1168" s="11">
        <f t="shared" si="4077"/>
        <v>0</v>
      </c>
      <c r="CI1168" s="11">
        <f t="shared" si="4077"/>
        <v>0</v>
      </c>
      <c r="CJ1168" s="11">
        <f t="shared" si="4077"/>
        <v>0</v>
      </c>
      <c r="CK1168" s="11">
        <f t="shared" si="4077"/>
        <v>0</v>
      </c>
      <c r="CL1168" s="11">
        <f t="shared" si="4077"/>
        <v>-381</v>
      </c>
      <c r="CM1168" s="11">
        <f t="shared" si="4077"/>
        <v>28912</v>
      </c>
      <c r="CN1168" s="11">
        <f t="shared" si="4077"/>
        <v>0</v>
      </c>
      <c r="CO1168" s="11">
        <f t="shared" si="4077"/>
        <v>-26250</v>
      </c>
      <c r="CP1168" s="11">
        <f t="shared" si="4077"/>
        <v>0</v>
      </c>
      <c r="CQ1168" s="11">
        <f t="shared" si="4077"/>
        <v>0</v>
      </c>
      <c r="CR1168" s="11">
        <f t="shared" si="4077"/>
        <v>0</v>
      </c>
      <c r="CS1168" s="11">
        <f t="shared" ref="CO1168:CV1170" si="4078">CS1169</f>
        <v>2662</v>
      </c>
      <c r="CT1168" s="11">
        <f t="shared" si="4078"/>
        <v>0</v>
      </c>
      <c r="CU1168" s="11">
        <f t="shared" si="4078"/>
        <v>2357</v>
      </c>
      <c r="CV1168" s="11">
        <f t="shared" si="4078"/>
        <v>0</v>
      </c>
      <c r="CW1168" s="34">
        <f t="shared" si="3970"/>
        <v>88.542449286250928</v>
      </c>
      <c r="CX1168" s="34"/>
    </row>
    <row r="1169" spans="1:102" ht="21" customHeight="1">
      <c r="A1169" s="55" t="s">
        <v>372</v>
      </c>
      <c r="B1169" s="14" t="s">
        <v>358</v>
      </c>
      <c r="C1169" s="14" t="s">
        <v>164</v>
      </c>
      <c r="D1169" s="14" t="s">
        <v>87</v>
      </c>
      <c r="E1169" s="14" t="s">
        <v>467</v>
      </c>
      <c r="F1169" s="14"/>
      <c r="G1169" s="11">
        <f t="shared" si="4065"/>
        <v>1832</v>
      </c>
      <c r="H1169" s="11">
        <f t="shared" si="4065"/>
        <v>0</v>
      </c>
      <c r="I1169" s="11">
        <f t="shared" si="4065"/>
        <v>0</v>
      </c>
      <c r="J1169" s="11">
        <f t="shared" si="4065"/>
        <v>0</v>
      </c>
      <c r="K1169" s="11">
        <f t="shared" si="4065"/>
        <v>0</v>
      </c>
      <c r="L1169" s="11">
        <f t="shared" si="4065"/>
        <v>0</v>
      </c>
      <c r="M1169" s="11">
        <f t="shared" si="4065"/>
        <v>1832</v>
      </c>
      <c r="N1169" s="11">
        <f t="shared" si="4065"/>
        <v>0</v>
      </c>
      <c r="O1169" s="11">
        <f t="shared" si="4065"/>
        <v>0</v>
      </c>
      <c r="P1169" s="11">
        <f t="shared" si="4065"/>
        <v>0</v>
      </c>
      <c r="Q1169" s="11">
        <f t="shared" si="4065"/>
        <v>0</v>
      </c>
      <c r="R1169" s="11">
        <f t="shared" si="4065"/>
        <v>0</v>
      </c>
      <c r="S1169" s="11">
        <f t="shared" si="4066"/>
        <v>1832</v>
      </c>
      <c r="T1169" s="11">
        <f t="shared" si="4066"/>
        <v>0</v>
      </c>
      <c r="U1169" s="11">
        <f t="shared" si="4066"/>
        <v>0</v>
      </c>
      <c r="V1169" s="11">
        <f t="shared" si="4066"/>
        <v>0</v>
      </c>
      <c r="W1169" s="11">
        <f t="shared" si="4066"/>
        <v>0</v>
      </c>
      <c r="X1169" s="11">
        <f t="shared" si="4066"/>
        <v>0</v>
      </c>
      <c r="Y1169" s="11">
        <f t="shared" si="4066"/>
        <v>1832</v>
      </c>
      <c r="Z1169" s="11">
        <f t="shared" si="4066"/>
        <v>0</v>
      </c>
      <c r="AA1169" s="11">
        <f t="shared" si="4066"/>
        <v>0</v>
      </c>
      <c r="AB1169" s="11">
        <f t="shared" si="4066"/>
        <v>0</v>
      </c>
      <c r="AC1169" s="11">
        <f t="shared" si="4066"/>
        <v>0</v>
      </c>
      <c r="AD1169" s="11">
        <f t="shared" si="4066"/>
        <v>0</v>
      </c>
      <c r="AE1169" s="11">
        <f t="shared" si="4066"/>
        <v>1832</v>
      </c>
      <c r="AF1169" s="11">
        <f t="shared" si="4066"/>
        <v>0</v>
      </c>
      <c r="AG1169" s="11">
        <f t="shared" si="4067"/>
        <v>0</v>
      </c>
      <c r="AH1169" s="11">
        <f t="shared" si="4067"/>
        <v>0</v>
      </c>
      <c r="AI1169" s="11">
        <f t="shared" si="4067"/>
        <v>1018</v>
      </c>
      <c r="AJ1169" s="11">
        <f t="shared" si="4067"/>
        <v>0</v>
      </c>
      <c r="AK1169" s="11">
        <f t="shared" si="4067"/>
        <v>2850</v>
      </c>
      <c r="AL1169" s="11">
        <f t="shared" si="4067"/>
        <v>0</v>
      </c>
      <c r="AM1169" s="11">
        <f t="shared" si="4067"/>
        <v>36826</v>
      </c>
      <c r="AN1169" s="11">
        <f t="shared" si="4067"/>
        <v>0</v>
      </c>
      <c r="AO1169" s="11">
        <f t="shared" si="4067"/>
        <v>0</v>
      </c>
      <c r="AP1169" s="11">
        <f t="shared" si="4067"/>
        <v>0</v>
      </c>
      <c r="AQ1169" s="11">
        <f t="shared" si="4067"/>
        <v>39676</v>
      </c>
      <c r="AR1169" s="11">
        <f t="shared" si="4067"/>
        <v>0</v>
      </c>
      <c r="AS1169" s="11">
        <f t="shared" si="4068"/>
        <v>0</v>
      </c>
      <c r="AT1169" s="11">
        <f t="shared" si="4068"/>
        <v>0</v>
      </c>
      <c r="AU1169" s="11">
        <f t="shared" si="4068"/>
        <v>5000</v>
      </c>
      <c r="AV1169" s="11">
        <f t="shared" si="4068"/>
        <v>0</v>
      </c>
      <c r="AW1169" s="11">
        <f t="shared" si="4068"/>
        <v>44676</v>
      </c>
      <c r="AX1169" s="11">
        <f t="shared" si="4068"/>
        <v>0</v>
      </c>
      <c r="AY1169" s="11">
        <f t="shared" si="4068"/>
        <v>-16826</v>
      </c>
      <c r="AZ1169" s="11">
        <f t="shared" si="4068"/>
        <v>0</v>
      </c>
      <c r="BA1169" s="11">
        <f t="shared" si="4068"/>
        <v>986</v>
      </c>
      <c r="BB1169" s="11">
        <f t="shared" si="4068"/>
        <v>0</v>
      </c>
      <c r="BC1169" s="11">
        <f t="shared" si="4068"/>
        <v>28836</v>
      </c>
      <c r="BD1169" s="11">
        <f t="shared" si="4068"/>
        <v>0</v>
      </c>
      <c r="BE1169" s="11">
        <f t="shared" si="4075"/>
        <v>-70</v>
      </c>
      <c r="BF1169" s="11">
        <f t="shared" si="4075"/>
        <v>0</v>
      </c>
      <c r="BG1169" s="11">
        <f t="shared" si="4075"/>
        <v>527</v>
      </c>
      <c r="BH1169" s="11">
        <f t="shared" si="4075"/>
        <v>0</v>
      </c>
      <c r="BI1169" s="11">
        <f t="shared" si="4075"/>
        <v>29293</v>
      </c>
      <c r="BJ1169" s="11">
        <f t="shared" si="4075"/>
        <v>0</v>
      </c>
      <c r="BK1169" s="11">
        <f t="shared" si="4075"/>
        <v>0</v>
      </c>
      <c r="BL1169" s="11">
        <f t="shared" si="4075"/>
        <v>0</v>
      </c>
      <c r="BM1169" s="11">
        <f t="shared" si="4075"/>
        <v>0</v>
      </c>
      <c r="BN1169" s="11">
        <f t="shared" si="4075"/>
        <v>0</v>
      </c>
      <c r="BO1169" s="11">
        <f t="shared" si="4075"/>
        <v>29293</v>
      </c>
      <c r="BP1169" s="11">
        <f t="shared" si="4075"/>
        <v>0</v>
      </c>
      <c r="BQ1169" s="11">
        <f t="shared" si="4076"/>
        <v>0</v>
      </c>
      <c r="BR1169" s="11">
        <f t="shared" si="4076"/>
        <v>0</v>
      </c>
      <c r="BS1169" s="11">
        <f t="shared" si="4076"/>
        <v>0</v>
      </c>
      <c r="BT1169" s="11">
        <f t="shared" si="4076"/>
        <v>0</v>
      </c>
      <c r="BU1169" s="11">
        <f t="shared" si="4076"/>
        <v>29293</v>
      </c>
      <c r="BV1169" s="11">
        <f t="shared" si="4076"/>
        <v>0</v>
      </c>
      <c r="BW1169" s="11">
        <f t="shared" si="4076"/>
        <v>0</v>
      </c>
      <c r="BX1169" s="11">
        <f t="shared" si="4076"/>
        <v>0</v>
      </c>
      <c r="BY1169" s="11">
        <f t="shared" si="4076"/>
        <v>0</v>
      </c>
      <c r="BZ1169" s="11">
        <f t="shared" si="4076"/>
        <v>0</v>
      </c>
      <c r="CA1169" s="11">
        <f t="shared" si="4076"/>
        <v>29293</v>
      </c>
      <c r="CB1169" s="11">
        <f t="shared" si="4076"/>
        <v>0</v>
      </c>
      <c r="CC1169" s="11">
        <f t="shared" si="4077"/>
        <v>0</v>
      </c>
      <c r="CD1169" s="11">
        <f t="shared" si="4077"/>
        <v>0</v>
      </c>
      <c r="CE1169" s="11">
        <f t="shared" si="4077"/>
        <v>0</v>
      </c>
      <c r="CF1169" s="11">
        <f t="shared" si="4077"/>
        <v>0</v>
      </c>
      <c r="CG1169" s="11">
        <f t="shared" si="4077"/>
        <v>29293</v>
      </c>
      <c r="CH1169" s="11">
        <f t="shared" si="4077"/>
        <v>0</v>
      </c>
      <c r="CI1169" s="11">
        <f t="shared" si="4077"/>
        <v>0</v>
      </c>
      <c r="CJ1169" s="11">
        <f t="shared" si="4077"/>
        <v>0</v>
      </c>
      <c r="CK1169" s="11">
        <f t="shared" si="4077"/>
        <v>0</v>
      </c>
      <c r="CL1169" s="11">
        <f t="shared" si="4077"/>
        <v>-381</v>
      </c>
      <c r="CM1169" s="11">
        <f t="shared" si="4077"/>
        <v>28912</v>
      </c>
      <c r="CN1169" s="11">
        <f t="shared" si="4077"/>
        <v>0</v>
      </c>
      <c r="CO1169" s="11">
        <f t="shared" si="4078"/>
        <v>-26250</v>
      </c>
      <c r="CP1169" s="11">
        <f t="shared" si="4078"/>
        <v>0</v>
      </c>
      <c r="CQ1169" s="11">
        <f t="shared" si="4078"/>
        <v>0</v>
      </c>
      <c r="CR1169" s="11">
        <f t="shared" si="4078"/>
        <v>0</v>
      </c>
      <c r="CS1169" s="11">
        <f t="shared" si="4078"/>
        <v>2662</v>
      </c>
      <c r="CT1169" s="11">
        <f t="shared" si="4078"/>
        <v>0</v>
      </c>
      <c r="CU1169" s="11">
        <f t="shared" si="4078"/>
        <v>2357</v>
      </c>
      <c r="CV1169" s="11">
        <f t="shared" si="4078"/>
        <v>0</v>
      </c>
      <c r="CW1169" s="34">
        <f t="shared" si="3970"/>
        <v>88.542449286250928</v>
      </c>
      <c r="CX1169" s="34"/>
    </row>
    <row r="1170" spans="1:102" ht="33">
      <c r="A1170" s="55" t="s">
        <v>268</v>
      </c>
      <c r="B1170" s="14" t="s">
        <v>358</v>
      </c>
      <c r="C1170" s="14" t="s">
        <v>164</v>
      </c>
      <c r="D1170" s="14" t="s">
        <v>87</v>
      </c>
      <c r="E1170" s="14" t="s">
        <v>467</v>
      </c>
      <c r="F1170" s="14" t="s">
        <v>33</v>
      </c>
      <c r="G1170" s="11">
        <f t="shared" si="4065"/>
        <v>1832</v>
      </c>
      <c r="H1170" s="11">
        <f t="shared" si="4065"/>
        <v>0</v>
      </c>
      <c r="I1170" s="11">
        <f t="shared" si="4065"/>
        <v>0</v>
      </c>
      <c r="J1170" s="11">
        <f t="shared" si="4065"/>
        <v>0</v>
      </c>
      <c r="K1170" s="11">
        <f t="shared" si="4065"/>
        <v>0</v>
      </c>
      <c r="L1170" s="11">
        <f t="shared" si="4065"/>
        <v>0</v>
      </c>
      <c r="M1170" s="11">
        <f t="shared" si="4065"/>
        <v>1832</v>
      </c>
      <c r="N1170" s="11">
        <f t="shared" si="4065"/>
        <v>0</v>
      </c>
      <c r="O1170" s="11">
        <f t="shared" si="4065"/>
        <v>0</v>
      </c>
      <c r="P1170" s="11">
        <f t="shared" si="4065"/>
        <v>0</v>
      </c>
      <c r="Q1170" s="11">
        <f t="shared" si="4065"/>
        <v>0</v>
      </c>
      <c r="R1170" s="11">
        <f t="shared" si="4065"/>
        <v>0</v>
      </c>
      <c r="S1170" s="11">
        <f t="shared" si="4066"/>
        <v>1832</v>
      </c>
      <c r="T1170" s="11">
        <f t="shared" si="4066"/>
        <v>0</v>
      </c>
      <c r="U1170" s="11">
        <f t="shared" si="4066"/>
        <v>0</v>
      </c>
      <c r="V1170" s="11">
        <f t="shared" si="4066"/>
        <v>0</v>
      </c>
      <c r="W1170" s="11">
        <f t="shared" si="4066"/>
        <v>0</v>
      </c>
      <c r="X1170" s="11">
        <f t="shared" si="4066"/>
        <v>0</v>
      </c>
      <c r="Y1170" s="11">
        <f t="shared" si="4066"/>
        <v>1832</v>
      </c>
      <c r="Z1170" s="11">
        <f t="shared" si="4066"/>
        <v>0</v>
      </c>
      <c r="AA1170" s="11">
        <f t="shared" si="4066"/>
        <v>0</v>
      </c>
      <c r="AB1170" s="11">
        <f t="shared" si="4066"/>
        <v>0</v>
      </c>
      <c r="AC1170" s="11">
        <f t="shared" si="4066"/>
        <v>0</v>
      </c>
      <c r="AD1170" s="11">
        <f t="shared" si="4066"/>
        <v>0</v>
      </c>
      <c r="AE1170" s="11">
        <f t="shared" si="4066"/>
        <v>1832</v>
      </c>
      <c r="AF1170" s="11">
        <f t="shared" si="4066"/>
        <v>0</v>
      </c>
      <c r="AG1170" s="11">
        <f t="shared" si="4067"/>
        <v>0</v>
      </c>
      <c r="AH1170" s="11">
        <f t="shared" si="4067"/>
        <v>0</v>
      </c>
      <c r="AI1170" s="11">
        <f t="shared" si="4067"/>
        <v>1018</v>
      </c>
      <c r="AJ1170" s="11">
        <f t="shared" si="4067"/>
        <v>0</v>
      </c>
      <c r="AK1170" s="11">
        <f t="shared" si="4067"/>
        <v>2850</v>
      </c>
      <c r="AL1170" s="11">
        <f t="shared" si="4067"/>
        <v>0</v>
      </c>
      <c r="AM1170" s="11">
        <f t="shared" si="4067"/>
        <v>36826</v>
      </c>
      <c r="AN1170" s="11">
        <f t="shared" si="4067"/>
        <v>0</v>
      </c>
      <c r="AO1170" s="11">
        <f t="shared" si="4067"/>
        <v>0</v>
      </c>
      <c r="AP1170" s="11">
        <f t="shared" si="4067"/>
        <v>0</v>
      </c>
      <c r="AQ1170" s="11">
        <f t="shared" si="4067"/>
        <v>39676</v>
      </c>
      <c r="AR1170" s="11">
        <f t="shared" si="4067"/>
        <v>0</v>
      </c>
      <c r="AS1170" s="11">
        <f t="shared" si="4068"/>
        <v>0</v>
      </c>
      <c r="AT1170" s="11">
        <f t="shared" si="4068"/>
        <v>0</v>
      </c>
      <c r="AU1170" s="11">
        <f t="shared" si="4068"/>
        <v>5000</v>
      </c>
      <c r="AV1170" s="11">
        <f t="shared" si="4068"/>
        <v>0</v>
      </c>
      <c r="AW1170" s="11">
        <f t="shared" si="4068"/>
        <v>44676</v>
      </c>
      <c r="AX1170" s="11">
        <f t="shared" si="4068"/>
        <v>0</v>
      </c>
      <c r="AY1170" s="11">
        <f t="shared" si="4068"/>
        <v>-16826</v>
      </c>
      <c r="AZ1170" s="11">
        <f t="shared" si="4068"/>
        <v>0</v>
      </c>
      <c r="BA1170" s="11">
        <f t="shared" si="4068"/>
        <v>986</v>
      </c>
      <c r="BB1170" s="11">
        <f t="shared" si="4068"/>
        <v>0</v>
      </c>
      <c r="BC1170" s="11">
        <f t="shared" si="4068"/>
        <v>28836</v>
      </c>
      <c r="BD1170" s="11">
        <f t="shared" si="4068"/>
        <v>0</v>
      </c>
      <c r="BE1170" s="11">
        <f t="shared" si="4075"/>
        <v>-70</v>
      </c>
      <c r="BF1170" s="11">
        <f t="shared" si="4075"/>
        <v>0</v>
      </c>
      <c r="BG1170" s="11">
        <f t="shared" si="4075"/>
        <v>527</v>
      </c>
      <c r="BH1170" s="11">
        <f t="shared" si="4075"/>
        <v>0</v>
      </c>
      <c r="BI1170" s="11">
        <f t="shared" si="4075"/>
        <v>29293</v>
      </c>
      <c r="BJ1170" s="11">
        <f t="shared" si="4075"/>
        <v>0</v>
      </c>
      <c r="BK1170" s="11">
        <f t="shared" si="4075"/>
        <v>0</v>
      </c>
      <c r="BL1170" s="11">
        <f t="shared" si="4075"/>
        <v>0</v>
      </c>
      <c r="BM1170" s="11">
        <f t="shared" si="4075"/>
        <v>0</v>
      </c>
      <c r="BN1170" s="11">
        <f t="shared" si="4075"/>
        <v>0</v>
      </c>
      <c r="BO1170" s="11">
        <f t="shared" si="4075"/>
        <v>29293</v>
      </c>
      <c r="BP1170" s="11">
        <f t="shared" si="4075"/>
        <v>0</v>
      </c>
      <c r="BQ1170" s="11">
        <f t="shared" si="4076"/>
        <v>0</v>
      </c>
      <c r="BR1170" s="11">
        <f t="shared" si="4076"/>
        <v>0</v>
      </c>
      <c r="BS1170" s="11">
        <f t="shared" si="4076"/>
        <v>0</v>
      </c>
      <c r="BT1170" s="11">
        <f t="shared" si="4076"/>
        <v>0</v>
      </c>
      <c r="BU1170" s="11">
        <f t="shared" si="4076"/>
        <v>29293</v>
      </c>
      <c r="BV1170" s="11">
        <f t="shared" si="4076"/>
        <v>0</v>
      </c>
      <c r="BW1170" s="11">
        <f t="shared" si="4076"/>
        <v>0</v>
      </c>
      <c r="BX1170" s="11">
        <f t="shared" si="4076"/>
        <v>0</v>
      </c>
      <c r="BY1170" s="11">
        <f t="shared" si="4076"/>
        <v>0</v>
      </c>
      <c r="BZ1170" s="11">
        <f t="shared" si="4076"/>
        <v>0</v>
      </c>
      <c r="CA1170" s="11">
        <f t="shared" si="4076"/>
        <v>29293</v>
      </c>
      <c r="CB1170" s="11">
        <f t="shared" si="4076"/>
        <v>0</v>
      </c>
      <c r="CC1170" s="11">
        <f t="shared" si="4077"/>
        <v>0</v>
      </c>
      <c r="CD1170" s="11">
        <f t="shared" si="4077"/>
        <v>0</v>
      </c>
      <c r="CE1170" s="11">
        <f t="shared" si="4077"/>
        <v>0</v>
      </c>
      <c r="CF1170" s="11">
        <f t="shared" si="4077"/>
        <v>0</v>
      </c>
      <c r="CG1170" s="11">
        <f t="shared" si="4077"/>
        <v>29293</v>
      </c>
      <c r="CH1170" s="11">
        <f t="shared" si="4077"/>
        <v>0</v>
      </c>
      <c r="CI1170" s="11">
        <f t="shared" si="4077"/>
        <v>0</v>
      </c>
      <c r="CJ1170" s="11">
        <f t="shared" si="4077"/>
        <v>0</v>
      </c>
      <c r="CK1170" s="11">
        <f t="shared" si="4077"/>
        <v>0</v>
      </c>
      <c r="CL1170" s="11">
        <f t="shared" si="4077"/>
        <v>-381</v>
      </c>
      <c r="CM1170" s="11">
        <f t="shared" si="4077"/>
        <v>28912</v>
      </c>
      <c r="CN1170" s="11">
        <f t="shared" si="4077"/>
        <v>0</v>
      </c>
      <c r="CO1170" s="11">
        <f t="shared" si="4078"/>
        <v>-26250</v>
      </c>
      <c r="CP1170" s="11">
        <f t="shared" si="4078"/>
        <v>0</v>
      </c>
      <c r="CQ1170" s="11">
        <f t="shared" si="4078"/>
        <v>0</v>
      </c>
      <c r="CR1170" s="11">
        <f t="shared" si="4078"/>
        <v>0</v>
      </c>
      <c r="CS1170" s="11">
        <f t="shared" si="4078"/>
        <v>2662</v>
      </c>
      <c r="CT1170" s="11">
        <f t="shared" si="4078"/>
        <v>0</v>
      </c>
      <c r="CU1170" s="11">
        <f t="shared" si="4078"/>
        <v>2357</v>
      </c>
      <c r="CV1170" s="11">
        <f t="shared" si="4078"/>
        <v>0</v>
      </c>
      <c r="CW1170" s="34">
        <f t="shared" si="3970"/>
        <v>88.542449286250928</v>
      </c>
      <c r="CX1170" s="34"/>
    </row>
    <row r="1171" spans="1:102" ht="33">
      <c r="A1171" s="55" t="s">
        <v>39</v>
      </c>
      <c r="B1171" s="14" t="s">
        <v>358</v>
      </c>
      <c r="C1171" s="14" t="s">
        <v>164</v>
      </c>
      <c r="D1171" s="14" t="s">
        <v>87</v>
      </c>
      <c r="E1171" s="14" t="s">
        <v>467</v>
      </c>
      <c r="F1171" s="14" t="s">
        <v>40</v>
      </c>
      <c r="G1171" s="11">
        <v>1832</v>
      </c>
      <c r="H1171" s="11"/>
      <c r="I1171" s="11"/>
      <c r="J1171" s="11"/>
      <c r="K1171" s="11"/>
      <c r="L1171" s="11"/>
      <c r="M1171" s="11">
        <f>G1171+I1171+J1171+K1171+L1171</f>
        <v>1832</v>
      </c>
      <c r="N1171" s="11">
        <f>H1171+J1171</f>
        <v>0</v>
      </c>
      <c r="O1171" s="11"/>
      <c r="P1171" s="11"/>
      <c r="Q1171" s="11"/>
      <c r="R1171" s="11"/>
      <c r="S1171" s="11">
        <f>M1171+O1171+P1171+Q1171+R1171</f>
        <v>1832</v>
      </c>
      <c r="T1171" s="11">
        <f>N1171+P1171</f>
        <v>0</v>
      </c>
      <c r="U1171" s="11"/>
      <c r="V1171" s="11"/>
      <c r="W1171" s="11"/>
      <c r="X1171" s="11"/>
      <c r="Y1171" s="11">
        <f>S1171+U1171+V1171+W1171+X1171</f>
        <v>1832</v>
      </c>
      <c r="Z1171" s="11">
        <f>T1171+V1171</f>
        <v>0</v>
      </c>
      <c r="AA1171" s="11"/>
      <c r="AB1171" s="11"/>
      <c r="AC1171" s="11"/>
      <c r="AD1171" s="11"/>
      <c r="AE1171" s="11">
        <f>Y1171+AA1171+AB1171+AC1171+AD1171</f>
        <v>1832</v>
      </c>
      <c r="AF1171" s="11">
        <f>Z1171+AB1171</f>
        <v>0</v>
      </c>
      <c r="AG1171" s="11"/>
      <c r="AH1171" s="11"/>
      <c r="AI1171" s="11">
        <v>1018</v>
      </c>
      <c r="AJ1171" s="11"/>
      <c r="AK1171" s="11">
        <f>AE1171+AG1171+AH1171+AI1171+AJ1171</f>
        <v>2850</v>
      </c>
      <c r="AL1171" s="11">
        <f>AF1171+AH1171</f>
        <v>0</v>
      </c>
      <c r="AM1171" s="11">
        <v>36826</v>
      </c>
      <c r="AN1171" s="11"/>
      <c r="AO1171" s="11"/>
      <c r="AP1171" s="11"/>
      <c r="AQ1171" s="11">
        <f>AK1171+AM1171+AN1171+AO1171+AP1171</f>
        <v>39676</v>
      </c>
      <c r="AR1171" s="11">
        <f>AL1171+AN1171</f>
        <v>0</v>
      </c>
      <c r="AS1171" s="11"/>
      <c r="AT1171" s="11"/>
      <c r="AU1171" s="11">
        <v>5000</v>
      </c>
      <c r="AV1171" s="11"/>
      <c r="AW1171" s="11">
        <f>AQ1171+AS1171+AT1171+AU1171+AV1171</f>
        <v>44676</v>
      </c>
      <c r="AX1171" s="11">
        <f>AR1171+AT1171</f>
        <v>0</v>
      </c>
      <c r="AY1171" s="11">
        <v>-16826</v>
      </c>
      <c r="AZ1171" s="11"/>
      <c r="BA1171" s="11">
        <v>986</v>
      </c>
      <c r="BB1171" s="11"/>
      <c r="BC1171" s="11">
        <f>AW1171+AY1171+AZ1171+BA1171+BB1171</f>
        <v>28836</v>
      </c>
      <c r="BD1171" s="11">
        <f>AX1171+AZ1171</f>
        <v>0</v>
      </c>
      <c r="BE1171" s="11">
        <v>-70</v>
      </c>
      <c r="BF1171" s="11"/>
      <c r="BG1171" s="11">
        <v>527</v>
      </c>
      <c r="BH1171" s="11"/>
      <c r="BI1171" s="11">
        <f>BC1171+BE1171+BF1171+BG1171+BH1171</f>
        <v>29293</v>
      </c>
      <c r="BJ1171" s="11">
        <f>BD1171+BF1171</f>
        <v>0</v>
      </c>
      <c r="BK1171" s="11"/>
      <c r="BL1171" s="11"/>
      <c r="BM1171" s="11"/>
      <c r="BN1171" s="11"/>
      <c r="BO1171" s="11">
        <f>BI1171+BK1171+BL1171+BM1171+BN1171</f>
        <v>29293</v>
      </c>
      <c r="BP1171" s="11">
        <f>BJ1171+BL1171</f>
        <v>0</v>
      </c>
      <c r="BQ1171" s="11"/>
      <c r="BR1171" s="11"/>
      <c r="BS1171" s="11"/>
      <c r="BT1171" s="11"/>
      <c r="BU1171" s="11">
        <f>BO1171+BQ1171+BR1171+BS1171+BT1171</f>
        <v>29293</v>
      </c>
      <c r="BV1171" s="11">
        <f>BP1171+BR1171</f>
        <v>0</v>
      </c>
      <c r="BW1171" s="11"/>
      <c r="BX1171" s="11"/>
      <c r="BY1171" s="11"/>
      <c r="BZ1171" s="11"/>
      <c r="CA1171" s="11">
        <f>BU1171+BW1171+BX1171+BY1171+BZ1171</f>
        <v>29293</v>
      </c>
      <c r="CB1171" s="11">
        <f>BV1171+BX1171</f>
        <v>0</v>
      </c>
      <c r="CC1171" s="11"/>
      <c r="CD1171" s="11"/>
      <c r="CE1171" s="11"/>
      <c r="CF1171" s="11"/>
      <c r="CG1171" s="11">
        <f>CA1171+CC1171+CD1171+CE1171+CF1171</f>
        <v>29293</v>
      </c>
      <c r="CH1171" s="11">
        <f>CB1171+CD1171</f>
        <v>0</v>
      </c>
      <c r="CI1171" s="11"/>
      <c r="CJ1171" s="11"/>
      <c r="CK1171" s="11"/>
      <c r="CL1171" s="11">
        <v>-381</v>
      </c>
      <c r="CM1171" s="11">
        <f>CG1171+CI1171+CJ1171+CK1171+CL1171</f>
        <v>28912</v>
      </c>
      <c r="CN1171" s="11">
        <f>CH1171+CJ1171</f>
        <v>0</v>
      </c>
      <c r="CO1171" s="11">
        <v>-26250</v>
      </c>
      <c r="CP1171" s="11"/>
      <c r="CQ1171" s="11"/>
      <c r="CR1171" s="11"/>
      <c r="CS1171" s="11">
        <f>CM1171+CO1171+CP1171+CQ1171+CR1171</f>
        <v>2662</v>
      </c>
      <c r="CT1171" s="11">
        <f>CN1171+CP1171</f>
        <v>0</v>
      </c>
      <c r="CU1171" s="18">
        <v>2357</v>
      </c>
      <c r="CV1171" s="18"/>
      <c r="CW1171" s="34">
        <f t="shared" si="3970"/>
        <v>88.542449286250928</v>
      </c>
      <c r="CX1171" s="34"/>
    </row>
    <row r="1172" spans="1:102" ht="66" hidden="1">
      <c r="A1172" s="55" t="s">
        <v>711</v>
      </c>
      <c r="B1172" s="14" t="s">
        <v>358</v>
      </c>
      <c r="C1172" s="14" t="s">
        <v>164</v>
      </c>
      <c r="D1172" s="14" t="s">
        <v>87</v>
      </c>
      <c r="E1172" s="14" t="s">
        <v>712</v>
      </c>
      <c r="F1172" s="14"/>
      <c r="G1172" s="11"/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  <c r="BC1172" s="11"/>
      <c r="BD1172" s="11"/>
      <c r="BE1172" s="11">
        <f>BE1173</f>
        <v>0</v>
      </c>
      <c r="BF1172" s="11">
        <f t="shared" ref="BF1172:BU1173" si="4079">BF1173</f>
        <v>0</v>
      </c>
      <c r="BG1172" s="11">
        <f t="shared" si="4079"/>
        <v>2786</v>
      </c>
      <c r="BH1172" s="11">
        <f t="shared" si="4079"/>
        <v>0</v>
      </c>
      <c r="BI1172" s="11">
        <f t="shared" si="4079"/>
        <v>2786</v>
      </c>
      <c r="BJ1172" s="11">
        <f t="shared" si="4079"/>
        <v>0</v>
      </c>
      <c r="BK1172" s="11">
        <f>BK1173</f>
        <v>-2786</v>
      </c>
      <c r="BL1172" s="11">
        <f t="shared" si="4079"/>
        <v>0</v>
      </c>
      <c r="BM1172" s="11">
        <f t="shared" si="4079"/>
        <v>0</v>
      </c>
      <c r="BN1172" s="11">
        <f t="shared" si="4079"/>
        <v>0</v>
      </c>
      <c r="BO1172" s="11">
        <f t="shared" si="4079"/>
        <v>0</v>
      </c>
      <c r="BP1172" s="11">
        <f t="shared" si="4079"/>
        <v>0</v>
      </c>
      <c r="BQ1172" s="11">
        <f>BQ1173</f>
        <v>0</v>
      </c>
      <c r="BR1172" s="11">
        <f t="shared" si="4079"/>
        <v>0</v>
      </c>
      <c r="BS1172" s="11">
        <f t="shared" si="4079"/>
        <v>0</v>
      </c>
      <c r="BT1172" s="11">
        <f t="shared" si="4079"/>
        <v>0</v>
      </c>
      <c r="BU1172" s="11">
        <f t="shared" si="4079"/>
        <v>0</v>
      </c>
      <c r="BV1172" s="11">
        <f t="shared" ref="BR1172:BV1173" si="4080">BV1173</f>
        <v>0</v>
      </c>
      <c r="BW1172" s="11">
        <f>BW1173</f>
        <v>0</v>
      </c>
      <c r="BX1172" s="11">
        <f t="shared" ref="BX1172:CM1173" si="4081">BX1173</f>
        <v>0</v>
      </c>
      <c r="BY1172" s="11">
        <f t="shared" si="4081"/>
        <v>0</v>
      </c>
      <c r="BZ1172" s="11">
        <f t="shared" si="4081"/>
        <v>0</v>
      </c>
      <c r="CA1172" s="11">
        <f t="shared" si="4081"/>
        <v>0</v>
      </c>
      <c r="CB1172" s="11">
        <f t="shared" si="4081"/>
        <v>0</v>
      </c>
      <c r="CC1172" s="11">
        <f>CC1173</f>
        <v>0</v>
      </c>
      <c r="CD1172" s="11">
        <f t="shared" si="4081"/>
        <v>0</v>
      </c>
      <c r="CE1172" s="11">
        <f t="shared" si="4081"/>
        <v>0</v>
      </c>
      <c r="CF1172" s="11">
        <f t="shared" si="4081"/>
        <v>0</v>
      </c>
      <c r="CG1172" s="11">
        <f t="shared" si="4081"/>
        <v>0</v>
      </c>
      <c r="CH1172" s="11">
        <f t="shared" si="4081"/>
        <v>0</v>
      </c>
      <c r="CI1172" s="11">
        <f>CI1173</f>
        <v>0</v>
      </c>
      <c r="CJ1172" s="11">
        <f t="shared" si="4081"/>
        <v>0</v>
      </c>
      <c r="CK1172" s="11">
        <f t="shared" si="4081"/>
        <v>0</v>
      </c>
      <c r="CL1172" s="11">
        <f t="shared" si="4081"/>
        <v>0</v>
      </c>
      <c r="CM1172" s="11">
        <f t="shared" si="4081"/>
        <v>0</v>
      </c>
      <c r="CN1172" s="11">
        <f t="shared" ref="CJ1172:CN1173" si="4082">CN1173</f>
        <v>0</v>
      </c>
      <c r="CO1172" s="11">
        <f>CO1173</f>
        <v>0</v>
      </c>
      <c r="CP1172" s="11">
        <f t="shared" ref="CP1172:CT1173" si="4083">CP1173</f>
        <v>0</v>
      </c>
      <c r="CQ1172" s="11">
        <f t="shared" si="4083"/>
        <v>0</v>
      </c>
      <c r="CR1172" s="11">
        <f t="shared" si="4083"/>
        <v>0</v>
      </c>
      <c r="CS1172" s="11">
        <f t="shared" si="4083"/>
        <v>0</v>
      </c>
      <c r="CT1172" s="11">
        <f t="shared" si="4083"/>
        <v>0</v>
      </c>
      <c r="CU1172" s="18"/>
      <c r="CV1172" s="18"/>
      <c r="CW1172" s="34" t="e">
        <f t="shared" si="3970"/>
        <v>#DIV/0!</v>
      </c>
      <c r="CX1172" s="34"/>
    </row>
    <row r="1173" spans="1:102" ht="33" hidden="1">
      <c r="A1173" s="55" t="s">
        <v>268</v>
      </c>
      <c r="B1173" s="14" t="s">
        <v>358</v>
      </c>
      <c r="C1173" s="14" t="s">
        <v>164</v>
      </c>
      <c r="D1173" s="14" t="s">
        <v>87</v>
      </c>
      <c r="E1173" s="14" t="s">
        <v>712</v>
      </c>
      <c r="F1173" s="14" t="s">
        <v>33</v>
      </c>
      <c r="G1173" s="11"/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  <c r="BC1173" s="11"/>
      <c r="BD1173" s="11"/>
      <c r="BE1173" s="11">
        <f>BE1174</f>
        <v>0</v>
      </c>
      <c r="BF1173" s="11">
        <f t="shared" si="4079"/>
        <v>0</v>
      </c>
      <c r="BG1173" s="11">
        <f t="shared" si="4079"/>
        <v>2786</v>
      </c>
      <c r="BH1173" s="11">
        <f t="shared" si="4079"/>
        <v>0</v>
      </c>
      <c r="BI1173" s="11">
        <f t="shared" si="4079"/>
        <v>2786</v>
      </c>
      <c r="BJ1173" s="11">
        <f t="shared" si="4079"/>
        <v>0</v>
      </c>
      <c r="BK1173" s="11">
        <f>BK1174</f>
        <v>-2786</v>
      </c>
      <c r="BL1173" s="11">
        <f t="shared" si="4079"/>
        <v>0</v>
      </c>
      <c r="BM1173" s="11">
        <f t="shared" si="4079"/>
        <v>0</v>
      </c>
      <c r="BN1173" s="11">
        <f t="shared" si="4079"/>
        <v>0</v>
      </c>
      <c r="BO1173" s="11">
        <f t="shared" si="4079"/>
        <v>0</v>
      </c>
      <c r="BP1173" s="11">
        <f t="shared" si="4079"/>
        <v>0</v>
      </c>
      <c r="BQ1173" s="11">
        <f>BQ1174</f>
        <v>0</v>
      </c>
      <c r="BR1173" s="11">
        <f t="shared" si="4080"/>
        <v>0</v>
      </c>
      <c r="BS1173" s="11">
        <f t="shared" si="4080"/>
        <v>0</v>
      </c>
      <c r="BT1173" s="11">
        <f t="shared" si="4080"/>
        <v>0</v>
      </c>
      <c r="BU1173" s="11">
        <f t="shared" si="4080"/>
        <v>0</v>
      </c>
      <c r="BV1173" s="11">
        <f t="shared" si="4080"/>
        <v>0</v>
      </c>
      <c r="BW1173" s="11">
        <f>BW1174</f>
        <v>0</v>
      </c>
      <c r="BX1173" s="11">
        <f t="shared" si="4081"/>
        <v>0</v>
      </c>
      <c r="BY1173" s="11">
        <f t="shared" si="4081"/>
        <v>0</v>
      </c>
      <c r="BZ1173" s="11">
        <f t="shared" si="4081"/>
        <v>0</v>
      </c>
      <c r="CA1173" s="11">
        <f t="shared" si="4081"/>
        <v>0</v>
      </c>
      <c r="CB1173" s="11">
        <f t="shared" si="4081"/>
        <v>0</v>
      </c>
      <c r="CC1173" s="11">
        <f>CC1174</f>
        <v>0</v>
      </c>
      <c r="CD1173" s="11">
        <f t="shared" si="4081"/>
        <v>0</v>
      </c>
      <c r="CE1173" s="11">
        <f t="shared" si="4081"/>
        <v>0</v>
      </c>
      <c r="CF1173" s="11">
        <f t="shared" si="4081"/>
        <v>0</v>
      </c>
      <c r="CG1173" s="11">
        <f t="shared" si="4081"/>
        <v>0</v>
      </c>
      <c r="CH1173" s="11">
        <f t="shared" si="4081"/>
        <v>0</v>
      </c>
      <c r="CI1173" s="11">
        <f>CI1174</f>
        <v>0</v>
      </c>
      <c r="CJ1173" s="11">
        <f t="shared" si="4082"/>
        <v>0</v>
      </c>
      <c r="CK1173" s="11">
        <f t="shared" si="4082"/>
        <v>0</v>
      </c>
      <c r="CL1173" s="11">
        <f t="shared" si="4082"/>
        <v>0</v>
      </c>
      <c r="CM1173" s="11">
        <f t="shared" si="4082"/>
        <v>0</v>
      </c>
      <c r="CN1173" s="11">
        <f t="shared" si="4082"/>
        <v>0</v>
      </c>
      <c r="CO1173" s="11">
        <f>CO1174</f>
        <v>0</v>
      </c>
      <c r="CP1173" s="11">
        <f t="shared" si="4083"/>
        <v>0</v>
      </c>
      <c r="CQ1173" s="11">
        <f t="shared" si="4083"/>
        <v>0</v>
      </c>
      <c r="CR1173" s="11">
        <f t="shared" si="4083"/>
        <v>0</v>
      </c>
      <c r="CS1173" s="11">
        <f t="shared" si="4083"/>
        <v>0</v>
      </c>
      <c r="CT1173" s="11">
        <f t="shared" si="4083"/>
        <v>0</v>
      </c>
      <c r="CU1173" s="18"/>
      <c r="CV1173" s="18"/>
      <c r="CW1173" s="34" t="e">
        <f t="shared" si="3970"/>
        <v>#DIV/0!</v>
      </c>
      <c r="CX1173" s="34"/>
    </row>
    <row r="1174" spans="1:102" ht="33" hidden="1">
      <c r="A1174" s="55" t="s">
        <v>39</v>
      </c>
      <c r="B1174" s="14" t="s">
        <v>358</v>
      </c>
      <c r="C1174" s="14" t="s">
        <v>164</v>
      </c>
      <c r="D1174" s="14" t="s">
        <v>87</v>
      </c>
      <c r="E1174" s="14" t="s">
        <v>712</v>
      </c>
      <c r="F1174" s="14" t="s">
        <v>40</v>
      </c>
      <c r="G1174" s="11"/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  <c r="BC1174" s="11"/>
      <c r="BD1174" s="11"/>
      <c r="BE1174" s="11"/>
      <c r="BF1174" s="11"/>
      <c r="BG1174" s="11">
        <v>2786</v>
      </c>
      <c r="BH1174" s="11"/>
      <c r="BI1174" s="11">
        <f>BC1174+BE1174+BF1174+BG1174+BH1174</f>
        <v>2786</v>
      </c>
      <c r="BJ1174" s="11">
        <f>BD1174+BF1174</f>
        <v>0</v>
      </c>
      <c r="BK1174" s="11">
        <v>-2786</v>
      </c>
      <c r="BL1174" s="11"/>
      <c r="BM1174" s="11"/>
      <c r="BN1174" s="11"/>
      <c r="BO1174" s="11">
        <f>BI1174+BK1174+BL1174+BM1174+BN1174</f>
        <v>0</v>
      </c>
      <c r="BP1174" s="11">
        <f>BJ1174+BL1174</f>
        <v>0</v>
      </c>
      <c r="BQ1174" s="11"/>
      <c r="BR1174" s="11"/>
      <c r="BS1174" s="11"/>
      <c r="BT1174" s="11"/>
      <c r="BU1174" s="11">
        <f>BO1174+BQ1174+BR1174+BS1174+BT1174</f>
        <v>0</v>
      </c>
      <c r="BV1174" s="11">
        <f>BP1174+BR1174</f>
        <v>0</v>
      </c>
      <c r="BW1174" s="11"/>
      <c r="BX1174" s="11"/>
      <c r="BY1174" s="11"/>
      <c r="BZ1174" s="11"/>
      <c r="CA1174" s="11">
        <f>BU1174+BW1174+BX1174+BY1174+BZ1174</f>
        <v>0</v>
      </c>
      <c r="CB1174" s="11">
        <f>BV1174+BX1174</f>
        <v>0</v>
      </c>
      <c r="CC1174" s="11"/>
      <c r="CD1174" s="11"/>
      <c r="CE1174" s="11"/>
      <c r="CF1174" s="11"/>
      <c r="CG1174" s="11">
        <f>CA1174+CC1174+CD1174+CE1174+CF1174</f>
        <v>0</v>
      </c>
      <c r="CH1174" s="11">
        <f>CB1174+CD1174</f>
        <v>0</v>
      </c>
      <c r="CI1174" s="11"/>
      <c r="CJ1174" s="11"/>
      <c r="CK1174" s="11"/>
      <c r="CL1174" s="11"/>
      <c r="CM1174" s="11">
        <f>CG1174+CI1174+CJ1174+CK1174+CL1174</f>
        <v>0</v>
      </c>
      <c r="CN1174" s="11">
        <f>CH1174+CJ1174</f>
        <v>0</v>
      </c>
      <c r="CO1174" s="11"/>
      <c r="CP1174" s="11"/>
      <c r="CQ1174" s="11"/>
      <c r="CR1174" s="11"/>
      <c r="CS1174" s="11">
        <f>CM1174+CO1174+CP1174+CQ1174+CR1174</f>
        <v>0</v>
      </c>
      <c r="CT1174" s="11">
        <f>CN1174+CP1174</f>
        <v>0</v>
      </c>
      <c r="CU1174" s="18"/>
      <c r="CV1174" s="18"/>
      <c r="CW1174" s="34" t="e">
        <f t="shared" si="3970"/>
        <v>#DIV/0!</v>
      </c>
      <c r="CX1174" s="34"/>
    </row>
    <row r="1175" spans="1:102" ht="49.5">
      <c r="A1175" s="55" t="s">
        <v>709</v>
      </c>
      <c r="B1175" s="14" t="s">
        <v>358</v>
      </c>
      <c r="C1175" s="14" t="s">
        <v>164</v>
      </c>
      <c r="D1175" s="14" t="s">
        <v>87</v>
      </c>
      <c r="E1175" s="14" t="s">
        <v>744</v>
      </c>
      <c r="F1175" s="14"/>
      <c r="G1175" s="11"/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>
        <f>AY1176</f>
        <v>0</v>
      </c>
      <c r="AZ1175" s="11">
        <f t="shared" ref="AZ1175:BO1176" si="4084">AZ1176</f>
        <v>0</v>
      </c>
      <c r="BA1175" s="11">
        <f t="shared" si="4084"/>
        <v>1369</v>
      </c>
      <c r="BB1175" s="11">
        <f t="shared" si="4084"/>
        <v>0</v>
      </c>
      <c r="BC1175" s="11">
        <f t="shared" si="4084"/>
        <v>1369</v>
      </c>
      <c r="BD1175" s="11">
        <f t="shared" si="4084"/>
        <v>0</v>
      </c>
      <c r="BE1175" s="11">
        <f>BE1176</f>
        <v>3076</v>
      </c>
      <c r="BF1175" s="11">
        <f t="shared" si="4084"/>
        <v>0</v>
      </c>
      <c r="BG1175" s="11">
        <f t="shared" si="4084"/>
        <v>0</v>
      </c>
      <c r="BH1175" s="11">
        <f t="shared" si="4084"/>
        <v>0</v>
      </c>
      <c r="BI1175" s="11">
        <f t="shared" si="4084"/>
        <v>4445</v>
      </c>
      <c r="BJ1175" s="11">
        <f t="shared" si="4084"/>
        <v>0</v>
      </c>
      <c r="BK1175" s="11">
        <f>BK1176</f>
        <v>0</v>
      </c>
      <c r="BL1175" s="11">
        <f t="shared" si="4084"/>
        <v>0</v>
      </c>
      <c r="BM1175" s="11">
        <f t="shared" si="4084"/>
        <v>0</v>
      </c>
      <c r="BN1175" s="11">
        <f t="shared" si="4084"/>
        <v>0</v>
      </c>
      <c r="BO1175" s="11">
        <f t="shared" si="4084"/>
        <v>4445</v>
      </c>
      <c r="BP1175" s="11">
        <f t="shared" ref="BL1175:BP1176" si="4085">BP1176</f>
        <v>0</v>
      </c>
      <c r="BQ1175" s="11">
        <f>BQ1176</f>
        <v>-2225</v>
      </c>
      <c r="BR1175" s="11">
        <f t="shared" ref="BR1175:CG1176" si="4086">BR1176</f>
        <v>0</v>
      </c>
      <c r="BS1175" s="11">
        <f t="shared" si="4086"/>
        <v>0</v>
      </c>
      <c r="BT1175" s="11">
        <f t="shared" si="4086"/>
        <v>0</v>
      </c>
      <c r="BU1175" s="11">
        <f t="shared" si="4086"/>
        <v>2220</v>
      </c>
      <c r="BV1175" s="11">
        <f t="shared" si="4086"/>
        <v>0</v>
      </c>
      <c r="BW1175" s="11">
        <f>BW1176+BW1178</f>
        <v>19447</v>
      </c>
      <c r="BX1175" s="11">
        <f t="shared" ref="BX1175:CB1175" si="4087">BX1176+BX1178</f>
        <v>0</v>
      </c>
      <c r="BY1175" s="11">
        <f t="shared" si="4087"/>
        <v>0</v>
      </c>
      <c r="BZ1175" s="11">
        <f t="shared" si="4087"/>
        <v>0</v>
      </c>
      <c r="CA1175" s="11">
        <f t="shared" si="4087"/>
        <v>21667</v>
      </c>
      <c r="CB1175" s="11">
        <f t="shared" si="4087"/>
        <v>0</v>
      </c>
      <c r="CC1175" s="11">
        <f>CC1176+CC1178</f>
        <v>0</v>
      </c>
      <c r="CD1175" s="11">
        <f t="shared" ref="CD1175:CH1175" si="4088">CD1176+CD1178</f>
        <v>0</v>
      </c>
      <c r="CE1175" s="11">
        <f t="shared" si="4088"/>
        <v>0</v>
      </c>
      <c r="CF1175" s="11">
        <f t="shared" si="4088"/>
        <v>0</v>
      </c>
      <c r="CG1175" s="11">
        <f t="shared" si="4088"/>
        <v>21667</v>
      </c>
      <c r="CH1175" s="11">
        <f t="shared" si="4088"/>
        <v>0</v>
      </c>
      <c r="CI1175" s="11">
        <f>CI1176+CI1178</f>
        <v>0</v>
      </c>
      <c r="CJ1175" s="11">
        <f t="shared" ref="CJ1175:CN1175" si="4089">CJ1176+CJ1178</f>
        <v>0</v>
      </c>
      <c r="CK1175" s="11">
        <f t="shared" si="4089"/>
        <v>0</v>
      </c>
      <c r="CL1175" s="11">
        <f t="shared" si="4089"/>
        <v>0</v>
      </c>
      <c r="CM1175" s="11">
        <f t="shared" si="4089"/>
        <v>21667</v>
      </c>
      <c r="CN1175" s="11">
        <f t="shared" si="4089"/>
        <v>0</v>
      </c>
      <c r="CO1175" s="11">
        <f>CO1176+CO1178</f>
        <v>2625</v>
      </c>
      <c r="CP1175" s="11">
        <f t="shared" ref="CP1175:CS1175" si="4090">CP1176+CP1178</f>
        <v>0</v>
      </c>
      <c r="CQ1175" s="11">
        <f t="shared" si="4090"/>
        <v>0</v>
      </c>
      <c r="CR1175" s="11">
        <f t="shared" si="4090"/>
        <v>0</v>
      </c>
      <c r="CS1175" s="11">
        <f t="shared" si="4090"/>
        <v>24292</v>
      </c>
      <c r="CT1175" s="11">
        <f t="shared" ref="CT1175:CV1175" si="4091">CT1176+CT1178</f>
        <v>0</v>
      </c>
      <c r="CU1175" s="11">
        <f t="shared" si="4091"/>
        <v>24292</v>
      </c>
      <c r="CV1175" s="11">
        <f t="shared" si="4091"/>
        <v>0</v>
      </c>
      <c r="CW1175" s="34">
        <f t="shared" si="3970"/>
        <v>100</v>
      </c>
      <c r="CX1175" s="34"/>
    </row>
    <row r="1176" spans="1:102" ht="33">
      <c r="A1176" s="55" t="s">
        <v>268</v>
      </c>
      <c r="B1176" s="14" t="s">
        <v>358</v>
      </c>
      <c r="C1176" s="14" t="s">
        <v>164</v>
      </c>
      <c r="D1176" s="14" t="s">
        <v>87</v>
      </c>
      <c r="E1176" s="14" t="s">
        <v>744</v>
      </c>
      <c r="F1176" s="14" t="s">
        <v>33</v>
      </c>
      <c r="G1176" s="11"/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>
        <f>AY1177</f>
        <v>0</v>
      </c>
      <c r="AZ1176" s="11">
        <f t="shared" si="4084"/>
        <v>0</v>
      </c>
      <c r="BA1176" s="11">
        <f t="shared" si="4084"/>
        <v>1369</v>
      </c>
      <c r="BB1176" s="11">
        <f t="shared" si="4084"/>
        <v>0</v>
      </c>
      <c r="BC1176" s="11">
        <f t="shared" si="4084"/>
        <v>1369</v>
      </c>
      <c r="BD1176" s="11">
        <f t="shared" si="4084"/>
        <v>0</v>
      </c>
      <c r="BE1176" s="11">
        <f>BE1177</f>
        <v>3076</v>
      </c>
      <c r="BF1176" s="11">
        <f t="shared" si="4084"/>
        <v>0</v>
      </c>
      <c r="BG1176" s="11">
        <f t="shared" si="4084"/>
        <v>0</v>
      </c>
      <c r="BH1176" s="11">
        <f t="shared" si="4084"/>
        <v>0</v>
      </c>
      <c r="BI1176" s="11">
        <f t="shared" si="4084"/>
        <v>4445</v>
      </c>
      <c r="BJ1176" s="11">
        <f t="shared" si="4084"/>
        <v>0</v>
      </c>
      <c r="BK1176" s="11">
        <f>BK1177</f>
        <v>0</v>
      </c>
      <c r="BL1176" s="11">
        <f t="shared" si="4085"/>
        <v>0</v>
      </c>
      <c r="BM1176" s="11">
        <f t="shared" si="4085"/>
        <v>0</v>
      </c>
      <c r="BN1176" s="11">
        <f t="shared" si="4085"/>
        <v>0</v>
      </c>
      <c r="BO1176" s="11">
        <f t="shared" si="4085"/>
        <v>4445</v>
      </c>
      <c r="BP1176" s="11">
        <f t="shared" si="4085"/>
        <v>0</v>
      </c>
      <c r="BQ1176" s="11">
        <f>BQ1177</f>
        <v>-2225</v>
      </c>
      <c r="BR1176" s="11">
        <f t="shared" si="4086"/>
        <v>0</v>
      </c>
      <c r="BS1176" s="11">
        <f t="shared" si="4086"/>
        <v>0</v>
      </c>
      <c r="BT1176" s="11">
        <f t="shared" si="4086"/>
        <v>0</v>
      </c>
      <c r="BU1176" s="11">
        <f t="shared" si="4086"/>
        <v>2220</v>
      </c>
      <c r="BV1176" s="11">
        <f t="shared" si="4086"/>
        <v>0</v>
      </c>
      <c r="BW1176" s="11">
        <f>BW1177</f>
        <v>0</v>
      </c>
      <c r="BX1176" s="11">
        <f t="shared" si="4086"/>
        <v>0</v>
      </c>
      <c r="BY1176" s="11">
        <f t="shared" si="4086"/>
        <v>0</v>
      </c>
      <c r="BZ1176" s="11">
        <f t="shared" si="4086"/>
        <v>0</v>
      </c>
      <c r="CA1176" s="11">
        <f t="shared" si="4086"/>
        <v>2220</v>
      </c>
      <c r="CB1176" s="11">
        <f t="shared" si="4086"/>
        <v>0</v>
      </c>
      <c r="CC1176" s="11">
        <f>CC1177</f>
        <v>-45</v>
      </c>
      <c r="CD1176" s="11">
        <f t="shared" si="4086"/>
        <v>0</v>
      </c>
      <c r="CE1176" s="11">
        <f t="shared" si="4086"/>
        <v>0</v>
      </c>
      <c r="CF1176" s="11">
        <f t="shared" si="4086"/>
        <v>0</v>
      </c>
      <c r="CG1176" s="11">
        <f t="shared" si="4086"/>
        <v>2175</v>
      </c>
      <c r="CH1176" s="11">
        <f t="shared" ref="CH1176" si="4092">CH1177</f>
        <v>0</v>
      </c>
      <c r="CI1176" s="11">
        <f>CI1177</f>
        <v>0</v>
      </c>
      <c r="CJ1176" s="11">
        <f t="shared" ref="CJ1176:CV1176" si="4093">CJ1177</f>
        <v>0</v>
      </c>
      <c r="CK1176" s="11">
        <f t="shared" si="4093"/>
        <v>0</v>
      </c>
      <c r="CL1176" s="11">
        <f t="shared" si="4093"/>
        <v>0</v>
      </c>
      <c r="CM1176" s="11">
        <f t="shared" si="4093"/>
        <v>2175</v>
      </c>
      <c r="CN1176" s="11">
        <f t="shared" si="4093"/>
        <v>0</v>
      </c>
      <c r="CO1176" s="11">
        <f>CO1177</f>
        <v>2625</v>
      </c>
      <c r="CP1176" s="11">
        <f t="shared" si="4093"/>
        <v>0</v>
      </c>
      <c r="CQ1176" s="11">
        <f t="shared" si="4093"/>
        <v>0</v>
      </c>
      <c r="CR1176" s="11">
        <f t="shared" si="4093"/>
        <v>0</v>
      </c>
      <c r="CS1176" s="11">
        <f t="shared" si="4093"/>
        <v>4800</v>
      </c>
      <c r="CT1176" s="11">
        <f t="shared" si="4093"/>
        <v>0</v>
      </c>
      <c r="CU1176" s="11">
        <f t="shared" si="4093"/>
        <v>4800</v>
      </c>
      <c r="CV1176" s="11">
        <f t="shared" si="4093"/>
        <v>0</v>
      </c>
      <c r="CW1176" s="34">
        <f t="shared" si="3970"/>
        <v>100</v>
      </c>
      <c r="CX1176" s="34"/>
    </row>
    <row r="1177" spans="1:102" ht="33">
      <c r="A1177" s="55" t="s">
        <v>39</v>
      </c>
      <c r="B1177" s="14" t="s">
        <v>358</v>
      </c>
      <c r="C1177" s="14" t="s">
        <v>164</v>
      </c>
      <c r="D1177" s="14" t="s">
        <v>87</v>
      </c>
      <c r="E1177" s="14" t="s">
        <v>744</v>
      </c>
      <c r="F1177" s="14" t="s">
        <v>40</v>
      </c>
      <c r="G1177" s="11"/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/>
      <c r="BA1177" s="11">
        <v>1369</v>
      </c>
      <c r="BB1177" s="11"/>
      <c r="BC1177" s="11">
        <f>AW1177+AY1177+AZ1177+BA1177+BB1177</f>
        <v>1369</v>
      </c>
      <c r="BD1177" s="11">
        <f>AX1177+AZ1177</f>
        <v>0</v>
      </c>
      <c r="BE1177" s="11">
        <v>3076</v>
      </c>
      <c r="BF1177" s="11"/>
      <c r="BG1177" s="11"/>
      <c r="BH1177" s="11"/>
      <c r="BI1177" s="11">
        <f>BC1177+BE1177+BF1177+BG1177+BH1177</f>
        <v>4445</v>
      </c>
      <c r="BJ1177" s="11">
        <f>BD1177+BF1177</f>
        <v>0</v>
      </c>
      <c r="BK1177" s="11"/>
      <c r="BL1177" s="11"/>
      <c r="BM1177" s="11"/>
      <c r="BN1177" s="11"/>
      <c r="BO1177" s="11">
        <f>BI1177+BK1177+BL1177+BM1177+BN1177</f>
        <v>4445</v>
      </c>
      <c r="BP1177" s="11">
        <f>BJ1177+BL1177</f>
        <v>0</v>
      </c>
      <c r="BQ1177" s="11">
        <v>-2225</v>
      </c>
      <c r="BR1177" s="11"/>
      <c r="BS1177" s="11"/>
      <c r="BT1177" s="11"/>
      <c r="BU1177" s="11">
        <f>BO1177+BQ1177+BR1177+BS1177+BT1177</f>
        <v>2220</v>
      </c>
      <c r="BV1177" s="11">
        <f>BP1177+BR1177</f>
        <v>0</v>
      </c>
      <c r="BW1177" s="11"/>
      <c r="BX1177" s="11"/>
      <c r="BY1177" s="11"/>
      <c r="BZ1177" s="11"/>
      <c r="CA1177" s="11">
        <f>BU1177+BW1177+BX1177+BY1177+BZ1177</f>
        <v>2220</v>
      </c>
      <c r="CB1177" s="11">
        <f>BV1177+BX1177</f>
        <v>0</v>
      </c>
      <c r="CC1177" s="11">
        <v>-45</v>
      </c>
      <c r="CD1177" s="11"/>
      <c r="CE1177" s="11"/>
      <c r="CF1177" s="11"/>
      <c r="CG1177" s="11">
        <f>CA1177+CC1177+CD1177+CE1177+CF1177</f>
        <v>2175</v>
      </c>
      <c r="CH1177" s="11">
        <f>CB1177+CD1177</f>
        <v>0</v>
      </c>
      <c r="CI1177" s="11"/>
      <c r="CJ1177" s="11"/>
      <c r="CK1177" s="11"/>
      <c r="CL1177" s="11"/>
      <c r="CM1177" s="11">
        <f>CG1177+CI1177+CJ1177+CK1177+CL1177</f>
        <v>2175</v>
      </c>
      <c r="CN1177" s="11">
        <f>CH1177+CJ1177</f>
        <v>0</v>
      </c>
      <c r="CO1177" s="11">
        <v>2625</v>
      </c>
      <c r="CP1177" s="11"/>
      <c r="CQ1177" s="11"/>
      <c r="CR1177" s="11"/>
      <c r="CS1177" s="11">
        <f>CM1177+CO1177+CP1177+CQ1177+CR1177</f>
        <v>4800</v>
      </c>
      <c r="CT1177" s="11">
        <f>CN1177+CP1177</f>
        <v>0</v>
      </c>
      <c r="CU1177" s="18">
        <v>4800</v>
      </c>
      <c r="CV1177" s="18"/>
      <c r="CW1177" s="34">
        <f t="shared" si="3970"/>
        <v>100</v>
      </c>
      <c r="CX1177" s="34"/>
    </row>
    <row r="1178" spans="1:102" ht="21.75" customHeight="1">
      <c r="A1178" s="55" t="s">
        <v>70</v>
      </c>
      <c r="B1178" s="14" t="s">
        <v>358</v>
      </c>
      <c r="C1178" s="14" t="s">
        <v>164</v>
      </c>
      <c r="D1178" s="14" t="s">
        <v>87</v>
      </c>
      <c r="E1178" s="14" t="s">
        <v>744</v>
      </c>
      <c r="F1178" s="14" t="s">
        <v>71</v>
      </c>
      <c r="G1178" s="11"/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  <c r="BC1178" s="11"/>
      <c r="BD1178" s="11"/>
      <c r="BE1178" s="11"/>
      <c r="BF1178" s="11"/>
      <c r="BG1178" s="11"/>
      <c r="BH1178" s="11"/>
      <c r="BI1178" s="11"/>
      <c r="BJ1178" s="11"/>
      <c r="BK1178" s="11"/>
      <c r="BL1178" s="11"/>
      <c r="BM1178" s="11"/>
      <c r="BN1178" s="11"/>
      <c r="BO1178" s="11"/>
      <c r="BP1178" s="11"/>
      <c r="BQ1178" s="11"/>
      <c r="BR1178" s="11"/>
      <c r="BS1178" s="11"/>
      <c r="BT1178" s="11"/>
      <c r="BU1178" s="11"/>
      <c r="BV1178" s="11"/>
      <c r="BW1178" s="11">
        <f>BW1179</f>
        <v>19447</v>
      </c>
      <c r="BX1178" s="11">
        <f t="shared" ref="BX1178:CV1178" si="4094">BX1179</f>
        <v>0</v>
      </c>
      <c r="BY1178" s="11">
        <f t="shared" si="4094"/>
        <v>0</v>
      </c>
      <c r="BZ1178" s="11">
        <f t="shared" si="4094"/>
        <v>0</v>
      </c>
      <c r="CA1178" s="11">
        <f t="shared" si="4094"/>
        <v>19447</v>
      </c>
      <c r="CB1178" s="11">
        <f t="shared" si="4094"/>
        <v>0</v>
      </c>
      <c r="CC1178" s="11">
        <f>CC1179</f>
        <v>45</v>
      </c>
      <c r="CD1178" s="11">
        <f t="shared" si="4094"/>
        <v>0</v>
      </c>
      <c r="CE1178" s="11">
        <f t="shared" si="4094"/>
        <v>0</v>
      </c>
      <c r="CF1178" s="11">
        <f t="shared" si="4094"/>
        <v>0</v>
      </c>
      <c r="CG1178" s="11">
        <f t="shared" si="4094"/>
        <v>19492</v>
      </c>
      <c r="CH1178" s="11">
        <f t="shared" si="4094"/>
        <v>0</v>
      </c>
      <c r="CI1178" s="11">
        <f>CI1179</f>
        <v>0</v>
      </c>
      <c r="CJ1178" s="11">
        <f t="shared" si="4094"/>
        <v>0</v>
      </c>
      <c r="CK1178" s="11">
        <f t="shared" si="4094"/>
        <v>0</v>
      </c>
      <c r="CL1178" s="11">
        <f t="shared" si="4094"/>
        <v>0</v>
      </c>
      <c r="CM1178" s="11">
        <f t="shared" si="4094"/>
        <v>19492</v>
      </c>
      <c r="CN1178" s="11">
        <f t="shared" si="4094"/>
        <v>0</v>
      </c>
      <c r="CO1178" s="11">
        <f>CO1179</f>
        <v>0</v>
      </c>
      <c r="CP1178" s="11">
        <f t="shared" si="4094"/>
        <v>0</v>
      </c>
      <c r="CQ1178" s="11">
        <f t="shared" si="4094"/>
        <v>0</v>
      </c>
      <c r="CR1178" s="11">
        <f t="shared" si="4094"/>
        <v>0</v>
      </c>
      <c r="CS1178" s="11">
        <f t="shared" si="4094"/>
        <v>19492</v>
      </c>
      <c r="CT1178" s="11">
        <f t="shared" si="4094"/>
        <v>0</v>
      </c>
      <c r="CU1178" s="11">
        <f t="shared" si="4094"/>
        <v>19492</v>
      </c>
      <c r="CV1178" s="11">
        <f t="shared" si="4094"/>
        <v>0</v>
      </c>
      <c r="CW1178" s="34">
        <f t="shared" si="3970"/>
        <v>100</v>
      </c>
      <c r="CX1178" s="34"/>
    </row>
    <row r="1179" spans="1:102" ht="49.5">
      <c r="A1179" s="55" t="s">
        <v>468</v>
      </c>
      <c r="B1179" s="14" t="s">
        <v>358</v>
      </c>
      <c r="C1179" s="14" t="s">
        <v>164</v>
      </c>
      <c r="D1179" s="14" t="s">
        <v>87</v>
      </c>
      <c r="E1179" s="14" t="s">
        <v>744</v>
      </c>
      <c r="F1179" s="14" t="s">
        <v>290</v>
      </c>
      <c r="G1179" s="11"/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  <c r="BC1179" s="11"/>
      <c r="BD1179" s="11"/>
      <c r="BE1179" s="11"/>
      <c r="BF1179" s="11"/>
      <c r="BG1179" s="11"/>
      <c r="BH1179" s="11"/>
      <c r="BI1179" s="11"/>
      <c r="BJ1179" s="11"/>
      <c r="BK1179" s="11"/>
      <c r="BL1179" s="11"/>
      <c r="BM1179" s="11"/>
      <c r="BN1179" s="11"/>
      <c r="BO1179" s="11"/>
      <c r="BP1179" s="11"/>
      <c r="BQ1179" s="11"/>
      <c r="BR1179" s="11"/>
      <c r="BS1179" s="11"/>
      <c r="BT1179" s="11"/>
      <c r="BU1179" s="11"/>
      <c r="BV1179" s="11"/>
      <c r="BW1179" s="11">
        <v>19447</v>
      </c>
      <c r="BX1179" s="11"/>
      <c r="BY1179" s="11"/>
      <c r="BZ1179" s="11"/>
      <c r="CA1179" s="11">
        <f>BU1179+BW1179+BX1179+BY1179+BZ1179</f>
        <v>19447</v>
      </c>
      <c r="CB1179" s="11">
        <f>BV1179+BX1179</f>
        <v>0</v>
      </c>
      <c r="CC1179" s="11">
        <v>45</v>
      </c>
      <c r="CD1179" s="11"/>
      <c r="CE1179" s="11"/>
      <c r="CF1179" s="11"/>
      <c r="CG1179" s="11">
        <f>CA1179+CC1179+CD1179+CE1179+CF1179</f>
        <v>19492</v>
      </c>
      <c r="CH1179" s="11">
        <f>CB1179+CD1179</f>
        <v>0</v>
      </c>
      <c r="CI1179" s="11"/>
      <c r="CJ1179" s="11"/>
      <c r="CK1179" s="11"/>
      <c r="CL1179" s="11"/>
      <c r="CM1179" s="11">
        <f>CG1179+CI1179+CJ1179+CK1179+CL1179</f>
        <v>19492</v>
      </c>
      <c r="CN1179" s="11">
        <f>CH1179+CJ1179</f>
        <v>0</v>
      </c>
      <c r="CO1179" s="11"/>
      <c r="CP1179" s="11"/>
      <c r="CQ1179" s="11"/>
      <c r="CR1179" s="11"/>
      <c r="CS1179" s="11">
        <f>CM1179+CO1179+CP1179+CQ1179+CR1179</f>
        <v>19492</v>
      </c>
      <c r="CT1179" s="11">
        <f>CN1179+CP1179</f>
        <v>0</v>
      </c>
      <c r="CU1179" s="18">
        <v>19492</v>
      </c>
      <c r="CV1179" s="18"/>
      <c r="CW1179" s="34">
        <f t="shared" si="3970"/>
        <v>100</v>
      </c>
      <c r="CX1179" s="34"/>
    </row>
    <row r="1180" spans="1:102" ht="66" hidden="1">
      <c r="A1180" s="55" t="s">
        <v>711</v>
      </c>
      <c r="B1180" s="14" t="s">
        <v>358</v>
      </c>
      <c r="C1180" s="14" t="s">
        <v>164</v>
      </c>
      <c r="D1180" s="14" t="s">
        <v>87</v>
      </c>
      <c r="E1180" s="14" t="s">
        <v>747</v>
      </c>
      <c r="F1180" s="14"/>
      <c r="G1180" s="11"/>
      <c r="H1180" s="11"/>
      <c r="I1180" s="11"/>
      <c r="J1180" s="11"/>
      <c r="K1180" s="11"/>
      <c r="L1180" s="11"/>
      <c r="M1180" s="11"/>
      <c r="N1180" s="11"/>
      <c r="O1180" s="11"/>
      <c r="P1180" s="11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  <c r="AJ1180" s="11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  <c r="AZ1180" s="11"/>
      <c r="BA1180" s="11"/>
      <c r="BB1180" s="11"/>
      <c r="BC1180" s="11"/>
      <c r="BD1180" s="11"/>
      <c r="BE1180" s="11">
        <f>BE1181</f>
        <v>0</v>
      </c>
      <c r="BF1180" s="11">
        <f t="shared" ref="BF1180:BU1181" si="4095">BF1181</f>
        <v>0</v>
      </c>
      <c r="BG1180" s="11">
        <f t="shared" si="4095"/>
        <v>0</v>
      </c>
      <c r="BH1180" s="11">
        <f t="shared" si="4095"/>
        <v>0</v>
      </c>
      <c r="BI1180" s="11">
        <f t="shared" si="4095"/>
        <v>0</v>
      </c>
      <c r="BJ1180" s="11">
        <f t="shared" si="4095"/>
        <v>0</v>
      </c>
      <c r="BK1180" s="11">
        <f>BK1181</f>
        <v>0</v>
      </c>
      <c r="BL1180" s="11">
        <f t="shared" si="4095"/>
        <v>0</v>
      </c>
      <c r="BM1180" s="11">
        <f t="shared" si="4095"/>
        <v>0</v>
      </c>
      <c r="BN1180" s="11">
        <f t="shared" si="4095"/>
        <v>0</v>
      </c>
      <c r="BO1180" s="11">
        <f t="shared" si="4095"/>
        <v>0</v>
      </c>
      <c r="BP1180" s="11">
        <f t="shared" si="4095"/>
        <v>0</v>
      </c>
      <c r="BQ1180" s="11">
        <f>BQ1181</f>
        <v>0</v>
      </c>
      <c r="BR1180" s="11">
        <f t="shared" si="4095"/>
        <v>0</v>
      </c>
      <c r="BS1180" s="11">
        <f t="shared" si="4095"/>
        <v>0</v>
      </c>
      <c r="BT1180" s="11">
        <f t="shared" si="4095"/>
        <v>0</v>
      </c>
      <c r="BU1180" s="11">
        <f t="shared" si="4095"/>
        <v>0</v>
      </c>
      <c r="BV1180" s="11">
        <f t="shared" ref="BR1180:BV1181" si="4096">BV1181</f>
        <v>0</v>
      </c>
      <c r="BW1180" s="11">
        <f>BW1181</f>
        <v>0</v>
      </c>
      <c r="BX1180" s="11">
        <f t="shared" ref="BX1180:CM1181" si="4097">BX1181</f>
        <v>0</v>
      </c>
      <c r="BY1180" s="11">
        <f t="shared" si="4097"/>
        <v>0</v>
      </c>
      <c r="BZ1180" s="11">
        <f t="shared" si="4097"/>
        <v>0</v>
      </c>
      <c r="CA1180" s="11">
        <f t="shared" si="4097"/>
        <v>0</v>
      </c>
      <c r="CB1180" s="11">
        <f t="shared" si="4097"/>
        <v>0</v>
      </c>
      <c r="CC1180" s="11">
        <f>CC1181</f>
        <v>0</v>
      </c>
      <c r="CD1180" s="11">
        <f t="shared" si="4097"/>
        <v>0</v>
      </c>
      <c r="CE1180" s="11">
        <f t="shared" si="4097"/>
        <v>0</v>
      </c>
      <c r="CF1180" s="11">
        <f t="shared" si="4097"/>
        <v>0</v>
      </c>
      <c r="CG1180" s="11">
        <f t="shared" si="4097"/>
        <v>0</v>
      </c>
      <c r="CH1180" s="11">
        <f t="shared" si="4097"/>
        <v>0</v>
      </c>
      <c r="CI1180" s="11">
        <f>CI1181</f>
        <v>0</v>
      </c>
      <c r="CJ1180" s="11">
        <f t="shared" si="4097"/>
        <v>0</v>
      </c>
      <c r="CK1180" s="11">
        <f t="shared" si="4097"/>
        <v>0</v>
      </c>
      <c r="CL1180" s="11">
        <f t="shared" si="4097"/>
        <v>0</v>
      </c>
      <c r="CM1180" s="11">
        <f t="shared" si="4097"/>
        <v>0</v>
      </c>
      <c r="CN1180" s="11">
        <f t="shared" ref="CJ1180:CN1181" si="4098">CN1181</f>
        <v>0</v>
      </c>
      <c r="CO1180" s="11">
        <f>CO1181</f>
        <v>0</v>
      </c>
      <c r="CP1180" s="11">
        <f t="shared" ref="CP1180:CT1181" si="4099">CP1181</f>
        <v>0</v>
      </c>
      <c r="CQ1180" s="11">
        <f t="shared" si="4099"/>
        <v>0</v>
      </c>
      <c r="CR1180" s="11">
        <f t="shared" si="4099"/>
        <v>0</v>
      </c>
      <c r="CS1180" s="11">
        <f t="shared" si="4099"/>
        <v>0</v>
      </c>
      <c r="CT1180" s="11">
        <f t="shared" si="4099"/>
        <v>0</v>
      </c>
      <c r="CU1180" s="18"/>
      <c r="CV1180" s="18"/>
      <c r="CW1180" s="34" t="e">
        <f t="shared" si="3970"/>
        <v>#DIV/0!</v>
      </c>
      <c r="CX1180" s="34" t="e">
        <f t="shared" si="4040"/>
        <v>#DIV/0!</v>
      </c>
    </row>
    <row r="1181" spans="1:102" ht="33" hidden="1">
      <c r="A1181" s="55" t="s">
        <v>268</v>
      </c>
      <c r="B1181" s="14" t="s">
        <v>358</v>
      </c>
      <c r="C1181" s="14" t="s">
        <v>164</v>
      </c>
      <c r="D1181" s="14" t="s">
        <v>87</v>
      </c>
      <c r="E1181" s="14" t="s">
        <v>747</v>
      </c>
      <c r="F1181" s="14" t="s">
        <v>33</v>
      </c>
      <c r="G1181" s="11"/>
      <c r="H1181" s="11"/>
      <c r="I1181" s="11"/>
      <c r="J1181" s="11"/>
      <c r="K1181" s="11"/>
      <c r="L1181" s="11"/>
      <c r="M1181" s="11"/>
      <c r="N1181" s="11"/>
      <c r="O1181" s="11"/>
      <c r="P1181" s="11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  <c r="AJ1181" s="11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  <c r="AZ1181" s="11"/>
      <c r="BA1181" s="11"/>
      <c r="BB1181" s="11"/>
      <c r="BC1181" s="11"/>
      <c r="BD1181" s="11"/>
      <c r="BE1181" s="11">
        <f>BE1182</f>
        <v>0</v>
      </c>
      <c r="BF1181" s="11">
        <f t="shared" si="4095"/>
        <v>0</v>
      </c>
      <c r="BG1181" s="11">
        <f t="shared" si="4095"/>
        <v>0</v>
      </c>
      <c r="BH1181" s="11">
        <f t="shared" si="4095"/>
        <v>0</v>
      </c>
      <c r="BI1181" s="11">
        <f t="shared" si="4095"/>
        <v>0</v>
      </c>
      <c r="BJ1181" s="11">
        <f t="shared" si="4095"/>
        <v>0</v>
      </c>
      <c r="BK1181" s="11">
        <f>BK1182</f>
        <v>0</v>
      </c>
      <c r="BL1181" s="11">
        <f t="shared" si="4095"/>
        <v>0</v>
      </c>
      <c r="BM1181" s="11">
        <f t="shared" si="4095"/>
        <v>0</v>
      </c>
      <c r="BN1181" s="11">
        <f t="shared" si="4095"/>
        <v>0</v>
      </c>
      <c r="BO1181" s="11">
        <f t="shared" si="4095"/>
        <v>0</v>
      </c>
      <c r="BP1181" s="11">
        <f t="shared" si="4095"/>
        <v>0</v>
      </c>
      <c r="BQ1181" s="11">
        <f>BQ1182</f>
        <v>0</v>
      </c>
      <c r="BR1181" s="11">
        <f t="shared" si="4096"/>
        <v>0</v>
      </c>
      <c r="BS1181" s="11">
        <f t="shared" si="4096"/>
        <v>0</v>
      </c>
      <c r="BT1181" s="11">
        <f t="shared" si="4096"/>
        <v>0</v>
      </c>
      <c r="BU1181" s="11">
        <f t="shared" si="4096"/>
        <v>0</v>
      </c>
      <c r="BV1181" s="11">
        <f t="shared" si="4096"/>
        <v>0</v>
      </c>
      <c r="BW1181" s="11">
        <f>BW1182</f>
        <v>0</v>
      </c>
      <c r="BX1181" s="11">
        <f t="shared" si="4097"/>
        <v>0</v>
      </c>
      <c r="BY1181" s="11">
        <f t="shared" si="4097"/>
        <v>0</v>
      </c>
      <c r="BZ1181" s="11">
        <f t="shared" si="4097"/>
        <v>0</v>
      </c>
      <c r="CA1181" s="11">
        <f t="shared" si="4097"/>
        <v>0</v>
      </c>
      <c r="CB1181" s="11">
        <f t="shared" si="4097"/>
        <v>0</v>
      </c>
      <c r="CC1181" s="11">
        <f>CC1182</f>
        <v>0</v>
      </c>
      <c r="CD1181" s="11">
        <f t="shared" si="4097"/>
        <v>0</v>
      </c>
      <c r="CE1181" s="11">
        <f t="shared" si="4097"/>
        <v>0</v>
      </c>
      <c r="CF1181" s="11">
        <f t="shared" si="4097"/>
        <v>0</v>
      </c>
      <c r="CG1181" s="11">
        <f t="shared" si="4097"/>
        <v>0</v>
      </c>
      <c r="CH1181" s="11">
        <f t="shared" si="4097"/>
        <v>0</v>
      </c>
      <c r="CI1181" s="11">
        <f>CI1182</f>
        <v>0</v>
      </c>
      <c r="CJ1181" s="11">
        <f t="shared" si="4098"/>
        <v>0</v>
      </c>
      <c r="CK1181" s="11">
        <f t="shared" si="4098"/>
        <v>0</v>
      </c>
      <c r="CL1181" s="11">
        <f t="shared" si="4098"/>
        <v>0</v>
      </c>
      <c r="CM1181" s="11">
        <f t="shared" si="4098"/>
        <v>0</v>
      </c>
      <c r="CN1181" s="11">
        <f t="shared" si="4098"/>
        <v>0</v>
      </c>
      <c r="CO1181" s="11">
        <f>CO1182</f>
        <v>0</v>
      </c>
      <c r="CP1181" s="11">
        <f t="shared" si="4099"/>
        <v>0</v>
      </c>
      <c r="CQ1181" s="11">
        <f t="shared" si="4099"/>
        <v>0</v>
      </c>
      <c r="CR1181" s="11">
        <f t="shared" si="4099"/>
        <v>0</v>
      </c>
      <c r="CS1181" s="11">
        <f t="shared" si="4099"/>
        <v>0</v>
      </c>
      <c r="CT1181" s="11">
        <f t="shared" si="4099"/>
        <v>0</v>
      </c>
      <c r="CU1181" s="18"/>
      <c r="CV1181" s="18"/>
      <c r="CW1181" s="34" t="e">
        <f t="shared" ref="CW1181:CW1243" si="4100">CU1181/CS1181*100</f>
        <v>#DIV/0!</v>
      </c>
      <c r="CX1181" s="34" t="e">
        <f t="shared" ref="CX1181:CX1243" si="4101">CV1181/CT1181*100</f>
        <v>#DIV/0!</v>
      </c>
    </row>
    <row r="1182" spans="1:102" ht="33" hidden="1">
      <c r="A1182" s="55" t="s">
        <v>39</v>
      </c>
      <c r="B1182" s="14" t="s">
        <v>358</v>
      </c>
      <c r="C1182" s="14" t="s">
        <v>164</v>
      </c>
      <c r="D1182" s="14" t="s">
        <v>87</v>
      </c>
      <c r="E1182" s="14" t="s">
        <v>747</v>
      </c>
      <c r="F1182" s="14" t="s">
        <v>40</v>
      </c>
      <c r="G1182" s="11"/>
      <c r="H1182" s="11"/>
      <c r="I1182" s="11"/>
      <c r="J1182" s="11"/>
      <c r="K1182" s="11"/>
      <c r="L1182" s="11"/>
      <c r="M1182" s="11"/>
      <c r="N1182" s="11"/>
      <c r="O1182" s="11"/>
      <c r="P1182" s="11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  <c r="AJ1182" s="11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  <c r="AZ1182" s="11"/>
      <c r="BA1182" s="11"/>
      <c r="BB1182" s="11"/>
      <c r="BC1182" s="11"/>
      <c r="BD1182" s="11"/>
      <c r="BE1182" s="11"/>
      <c r="BF1182" s="11"/>
      <c r="BG1182" s="11"/>
      <c r="BH1182" s="11"/>
      <c r="BI1182" s="11">
        <f>BC1182+BE1182+BF1182+BG1182+BH1182</f>
        <v>0</v>
      </c>
      <c r="BJ1182" s="11">
        <f>BD1182+BF1182</f>
        <v>0</v>
      </c>
      <c r="BK1182" s="11"/>
      <c r="BL1182" s="11"/>
      <c r="BM1182" s="11"/>
      <c r="BN1182" s="11"/>
      <c r="BO1182" s="11">
        <f>BI1182+BK1182+BL1182+BM1182+BN1182</f>
        <v>0</v>
      </c>
      <c r="BP1182" s="11">
        <f>BJ1182+BL1182</f>
        <v>0</v>
      </c>
      <c r="BQ1182" s="11"/>
      <c r="BR1182" s="11"/>
      <c r="BS1182" s="11"/>
      <c r="BT1182" s="11"/>
      <c r="BU1182" s="11">
        <f>BO1182+BQ1182+BR1182+BS1182+BT1182</f>
        <v>0</v>
      </c>
      <c r="BV1182" s="11">
        <f>BP1182+BR1182</f>
        <v>0</v>
      </c>
      <c r="BW1182" s="11"/>
      <c r="BX1182" s="11"/>
      <c r="BY1182" s="11"/>
      <c r="BZ1182" s="11"/>
      <c r="CA1182" s="11">
        <f>BU1182+BW1182+BX1182+BY1182+BZ1182</f>
        <v>0</v>
      </c>
      <c r="CB1182" s="11">
        <f>BV1182+BX1182</f>
        <v>0</v>
      </c>
      <c r="CC1182" s="11"/>
      <c r="CD1182" s="11"/>
      <c r="CE1182" s="11"/>
      <c r="CF1182" s="11"/>
      <c r="CG1182" s="11">
        <f>CA1182+CC1182+CD1182+CE1182+CF1182</f>
        <v>0</v>
      </c>
      <c r="CH1182" s="11">
        <f>CB1182+CD1182</f>
        <v>0</v>
      </c>
      <c r="CI1182" s="11"/>
      <c r="CJ1182" s="11"/>
      <c r="CK1182" s="11"/>
      <c r="CL1182" s="11"/>
      <c r="CM1182" s="11">
        <f>CG1182+CI1182+CJ1182+CK1182+CL1182</f>
        <v>0</v>
      </c>
      <c r="CN1182" s="11">
        <f>CH1182+CJ1182</f>
        <v>0</v>
      </c>
      <c r="CO1182" s="11"/>
      <c r="CP1182" s="11"/>
      <c r="CQ1182" s="11"/>
      <c r="CR1182" s="11"/>
      <c r="CS1182" s="11">
        <f>CM1182+CO1182+CP1182+CQ1182+CR1182</f>
        <v>0</v>
      </c>
      <c r="CT1182" s="11">
        <f>CN1182+CP1182</f>
        <v>0</v>
      </c>
      <c r="CU1182" s="18"/>
      <c r="CV1182" s="18"/>
      <c r="CW1182" s="34" t="e">
        <f t="shared" si="4100"/>
        <v>#DIV/0!</v>
      </c>
      <c r="CX1182" s="34" t="e">
        <f t="shared" si="4101"/>
        <v>#DIV/0!</v>
      </c>
    </row>
    <row r="1183" spans="1:102" ht="49.5">
      <c r="A1183" s="55" t="s">
        <v>709</v>
      </c>
      <c r="B1183" s="14" t="s">
        <v>358</v>
      </c>
      <c r="C1183" s="14" t="s">
        <v>164</v>
      </c>
      <c r="D1183" s="14" t="s">
        <v>87</v>
      </c>
      <c r="E1183" s="14" t="s">
        <v>743</v>
      </c>
      <c r="F1183" s="14"/>
      <c r="G1183" s="11"/>
      <c r="H1183" s="11"/>
      <c r="I1183" s="11"/>
      <c r="J1183" s="11"/>
      <c r="K1183" s="11"/>
      <c r="L1183" s="11"/>
      <c r="M1183" s="11"/>
      <c r="N1183" s="11"/>
      <c r="O1183" s="11"/>
      <c r="P1183" s="11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  <c r="AJ1183" s="11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>
        <f>AY1184</f>
        <v>0</v>
      </c>
      <c r="AZ1183" s="11">
        <f t="shared" ref="AZ1183:BO1184" si="4102">AZ1184</f>
        <v>26000</v>
      </c>
      <c r="BA1183" s="11">
        <f t="shared" si="4102"/>
        <v>0</v>
      </c>
      <c r="BB1183" s="11">
        <f t="shared" si="4102"/>
        <v>0</v>
      </c>
      <c r="BC1183" s="11">
        <f t="shared" si="4102"/>
        <v>26000</v>
      </c>
      <c r="BD1183" s="11">
        <f t="shared" si="4102"/>
        <v>26000</v>
      </c>
      <c r="BE1183" s="11">
        <f>BE1184</f>
        <v>0</v>
      </c>
      <c r="BF1183" s="11">
        <f t="shared" si="4102"/>
        <v>14000</v>
      </c>
      <c r="BG1183" s="11">
        <f t="shared" si="4102"/>
        <v>0</v>
      </c>
      <c r="BH1183" s="11">
        <f t="shared" si="4102"/>
        <v>0</v>
      </c>
      <c r="BI1183" s="11">
        <f t="shared" si="4102"/>
        <v>40000</v>
      </c>
      <c r="BJ1183" s="11">
        <f t="shared" si="4102"/>
        <v>40000</v>
      </c>
      <c r="BK1183" s="11">
        <f>BK1184</f>
        <v>0</v>
      </c>
      <c r="BL1183" s="11">
        <f t="shared" si="4102"/>
        <v>0</v>
      </c>
      <c r="BM1183" s="11">
        <f t="shared" si="4102"/>
        <v>0</v>
      </c>
      <c r="BN1183" s="11">
        <f t="shared" si="4102"/>
        <v>0</v>
      </c>
      <c r="BO1183" s="11">
        <f t="shared" si="4102"/>
        <v>40000</v>
      </c>
      <c r="BP1183" s="11">
        <f t="shared" ref="BL1183:BP1184" si="4103">BP1184</f>
        <v>40000</v>
      </c>
      <c r="BQ1183" s="11">
        <f>BQ1184</f>
        <v>0</v>
      </c>
      <c r="BR1183" s="11">
        <f t="shared" ref="BR1183:CG1184" si="4104">BR1184</f>
        <v>-20017</v>
      </c>
      <c r="BS1183" s="11">
        <f t="shared" si="4104"/>
        <v>0</v>
      </c>
      <c r="BT1183" s="11">
        <f t="shared" si="4104"/>
        <v>0</v>
      </c>
      <c r="BU1183" s="11">
        <f t="shared" si="4104"/>
        <v>19983</v>
      </c>
      <c r="BV1183" s="11">
        <f t="shared" si="4104"/>
        <v>19983</v>
      </c>
      <c r="BW1183" s="11">
        <f>BW1184+BW1186</f>
        <v>0</v>
      </c>
      <c r="BX1183" s="11">
        <f t="shared" ref="BX1183:CB1183" si="4105">BX1184+BX1186</f>
        <v>175017</v>
      </c>
      <c r="BY1183" s="11">
        <f t="shared" si="4105"/>
        <v>0</v>
      </c>
      <c r="BZ1183" s="11">
        <f t="shared" si="4105"/>
        <v>0</v>
      </c>
      <c r="CA1183" s="11">
        <f t="shared" si="4105"/>
        <v>195000</v>
      </c>
      <c r="CB1183" s="11">
        <f t="shared" si="4105"/>
        <v>195000</v>
      </c>
      <c r="CC1183" s="11">
        <f>CC1184+CC1186</f>
        <v>0</v>
      </c>
      <c r="CD1183" s="11">
        <f t="shared" ref="CD1183:CH1183" si="4106">CD1184+CD1186</f>
        <v>0</v>
      </c>
      <c r="CE1183" s="11">
        <f t="shared" si="4106"/>
        <v>0</v>
      </c>
      <c r="CF1183" s="11">
        <f t="shared" si="4106"/>
        <v>0</v>
      </c>
      <c r="CG1183" s="11">
        <f t="shared" si="4106"/>
        <v>195000</v>
      </c>
      <c r="CH1183" s="11">
        <f t="shared" si="4106"/>
        <v>195000</v>
      </c>
      <c r="CI1183" s="11">
        <f>CI1184+CI1186</f>
        <v>0</v>
      </c>
      <c r="CJ1183" s="11">
        <f t="shared" ref="CJ1183:CN1183" si="4107">CJ1184+CJ1186</f>
        <v>0</v>
      </c>
      <c r="CK1183" s="11">
        <f t="shared" si="4107"/>
        <v>0</v>
      </c>
      <c r="CL1183" s="11">
        <f t="shared" si="4107"/>
        <v>0</v>
      </c>
      <c r="CM1183" s="11">
        <f t="shared" si="4107"/>
        <v>195000</v>
      </c>
      <c r="CN1183" s="11">
        <f t="shared" si="4107"/>
        <v>195000</v>
      </c>
      <c r="CO1183" s="11">
        <f>CO1184+CO1186</f>
        <v>0</v>
      </c>
      <c r="CP1183" s="11">
        <f t="shared" ref="CP1183:CT1183" si="4108">CP1184+CP1186</f>
        <v>23625</v>
      </c>
      <c r="CQ1183" s="11">
        <f t="shared" si="4108"/>
        <v>0</v>
      </c>
      <c r="CR1183" s="11">
        <f t="shared" si="4108"/>
        <v>0</v>
      </c>
      <c r="CS1183" s="11">
        <f t="shared" si="4108"/>
        <v>218625</v>
      </c>
      <c r="CT1183" s="11">
        <f t="shared" si="4108"/>
        <v>218625</v>
      </c>
      <c r="CU1183" s="11">
        <f t="shared" ref="CU1183:CV1183" si="4109">CU1184+CU1186</f>
        <v>218625</v>
      </c>
      <c r="CV1183" s="11">
        <f t="shared" si="4109"/>
        <v>218625</v>
      </c>
      <c r="CW1183" s="34">
        <f t="shared" si="4100"/>
        <v>100</v>
      </c>
      <c r="CX1183" s="34">
        <f t="shared" si="4101"/>
        <v>100</v>
      </c>
    </row>
    <row r="1184" spans="1:102" ht="33">
      <c r="A1184" s="55" t="s">
        <v>268</v>
      </c>
      <c r="B1184" s="14" t="s">
        <v>358</v>
      </c>
      <c r="C1184" s="14" t="s">
        <v>164</v>
      </c>
      <c r="D1184" s="14" t="s">
        <v>87</v>
      </c>
      <c r="E1184" s="14" t="s">
        <v>743</v>
      </c>
      <c r="F1184" s="14" t="s">
        <v>33</v>
      </c>
      <c r="G1184" s="11"/>
      <c r="H1184" s="11"/>
      <c r="I1184" s="11"/>
      <c r="J1184" s="11"/>
      <c r="K1184" s="11"/>
      <c r="L1184" s="11"/>
      <c r="M1184" s="11"/>
      <c r="N1184" s="11"/>
      <c r="O1184" s="11"/>
      <c r="P1184" s="11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  <c r="AJ1184" s="11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>
        <f>AY1185</f>
        <v>0</v>
      </c>
      <c r="AZ1184" s="11">
        <f t="shared" si="4102"/>
        <v>26000</v>
      </c>
      <c r="BA1184" s="11">
        <f t="shared" si="4102"/>
        <v>0</v>
      </c>
      <c r="BB1184" s="11">
        <f t="shared" si="4102"/>
        <v>0</v>
      </c>
      <c r="BC1184" s="11">
        <f t="shared" si="4102"/>
        <v>26000</v>
      </c>
      <c r="BD1184" s="11">
        <f t="shared" si="4102"/>
        <v>26000</v>
      </c>
      <c r="BE1184" s="11">
        <f>BE1185</f>
        <v>0</v>
      </c>
      <c r="BF1184" s="11">
        <f t="shared" si="4102"/>
        <v>14000</v>
      </c>
      <c r="BG1184" s="11">
        <f t="shared" si="4102"/>
        <v>0</v>
      </c>
      <c r="BH1184" s="11">
        <f t="shared" si="4102"/>
        <v>0</v>
      </c>
      <c r="BI1184" s="11">
        <f t="shared" si="4102"/>
        <v>40000</v>
      </c>
      <c r="BJ1184" s="11">
        <f t="shared" si="4102"/>
        <v>40000</v>
      </c>
      <c r="BK1184" s="11">
        <f>BK1185</f>
        <v>0</v>
      </c>
      <c r="BL1184" s="11">
        <f t="shared" si="4103"/>
        <v>0</v>
      </c>
      <c r="BM1184" s="11">
        <f t="shared" si="4103"/>
        <v>0</v>
      </c>
      <c r="BN1184" s="11">
        <f t="shared" si="4103"/>
        <v>0</v>
      </c>
      <c r="BO1184" s="11">
        <f t="shared" si="4103"/>
        <v>40000</v>
      </c>
      <c r="BP1184" s="11">
        <f t="shared" si="4103"/>
        <v>40000</v>
      </c>
      <c r="BQ1184" s="11">
        <f>BQ1185</f>
        <v>0</v>
      </c>
      <c r="BR1184" s="11">
        <f t="shared" si="4104"/>
        <v>-20017</v>
      </c>
      <c r="BS1184" s="11">
        <f t="shared" si="4104"/>
        <v>0</v>
      </c>
      <c r="BT1184" s="11">
        <f t="shared" si="4104"/>
        <v>0</v>
      </c>
      <c r="BU1184" s="11">
        <f t="shared" si="4104"/>
        <v>19983</v>
      </c>
      <c r="BV1184" s="11">
        <f t="shared" si="4104"/>
        <v>19983</v>
      </c>
      <c r="BW1184" s="11">
        <f>BW1185</f>
        <v>0</v>
      </c>
      <c r="BX1184" s="11">
        <f t="shared" si="4104"/>
        <v>0</v>
      </c>
      <c r="BY1184" s="11">
        <f t="shared" si="4104"/>
        <v>0</v>
      </c>
      <c r="BZ1184" s="11">
        <f t="shared" si="4104"/>
        <v>0</v>
      </c>
      <c r="CA1184" s="11">
        <f t="shared" si="4104"/>
        <v>19983</v>
      </c>
      <c r="CB1184" s="11">
        <f t="shared" si="4104"/>
        <v>19983</v>
      </c>
      <c r="CC1184" s="11">
        <f>CC1185</f>
        <v>0</v>
      </c>
      <c r="CD1184" s="11">
        <f t="shared" si="4104"/>
        <v>-403</v>
      </c>
      <c r="CE1184" s="11">
        <f t="shared" si="4104"/>
        <v>0</v>
      </c>
      <c r="CF1184" s="11">
        <f t="shared" si="4104"/>
        <v>0</v>
      </c>
      <c r="CG1184" s="11">
        <f t="shared" si="4104"/>
        <v>19580</v>
      </c>
      <c r="CH1184" s="11">
        <f t="shared" ref="CH1184" si="4110">CH1185</f>
        <v>19580</v>
      </c>
      <c r="CI1184" s="11">
        <f>CI1185</f>
        <v>0</v>
      </c>
      <c r="CJ1184" s="11">
        <f t="shared" ref="CJ1184:CV1184" si="4111">CJ1185</f>
        <v>0</v>
      </c>
      <c r="CK1184" s="11">
        <f t="shared" si="4111"/>
        <v>0</v>
      </c>
      <c r="CL1184" s="11">
        <f t="shared" si="4111"/>
        <v>0</v>
      </c>
      <c r="CM1184" s="11">
        <f t="shared" si="4111"/>
        <v>19580</v>
      </c>
      <c r="CN1184" s="11">
        <f t="shared" si="4111"/>
        <v>19580</v>
      </c>
      <c r="CO1184" s="11">
        <f>CO1185</f>
        <v>0</v>
      </c>
      <c r="CP1184" s="11">
        <f t="shared" si="4111"/>
        <v>23625</v>
      </c>
      <c r="CQ1184" s="11">
        <f t="shared" si="4111"/>
        <v>0</v>
      </c>
      <c r="CR1184" s="11">
        <f t="shared" si="4111"/>
        <v>0</v>
      </c>
      <c r="CS1184" s="11">
        <f t="shared" si="4111"/>
        <v>43205</v>
      </c>
      <c r="CT1184" s="11">
        <f t="shared" si="4111"/>
        <v>43205</v>
      </c>
      <c r="CU1184" s="11">
        <f t="shared" si="4111"/>
        <v>43205</v>
      </c>
      <c r="CV1184" s="11">
        <f t="shared" si="4111"/>
        <v>43205</v>
      </c>
      <c r="CW1184" s="34">
        <f t="shared" si="4100"/>
        <v>100</v>
      </c>
      <c r="CX1184" s="34">
        <f t="shared" si="4101"/>
        <v>100</v>
      </c>
    </row>
    <row r="1185" spans="1:102" ht="33">
      <c r="A1185" s="55" t="s">
        <v>39</v>
      </c>
      <c r="B1185" s="14" t="s">
        <v>358</v>
      </c>
      <c r="C1185" s="14" t="s">
        <v>164</v>
      </c>
      <c r="D1185" s="14" t="s">
        <v>87</v>
      </c>
      <c r="E1185" s="14" t="s">
        <v>743</v>
      </c>
      <c r="F1185" s="14" t="s">
        <v>40</v>
      </c>
      <c r="G1185" s="11"/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  <c r="AJ1185" s="11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  <c r="AZ1185" s="11">
        <v>26000</v>
      </c>
      <c r="BA1185" s="11"/>
      <c r="BB1185" s="11"/>
      <c r="BC1185" s="11">
        <f>AW1185+AY1185+AZ1185+BA1185+BB1185</f>
        <v>26000</v>
      </c>
      <c r="BD1185" s="11">
        <f>AX1185+AZ1185</f>
        <v>26000</v>
      </c>
      <c r="BE1185" s="11"/>
      <c r="BF1185" s="11">
        <v>14000</v>
      </c>
      <c r="BG1185" s="11"/>
      <c r="BH1185" s="11"/>
      <c r="BI1185" s="11">
        <f>BC1185+BE1185+BF1185+BG1185+BH1185</f>
        <v>40000</v>
      </c>
      <c r="BJ1185" s="11">
        <f>BD1185+BF1185</f>
        <v>40000</v>
      </c>
      <c r="BK1185" s="11"/>
      <c r="BL1185" s="11"/>
      <c r="BM1185" s="11"/>
      <c r="BN1185" s="11"/>
      <c r="BO1185" s="11">
        <f>BI1185+BK1185+BL1185+BM1185+BN1185</f>
        <v>40000</v>
      </c>
      <c r="BP1185" s="11">
        <f>BJ1185+BL1185</f>
        <v>40000</v>
      </c>
      <c r="BQ1185" s="11"/>
      <c r="BR1185" s="11">
        <v>-20017</v>
      </c>
      <c r="BS1185" s="11"/>
      <c r="BT1185" s="11"/>
      <c r="BU1185" s="11">
        <f>BO1185+BQ1185+BR1185+BS1185+BT1185</f>
        <v>19983</v>
      </c>
      <c r="BV1185" s="11">
        <f>BP1185+BR1185</f>
        <v>19983</v>
      </c>
      <c r="BW1185" s="11"/>
      <c r="BX1185" s="11"/>
      <c r="BY1185" s="11"/>
      <c r="BZ1185" s="11"/>
      <c r="CA1185" s="11">
        <f>BU1185+BW1185+BX1185+BY1185+BZ1185</f>
        <v>19983</v>
      </c>
      <c r="CB1185" s="11">
        <f>BV1185+BX1185</f>
        <v>19983</v>
      </c>
      <c r="CC1185" s="11"/>
      <c r="CD1185" s="11">
        <v>-403</v>
      </c>
      <c r="CE1185" s="11"/>
      <c r="CF1185" s="11"/>
      <c r="CG1185" s="11">
        <f>CA1185+CC1185+CD1185+CE1185+CF1185</f>
        <v>19580</v>
      </c>
      <c r="CH1185" s="11">
        <f>CB1185+CD1185</f>
        <v>19580</v>
      </c>
      <c r="CI1185" s="11"/>
      <c r="CJ1185" s="11"/>
      <c r="CK1185" s="11"/>
      <c r="CL1185" s="11"/>
      <c r="CM1185" s="11">
        <f>CG1185+CI1185+CJ1185+CK1185+CL1185</f>
        <v>19580</v>
      </c>
      <c r="CN1185" s="11">
        <f>CH1185+CJ1185</f>
        <v>19580</v>
      </c>
      <c r="CO1185" s="11"/>
      <c r="CP1185" s="11">
        <v>23625</v>
      </c>
      <c r="CQ1185" s="11"/>
      <c r="CR1185" s="11"/>
      <c r="CS1185" s="11">
        <f>CM1185+CO1185+CP1185+CQ1185+CR1185</f>
        <v>43205</v>
      </c>
      <c r="CT1185" s="11">
        <f>CN1185+CP1185</f>
        <v>43205</v>
      </c>
      <c r="CU1185" s="18">
        <v>43205</v>
      </c>
      <c r="CV1185" s="18">
        <v>43205</v>
      </c>
      <c r="CW1185" s="34">
        <f t="shared" si="4100"/>
        <v>100</v>
      </c>
      <c r="CX1185" s="34">
        <f t="shared" si="4101"/>
        <v>100</v>
      </c>
    </row>
    <row r="1186" spans="1:102" ht="24" customHeight="1">
      <c r="A1186" s="55" t="s">
        <v>70</v>
      </c>
      <c r="B1186" s="14" t="s">
        <v>358</v>
      </c>
      <c r="C1186" s="14" t="s">
        <v>164</v>
      </c>
      <c r="D1186" s="14" t="s">
        <v>87</v>
      </c>
      <c r="E1186" s="14" t="s">
        <v>743</v>
      </c>
      <c r="F1186" s="14" t="s">
        <v>71</v>
      </c>
      <c r="G1186" s="11"/>
      <c r="H1186" s="11"/>
      <c r="I1186" s="11"/>
      <c r="J1186" s="11"/>
      <c r="K1186" s="11"/>
      <c r="L1186" s="11"/>
      <c r="M1186" s="11"/>
      <c r="N1186" s="11"/>
      <c r="O1186" s="11"/>
      <c r="P1186" s="11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  <c r="AJ1186" s="11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  <c r="BC1186" s="11"/>
      <c r="BD1186" s="11"/>
      <c r="BE1186" s="11"/>
      <c r="BF1186" s="11"/>
      <c r="BG1186" s="11"/>
      <c r="BH1186" s="11"/>
      <c r="BI1186" s="11"/>
      <c r="BJ1186" s="11"/>
      <c r="BK1186" s="11"/>
      <c r="BL1186" s="11"/>
      <c r="BM1186" s="11"/>
      <c r="BN1186" s="11"/>
      <c r="BO1186" s="11"/>
      <c r="BP1186" s="11"/>
      <c r="BQ1186" s="11"/>
      <c r="BR1186" s="11"/>
      <c r="BS1186" s="11"/>
      <c r="BT1186" s="11"/>
      <c r="BU1186" s="11"/>
      <c r="BV1186" s="11"/>
      <c r="BW1186" s="11">
        <f>BW1187</f>
        <v>0</v>
      </c>
      <c r="BX1186" s="11">
        <f t="shared" ref="BX1186" si="4112">BX1187</f>
        <v>175017</v>
      </c>
      <c r="BY1186" s="11">
        <f t="shared" ref="BY1186" si="4113">BY1187</f>
        <v>0</v>
      </c>
      <c r="BZ1186" s="11">
        <f t="shared" ref="BZ1186" si="4114">BZ1187</f>
        <v>0</v>
      </c>
      <c r="CA1186" s="11">
        <f t="shared" ref="CA1186" si="4115">CA1187</f>
        <v>175017</v>
      </c>
      <c r="CB1186" s="11">
        <f t="shared" ref="CB1186" si="4116">CB1187</f>
        <v>175017</v>
      </c>
      <c r="CC1186" s="11">
        <f>CC1187</f>
        <v>0</v>
      </c>
      <c r="CD1186" s="11">
        <f t="shared" ref="CD1186:CV1186" si="4117">CD1187</f>
        <v>403</v>
      </c>
      <c r="CE1186" s="11">
        <f t="shared" si="4117"/>
        <v>0</v>
      </c>
      <c r="CF1186" s="11">
        <f t="shared" si="4117"/>
        <v>0</v>
      </c>
      <c r="CG1186" s="11">
        <f t="shared" si="4117"/>
        <v>175420</v>
      </c>
      <c r="CH1186" s="11">
        <f t="shared" si="4117"/>
        <v>175420</v>
      </c>
      <c r="CI1186" s="11">
        <f>CI1187</f>
        <v>0</v>
      </c>
      <c r="CJ1186" s="11">
        <f t="shared" si="4117"/>
        <v>0</v>
      </c>
      <c r="CK1186" s="11">
        <f t="shared" si="4117"/>
        <v>0</v>
      </c>
      <c r="CL1186" s="11">
        <f t="shared" si="4117"/>
        <v>0</v>
      </c>
      <c r="CM1186" s="11">
        <f t="shared" si="4117"/>
        <v>175420</v>
      </c>
      <c r="CN1186" s="11">
        <f t="shared" si="4117"/>
        <v>175420</v>
      </c>
      <c r="CO1186" s="11">
        <f>CO1187</f>
        <v>0</v>
      </c>
      <c r="CP1186" s="11">
        <f t="shared" si="4117"/>
        <v>0</v>
      </c>
      <c r="CQ1186" s="11">
        <f t="shared" si="4117"/>
        <v>0</v>
      </c>
      <c r="CR1186" s="11">
        <f t="shared" si="4117"/>
        <v>0</v>
      </c>
      <c r="CS1186" s="11">
        <f t="shared" si="4117"/>
        <v>175420</v>
      </c>
      <c r="CT1186" s="11">
        <f t="shared" si="4117"/>
        <v>175420</v>
      </c>
      <c r="CU1186" s="11">
        <f t="shared" si="4117"/>
        <v>175420</v>
      </c>
      <c r="CV1186" s="11">
        <f t="shared" si="4117"/>
        <v>175420</v>
      </c>
      <c r="CW1186" s="34">
        <f t="shared" si="4100"/>
        <v>100</v>
      </c>
      <c r="CX1186" s="34">
        <f t="shared" si="4101"/>
        <v>100</v>
      </c>
    </row>
    <row r="1187" spans="1:102" ht="49.5">
      <c r="A1187" s="55" t="s">
        <v>468</v>
      </c>
      <c r="B1187" s="14" t="s">
        <v>358</v>
      </c>
      <c r="C1187" s="14" t="s">
        <v>164</v>
      </c>
      <c r="D1187" s="14" t="s">
        <v>87</v>
      </c>
      <c r="E1187" s="14" t="s">
        <v>743</v>
      </c>
      <c r="F1187" s="14" t="s">
        <v>290</v>
      </c>
      <c r="G1187" s="11"/>
      <c r="H1187" s="11"/>
      <c r="I1187" s="11"/>
      <c r="J1187" s="11"/>
      <c r="K1187" s="11"/>
      <c r="L1187" s="11"/>
      <c r="M1187" s="11"/>
      <c r="N1187" s="11"/>
      <c r="O1187" s="11"/>
      <c r="P1187" s="11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  <c r="AJ1187" s="11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  <c r="BC1187" s="11"/>
      <c r="BD1187" s="11"/>
      <c r="BE1187" s="11"/>
      <c r="BF1187" s="11"/>
      <c r="BG1187" s="11"/>
      <c r="BH1187" s="11"/>
      <c r="BI1187" s="11"/>
      <c r="BJ1187" s="11"/>
      <c r="BK1187" s="11"/>
      <c r="BL1187" s="11"/>
      <c r="BM1187" s="11"/>
      <c r="BN1187" s="11"/>
      <c r="BO1187" s="11"/>
      <c r="BP1187" s="11"/>
      <c r="BQ1187" s="11"/>
      <c r="BR1187" s="11"/>
      <c r="BS1187" s="11"/>
      <c r="BT1187" s="11"/>
      <c r="BU1187" s="11"/>
      <c r="BV1187" s="11"/>
      <c r="BW1187" s="11"/>
      <c r="BX1187" s="11">
        <v>175017</v>
      </c>
      <c r="BY1187" s="11"/>
      <c r="BZ1187" s="11"/>
      <c r="CA1187" s="11">
        <f>BU1187+BW1187+BX1187+BY1187+BZ1187</f>
        <v>175017</v>
      </c>
      <c r="CB1187" s="11">
        <f>BV1187+BX1187</f>
        <v>175017</v>
      </c>
      <c r="CC1187" s="11"/>
      <c r="CD1187" s="11">
        <v>403</v>
      </c>
      <c r="CE1187" s="11"/>
      <c r="CF1187" s="11"/>
      <c r="CG1187" s="11">
        <f>CA1187+CC1187+CD1187+CE1187+CF1187</f>
        <v>175420</v>
      </c>
      <c r="CH1187" s="11">
        <f>CB1187+CD1187</f>
        <v>175420</v>
      </c>
      <c r="CI1187" s="11"/>
      <c r="CJ1187" s="11"/>
      <c r="CK1187" s="11"/>
      <c r="CL1187" s="11"/>
      <c r="CM1187" s="11">
        <f>CG1187+CI1187+CJ1187+CK1187+CL1187</f>
        <v>175420</v>
      </c>
      <c r="CN1187" s="11">
        <f>CH1187+CJ1187</f>
        <v>175420</v>
      </c>
      <c r="CO1187" s="11"/>
      <c r="CP1187" s="11"/>
      <c r="CQ1187" s="11"/>
      <c r="CR1187" s="11"/>
      <c r="CS1187" s="11">
        <f>CM1187+CO1187+CP1187+CQ1187+CR1187</f>
        <v>175420</v>
      </c>
      <c r="CT1187" s="11">
        <f>CN1187+CP1187</f>
        <v>175420</v>
      </c>
      <c r="CU1187" s="18">
        <v>175420</v>
      </c>
      <c r="CV1187" s="18">
        <v>175420</v>
      </c>
      <c r="CW1187" s="34">
        <f t="shared" si="4100"/>
        <v>100</v>
      </c>
      <c r="CX1187" s="34">
        <f t="shared" si="4101"/>
        <v>100</v>
      </c>
    </row>
    <row r="1188" spans="1:102" ht="21.75" customHeight="1">
      <c r="A1188" s="55" t="s">
        <v>66</v>
      </c>
      <c r="B1188" s="14" t="s">
        <v>358</v>
      </c>
      <c r="C1188" s="14" t="s">
        <v>164</v>
      </c>
      <c r="D1188" s="14" t="s">
        <v>87</v>
      </c>
      <c r="E1188" s="14" t="s">
        <v>67</v>
      </c>
      <c r="F1188" s="14"/>
      <c r="G1188" s="11">
        <f t="shared" ref="G1188:R1191" si="4118">G1189</f>
        <v>4423</v>
      </c>
      <c r="H1188" s="11">
        <f t="shared" si="4118"/>
        <v>0</v>
      </c>
      <c r="I1188" s="11">
        <f t="shared" si="4118"/>
        <v>0</v>
      </c>
      <c r="J1188" s="11">
        <f t="shared" si="4118"/>
        <v>0</v>
      </c>
      <c r="K1188" s="11">
        <f t="shared" si="4118"/>
        <v>0</v>
      </c>
      <c r="L1188" s="11">
        <f t="shared" si="4118"/>
        <v>0</v>
      </c>
      <c r="M1188" s="11">
        <f t="shared" si="4118"/>
        <v>4423</v>
      </c>
      <c r="N1188" s="11">
        <f t="shared" si="4118"/>
        <v>0</v>
      </c>
      <c r="O1188" s="11">
        <f t="shared" si="4118"/>
        <v>0</v>
      </c>
      <c r="P1188" s="11">
        <f t="shared" si="4118"/>
        <v>0</v>
      </c>
      <c r="Q1188" s="11">
        <f t="shared" si="4118"/>
        <v>0</v>
      </c>
      <c r="R1188" s="11">
        <f t="shared" si="4118"/>
        <v>0</v>
      </c>
      <c r="S1188" s="11">
        <f t="shared" ref="S1188:AH1191" si="4119">S1189</f>
        <v>4423</v>
      </c>
      <c r="T1188" s="11">
        <f t="shared" si="4119"/>
        <v>0</v>
      </c>
      <c r="U1188" s="11">
        <f t="shared" si="4119"/>
        <v>0</v>
      </c>
      <c r="V1188" s="11">
        <f t="shared" si="4119"/>
        <v>0</v>
      </c>
      <c r="W1188" s="11">
        <f t="shared" si="4119"/>
        <v>0</v>
      </c>
      <c r="X1188" s="11">
        <f t="shared" si="4119"/>
        <v>0</v>
      </c>
      <c r="Y1188" s="11">
        <f t="shared" si="4119"/>
        <v>4423</v>
      </c>
      <c r="Z1188" s="11">
        <f t="shared" si="4119"/>
        <v>0</v>
      </c>
      <c r="AA1188" s="11">
        <f t="shared" si="4119"/>
        <v>0</v>
      </c>
      <c r="AB1188" s="11">
        <f t="shared" si="4119"/>
        <v>0</v>
      </c>
      <c r="AC1188" s="11">
        <f t="shared" si="4119"/>
        <v>0</v>
      </c>
      <c r="AD1188" s="11">
        <f t="shared" si="4119"/>
        <v>0</v>
      </c>
      <c r="AE1188" s="11">
        <f t="shared" si="4119"/>
        <v>4423</v>
      </c>
      <c r="AF1188" s="11">
        <f t="shared" si="4119"/>
        <v>0</v>
      </c>
      <c r="AG1188" s="11">
        <f t="shared" si="4119"/>
        <v>0</v>
      </c>
      <c r="AH1188" s="11">
        <f t="shared" si="4119"/>
        <v>0</v>
      </c>
      <c r="AI1188" s="11">
        <f t="shared" ref="AG1188:AV1191" si="4120">AI1189</f>
        <v>0</v>
      </c>
      <c r="AJ1188" s="11">
        <f t="shared" si="4120"/>
        <v>0</v>
      </c>
      <c r="AK1188" s="11">
        <f t="shared" si="4120"/>
        <v>4423</v>
      </c>
      <c r="AL1188" s="11">
        <f t="shared" si="4120"/>
        <v>0</v>
      </c>
      <c r="AM1188" s="11">
        <f t="shared" si="4120"/>
        <v>0</v>
      </c>
      <c r="AN1188" s="11">
        <f t="shared" si="4120"/>
        <v>0</v>
      </c>
      <c r="AO1188" s="11">
        <f t="shared" si="4120"/>
        <v>0</v>
      </c>
      <c r="AP1188" s="11">
        <f t="shared" si="4120"/>
        <v>0</v>
      </c>
      <c r="AQ1188" s="11">
        <f t="shared" si="4120"/>
        <v>4423</v>
      </c>
      <c r="AR1188" s="11">
        <f t="shared" si="4120"/>
        <v>0</v>
      </c>
      <c r="AS1188" s="11">
        <f t="shared" si="4120"/>
        <v>0</v>
      </c>
      <c r="AT1188" s="11">
        <f t="shared" si="4120"/>
        <v>0</v>
      </c>
      <c r="AU1188" s="11">
        <f t="shared" si="4120"/>
        <v>0</v>
      </c>
      <c r="AV1188" s="11">
        <f t="shared" si="4120"/>
        <v>0</v>
      </c>
      <c r="AW1188" s="11">
        <f t="shared" ref="AS1188:BH1191" si="4121">AW1189</f>
        <v>4423</v>
      </c>
      <c r="AX1188" s="11">
        <f t="shared" si="4121"/>
        <v>0</v>
      </c>
      <c r="AY1188" s="11">
        <f t="shared" si="4121"/>
        <v>-881</v>
      </c>
      <c r="AZ1188" s="11">
        <f t="shared" si="4121"/>
        <v>0</v>
      </c>
      <c r="BA1188" s="11">
        <f t="shared" si="4121"/>
        <v>0</v>
      </c>
      <c r="BB1188" s="11">
        <f t="shared" si="4121"/>
        <v>0</v>
      </c>
      <c r="BC1188" s="11">
        <f t="shared" si="4121"/>
        <v>3542</v>
      </c>
      <c r="BD1188" s="11">
        <f t="shared" si="4121"/>
        <v>0</v>
      </c>
      <c r="BE1188" s="11">
        <f t="shared" si="4121"/>
        <v>-44</v>
      </c>
      <c r="BF1188" s="11">
        <f t="shared" si="4121"/>
        <v>0</v>
      </c>
      <c r="BG1188" s="11">
        <f t="shared" si="4121"/>
        <v>0</v>
      </c>
      <c r="BH1188" s="11">
        <f t="shared" si="4121"/>
        <v>0</v>
      </c>
      <c r="BI1188" s="11">
        <f t="shared" ref="BE1188:BT1191" si="4122">BI1189</f>
        <v>3498</v>
      </c>
      <c r="BJ1188" s="11">
        <f t="shared" si="4122"/>
        <v>0</v>
      </c>
      <c r="BK1188" s="11">
        <f t="shared" si="4122"/>
        <v>0</v>
      </c>
      <c r="BL1188" s="11">
        <f t="shared" si="4122"/>
        <v>0</v>
      </c>
      <c r="BM1188" s="11">
        <f t="shared" si="4122"/>
        <v>0</v>
      </c>
      <c r="BN1188" s="11">
        <f t="shared" si="4122"/>
        <v>0</v>
      </c>
      <c r="BO1188" s="11">
        <f t="shared" si="4122"/>
        <v>3498</v>
      </c>
      <c r="BP1188" s="11">
        <f t="shared" si="4122"/>
        <v>0</v>
      </c>
      <c r="BQ1188" s="11">
        <f t="shared" si="4122"/>
        <v>0</v>
      </c>
      <c r="BR1188" s="11">
        <f t="shared" si="4122"/>
        <v>0</v>
      </c>
      <c r="BS1188" s="11">
        <f t="shared" si="4122"/>
        <v>830</v>
      </c>
      <c r="BT1188" s="11">
        <f t="shared" si="4122"/>
        <v>0</v>
      </c>
      <c r="BU1188" s="11">
        <f t="shared" ref="BQ1188:CF1191" si="4123">BU1189</f>
        <v>4328</v>
      </c>
      <c r="BV1188" s="11">
        <f t="shared" si="4123"/>
        <v>0</v>
      </c>
      <c r="BW1188" s="11">
        <f t="shared" si="4123"/>
        <v>0</v>
      </c>
      <c r="BX1188" s="11">
        <f t="shared" si="4123"/>
        <v>0</v>
      </c>
      <c r="BY1188" s="11">
        <f t="shared" si="4123"/>
        <v>0</v>
      </c>
      <c r="BZ1188" s="11">
        <f t="shared" si="4123"/>
        <v>0</v>
      </c>
      <c r="CA1188" s="11">
        <f t="shared" si="4123"/>
        <v>4328</v>
      </c>
      <c r="CB1188" s="11">
        <f t="shared" si="4123"/>
        <v>0</v>
      </c>
      <c r="CC1188" s="11">
        <f t="shared" si="4123"/>
        <v>0</v>
      </c>
      <c r="CD1188" s="11">
        <f t="shared" si="4123"/>
        <v>0</v>
      </c>
      <c r="CE1188" s="11">
        <f t="shared" si="4123"/>
        <v>0</v>
      </c>
      <c r="CF1188" s="11">
        <f t="shared" si="4123"/>
        <v>0</v>
      </c>
      <c r="CG1188" s="11">
        <f t="shared" ref="CC1188:CR1191" si="4124">CG1189</f>
        <v>4328</v>
      </c>
      <c r="CH1188" s="11">
        <f t="shared" si="4124"/>
        <v>0</v>
      </c>
      <c r="CI1188" s="11">
        <f t="shared" si="4124"/>
        <v>0</v>
      </c>
      <c r="CJ1188" s="11">
        <f t="shared" si="4124"/>
        <v>0</v>
      </c>
      <c r="CK1188" s="11">
        <f t="shared" si="4124"/>
        <v>0</v>
      </c>
      <c r="CL1188" s="11">
        <f t="shared" si="4124"/>
        <v>0</v>
      </c>
      <c r="CM1188" s="11">
        <f t="shared" si="4124"/>
        <v>4328</v>
      </c>
      <c r="CN1188" s="11">
        <f t="shared" si="4124"/>
        <v>0</v>
      </c>
      <c r="CO1188" s="11">
        <f t="shared" si="4124"/>
        <v>0</v>
      </c>
      <c r="CP1188" s="11">
        <f t="shared" si="4124"/>
        <v>0</v>
      </c>
      <c r="CQ1188" s="11">
        <f t="shared" si="4124"/>
        <v>0</v>
      </c>
      <c r="CR1188" s="11">
        <f t="shared" si="4124"/>
        <v>0</v>
      </c>
      <c r="CS1188" s="11">
        <f t="shared" ref="CO1188:CV1191" si="4125">CS1189</f>
        <v>4328</v>
      </c>
      <c r="CT1188" s="11">
        <f t="shared" si="4125"/>
        <v>0</v>
      </c>
      <c r="CU1188" s="11">
        <f t="shared" si="4125"/>
        <v>4322</v>
      </c>
      <c r="CV1188" s="11">
        <f t="shared" si="4125"/>
        <v>0</v>
      </c>
      <c r="CW1188" s="34">
        <f t="shared" si="4100"/>
        <v>99.861367837338264</v>
      </c>
      <c r="CX1188" s="34"/>
    </row>
    <row r="1189" spans="1:102" ht="22.5" customHeight="1">
      <c r="A1189" s="55" t="s">
        <v>15</v>
      </c>
      <c r="B1189" s="14" t="s">
        <v>358</v>
      </c>
      <c r="C1189" s="14" t="s">
        <v>164</v>
      </c>
      <c r="D1189" s="14" t="s">
        <v>87</v>
      </c>
      <c r="E1189" s="14" t="s">
        <v>68</v>
      </c>
      <c r="F1189" s="14"/>
      <c r="G1189" s="11">
        <f t="shared" si="4118"/>
        <v>4423</v>
      </c>
      <c r="H1189" s="11">
        <f t="shared" si="4118"/>
        <v>0</v>
      </c>
      <c r="I1189" s="11">
        <f t="shared" si="4118"/>
        <v>0</v>
      </c>
      <c r="J1189" s="11">
        <f t="shared" si="4118"/>
        <v>0</v>
      </c>
      <c r="K1189" s="11">
        <f t="shared" si="4118"/>
        <v>0</v>
      </c>
      <c r="L1189" s="11">
        <f t="shared" si="4118"/>
        <v>0</v>
      </c>
      <c r="M1189" s="11">
        <f t="shared" si="4118"/>
        <v>4423</v>
      </c>
      <c r="N1189" s="11">
        <f t="shared" si="4118"/>
        <v>0</v>
      </c>
      <c r="O1189" s="11">
        <f t="shared" si="4118"/>
        <v>0</v>
      </c>
      <c r="P1189" s="11">
        <f t="shared" si="4118"/>
        <v>0</v>
      </c>
      <c r="Q1189" s="11">
        <f t="shared" si="4118"/>
        <v>0</v>
      </c>
      <c r="R1189" s="11">
        <f t="shared" si="4118"/>
        <v>0</v>
      </c>
      <c r="S1189" s="11">
        <f t="shared" si="4119"/>
        <v>4423</v>
      </c>
      <c r="T1189" s="11">
        <f t="shared" si="4119"/>
        <v>0</v>
      </c>
      <c r="U1189" s="11">
        <f t="shared" si="4119"/>
        <v>0</v>
      </c>
      <c r="V1189" s="11">
        <f t="shared" si="4119"/>
        <v>0</v>
      </c>
      <c r="W1189" s="11">
        <f t="shared" si="4119"/>
        <v>0</v>
      </c>
      <c r="X1189" s="11">
        <f t="shared" si="4119"/>
        <v>0</v>
      </c>
      <c r="Y1189" s="11">
        <f t="shared" si="4119"/>
        <v>4423</v>
      </c>
      <c r="Z1189" s="11">
        <f t="shared" si="4119"/>
        <v>0</v>
      </c>
      <c r="AA1189" s="11">
        <f t="shared" si="4119"/>
        <v>0</v>
      </c>
      <c r="AB1189" s="11">
        <f t="shared" si="4119"/>
        <v>0</v>
      </c>
      <c r="AC1189" s="11">
        <f t="shared" si="4119"/>
        <v>0</v>
      </c>
      <c r="AD1189" s="11">
        <f t="shared" si="4119"/>
        <v>0</v>
      </c>
      <c r="AE1189" s="11">
        <f t="shared" si="4119"/>
        <v>4423</v>
      </c>
      <c r="AF1189" s="11">
        <f t="shared" si="4119"/>
        <v>0</v>
      </c>
      <c r="AG1189" s="11">
        <f t="shared" si="4120"/>
        <v>0</v>
      </c>
      <c r="AH1189" s="11">
        <f t="shared" si="4120"/>
        <v>0</v>
      </c>
      <c r="AI1189" s="11">
        <f t="shared" si="4120"/>
        <v>0</v>
      </c>
      <c r="AJ1189" s="11">
        <f t="shared" si="4120"/>
        <v>0</v>
      </c>
      <c r="AK1189" s="11">
        <f t="shared" si="4120"/>
        <v>4423</v>
      </c>
      <c r="AL1189" s="11">
        <f t="shared" si="4120"/>
        <v>0</v>
      </c>
      <c r="AM1189" s="11">
        <f t="shared" si="4120"/>
        <v>0</v>
      </c>
      <c r="AN1189" s="11">
        <f t="shared" si="4120"/>
        <v>0</v>
      </c>
      <c r="AO1189" s="11">
        <f t="shared" si="4120"/>
        <v>0</v>
      </c>
      <c r="AP1189" s="11">
        <f t="shared" si="4120"/>
        <v>0</v>
      </c>
      <c r="AQ1189" s="11">
        <f t="shared" si="4120"/>
        <v>4423</v>
      </c>
      <c r="AR1189" s="11">
        <f t="shared" si="4120"/>
        <v>0</v>
      </c>
      <c r="AS1189" s="11">
        <f t="shared" si="4121"/>
        <v>0</v>
      </c>
      <c r="AT1189" s="11">
        <f t="shared" si="4121"/>
        <v>0</v>
      </c>
      <c r="AU1189" s="11">
        <f t="shared" si="4121"/>
        <v>0</v>
      </c>
      <c r="AV1189" s="11">
        <f t="shared" si="4121"/>
        <v>0</v>
      </c>
      <c r="AW1189" s="11">
        <f t="shared" si="4121"/>
        <v>4423</v>
      </c>
      <c r="AX1189" s="11">
        <f t="shared" si="4121"/>
        <v>0</v>
      </c>
      <c r="AY1189" s="11">
        <f t="shared" si="4121"/>
        <v>-881</v>
      </c>
      <c r="AZ1189" s="11">
        <f t="shared" si="4121"/>
        <v>0</v>
      </c>
      <c r="BA1189" s="11">
        <f t="shared" si="4121"/>
        <v>0</v>
      </c>
      <c r="BB1189" s="11">
        <f t="shared" si="4121"/>
        <v>0</v>
      </c>
      <c r="BC1189" s="11">
        <f t="shared" si="4121"/>
        <v>3542</v>
      </c>
      <c r="BD1189" s="11">
        <f t="shared" si="4121"/>
        <v>0</v>
      </c>
      <c r="BE1189" s="11">
        <f t="shared" si="4122"/>
        <v>-44</v>
      </c>
      <c r="BF1189" s="11">
        <f t="shared" si="4122"/>
        <v>0</v>
      </c>
      <c r="BG1189" s="11">
        <f t="shared" si="4122"/>
        <v>0</v>
      </c>
      <c r="BH1189" s="11">
        <f t="shared" si="4122"/>
        <v>0</v>
      </c>
      <c r="BI1189" s="11">
        <f t="shared" si="4122"/>
        <v>3498</v>
      </c>
      <c r="BJ1189" s="11">
        <f t="shared" si="4122"/>
        <v>0</v>
      </c>
      <c r="BK1189" s="11">
        <f t="shared" si="4122"/>
        <v>0</v>
      </c>
      <c r="BL1189" s="11">
        <f t="shared" si="4122"/>
        <v>0</v>
      </c>
      <c r="BM1189" s="11">
        <f t="shared" si="4122"/>
        <v>0</v>
      </c>
      <c r="BN1189" s="11">
        <f t="shared" si="4122"/>
        <v>0</v>
      </c>
      <c r="BO1189" s="11">
        <f t="shared" si="4122"/>
        <v>3498</v>
      </c>
      <c r="BP1189" s="11">
        <f t="shared" si="4122"/>
        <v>0</v>
      </c>
      <c r="BQ1189" s="11">
        <f t="shared" si="4123"/>
        <v>0</v>
      </c>
      <c r="BR1189" s="11">
        <f t="shared" si="4123"/>
        <v>0</v>
      </c>
      <c r="BS1189" s="11">
        <f t="shared" si="4123"/>
        <v>830</v>
      </c>
      <c r="BT1189" s="11">
        <f t="shared" si="4123"/>
        <v>0</v>
      </c>
      <c r="BU1189" s="11">
        <f t="shared" si="4123"/>
        <v>4328</v>
      </c>
      <c r="BV1189" s="11">
        <f t="shared" si="4123"/>
        <v>0</v>
      </c>
      <c r="BW1189" s="11">
        <f t="shared" si="4123"/>
        <v>0</v>
      </c>
      <c r="BX1189" s="11">
        <f t="shared" si="4123"/>
        <v>0</v>
      </c>
      <c r="BY1189" s="11">
        <f t="shared" si="4123"/>
        <v>0</v>
      </c>
      <c r="BZ1189" s="11">
        <f t="shared" si="4123"/>
        <v>0</v>
      </c>
      <c r="CA1189" s="11">
        <f t="shared" si="4123"/>
        <v>4328</v>
      </c>
      <c r="CB1189" s="11">
        <f t="shared" si="4123"/>
        <v>0</v>
      </c>
      <c r="CC1189" s="11">
        <f t="shared" si="4124"/>
        <v>0</v>
      </c>
      <c r="CD1189" s="11">
        <f t="shared" si="4124"/>
        <v>0</v>
      </c>
      <c r="CE1189" s="11">
        <f t="shared" si="4124"/>
        <v>0</v>
      </c>
      <c r="CF1189" s="11">
        <f t="shared" si="4124"/>
        <v>0</v>
      </c>
      <c r="CG1189" s="11">
        <f t="shared" si="4124"/>
        <v>4328</v>
      </c>
      <c r="CH1189" s="11">
        <f t="shared" si="4124"/>
        <v>0</v>
      </c>
      <c r="CI1189" s="11">
        <f t="shared" si="4124"/>
        <v>0</v>
      </c>
      <c r="CJ1189" s="11">
        <f t="shared" si="4124"/>
        <v>0</v>
      </c>
      <c r="CK1189" s="11">
        <f t="shared" si="4124"/>
        <v>0</v>
      </c>
      <c r="CL1189" s="11">
        <f t="shared" si="4124"/>
        <v>0</v>
      </c>
      <c r="CM1189" s="11">
        <f t="shared" si="4124"/>
        <v>4328</v>
      </c>
      <c r="CN1189" s="11">
        <f t="shared" si="4124"/>
        <v>0</v>
      </c>
      <c r="CO1189" s="11">
        <f t="shared" si="4125"/>
        <v>0</v>
      </c>
      <c r="CP1189" s="11">
        <f t="shared" si="4125"/>
        <v>0</v>
      </c>
      <c r="CQ1189" s="11">
        <f t="shared" si="4125"/>
        <v>0</v>
      </c>
      <c r="CR1189" s="11">
        <f t="shared" si="4125"/>
        <v>0</v>
      </c>
      <c r="CS1189" s="11">
        <f t="shared" si="4125"/>
        <v>4328</v>
      </c>
      <c r="CT1189" s="11">
        <f t="shared" si="4125"/>
        <v>0</v>
      </c>
      <c r="CU1189" s="11">
        <f t="shared" si="4125"/>
        <v>4322</v>
      </c>
      <c r="CV1189" s="11">
        <f t="shared" si="4125"/>
        <v>0</v>
      </c>
      <c r="CW1189" s="34">
        <f t="shared" si="4100"/>
        <v>99.861367837338264</v>
      </c>
      <c r="CX1189" s="34"/>
    </row>
    <row r="1190" spans="1:102" ht="22.5" customHeight="1">
      <c r="A1190" s="55" t="s">
        <v>372</v>
      </c>
      <c r="B1190" s="14" t="s">
        <v>358</v>
      </c>
      <c r="C1190" s="14" t="s">
        <v>164</v>
      </c>
      <c r="D1190" s="14" t="s">
        <v>87</v>
      </c>
      <c r="E1190" s="14" t="s">
        <v>443</v>
      </c>
      <c r="F1190" s="14"/>
      <c r="G1190" s="11">
        <f t="shared" si="4118"/>
        <v>4423</v>
      </c>
      <c r="H1190" s="11">
        <f t="shared" si="4118"/>
        <v>0</v>
      </c>
      <c r="I1190" s="11">
        <f t="shared" si="4118"/>
        <v>0</v>
      </c>
      <c r="J1190" s="11">
        <f t="shared" si="4118"/>
        <v>0</v>
      </c>
      <c r="K1190" s="11">
        <f t="shared" si="4118"/>
        <v>0</v>
      </c>
      <c r="L1190" s="11">
        <f t="shared" si="4118"/>
        <v>0</v>
      </c>
      <c r="M1190" s="11">
        <f t="shared" si="4118"/>
        <v>4423</v>
      </c>
      <c r="N1190" s="11">
        <f t="shared" si="4118"/>
        <v>0</v>
      </c>
      <c r="O1190" s="11">
        <f t="shared" si="4118"/>
        <v>0</v>
      </c>
      <c r="P1190" s="11">
        <f t="shared" si="4118"/>
        <v>0</v>
      </c>
      <c r="Q1190" s="11">
        <f t="shared" si="4118"/>
        <v>0</v>
      </c>
      <c r="R1190" s="11">
        <f t="shared" si="4118"/>
        <v>0</v>
      </c>
      <c r="S1190" s="11">
        <f t="shared" si="4119"/>
        <v>4423</v>
      </c>
      <c r="T1190" s="11">
        <f t="shared" si="4119"/>
        <v>0</v>
      </c>
      <c r="U1190" s="11">
        <f t="shared" si="4119"/>
        <v>0</v>
      </c>
      <c r="V1190" s="11">
        <f t="shared" si="4119"/>
        <v>0</v>
      </c>
      <c r="W1190" s="11">
        <f t="shared" si="4119"/>
        <v>0</v>
      </c>
      <c r="X1190" s="11">
        <f t="shared" si="4119"/>
        <v>0</v>
      </c>
      <c r="Y1190" s="11">
        <f t="shared" si="4119"/>
        <v>4423</v>
      </c>
      <c r="Z1190" s="11">
        <f t="shared" si="4119"/>
        <v>0</v>
      </c>
      <c r="AA1190" s="11">
        <f t="shared" si="4119"/>
        <v>0</v>
      </c>
      <c r="AB1190" s="11">
        <f t="shared" si="4119"/>
        <v>0</v>
      </c>
      <c r="AC1190" s="11">
        <f t="shared" si="4119"/>
        <v>0</v>
      </c>
      <c r="AD1190" s="11">
        <f t="shared" si="4119"/>
        <v>0</v>
      </c>
      <c r="AE1190" s="11">
        <f t="shared" si="4119"/>
        <v>4423</v>
      </c>
      <c r="AF1190" s="11">
        <f t="shared" si="4119"/>
        <v>0</v>
      </c>
      <c r="AG1190" s="11">
        <f t="shared" si="4120"/>
        <v>0</v>
      </c>
      <c r="AH1190" s="11">
        <f t="shared" si="4120"/>
        <v>0</v>
      </c>
      <c r="AI1190" s="11">
        <f t="shared" si="4120"/>
        <v>0</v>
      </c>
      <c r="AJ1190" s="11">
        <f t="shared" si="4120"/>
        <v>0</v>
      </c>
      <c r="AK1190" s="11">
        <f t="shared" si="4120"/>
        <v>4423</v>
      </c>
      <c r="AL1190" s="11">
        <f t="shared" si="4120"/>
        <v>0</v>
      </c>
      <c r="AM1190" s="11">
        <f t="shared" si="4120"/>
        <v>0</v>
      </c>
      <c r="AN1190" s="11">
        <f t="shared" si="4120"/>
        <v>0</v>
      </c>
      <c r="AO1190" s="11">
        <f t="shared" si="4120"/>
        <v>0</v>
      </c>
      <c r="AP1190" s="11">
        <f t="shared" si="4120"/>
        <v>0</v>
      </c>
      <c r="AQ1190" s="11">
        <f t="shared" si="4120"/>
        <v>4423</v>
      </c>
      <c r="AR1190" s="11">
        <f t="shared" si="4120"/>
        <v>0</v>
      </c>
      <c r="AS1190" s="11">
        <f t="shared" si="4121"/>
        <v>0</v>
      </c>
      <c r="AT1190" s="11">
        <f t="shared" si="4121"/>
        <v>0</v>
      </c>
      <c r="AU1190" s="11">
        <f t="shared" si="4121"/>
        <v>0</v>
      </c>
      <c r="AV1190" s="11">
        <f t="shared" si="4121"/>
        <v>0</v>
      </c>
      <c r="AW1190" s="11">
        <f t="shared" si="4121"/>
        <v>4423</v>
      </c>
      <c r="AX1190" s="11">
        <f t="shared" si="4121"/>
        <v>0</v>
      </c>
      <c r="AY1190" s="11">
        <f t="shared" si="4121"/>
        <v>-881</v>
      </c>
      <c r="AZ1190" s="11">
        <f t="shared" si="4121"/>
        <v>0</v>
      </c>
      <c r="BA1190" s="11">
        <f t="shared" si="4121"/>
        <v>0</v>
      </c>
      <c r="BB1190" s="11">
        <f t="shared" si="4121"/>
        <v>0</v>
      </c>
      <c r="BC1190" s="11">
        <f t="shared" si="4121"/>
        <v>3542</v>
      </c>
      <c r="BD1190" s="11">
        <f t="shared" si="4121"/>
        <v>0</v>
      </c>
      <c r="BE1190" s="11">
        <f t="shared" si="4122"/>
        <v>-44</v>
      </c>
      <c r="BF1190" s="11">
        <f t="shared" si="4122"/>
        <v>0</v>
      </c>
      <c r="BG1190" s="11">
        <f t="shared" si="4122"/>
        <v>0</v>
      </c>
      <c r="BH1190" s="11">
        <f t="shared" si="4122"/>
        <v>0</v>
      </c>
      <c r="BI1190" s="11">
        <f t="shared" si="4122"/>
        <v>3498</v>
      </c>
      <c r="BJ1190" s="11">
        <f t="shared" si="4122"/>
        <v>0</v>
      </c>
      <c r="BK1190" s="11">
        <f t="shared" si="4122"/>
        <v>0</v>
      </c>
      <c r="BL1190" s="11">
        <f t="shared" si="4122"/>
        <v>0</v>
      </c>
      <c r="BM1190" s="11">
        <f t="shared" si="4122"/>
        <v>0</v>
      </c>
      <c r="BN1190" s="11">
        <f t="shared" si="4122"/>
        <v>0</v>
      </c>
      <c r="BO1190" s="11">
        <f t="shared" si="4122"/>
        <v>3498</v>
      </c>
      <c r="BP1190" s="11">
        <f t="shared" si="4122"/>
        <v>0</v>
      </c>
      <c r="BQ1190" s="11">
        <f t="shared" si="4123"/>
        <v>0</v>
      </c>
      <c r="BR1190" s="11">
        <f t="shared" si="4123"/>
        <v>0</v>
      </c>
      <c r="BS1190" s="11">
        <f t="shared" si="4123"/>
        <v>830</v>
      </c>
      <c r="BT1190" s="11">
        <f t="shared" si="4123"/>
        <v>0</v>
      </c>
      <c r="BU1190" s="11">
        <f t="shared" si="4123"/>
        <v>4328</v>
      </c>
      <c r="BV1190" s="11">
        <f t="shared" si="4123"/>
        <v>0</v>
      </c>
      <c r="BW1190" s="11">
        <f t="shared" si="4123"/>
        <v>0</v>
      </c>
      <c r="BX1190" s="11">
        <f t="shared" si="4123"/>
        <v>0</v>
      </c>
      <c r="BY1190" s="11">
        <f t="shared" si="4123"/>
        <v>0</v>
      </c>
      <c r="BZ1190" s="11">
        <f t="shared" si="4123"/>
        <v>0</v>
      </c>
      <c r="CA1190" s="11">
        <f t="shared" si="4123"/>
        <v>4328</v>
      </c>
      <c r="CB1190" s="11">
        <f t="shared" si="4123"/>
        <v>0</v>
      </c>
      <c r="CC1190" s="11">
        <f t="shared" si="4124"/>
        <v>0</v>
      </c>
      <c r="CD1190" s="11">
        <f t="shared" si="4124"/>
        <v>0</v>
      </c>
      <c r="CE1190" s="11">
        <f t="shared" si="4124"/>
        <v>0</v>
      </c>
      <c r="CF1190" s="11">
        <f t="shared" si="4124"/>
        <v>0</v>
      </c>
      <c r="CG1190" s="11">
        <f t="shared" si="4124"/>
        <v>4328</v>
      </c>
      <c r="CH1190" s="11">
        <f t="shared" si="4124"/>
        <v>0</v>
      </c>
      <c r="CI1190" s="11">
        <f t="shared" si="4124"/>
        <v>0</v>
      </c>
      <c r="CJ1190" s="11">
        <f t="shared" si="4124"/>
        <v>0</v>
      </c>
      <c r="CK1190" s="11">
        <f t="shared" si="4124"/>
        <v>0</v>
      </c>
      <c r="CL1190" s="11">
        <f t="shared" si="4124"/>
        <v>0</v>
      </c>
      <c r="CM1190" s="11">
        <f t="shared" si="4124"/>
        <v>4328</v>
      </c>
      <c r="CN1190" s="11">
        <f t="shared" si="4124"/>
        <v>0</v>
      </c>
      <c r="CO1190" s="11">
        <f t="shared" si="4125"/>
        <v>0</v>
      </c>
      <c r="CP1190" s="11">
        <f t="shared" si="4125"/>
        <v>0</v>
      </c>
      <c r="CQ1190" s="11">
        <f t="shared" si="4125"/>
        <v>0</v>
      </c>
      <c r="CR1190" s="11">
        <f t="shared" si="4125"/>
        <v>0</v>
      </c>
      <c r="CS1190" s="11">
        <f t="shared" si="4125"/>
        <v>4328</v>
      </c>
      <c r="CT1190" s="11">
        <f t="shared" si="4125"/>
        <v>0</v>
      </c>
      <c r="CU1190" s="11">
        <f t="shared" si="4125"/>
        <v>4322</v>
      </c>
      <c r="CV1190" s="11">
        <f t="shared" si="4125"/>
        <v>0</v>
      </c>
      <c r="CW1190" s="34">
        <f t="shared" si="4100"/>
        <v>99.861367837338264</v>
      </c>
      <c r="CX1190" s="34"/>
    </row>
    <row r="1191" spans="1:102" ht="33">
      <c r="A1191" s="55" t="s">
        <v>268</v>
      </c>
      <c r="B1191" s="14" t="s">
        <v>358</v>
      </c>
      <c r="C1191" s="14" t="s">
        <v>164</v>
      </c>
      <c r="D1191" s="14" t="s">
        <v>87</v>
      </c>
      <c r="E1191" s="14" t="s">
        <v>443</v>
      </c>
      <c r="F1191" s="14" t="s">
        <v>33</v>
      </c>
      <c r="G1191" s="11">
        <f t="shared" si="4118"/>
        <v>4423</v>
      </c>
      <c r="H1191" s="11">
        <f t="shared" si="4118"/>
        <v>0</v>
      </c>
      <c r="I1191" s="11">
        <f t="shared" si="4118"/>
        <v>0</v>
      </c>
      <c r="J1191" s="11">
        <f t="shared" si="4118"/>
        <v>0</v>
      </c>
      <c r="K1191" s="11">
        <f t="shared" si="4118"/>
        <v>0</v>
      </c>
      <c r="L1191" s="11">
        <f t="shared" si="4118"/>
        <v>0</v>
      </c>
      <c r="M1191" s="11">
        <f t="shared" si="4118"/>
        <v>4423</v>
      </c>
      <c r="N1191" s="11">
        <f t="shared" si="4118"/>
        <v>0</v>
      </c>
      <c r="O1191" s="11">
        <f t="shared" si="4118"/>
        <v>0</v>
      </c>
      <c r="P1191" s="11">
        <f t="shared" si="4118"/>
        <v>0</v>
      </c>
      <c r="Q1191" s="11">
        <f t="shared" si="4118"/>
        <v>0</v>
      </c>
      <c r="R1191" s="11">
        <f t="shared" si="4118"/>
        <v>0</v>
      </c>
      <c r="S1191" s="11">
        <f t="shared" si="4119"/>
        <v>4423</v>
      </c>
      <c r="T1191" s="11">
        <f t="shared" si="4119"/>
        <v>0</v>
      </c>
      <c r="U1191" s="11">
        <f t="shared" si="4119"/>
        <v>0</v>
      </c>
      <c r="V1191" s="11">
        <f t="shared" si="4119"/>
        <v>0</v>
      </c>
      <c r="W1191" s="11">
        <f t="shared" si="4119"/>
        <v>0</v>
      </c>
      <c r="X1191" s="11">
        <f t="shared" si="4119"/>
        <v>0</v>
      </c>
      <c r="Y1191" s="11">
        <f t="shared" si="4119"/>
        <v>4423</v>
      </c>
      <c r="Z1191" s="11">
        <f t="shared" si="4119"/>
        <v>0</v>
      </c>
      <c r="AA1191" s="11">
        <f t="shared" si="4119"/>
        <v>0</v>
      </c>
      <c r="AB1191" s="11">
        <f t="shared" si="4119"/>
        <v>0</v>
      </c>
      <c r="AC1191" s="11">
        <f t="shared" si="4119"/>
        <v>0</v>
      </c>
      <c r="AD1191" s="11">
        <f t="shared" si="4119"/>
        <v>0</v>
      </c>
      <c r="AE1191" s="11">
        <f t="shared" si="4119"/>
        <v>4423</v>
      </c>
      <c r="AF1191" s="11">
        <f t="shared" si="4119"/>
        <v>0</v>
      </c>
      <c r="AG1191" s="11">
        <f t="shared" si="4120"/>
        <v>0</v>
      </c>
      <c r="AH1191" s="11">
        <f t="shared" si="4120"/>
        <v>0</v>
      </c>
      <c r="AI1191" s="11">
        <f t="shared" si="4120"/>
        <v>0</v>
      </c>
      <c r="AJ1191" s="11">
        <f t="shared" si="4120"/>
        <v>0</v>
      </c>
      <c r="AK1191" s="11">
        <f t="shared" si="4120"/>
        <v>4423</v>
      </c>
      <c r="AL1191" s="11">
        <f t="shared" si="4120"/>
        <v>0</v>
      </c>
      <c r="AM1191" s="11">
        <f t="shared" si="4120"/>
        <v>0</v>
      </c>
      <c r="AN1191" s="11">
        <f t="shared" si="4120"/>
        <v>0</v>
      </c>
      <c r="AO1191" s="11">
        <f t="shared" si="4120"/>
        <v>0</v>
      </c>
      <c r="AP1191" s="11">
        <f t="shared" si="4120"/>
        <v>0</v>
      </c>
      <c r="AQ1191" s="11">
        <f t="shared" si="4120"/>
        <v>4423</v>
      </c>
      <c r="AR1191" s="11">
        <f t="shared" si="4120"/>
        <v>0</v>
      </c>
      <c r="AS1191" s="11">
        <f t="shared" si="4121"/>
        <v>0</v>
      </c>
      <c r="AT1191" s="11">
        <f t="shared" si="4121"/>
        <v>0</v>
      </c>
      <c r="AU1191" s="11">
        <f t="shared" si="4121"/>
        <v>0</v>
      </c>
      <c r="AV1191" s="11">
        <f t="shared" si="4121"/>
        <v>0</v>
      </c>
      <c r="AW1191" s="11">
        <f t="shared" si="4121"/>
        <v>4423</v>
      </c>
      <c r="AX1191" s="11">
        <f t="shared" si="4121"/>
        <v>0</v>
      </c>
      <c r="AY1191" s="11">
        <f t="shared" si="4121"/>
        <v>-881</v>
      </c>
      <c r="AZ1191" s="11">
        <f t="shared" si="4121"/>
        <v>0</v>
      </c>
      <c r="BA1191" s="11">
        <f t="shared" si="4121"/>
        <v>0</v>
      </c>
      <c r="BB1191" s="11">
        <f t="shared" si="4121"/>
        <v>0</v>
      </c>
      <c r="BC1191" s="11">
        <f t="shared" si="4121"/>
        <v>3542</v>
      </c>
      <c r="BD1191" s="11">
        <f t="shared" si="4121"/>
        <v>0</v>
      </c>
      <c r="BE1191" s="11">
        <f t="shared" si="4122"/>
        <v>-44</v>
      </c>
      <c r="BF1191" s="11">
        <f t="shared" si="4122"/>
        <v>0</v>
      </c>
      <c r="BG1191" s="11">
        <f t="shared" si="4122"/>
        <v>0</v>
      </c>
      <c r="BH1191" s="11">
        <f t="shared" si="4122"/>
        <v>0</v>
      </c>
      <c r="BI1191" s="11">
        <f t="shared" si="4122"/>
        <v>3498</v>
      </c>
      <c r="BJ1191" s="11">
        <f t="shared" si="4122"/>
        <v>0</v>
      </c>
      <c r="BK1191" s="11">
        <f t="shared" si="4122"/>
        <v>0</v>
      </c>
      <c r="BL1191" s="11">
        <f t="shared" si="4122"/>
        <v>0</v>
      </c>
      <c r="BM1191" s="11">
        <f t="shared" si="4122"/>
        <v>0</v>
      </c>
      <c r="BN1191" s="11">
        <f t="shared" si="4122"/>
        <v>0</v>
      </c>
      <c r="BO1191" s="11">
        <f t="shared" si="4122"/>
        <v>3498</v>
      </c>
      <c r="BP1191" s="11">
        <f t="shared" si="4122"/>
        <v>0</v>
      </c>
      <c r="BQ1191" s="11">
        <f t="shared" si="4123"/>
        <v>0</v>
      </c>
      <c r="BR1191" s="11">
        <f t="shared" si="4123"/>
        <v>0</v>
      </c>
      <c r="BS1191" s="11">
        <f t="shared" si="4123"/>
        <v>830</v>
      </c>
      <c r="BT1191" s="11">
        <f t="shared" si="4123"/>
        <v>0</v>
      </c>
      <c r="BU1191" s="11">
        <f t="shared" si="4123"/>
        <v>4328</v>
      </c>
      <c r="BV1191" s="11">
        <f t="shared" si="4123"/>
        <v>0</v>
      </c>
      <c r="BW1191" s="11">
        <f t="shared" si="4123"/>
        <v>0</v>
      </c>
      <c r="BX1191" s="11">
        <f t="shared" si="4123"/>
        <v>0</v>
      </c>
      <c r="BY1191" s="11">
        <f t="shared" si="4123"/>
        <v>0</v>
      </c>
      <c r="BZ1191" s="11">
        <f t="shared" si="4123"/>
        <v>0</v>
      </c>
      <c r="CA1191" s="11">
        <f t="shared" si="4123"/>
        <v>4328</v>
      </c>
      <c r="CB1191" s="11">
        <f t="shared" si="4123"/>
        <v>0</v>
      </c>
      <c r="CC1191" s="11">
        <f t="shared" si="4124"/>
        <v>0</v>
      </c>
      <c r="CD1191" s="11">
        <f t="shared" si="4124"/>
        <v>0</v>
      </c>
      <c r="CE1191" s="11">
        <f t="shared" si="4124"/>
        <v>0</v>
      </c>
      <c r="CF1191" s="11">
        <f t="shared" si="4124"/>
        <v>0</v>
      </c>
      <c r="CG1191" s="11">
        <f t="shared" si="4124"/>
        <v>4328</v>
      </c>
      <c r="CH1191" s="11">
        <f t="shared" si="4124"/>
        <v>0</v>
      </c>
      <c r="CI1191" s="11">
        <f t="shared" si="4124"/>
        <v>0</v>
      </c>
      <c r="CJ1191" s="11">
        <f t="shared" si="4124"/>
        <v>0</v>
      </c>
      <c r="CK1191" s="11">
        <f t="shared" si="4124"/>
        <v>0</v>
      </c>
      <c r="CL1191" s="11">
        <f t="shared" si="4124"/>
        <v>0</v>
      </c>
      <c r="CM1191" s="11">
        <f t="shared" si="4124"/>
        <v>4328</v>
      </c>
      <c r="CN1191" s="11">
        <f t="shared" si="4124"/>
        <v>0</v>
      </c>
      <c r="CO1191" s="11">
        <f t="shared" si="4125"/>
        <v>0</v>
      </c>
      <c r="CP1191" s="11">
        <f t="shared" si="4125"/>
        <v>0</v>
      </c>
      <c r="CQ1191" s="11">
        <f t="shared" si="4125"/>
        <v>0</v>
      </c>
      <c r="CR1191" s="11">
        <f t="shared" si="4125"/>
        <v>0</v>
      </c>
      <c r="CS1191" s="11">
        <f t="shared" si="4125"/>
        <v>4328</v>
      </c>
      <c r="CT1191" s="11">
        <f t="shared" si="4125"/>
        <v>0</v>
      </c>
      <c r="CU1191" s="11">
        <f t="shared" si="4125"/>
        <v>4322</v>
      </c>
      <c r="CV1191" s="11">
        <f t="shared" si="4125"/>
        <v>0</v>
      </c>
      <c r="CW1191" s="34">
        <f t="shared" si="4100"/>
        <v>99.861367837338264</v>
      </c>
      <c r="CX1191" s="34"/>
    </row>
    <row r="1192" spans="1:102" ht="33">
      <c r="A1192" s="55" t="s">
        <v>39</v>
      </c>
      <c r="B1192" s="14" t="s">
        <v>358</v>
      </c>
      <c r="C1192" s="14" t="s">
        <v>164</v>
      </c>
      <c r="D1192" s="14" t="s">
        <v>87</v>
      </c>
      <c r="E1192" s="14" t="s">
        <v>443</v>
      </c>
      <c r="F1192" s="14" t="s">
        <v>40</v>
      </c>
      <c r="G1192" s="11">
        <v>4423</v>
      </c>
      <c r="H1192" s="11"/>
      <c r="I1192" s="11"/>
      <c r="J1192" s="11"/>
      <c r="K1192" s="11"/>
      <c r="L1192" s="11"/>
      <c r="M1192" s="11">
        <f>G1192+I1192+J1192+K1192+L1192</f>
        <v>4423</v>
      </c>
      <c r="N1192" s="11">
        <f>H1192+J1192</f>
        <v>0</v>
      </c>
      <c r="O1192" s="11"/>
      <c r="P1192" s="11"/>
      <c r="Q1192" s="11"/>
      <c r="R1192" s="11"/>
      <c r="S1192" s="11">
        <f>M1192+O1192+P1192+Q1192+R1192</f>
        <v>4423</v>
      </c>
      <c r="T1192" s="11">
        <f>N1192+P1192</f>
        <v>0</v>
      </c>
      <c r="U1192" s="11"/>
      <c r="V1192" s="11"/>
      <c r="W1192" s="11"/>
      <c r="X1192" s="11"/>
      <c r="Y1192" s="11">
        <f>S1192+U1192+V1192+W1192+X1192</f>
        <v>4423</v>
      </c>
      <c r="Z1192" s="11">
        <f>T1192+V1192</f>
        <v>0</v>
      </c>
      <c r="AA1192" s="11"/>
      <c r="AB1192" s="11"/>
      <c r="AC1192" s="11"/>
      <c r="AD1192" s="11"/>
      <c r="AE1192" s="11">
        <f>Y1192+AA1192+AB1192+AC1192+AD1192</f>
        <v>4423</v>
      </c>
      <c r="AF1192" s="11">
        <f>Z1192+AB1192</f>
        <v>0</v>
      </c>
      <c r="AG1192" s="11"/>
      <c r="AH1192" s="11"/>
      <c r="AI1192" s="11"/>
      <c r="AJ1192" s="11"/>
      <c r="AK1192" s="11">
        <f>AE1192+AG1192+AH1192+AI1192+AJ1192</f>
        <v>4423</v>
      </c>
      <c r="AL1192" s="11">
        <f>AF1192+AH1192</f>
        <v>0</v>
      </c>
      <c r="AM1192" s="11"/>
      <c r="AN1192" s="11"/>
      <c r="AO1192" s="11"/>
      <c r="AP1192" s="11"/>
      <c r="AQ1192" s="11">
        <f>AK1192+AM1192+AN1192+AO1192+AP1192</f>
        <v>4423</v>
      </c>
      <c r="AR1192" s="11">
        <f>AL1192+AN1192</f>
        <v>0</v>
      </c>
      <c r="AS1192" s="11"/>
      <c r="AT1192" s="11"/>
      <c r="AU1192" s="11"/>
      <c r="AV1192" s="11"/>
      <c r="AW1192" s="11">
        <f>AQ1192+AS1192+AT1192+AU1192+AV1192</f>
        <v>4423</v>
      </c>
      <c r="AX1192" s="11">
        <f>AR1192+AT1192</f>
        <v>0</v>
      </c>
      <c r="AY1192" s="11">
        <v>-881</v>
      </c>
      <c r="AZ1192" s="11"/>
      <c r="BA1192" s="11"/>
      <c r="BB1192" s="11"/>
      <c r="BC1192" s="11">
        <f>AW1192+AY1192+AZ1192+BA1192+BB1192</f>
        <v>3542</v>
      </c>
      <c r="BD1192" s="11">
        <f>AX1192+AZ1192</f>
        <v>0</v>
      </c>
      <c r="BE1192" s="11">
        <v>-44</v>
      </c>
      <c r="BF1192" s="11"/>
      <c r="BG1192" s="11"/>
      <c r="BH1192" s="11"/>
      <c r="BI1192" s="11">
        <f>BC1192+BE1192+BF1192+BG1192+BH1192</f>
        <v>3498</v>
      </c>
      <c r="BJ1192" s="11">
        <f>BD1192+BF1192</f>
        <v>0</v>
      </c>
      <c r="BK1192" s="11"/>
      <c r="BL1192" s="11"/>
      <c r="BM1192" s="11"/>
      <c r="BN1192" s="11"/>
      <c r="BO1192" s="11">
        <f>BI1192+BK1192+BL1192+BM1192+BN1192</f>
        <v>3498</v>
      </c>
      <c r="BP1192" s="11">
        <f>BJ1192+BL1192</f>
        <v>0</v>
      </c>
      <c r="BQ1192" s="11"/>
      <c r="BR1192" s="11"/>
      <c r="BS1192" s="11">
        <v>830</v>
      </c>
      <c r="BT1192" s="11"/>
      <c r="BU1192" s="11">
        <f>BO1192+BQ1192+BR1192+BS1192+BT1192</f>
        <v>4328</v>
      </c>
      <c r="BV1192" s="11">
        <f>BP1192+BR1192</f>
        <v>0</v>
      </c>
      <c r="BW1192" s="11"/>
      <c r="BX1192" s="11"/>
      <c r="BY1192" s="11"/>
      <c r="BZ1192" s="11"/>
      <c r="CA1192" s="11">
        <f>BU1192+BW1192+BX1192+BY1192+BZ1192</f>
        <v>4328</v>
      </c>
      <c r="CB1192" s="11">
        <f>BV1192+BX1192</f>
        <v>0</v>
      </c>
      <c r="CC1192" s="11"/>
      <c r="CD1192" s="11"/>
      <c r="CE1192" s="11"/>
      <c r="CF1192" s="11"/>
      <c r="CG1192" s="11">
        <f>CA1192+CC1192+CD1192+CE1192+CF1192</f>
        <v>4328</v>
      </c>
      <c r="CH1192" s="11">
        <f>CB1192+CD1192</f>
        <v>0</v>
      </c>
      <c r="CI1192" s="11"/>
      <c r="CJ1192" s="11"/>
      <c r="CK1192" s="11"/>
      <c r="CL1192" s="11"/>
      <c r="CM1192" s="11">
        <f>CG1192+CI1192+CJ1192+CK1192+CL1192</f>
        <v>4328</v>
      </c>
      <c r="CN1192" s="11">
        <f>CH1192+CJ1192</f>
        <v>0</v>
      </c>
      <c r="CO1192" s="11"/>
      <c r="CP1192" s="11"/>
      <c r="CQ1192" s="11"/>
      <c r="CR1192" s="11"/>
      <c r="CS1192" s="11">
        <f>CM1192+CO1192+CP1192+CQ1192+CR1192</f>
        <v>4328</v>
      </c>
      <c r="CT1192" s="11">
        <f>CN1192+CP1192</f>
        <v>0</v>
      </c>
      <c r="CU1192" s="18">
        <v>4322</v>
      </c>
      <c r="CV1192" s="18"/>
      <c r="CW1192" s="34">
        <f t="shared" si="4100"/>
        <v>99.861367837338264</v>
      </c>
      <c r="CX1192" s="34"/>
    </row>
    <row r="1193" spans="1:102">
      <c r="A1193" s="55"/>
      <c r="B1193" s="14"/>
      <c r="C1193" s="14"/>
      <c r="D1193" s="14"/>
      <c r="E1193" s="14"/>
      <c r="F1193" s="14"/>
      <c r="G1193" s="11"/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  <c r="BC1193" s="11"/>
      <c r="BD1193" s="11"/>
      <c r="BE1193" s="11"/>
      <c r="BF1193" s="11"/>
      <c r="BG1193" s="11"/>
      <c r="BH1193" s="11"/>
      <c r="BI1193" s="11"/>
      <c r="BJ1193" s="11"/>
      <c r="BK1193" s="11"/>
      <c r="BL1193" s="11"/>
      <c r="BM1193" s="11"/>
      <c r="BN1193" s="11"/>
      <c r="BO1193" s="11"/>
      <c r="BP1193" s="11"/>
      <c r="BQ1193" s="11"/>
      <c r="BR1193" s="11"/>
      <c r="BS1193" s="11"/>
      <c r="BT1193" s="11"/>
      <c r="BU1193" s="11"/>
      <c r="BV1193" s="11"/>
      <c r="BW1193" s="11"/>
      <c r="BX1193" s="11"/>
      <c r="BY1193" s="11"/>
      <c r="BZ1193" s="11"/>
      <c r="CA1193" s="11"/>
      <c r="CB1193" s="11"/>
      <c r="CC1193" s="11"/>
      <c r="CD1193" s="11"/>
      <c r="CE1193" s="11"/>
      <c r="CF1193" s="11"/>
      <c r="CG1193" s="11"/>
      <c r="CH1193" s="11"/>
      <c r="CI1193" s="11"/>
      <c r="CJ1193" s="11"/>
      <c r="CK1193" s="11"/>
      <c r="CL1193" s="11"/>
      <c r="CM1193" s="11"/>
      <c r="CN1193" s="11"/>
      <c r="CO1193" s="11"/>
      <c r="CP1193" s="11"/>
      <c r="CQ1193" s="11"/>
      <c r="CR1193" s="11"/>
      <c r="CS1193" s="11"/>
      <c r="CT1193" s="11"/>
      <c r="CU1193" s="18"/>
      <c r="CV1193" s="18"/>
      <c r="CW1193" s="34"/>
      <c r="CX1193" s="34"/>
    </row>
    <row r="1194" spans="1:102" ht="38.25">
      <c r="A1194" s="54" t="s">
        <v>373</v>
      </c>
      <c r="B1194" s="12" t="s">
        <v>358</v>
      </c>
      <c r="C1194" s="12" t="s">
        <v>164</v>
      </c>
      <c r="D1194" s="12" t="s">
        <v>164</v>
      </c>
      <c r="E1194" s="48"/>
      <c r="F1194" s="48"/>
      <c r="G1194" s="30">
        <f>G1200+G1209+G1195+G1221</f>
        <v>126027</v>
      </c>
      <c r="H1194" s="30">
        <f t="shared" ref="H1194:N1194" si="4126">H1200+H1209+H1195+H1221</f>
        <v>0</v>
      </c>
      <c r="I1194" s="11">
        <f t="shared" si="4126"/>
        <v>0</v>
      </c>
      <c r="J1194" s="11">
        <f t="shared" si="4126"/>
        <v>0</v>
      </c>
      <c r="K1194" s="11">
        <f t="shared" si="4126"/>
        <v>0</v>
      </c>
      <c r="L1194" s="11">
        <f t="shared" si="4126"/>
        <v>0</v>
      </c>
      <c r="M1194" s="30">
        <f t="shared" si="4126"/>
        <v>126027</v>
      </c>
      <c r="N1194" s="30">
        <f t="shared" si="4126"/>
        <v>0</v>
      </c>
      <c r="O1194" s="11">
        <f t="shared" ref="O1194:T1194" si="4127">O1200+O1209+O1195+O1221</f>
        <v>0</v>
      </c>
      <c r="P1194" s="11">
        <f t="shared" si="4127"/>
        <v>0</v>
      </c>
      <c r="Q1194" s="11">
        <f t="shared" si="4127"/>
        <v>0</v>
      </c>
      <c r="R1194" s="11">
        <f t="shared" si="4127"/>
        <v>0</v>
      </c>
      <c r="S1194" s="30">
        <f t="shared" si="4127"/>
        <v>126027</v>
      </c>
      <c r="T1194" s="30">
        <f t="shared" si="4127"/>
        <v>0</v>
      </c>
      <c r="U1194" s="11">
        <f t="shared" ref="U1194:Z1194" si="4128">U1200+U1209+U1195+U1221</f>
        <v>0</v>
      </c>
      <c r="V1194" s="11">
        <f t="shared" si="4128"/>
        <v>0</v>
      </c>
      <c r="W1194" s="11">
        <f t="shared" si="4128"/>
        <v>0</v>
      </c>
      <c r="X1194" s="11">
        <f t="shared" si="4128"/>
        <v>0</v>
      </c>
      <c r="Y1194" s="30">
        <f t="shared" si="4128"/>
        <v>126027</v>
      </c>
      <c r="Z1194" s="30">
        <f t="shared" si="4128"/>
        <v>0</v>
      </c>
      <c r="AA1194" s="11">
        <f t="shared" ref="AA1194:AF1194" si="4129">AA1200+AA1209+AA1195+AA1221</f>
        <v>0</v>
      </c>
      <c r="AB1194" s="11">
        <f t="shared" si="4129"/>
        <v>0</v>
      </c>
      <c r="AC1194" s="11">
        <f t="shared" si="4129"/>
        <v>0</v>
      </c>
      <c r="AD1194" s="11">
        <f t="shared" si="4129"/>
        <v>-3000</v>
      </c>
      <c r="AE1194" s="30">
        <f t="shared" si="4129"/>
        <v>123027</v>
      </c>
      <c r="AF1194" s="30">
        <f t="shared" si="4129"/>
        <v>0</v>
      </c>
      <c r="AG1194" s="11">
        <f t="shared" ref="AG1194:AL1194" si="4130">AG1200+AG1209+AG1195+AG1221</f>
        <v>0</v>
      </c>
      <c r="AH1194" s="11">
        <f t="shared" si="4130"/>
        <v>0</v>
      </c>
      <c r="AI1194" s="11">
        <f t="shared" si="4130"/>
        <v>0</v>
      </c>
      <c r="AJ1194" s="11">
        <f t="shared" si="4130"/>
        <v>0</v>
      </c>
      <c r="AK1194" s="30">
        <f t="shared" si="4130"/>
        <v>123027</v>
      </c>
      <c r="AL1194" s="30">
        <f t="shared" si="4130"/>
        <v>0</v>
      </c>
      <c r="AM1194" s="11">
        <f t="shared" ref="AM1194:AR1194" si="4131">AM1200+AM1209+AM1195+AM1221</f>
        <v>0</v>
      </c>
      <c r="AN1194" s="11">
        <f t="shared" si="4131"/>
        <v>0</v>
      </c>
      <c r="AO1194" s="11">
        <f t="shared" si="4131"/>
        <v>0</v>
      </c>
      <c r="AP1194" s="11">
        <f t="shared" si="4131"/>
        <v>0</v>
      </c>
      <c r="AQ1194" s="30">
        <f t="shared" si="4131"/>
        <v>123027</v>
      </c>
      <c r="AR1194" s="30">
        <f t="shared" si="4131"/>
        <v>0</v>
      </c>
      <c r="AS1194" s="11">
        <f t="shared" ref="AS1194:AX1194" si="4132">AS1200+AS1209+AS1195+AS1221</f>
        <v>0</v>
      </c>
      <c r="AT1194" s="11">
        <f t="shared" si="4132"/>
        <v>0</v>
      </c>
      <c r="AU1194" s="11">
        <f t="shared" si="4132"/>
        <v>0</v>
      </c>
      <c r="AV1194" s="11">
        <f t="shared" si="4132"/>
        <v>0</v>
      </c>
      <c r="AW1194" s="30">
        <f t="shared" si="4132"/>
        <v>123027</v>
      </c>
      <c r="AX1194" s="30">
        <f t="shared" si="4132"/>
        <v>0</v>
      </c>
      <c r="AY1194" s="11">
        <f t="shared" ref="AY1194:BD1194" si="4133">AY1200+AY1209+AY1195+AY1221</f>
        <v>0</v>
      </c>
      <c r="AZ1194" s="11">
        <f t="shared" si="4133"/>
        <v>0</v>
      </c>
      <c r="BA1194" s="11">
        <f t="shared" si="4133"/>
        <v>1500</v>
      </c>
      <c r="BB1194" s="11">
        <f t="shared" si="4133"/>
        <v>0</v>
      </c>
      <c r="BC1194" s="30">
        <f t="shared" si="4133"/>
        <v>124527</v>
      </c>
      <c r="BD1194" s="30">
        <f t="shared" si="4133"/>
        <v>0</v>
      </c>
      <c r="BE1194" s="11">
        <f t="shared" ref="BE1194:BJ1194" si="4134">BE1200+BE1209+BE1195+BE1221</f>
        <v>0</v>
      </c>
      <c r="BF1194" s="30">
        <f t="shared" si="4134"/>
        <v>8133</v>
      </c>
      <c r="BG1194" s="30">
        <f t="shared" si="4134"/>
        <v>524</v>
      </c>
      <c r="BH1194" s="11">
        <f t="shared" si="4134"/>
        <v>0</v>
      </c>
      <c r="BI1194" s="30">
        <f t="shared" si="4134"/>
        <v>133184</v>
      </c>
      <c r="BJ1194" s="30">
        <f t="shared" si="4134"/>
        <v>8133</v>
      </c>
      <c r="BK1194" s="16">
        <f t="shared" ref="BK1194:BP1194" si="4135">BK1200+BK1209+BK1195+BK1221</f>
        <v>-122</v>
      </c>
      <c r="BL1194" s="30">
        <f t="shared" si="4135"/>
        <v>0</v>
      </c>
      <c r="BM1194" s="30">
        <f t="shared" si="4135"/>
        <v>0</v>
      </c>
      <c r="BN1194" s="11">
        <f t="shared" si="4135"/>
        <v>0</v>
      </c>
      <c r="BO1194" s="30">
        <f t="shared" si="4135"/>
        <v>133062</v>
      </c>
      <c r="BP1194" s="30">
        <f t="shared" si="4135"/>
        <v>8133</v>
      </c>
      <c r="BQ1194" s="16">
        <f t="shared" ref="BQ1194:BV1194" si="4136">BQ1200+BQ1209+BQ1195+BQ1221</f>
        <v>0</v>
      </c>
      <c r="BR1194" s="30">
        <f t="shared" si="4136"/>
        <v>0</v>
      </c>
      <c r="BS1194" s="30">
        <f t="shared" si="4136"/>
        <v>0</v>
      </c>
      <c r="BT1194" s="11">
        <f t="shared" si="4136"/>
        <v>0</v>
      </c>
      <c r="BU1194" s="30">
        <f t="shared" si="4136"/>
        <v>133062</v>
      </c>
      <c r="BV1194" s="30">
        <f t="shared" si="4136"/>
        <v>8133</v>
      </c>
      <c r="BW1194" s="16">
        <f t="shared" ref="BW1194:CB1194" si="4137">BW1200+BW1209+BW1195+BW1221</f>
        <v>0</v>
      </c>
      <c r="BX1194" s="30">
        <f t="shared" si="4137"/>
        <v>0</v>
      </c>
      <c r="BY1194" s="30">
        <f t="shared" si="4137"/>
        <v>0</v>
      </c>
      <c r="BZ1194" s="11">
        <f t="shared" si="4137"/>
        <v>0</v>
      </c>
      <c r="CA1194" s="30">
        <f t="shared" si="4137"/>
        <v>133062</v>
      </c>
      <c r="CB1194" s="30">
        <f t="shared" si="4137"/>
        <v>8133</v>
      </c>
      <c r="CC1194" s="30">
        <f t="shared" ref="CC1194:CH1194" si="4138">CC1200+CC1209+CC1195+CC1221</f>
        <v>509</v>
      </c>
      <c r="CD1194" s="30">
        <f t="shared" si="4138"/>
        <v>0</v>
      </c>
      <c r="CE1194" s="30">
        <f t="shared" si="4138"/>
        <v>0</v>
      </c>
      <c r="CF1194" s="11">
        <f t="shared" si="4138"/>
        <v>0</v>
      </c>
      <c r="CG1194" s="30">
        <f t="shared" si="4138"/>
        <v>133571</v>
      </c>
      <c r="CH1194" s="30">
        <f t="shared" si="4138"/>
        <v>8133</v>
      </c>
      <c r="CI1194" s="30">
        <f t="shared" ref="CI1194:CN1194" si="4139">CI1200+CI1209+CI1195+CI1221</f>
        <v>0</v>
      </c>
      <c r="CJ1194" s="30">
        <f t="shared" si="4139"/>
        <v>0</v>
      </c>
      <c r="CK1194" s="30">
        <f t="shared" si="4139"/>
        <v>0</v>
      </c>
      <c r="CL1194" s="30">
        <f t="shared" si="4139"/>
        <v>-134</v>
      </c>
      <c r="CM1194" s="30">
        <f t="shared" si="4139"/>
        <v>133437</v>
      </c>
      <c r="CN1194" s="30">
        <f t="shared" si="4139"/>
        <v>8133</v>
      </c>
      <c r="CO1194" s="30">
        <f t="shared" ref="CO1194:CT1194" si="4140">CO1200+CO1209+CO1195+CO1221</f>
        <v>0</v>
      </c>
      <c r="CP1194" s="30">
        <f t="shared" si="4140"/>
        <v>0</v>
      </c>
      <c r="CQ1194" s="30">
        <f t="shared" si="4140"/>
        <v>0</v>
      </c>
      <c r="CR1194" s="30">
        <f t="shared" si="4140"/>
        <v>0</v>
      </c>
      <c r="CS1194" s="30">
        <f t="shared" si="4140"/>
        <v>133437</v>
      </c>
      <c r="CT1194" s="30">
        <f t="shared" si="4140"/>
        <v>8133</v>
      </c>
      <c r="CU1194" s="30">
        <f t="shared" ref="CU1194:CV1194" si="4141">CU1200+CU1209+CU1195+CU1221</f>
        <v>133325</v>
      </c>
      <c r="CV1194" s="30">
        <f t="shared" si="4141"/>
        <v>8029</v>
      </c>
      <c r="CW1194" s="81">
        <f t="shared" si="4100"/>
        <v>99.916065259260918</v>
      </c>
      <c r="CX1194" s="81">
        <f t="shared" si="4101"/>
        <v>98.721259067994595</v>
      </c>
    </row>
    <row r="1195" spans="1:102" ht="82.5">
      <c r="A1195" s="51" t="s">
        <v>135</v>
      </c>
      <c r="B1195" s="14" t="s">
        <v>358</v>
      </c>
      <c r="C1195" s="14" t="s">
        <v>164</v>
      </c>
      <c r="D1195" s="14" t="s">
        <v>164</v>
      </c>
      <c r="E1195" s="14" t="s">
        <v>136</v>
      </c>
      <c r="F1195" s="34"/>
      <c r="G1195" s="11">
        <f t="shared" ref="G1195:R1198" si="4142">G1196</f>
        <v>1785</v>
      </c>
      <c r="H1195" s="11">
        <f t="shared" si="4142"/>
        <v>0</v>
      </c>
      <c r="I1195" s="11">
        <f t="shared" si="4142"/>
        <v>0</v>
      </c>
      <c r="J1195" s="11">
        <f t="shared" si="4142"/>
        <v>0</v>
      </c>
      <c r="K1195" s="11">
        <f t="shared" si="4142"/>
        <v>0</v>
      </c>
      <c r="L1195" s="11">
        <f t="shared" si="4142"/>
        <v>0</v>
      </c>
      <c r="M1195" s="11">
        <f t="shared" si="4142"/>
        <v>1785</v>
      </c>
      <c r="N1195" s="11">
        <f t="shared" si="4142"/>
        <v>0</v>
      </c>
      <c r="O1195" s="11">
        <f t="shared" si="4142"/>
        <v>0</v>
      </c>
      <c r="P1195" s="11">
        <f t="shared" si="4142"/>
        <v>0</v>
      </c>
      <c r="Q1195" s="11">
        <f t="shared" si="4142"/>
        <v>0</v>
      </c>
      <c r="R1195" s="11">
        <f t="shared" si="4142"/>
        <v>0</v>
      </c>
      <c r="S1195" s="11">
        <f t="shared" ref="S1195:AH1198" si="4143">S1196</f>
        <v>1785</v>
      </c>
      <c r="T1195" s="11">
        <f t="shared" si="4143"/>
        <v>0</v>
      </c>
      <c r="U1195" s="11">
        <f t="shared" si="4143"/>
        <v>0</v>
      </c>
      <c r="V1195" s="11">
        <f t="shared" si="4143"/>
        <v>0</v>
      </c>
      <c r="W1195" s="11">
        <f t="shared" si="4143"/>
        <v>0</v>
      </c>
      <c r="X1195" s="11">
        <f t="shared" si="4143"/>
        <v>0</v>
      </c>
      <c r="Y1195" s="11">
        <f t="shared" si="4143"/>
        <v>1785</v>
      </c>
      <c r="Z1195" s="11">
        <f t="shared" si="4143"/>
        <v>0</v>
      </c>
      <c r="AA1195" s="11">
        <f t="shared" si="4143"/>
        <v>0</v>
      </c>
      <c r="AB1195" s="11">
        <f t="shared" si="4143"/>
        <v>0</v>
      </c>
      <c r="AC1195" s="11">
        <f t="shared" si="4143"/>
        <v>0</v>
      </c>
      <c r="AD1195" s="11">
        <f t="shared" si="4143"/>
        <v>0</v>
      </c>
      <c r="AE1195" s="11">
        <f t="shared" si="4143"/>
        <v>1785</v>
      </c>
      <c r="AF1195" s="11">
        <f t="shared" si="4143"/>
        <v>0</v>
      </c>
      <c r="AG1195" s="11">
        <f t="shared" si="4143"/>
        <v>0</v>
      </c>
      <c r="AH1195" s="11">
        <f t="shared" si="4143"/>
        <v>0</v>
      </c>
      <c r="AI1195" s="11">
        <f t="shared" ref="AG1195:AV1198" si="4144">AI1196</f>
        <v>0</v>
      </c>
      <c r="AJ1195" s="11">
        <f t="shared" si="4144"/>
        <v>0</v>
      </c>
      <c r="AK1195" s="11">
        <f t="shared" si="4144"/>
        <v>1785</v>
      </c>
      <c r="AL1195" s="11">
        <f t="shared" si="4144"/>
        <v>0</v>
      </c>
      <c r="AM1195" s="11">
        <f t="shared" si="4144"/>
        <v>0</v>
      </c>
      <c r="AN1195" s="11">
        <f t="shared" si="4144"/>
        <v>0</v>
      </c>
      <c r="AO1195" s="11">
        <f t="shared" si="4144"/>
        <v>0</v>
      </c>
      <c r="AP1195" s="11">
        <f t="shared" si="4144"/>
        <v>0</v>
      </c>
      <c r="AQ1195" s="11">
        <f t="shared" si="4144"/>
        <v>1785</v>
      </c>
      <c r="AR1195" s="11">
        <f t="shared" si="4144"/>
        <v>0</v>
      </c>
      <c r="AS1195" s="11">
        <f t="shared" si="4144"/>
        <v>0</v>
      </c>
      <c r="AT1195" s="11">
        <f t="shared" si="4144"/>
        <v>0</v>
      </c>
      <c r="AU1195" s="11">
        <f t="shared" si="4144"/>
        <v>0</v>
      </c>
      <c r="AV1195" s="11">
        <f t="shared" si="4144"/>
        <v>0</v>
      </c>
      <c r="AW1195" s="11">
        <f t="shared" ref="AS1195:BH1198" si="4145">AW1196</f>
        <v>1785</v>
      </c>
      <c r="AX1195" s="11">
        <f t="shared" si="4145"/>
        <v>0</v>
      </c>
      <c r="AY1195" s="11">
        <f t="shared" si="4145"/>
        <v>0</v>
      </c>
      <c r="AZ1195" s="11">
        <f t="shared" si="4145"/>
        <v>0</v>
      </c>
      <c r="BA1195" s="11">
        <f t="shared" si="4145"/>
        <v>0</v>
      </c>
      <c r="BB1195" s="11">
        <f t="shared" si="4145"/>
        <v>0</v>
      </c>
      <c r="BC1195" s="11">
        <f t="shared" si="4145"/>
        <v>1785</v>
      </c>
      <c r="BD1195" s="11">
        <f t="shared" si="4145"/>
        <v>0</v>
      </c>
      <c r="BE1195" s="11">
        <f t="shared" si="4145"/>
        <v>0</v>
      </c>
      <c r="BF1195" s="11">
        <f t="shared" si="4145"/>
        <v>0</v>
      </c>
      <c r="BG1195" s="11">
        <f t="shared" si="4145"/>
        <v>0</v>
      </c>
      <c r="BH1195" s="11">
        <f t="shared" si="4145"/>
        <v>0</v>
      </c>
      <c r="BI1195" s="11">
        <f t="shared" ref="BE1195:BT1198" si="4146">BI1196</f>
        <v>1785</v>
      </c>
      <c r="BJ1195" s="11">
        <f t="shared" si="4146"/>
        <v>0</v>
      </c>
      <c r="BK1195" s="11">
        <f t="shared" si="4146"/>
        <v>0</v>
      </c>
      <c r="BL1195" s="11">
        <f t="shared" si="4146"/>
        <v>0</v>
      </c>
      <c r="BM1195" s="11">
        <f t="shared" si="4146"/>
        <v>0</v>
      </c>
      <c r="BN1195" s="11">
        <f t="shared" si="4146"/>
        <v>0</v>
      </c>
      <c r="BO1195" s="11">
        <f t="shared" si="4146"/>
        <v>1785</v>
      </c>
      <c r="BP1195" s="11">
        <f t="shared" si="4146"/>
        <v>0</v>
      </c>
      <c r="BQ1195" s="11">
        <f t="shared" si="4146"/>
        <v>0</v>
      </c>
      <c r="BR1195" s="11">
        <f t="shared" si="4146"/>
        <v>0</v>
      </c>
      <c r="BS1195" s="11">
        <f t="shared" si="4146"/>
        <v>0</v>
      </c>
      <c r="BT1195" s="11">
        <f t="shared" si="4146"/>
        <v>0</v>
      </c>
      <c r="BU1195" s="11">
        <f t="shared" ref="BQ1195:CF1198" si="4147">BU1196</f>
        <v>1785</v>
      </c>
      <c r="BV1195" s="11">
        <f t="shared" si="4147"/>
        <v>0</v>
      </c>
      <c r="BW1195" s="11">
        <f t="shared" si="4147"/>
        <v>0</v>
      </c>
      <c r="BX1195" s="11">
        <f t="shared" si="4147"/>
        <v>0</v>
      </c>
      <c r="BY1195" s="11">
        <f t="shared" si="4147"/>
        <v>0</v>
      </c>
      <c r="BZ1195" s="11">
        <f t="shared" si="4147"/>
        <v>0</v>
      </c>
      <c r="CA1195" s="11">
        <f t="shared" si="4147"/>
        <v>1785</v>
      </c>
      <c r="CB1195" s="11">
        <f t="shared" si="4147"/>
        <v>0</v>
      </c>
      <c r="CC1195" s="11">
        <f t="shared" si="4147"/>
        <v>0</v>
      </c>
      <c r="CD1195" s="11">
        <f t="shared" si="4147"/>
        <v>0</v>
      </c>
      <c r="CE1195" s="11">
        <f t="shared" si="4147"/>
        <v>0</v>
      </c>
      <c r="CF1195" s="11">
        <f t="shared" si="4147"/>
        <v>0</v>
      </c>
      <c r="CG1195" s="11">
        <f t="shared" ref="CC1195:CR1198" si="4148">CG1196</f>
        <v>1785</v>
      </c>
      <c r="CH1195" s="11">
        <f t="shared" si="4148"/>
        <v>0</v>
      </c>
      <c r="CI1195" s="11">
        <f t="shared" si="4148"/>
        <v>0</v>
      </c>
      <c r="CJ1195" s="11">
        <f t="shared" si="4148"/>
        <v>0</v>
      </c>
      <c r="CK1195" s="11">
        <f t="shared" si="4148"/>
        <v>0</v>
      </c>
      <c r="CL1195" s="11">
        <f t="shared" si="4148"/>
        <v>0</v>
      </c>
      <c r="CM1195" s="11">
        <f t="shared" si="4148"/>
        <v>1785</v>
      </c>
      <c r="CN1195" s="11">
        <f t="shared" si="4148"/>
        <v>0</v>
      </c>
      <c r="CO1195" s="11">
        <f t="shared" si="4148"/>
        <v>0</v>
      </c>
      <c r="CP1195" s="11">
        <f t="shared" si="4148"/>
        <v>0</v>
      </c>
      <c r="CQ1195" s="11">
        <f t="shared" si="4148"/>
        <v>0</v>
      </c>
      <c r="CR1195" s="11">
        <f t="shared" si="4148"/>
        <v>0</v>
      </c>
      <c r="CS1195" s="11">
        <f t="shared" ref="CO1195:CV1198" si="4149">CS1196</f>
        <v>1785</v>
      </c>
      <c r="CT1195" s="11">
        <f t="shared" si="4149"/>
        <v>0</v>
      </c>
      <c r="CU1195" s="11">
        <f t="shared" si="4149"/>
        <v>1785</v>
      </c>
      <c r="CV1195" s="11">
        <f t="shared" si="4149"/>
        <v>0</v>
      </c>
      <c r="CW1195" s="34">
        <f t="shared" si="4100"/>
        <v>100</v>
      </c>
      <c r="CX1195" s="34"/>
    </row>
    <row r="1196" spans="1:102" ht="33">
      <c r="A1196" s="51" t="s">
        <v>84</v>
      </c>
      <c r="B1196" s="14" t="s">
        <v>358</v>
      </c>
      <c r="C1196" s="14" t="s">
        <v>164</v>
      </c>
      <c r="D1196" s="14" t="s">
        <v>164</v>
      </c>
      <c r="E1196" s="14" t="s">
        <v>165</v>
      </c>
      <c r="F1196" s="34"/>
      <c r="G1196" s="11">
        <f t="shared" si="4142"/>
        <v>1785</v>
      </c>
      <c r="H1196" s="11">
        <f t="shared" si="4142"/>
        <v>0</v>
      </c>
      <c r="I1196" s="11">
        <f t="shared" si="4142"/>
        <v>0</v>
      </c>
      <c r="J1196" s="11">
        <f t="shared" si="4142"/>
        <v>0</v>
      </c>
      <c r="K1196" s="11">
        <f t="shared" si="4142"/>
        <v>0</v>
      </c>
      <c r="L1196" s="11">
        <f t="shared" si="4142"/>
        <v>0</v>
      </c>
      <c r="M1196" s="11">
        <f t="shared" si="4142"/>
        <v>1785</v>
      </c>
      <c r="N1196" s="11">
        <f t="shared" si="4142"/>
        <v>0</v>
      </c>
      <c r="O1196" s="11">
        <f t="shared" si="4142"/>
        <v>0</v>
      </c>
      <c r="P1196" s="11">
        <f t="shared" si="4142"/>
        <v>0</v>
      </c>
      <c r="Q1196" s="11">
        <f t="shared" si="4142"/>
        <v>0</v>
      </c>
      <c r="R1196" s="11">
        <f t="shared" si="4142"/>
        <v>0</v>
      </c>
      <c r="S1196" s="11">
        <f t="shared" si="4143"/>
        <v>1785</v>
      </c>
      <c r="T1196" s="11">
        <f t="shared" si="4143"/>
        <v>0</v>
      </c>
      <c r="U1196" s="11">
        <f t="shared" si="4143"/>
        <v>0</v>
      </c>
      <c r="V1196" s="11">
        <f t="shared" si="4143"/>
        <v>0</v>
      </c>
      <c r="W1196" s="11">
        <f t="shared" si="4143"/>
        <v>0</v>
      </c>
      <c r="X1196" s="11">
        <f t="shared" si="4143"/>
        <v>0</v>
      </c>
      <c r="Y1196" s="11">
        <f t="shared" si="4143"/>
        <v>1785</v>
      </c>
      <c r="Z1196" s="11">
        <f t="shared" si="4143"/>
        <v>0</v>
      </c>
      <c r="AA1196" s="11">
        <f t="shared" si="4143"/>
        <v>0</v>
      </c>
      <c r="AB1196" s="11">
        <f t="shared" si="4143"/>
        <v>0</v>
      </c>
      <c r="AC1196" s="11">
        <f t="shared" si="4143"/>
        <v>0</v>
      </c>
      <c r="AD1196" s="11">
        <f t="shared" si="4143"/>
        <v>0</v>
      </c>
      <c r="AE1196" s="11">
        <f t="shared" si="4143"/>
        <v>1785</v>
      </c>
      <c r="AF1196" s="11">
        <f t="shared" si="4143"/>
        <v>0</v>
      </c>
      <c r="AG1196" s="11">
        <f t="shared" si="4144"/>
        <v>0</v>
      </c>
      <c r="AH1196" s="11">
        <f t="shared" si="4144"/>
        <v>0</v>
      </c>
      <c r="AI1196" s="11">
        <f t="shared" si="4144"/>
        <v>0</v>
      </c>
      <c r="AJ1196" s="11">
        <f t="shared" si="4144"/>
        <v>0</v>
      </c>
      <c r="AK1196" s="11">
        <f t="shared" si="4144"/>
        <v>1785</v>
      </c>
      <c r="AL1196" s="11">
        <f t="shared" si="4144"/>
        <v>0</v>
      </c>
      <c r="AM1196" s="11">
        <f t="shared" si="4144"/>
        <v>0</v>
      </c>
      <c r="AN1196" s="11">
        <f t="shared" si="4144"/>
        <v>0</v>
      </c>
      <c r="AO1196" s="11">
        <f t="shared" si="4144"/>
        <v>0</v>
      </c>
      <c r="AP1196" s="11">
        <f t="shared" si="4144"/>
        <v>0</v>
      </c>
      <c r="AQ1196" s="11">
        <f t="shared" si="4144"/>
        <v>1785</v>
      </c>
      <c r="AR1196" s="11">
        <f t="shared" si="4144"/>
        <v>0</v>
      </c>
      <c r="AS1196" s="11">
        <f t="shared" si="4145"/>
        <v>0</v>
      </c>
      <c r="AT1196" s="11">
        <f t="shared" si="4145"/>
        <v>0</v>
      </c>
      <c r="AU1196" s="11">
        <f t="shared" si="4145"/>
        <v>0</v>
      </c>
      <c r="AV1196" s="11">
        <f t="shared" si="4145"/>
        <v>0</v>
      </c>
      <c r="AW1196" s="11">
        <f t="shared" si="4145"/>
        <v>1785</v>
      </c>
      <c r="AX1196" s="11">
        <f t="shared" si="4145"/>
        <v>0</v>
      </c>
      <c r="AY1196" s="11">
        <f t="shared" si="4145"/>
        <v>0</v>
      </c>
      <c r="AZ1196" s="11">
        <f t="shared" si="4145"/>
        <v>0</v>
      </c>
      <c r="BA1196" s="11">
        <f t="shared" si="4145"/>
        <v>0</v>
      </c>
      <c r="BB1196" s="11">
        <f t="shared" si="4145"/>
        <v>0</v>
      </c>
      <c r="BC1196" s="11">
        <f t="shared" si="4145"/>
        <v>1785</v>
      </c>
      <c r="BD1196" s="11">
        <f t="shared" si="4145"/>
        <v>0</v>
      </c>
      <c r="BE1196" s="11">
        <f t="shared" si="4146"/>
        <v>0</v>
      </c>
      <c r="BF1196" s="11">
        <f t="shared" si="4146"/>
        <v>0</v>
      </c>
      <c r="BG1196" s="11">
        <f t="shared" si="4146"/>
        <v>0</v>
      </c>
      <c r="BH1196" s="11">
        <f t="shared" si="4146"/>
        <v>0</v>
      </c>
      <c r="BI1196" s="11">
        <f t="shared" si="4146"/>
        <v>1785</v>
      </c>
      <c r="BJ1196" s="11">
        <f t="shared" si="4146"/>
        <v>0</v>
      </c>
      <c r="BK1196" s="11">
        <f t="shared" si="4146"/>
        <v>0</v>
      </c>
      <c r="BL1196" s="11">
        <f t="shared" si="4146"/>
        <v>0</v>
      </c>
      <c r="BM1196" s="11">
        <f t="shared" si="4146"/>
        <v>0</v>
      </c>
      <c r="BN1196" s="11">
        <f t="shared" si="4146"/>
        <v>0</v>
      </c>
      <c r="BO1196" s="11">
        <f t="shared" si="4146"/>
        <v>1785</v>
      </c>
      <c r="BP1196" s="11">
        <f t="shared" si="4146"/>
        <v>0</v>
      </c>
      <c r="BQ1196" s="11">
        <f t="shared" si="4147"/>
        <v>0</v>
      </c>
      <c r="BR1196" s="11">
        <f t="shared" si="4147"/>
        <v>0</v>
      </c>
      <c r="BS1196" s="11">
        <f t="shared" si="4147"/>
        <v>0</v>
      </c>
      <c r="BT1196" s="11">
        <f t="shared" si="4147"/>
        <v>0</v>
      </c>
      <c r="BU1196" s="11">
        <f t="shared" si="4147"/>
        <v>1785</v>
      </c>
      <c r="BV1196" s="11">
        <f t="shared" si="4147"/>
        <v>0</v>
      </c>
      <c r="BW1196" s="11">
        <f t="shared" si="4147"/>
        <v>0</v>
      </c>
      <c r="BX1196" s="11">
        <f t="shared" si="4147"/>
        <v>0</v>
      </c>
      <c r="BY1196" s="11">
        <f t="shared" si="4147"/>
        <v>0</v>
      </c>
      <c r="BZ1196" s="11">
        <f t="shared" si="4147"/>
        <v>0</v>
      </c>
      <c r="CA1196" s="11">
        <f t="shared" si="4147"/>
        <v>1785</v>
      </c>
      <c r="CB1196" s="11">
        <f t="shared" si="4147"/>
        <v>0</v>
      </c>
      <c r="CC1196" s="11">
        <f t="shared" si="4148"/>
        <v>0</v>
      </c>
      <c r="CD1196" s="11">
        <f t="shared" si="4148"/>
        <v>0</v>
      </c>
      <c r="CE1196" s="11">
        <f t="shared" si="4148"/>
        <v>0</v>
      </c>
      <c r="CF1196" s="11">
        <f t="shared" si="4148"/>
        <v>0</v>
      </c>
      <c r="CG1196" s="11">
        <f t="shared" si="4148"/>
        <v>1785</v>
      </c>
      <c r="CH1196" s="11">
        <f t="shared" si="4148"/>
        <v>0</v>
      </c>
      <c r="CI1196" s="11">
        <f t="shared" si="4148"/>
        <v>0</v>
      </c>
      <c r="CJ1196" s="11">
        <f t="shared" si="4148"/>
        <v>0</v>
      </c>
      <c r="CK1196" s="11">
        <f t="shared" si="4148"/>
        <v>0</v>
      </c>
      <c r="CL1196" s="11">
        <f t="shared" si="4148"/>
        <v>0</v>
      </c>
      <c r="CM1196" s="11">
        <f t="shared" si="4148"/>
        <v>1785</v>
      </c>
      <c r="CN1196" s="11">
        <f t="shared" si="4148"/>
        <v>0</v>
      </c>
      <c r="CO1196" s="11">
        <f t="shared" si="4149"/>
        <v>0</v>
      </c>
      <c r="CP1196" s="11">
        <f t="shared" si="4149"/>
        <v>0</v>
      </c>
      <c r="CQ1196" s="11">
        <f t="shared" si="4149"/>
        <v>0</v>
      </c>
      <c r="CR1196" s="11">
        <f t="shared" si="4149"/>
        <v>0</v>
      </c>
      <c r="CS1196" s="11">
        <f t="shared" si="4149"/>
        <v>1785</v>
      </c>
      <c r="CT1196" s="11">
        <f t="shared" si="4149"/>
        <v>0</v>
      </c>
      <c r="CU1196" s="11">
        <f t="shared" si="4149"/>
        <v>1785</v>
      </c>
      <c r="CV1196" s="11">
        <f t="shared" si="4149"/>
        <v>0</v>
      </c>
      <c r="CW1196" s="34">
        <f t="shared" si="4100"/>
        <v>100</v>
      </c>
      <c r="CX1196" s="34"/>
    </row>
    <row r="1197" spans="1:102" ht="33">
      <c r="A1197" s="51" t="s">
        <v>374</v>
      </c>
      <c r="B1197" s="14" t="s">
        <v>358</v>
      </c>
      <c r="C1197" s="14" t="s">
        <v>164</v>
      </c>
      <c r="D1197" s="14" t="s">
        <v>164</v>
      </c>
      <c r="E1197" s="14" t="s">
        <v>409</v>
      </c>
      <c r="F1197" s="34"/>
      <c r="G1197" s="11">
        <f t="shared" si="4142"/>
        <v>1785</v>
      </c>
      <c r="H1197" s="11">
        <f t="shared" si="4142"/>
        <v>0</v>
      </c>
      <c r="I1197" s="11">
        <f t="shared" si="4142"/>
        <v>0</v>
      </c>
      <c r="J1197" s="11">
        <f t="shared" si="4142"/>
        <v>0</v>
      </c>
      <c r="K1197" s="11">
        <f t="shared" si="4142"/>
        <v>0</v>
      </c>
      <c r="L1197" s="11">
        <f t="shared" si="4142"/>
        <v>0</v>
      </c>
      <c r="M1197" s="11">
        <f t="shared" si="4142"/>
        <v>1785</v>
      </c>
      <c r="N1197" s="11">
        <f t="shared" si="4142"/>
        <v>0</v>
      </c>
      <c r="O1197" s="11">
        <f t="shared" si="4142"/>
        <v>0</v>
      </c>
      <c r="P1197" s="11">
        <f t="shared" si="4142"/>
        <v>0</v>
      </c>
      <c r="Q1197" s="11">
        <f t="shared" si="4142"/>
        <v>0</v>
      </c>
      <c r="R1197" s="11">
        <f t="shared" si="4142"/>
        <v>0</v>
      </c>
      <c r="S1197" s="11">
        <f t="shared" si="4143"/>
        <v>1785</v>
      </c>
      <c r="T1197" s="11">
        <f t="shared" si="4143"/>
        <v>0</v>
      </c>
      <c r="U1197" s="11">
        <f t="shared" si="4143"/>
        <v>0</v>
      </c>
      <c r="V1197" s="11">
        <f t="shared" si="4143"/>
        <v>0</v>
      </c>
      <c r="W1197" s="11">
        <f t="shared" si="4143"/>
        <v>0</v>
      </c>
      <c r="X1197" s="11">
        <f t="shared" si="4143"/>
        <v>0</v>
      </c>
      <c r="Y1197" s="11">
        <f t="shared" si="4143"/>
        <v>1785</v>
      </c>
      <c r="Z1197" s="11">
        <f t="shared" si="4143"/>
        <v>0</v>
      </c>
      <c r="AA1197" s="11">
        <f t="shared" si="4143"/>
        <v>0</v>
      </c>
      <c r="AB1197" s="11">
        <f t="shared" si="4143"/>
        <v>0</v>
      </c>
      <c r="AC1197" s="11">
        <f t="shared" si="4143"/>
        <v>0</v>
      </c>
      <c r="AD1197" s="11">
        <f t="shared" si="4143"/>
        <v>0</v>
      </c>
      <c r="AE1197" s="11">
        <f t="shared" si="4143"/>
        <v>1785</v>
      </c>
      <c r="AF1197" s="11">
        <f t="shared" si="4143"/>
        <v>0</v>
      </c>
      <c r="AG1197" s="11">
        <f t="shared" si="4144"/>
        <v>0</v>
      </c>
      <c r="AH1197" s="11">
        <f t="shared" si="4144"/>
        <v>0</v>
      </c>
      <c r="AI1197" s="11">
        <f t="shared" si="4144"/>
        <v>0</v>
      </c>
      <c r="AJ1197" s="11">
        <f t="shared" si="4144"/>
        <v>0</v>
      </c>
      <c r="AK1197" s="11">
        <f t="shared" si="4144"/>
        <v>1785</v>
      </c>
      <c r="AL1197" s="11">
        <f t="shared" si="4144"/>
        <v>0</v>
      </c>
      <c r="AM1197" s="11">
        <f t="shared" si="4144"/>
        <v>0</v>
      </c>
      <c r="AN1197" s="11">
        <f t="shared" si="4144"/>
        <v>0</v>
      </c>
      <c r="AO1197" s="11">
        <f t="shared" si="4144"/>
        <v>0</v>
      </c>
      <c r="AP1197" s="11">
        <f t="shared" si="4144"/>
        <v>0</v>
      </c>
      <c r="AQ1197" s="11">
        <f t="shared" si="4144"/>
        <v>1785</v>
      </c>
      <c r="AR1197" s="11">
        <f t="shared" si="4144"/>
        <v>0</v>
      </c>
      <c r="AS1197" s="11">
        <f t="shared" si="4145"/>
        <v>0</v>
      </c>
      <c r="AT1197" s="11">
        <f t="shared" si="4145"/>
        <v>0</v>
      </c>
      <c r="AU1197" s="11">
        <f t="shared" si="4145"/>
        <v>0</v>
      </c>
      <c r="AV1197" s="11">
        <f t="shared" si="4145"/>
        <v>0</v>
      </c>
      <c r="AW1197" s="11">
        <f t="shared" si="4145"/>
        <v>1785</v>
      </c>
      <c r="AX1197" s="11">
        <f t="shared" si="4145"/>
        <v>0</v>
      </c>
      <c r="AY1197" s="11">
        <f t="shared" si="4145"/>
        <v>0</v>
      </c>
      <c r="AZ1197" s="11">
        <f t="shared" si="4145"/>
        <v>0</v>
      </c>
      <c r="BA1197" s="11">
        <f t="shared" si="4145"/>
        <v>0</v>
      </c>
      <c r="BB1197" s="11">
        <f t="shared" si="4145"/>
        <v>0</v>
      </c>
      <c r="BC1197" s="11">
        <f t="shared" si="4145"/>
        <v>1785</v>
      </c>
      <c r="BD1197" s="11">
        <f t="shared" si="4145"/>
        <v>0</v>
      </c>
      <c r="BE1197" s="11">
        <f t="shared" si="4146"/>
        <v>0</v>
      </c>
      <c r="BF1197" s="11">
        <f t="shared" si="4146"/>
        <v>0</v>
      </c>
      <c r="BG1197" s="11">
        <f t="shared" si="4146"/>
        <v>0</v>
      </c>
      <c r="BH1197" s="11">
        <f t="shared" si="4146"/>
        <v>0</v>
      </c>
      <c r="BI1197" s="11">
        <f t="shared" si="4146"/>
        <v>1785</v>
      </c>
      <c r="BJ1197" s="11">
        <f t="shared" si="4146"/>
        <v>0</v>
      </c>
      <c r="BK1197" s="11">
        <f t="shared" si="4146"/>
        <v>0</v>
      </c>
      <c r="BL1197" s="11">
        <f t="shared" si="4146"/>
        <v>0</v>
      </c>
      <c r="BM1197" s="11">
        <f t="shared" si="4146"/>
        <v>0</v>
      </c>
      <c r="BN1197" s="11">
        <f t="shared" si="4146"/>
        <v>0</v>
      </c>
      <c r="BO1197" s="11">
        <f t="shared" si="4146"/>
        <v>1785</v>
      </c>
      <c r="BP1197" s="11">
        <f t="shared" si="4146"/>
        <v>0</v>
      </c>
      <c r="BQ1197" s="11">
        <f t="shared" si="4147"/>
        <v>0</v>
      </c>
      <c r="BR1197" s="11">
        <f t="shared" si="4147"/>
        <v>0</v>
      </c>
      <c r="BS1197" s="11">
        <f t="shared" si="4147"/>
        <v>0</v>
      </c>
      <c r="BT1197" s="11">
        <f t="shared" si="4147"/>
        <v>0</v>
      </c>
      <c r="BU1197" s="11">
        <f t="shared" si="4147"/>
        <v>1785</v>
      </c>
      <c r="BV1197" s="11">
        <f t="shared" si="4147"/>
        <v>0</v>
      </c>
      <c r="BW1197" s="11">
        <f t="shared" si="4147"/>
        <v>0</v>
      </c>
      <c r="BX1197" s="11">
        <f t="shared" si="4147"/>
        <v>0</v>
      </c>
      <c r="BY1197" s="11">
        <f t="shared" si="4147"/>
        <v>0</v>
      </c>
      <c r="BZ1197" s="11">
        <f t="shared" si="4147"/>
        <v>0</v>
      </c>
      <c r="CA1197" s="11">
        <f t="shared" si="4147"/>
        <v>1785</v>
      </c>
      <c r="CB1197" s="11">
        <f t="shared" si="4147"/>
        <v>0</v>
      </c>
      <c r="CC1197" s="11">
        <f t="shared" si="4148"/>
        <v>0</v>
      </c>
      <c r="CD1197" s="11">
        <f t="shared" si="4148"/>
        <v>0</v>
      </c>
      <c r="CE1197" s="11">
        <f t="shared" si="4148"/>
        <v>0</v>
      </c>
      <c r="CF1197" s="11">
        <f t="shared" si="4148"/>
        <v>0</v>
      </c>
      <c r="CG1197" s="11">
        <f t="shared" si="4148"/>
        <v>1785</v>
      </c>
      <c r="CH1197" s="11">
        <f t="shared" si="4148"/>
        <v>0</v>
      </c>
      <c r="CI1197" s="11">
        <f t="shared" si="4148"/>
        <v>0</v>
      </c>
      <c r="CJ1197" s="11">
        <f t="shared" si="4148"/>
        <v>0</v>
      </c>
      <c r="CK1197" s="11">
        <f t="shared" si="4148"/>
        <v>0</v>
      </c>
      <c r="CL1197" s="11">
        <f t="shared" si="4148"/>
        <v>0</v>
      </c>
      <c r="CM1197" s="11">
        <f t="shared" si="4148"/>
        <v>1785</v>
      </c>
      <c r="CN1197" s="11">
        <f t="shared" si="4148"/>
        <v>0</v>
      </c>
      <c r="CO1197" s="11">
        <f t="shared" si="4149"/>
        <v>0</v>
      </c>
      <c r="CP1197" s="11">
        <f t="shared" si="4149"/>
        <v>0</v>
      </c>
      <c r="CQ1197" s="11">
        <f t="shared" si="4149"/>
        <v>0</v>
      </c>
      <c r="CR1197" s="11">
        <f t="shared" si="4149"/>
        <v>0</v>
      </c>
      <c r="CS1197" s="11">
        <f t="shared" si="4149"/>
        <v>1785</v>
      </c>
      <c r="CT1197" s="11">
        <f t="shared" si="4149"/>
        <v>0</v>
      </c>
      <c r="CU1197" s="11">
        <f t="shared" si="4149"/>
        <v>1785</v>
      </c>
      <c r="CV1197" s="11">
        <f t="shared" si="4149"/>
        <v>0</v>
      </c>
      <c r="CW1197" s="34">
        <f t="shared" si="4100"/>
        <v>100</v>
      </c>
      <c r="CX1197" s="34"/>
    </row>
    <row r="1198" spans="1:102" ht="33">
      <c r="A1198" s="55" t="s">
        <v>12</v>
      </c>
      <c r="B1198" s="14" t="s">
        <v>358</v>
      </c>
      <c r="C1198" s="14" t="s">
        <v>164</v>
      </c>
      <c r="D1198" s="14" t="s">
        <v>164</v>
      </c>
      <c r="E1198" s="14" t="s">
        <v>409</v>
      </c>
      <c r="F1198" s="14">
        <v>600</v>
      </c>
      <c r="G1198" s="11">
        <f t="shared" si="4142"/>
        <v>1785</v>
      </c>
      <c r="H1198" s="11">
        <f t="shared" si="4142"/>
        <v>0</v>
      </c>
      <c r="I1198" s="11">
        <f t="shared" si="4142"/>
        <v>0</v>
      </c>
      <c r="J1198" s="11">
        <f t="shared" si="4142"/>
        <v>0</v>
      </c>
      <c r="K1198" s="11">
        <f t="shared" si="4142"/>
        <v>0</v>
      </c>
      <c r="L1198" s="11">
        <f t="shared" si="4142"/>
        <v>0</v>
      </c>
      <c r="M1198" s="11">
        <f t="shared" si="4142"/>
        <v>1785</v>
      </c>
      <c r="N1198" s="11">
        <f t="shared" si="4142"/>
        <v>0</v>
      </c>
      <c r="O1198" s="11">
        <f t="shared" si="4142"/>
        <v>0</v>
      </c>
      <c r="P1198" s="11">
        <f t="shared" si="4142"/>
        <v>0</v>
      </c>
      <c r="Q1198" s="11">
        <f t="shared" si="4142"/>
        <v>0</v>
      </c>
      <c r="R1198" s="11">
        <f t="shared" si="4142"/>
        <v>0</v>
      </c>
      <c r="S1198" s="11">
        <f t="shared" si="4143"/>
        <v>1785</v>
      </c>
      <c r="T1198" s="11">
        <f t="shared" si="4143"/>
        <v>0</v>
      </c>
      <c r="U1198" s="11">
        <f t="shared" si="4143"/>
        <v>0</v>
      </c>
      <c r="V1198" s="11">
        <f t="shared" si="4143"/>
        <v>0</v>
      </c>
      <c r="W1198" s="11">
        <f t="shared" si="4143"/>
        <v>0</v>
      </c>
      <c r="X1198" s="11">
        <f t="shared" si="4143"/>
        <v>0</v>
      </c>
      <c r="Y1198" s="11">
        <f t="shared" si="4143"/>
        <v>1785</v>
      </c>
      <c r="Z1198" s="11">
        <f t="shared" si="4143"/>
        <v>0</v>
      </c>
      <c r="AA1198" s="11">
        <f t="shared" si="4143"/>
        <v>0</v>
      </c>
      <c r="AB1198" s="11">
        <f t="shared" si="4143"/>
        <v>0</v>
      </c>
      <c r="AC1198" s="11">
        <f t="shared" si="4143"/>
        <v>0</v>
      </c>
      <c r="AD1198" s="11">
        <f t="shared" si="4143"/>
        <v>0</v>
      </c>
      <c r="AE1198" s="11">
        <f t="shared" si="4143"/>
        <v>1785</v>
      </c>
      <c r="AF1198" s="11">
        <f t="shared" si="4143"/>
        <v>0</v>
      </c>
      <c r="AG1198" s="11">
        <f t="shared" si="4144"/>
        <v>0</v>
      </c>
      <c r="AH1198" s="11">
        <f t="shared" si="4144"/>
        <v>0</v>
      </c>
      <c r="AI1198" s="11">
        <f t="shared" si="4144"/>
        <v>0</v>
      </c>
      <c r="AJ1198" s="11">
        <f t="shared" si="4144"/>
        <v>0</v>
      </c>
      <c r="AK1198" s="11">
        <f t="shared" si="4144"/>
        <v>1785</v>
      </c>
      <c r="AL1198" s="11">
        <f t="shared" si="4144"/>
        <v>0</v>
      </c>
      <c r="AM1198" s="11">
        <f t="shared" si="4144"/>
        <v>0</v>
      </c>
      <c r="AN1198" s="11">
        <f t="shared" si="4144"/>
        <v>0</v>
      </c>
      <c r="AO1198" s="11">
        <f t="shared" si="4144"/>
        <v>0</v>
      </c>
      <c r="AP1198" s="11">
        <f t="shared" si="4144"/>
        <v>0</v>
      </c>
      <c r="AQ1198" s="11">
        <f t="shared" si="4144"/>
        <v>1785</v>
      </c>
      <c r="AR1198" s="11">
        <f t="shared" si="4144"/>
        <v>0</v>
      </c>
      <c r="AS1198" s="11">
        <f t="shared" si="4145"/>
        <v>0</v>
      </c>
      <c r="AT1198" s="11">
        <f t="shared" si="4145"/>
        <v>0</v>
      </c>
      <c r="AU1198" s="11">
        <f t="shared" si="4145"/>
        <v>0</v>
      </c>
      <c r="AV1198" s="11">
        <f t="shared" si="4145"/>
        <v>0</v>
      </c>
      <c r="AW1198" s="11">
        <f t="shared" si="4145"/>
        <v>1785</v>
      </c>
      <c r="AX1198" s="11">
        <f t="shared" si="4145"/>
        <v>0</v>
      </c>
      <c r="AY1198" s="11">
        <f t="shared" si="4145"/>
        <v>0</v>
      </c>
      <c r="AZ1198" s="11">
        <f t="shared" si="4145"/>
        <v>0</v>
      </c>
      <c r="BA1198" s="11">
        <f t="shared" si="4145"/>
        <v>0</v>
      </c>
      <c r="BB1198" s="11">
        <f t="shared" si="4145"/>
        <v>0</v>
      </c>
      <c r="BC1198" s="11">
        <f t="shared" si="4145"/>
        <v>1785</v>
      </c>
      <c r="BD1198" s="11">
        <f t="shared" si="4145"/>
        <v>0</v>
      </c>
      <c r="BE1198" s="11">
        <f t="shared" si="4146"/>
        <v>0</v>
      </c>
      <c r="BF1198" s="11">
        <f t="shared" si="4146"/>
        <v>0</v>
      </c>
      <c r="BG1198" s="11">
        <f t="shared" si="4146"/>
        <v>0</v>
      </c>
      <c r="BH1198" s="11">
        <f t="shared" si="4146"/>
        <v>0</v>
      </c>
      <c r="BI1198" s="11">
        <f t="shared" si="4146"/>
        <v>1785</v>
      </c>
      <c r="BJ1198" s="11">
        <f t="shared" si="4146"/>
        <v>0</v>
      </c>
      <c r="BK1198" s="11">
        <f t="shared" si="4146"/>
        <v>0</v>
      </c>
      <c r="BL1198" s="11">
        <f t="shared" si="4146"/>
        <v>0</v>
      </c>
      <c r="BM1198" s="11">
        <f t="shared" si="4146"/>
        <v>0</v>
      </c>
      <c r="BN1198" s="11">
        <f t="shared" si="4146"/>
        <v>0</v>
      </c>
      <c r="BO1198" s="11">
        <f t="shared" si="4146"/>
        <v>1785</v>
      </c>
      <c r="BP1198" s="11">
        <f t="shared" si="4146"/>
        <v>0</v>
      </c>
      <c r="BQ1198" s="11">
        <f t="shared" si="4147"/>
        <v>0</v>
      </c>
      <c r="BR1198" s="11">
        <f t="shared" si="4147"/>
        <v>0</v>
      </c>
      <c r="BS1198" s="11">
        <f t="shared" si="4147"/>
        <v>0</v>
      </c>
      <c r="BT1198" s="11">
        <f t="shared" si="4147"/>
        <v>0</v>
      </c>
      <c r="BU1198" s="11">
        <f t="shared" si="4147"/>
        <v>1785</v>
      </c>
      <c r="BV1198" s="11">
        <f t="shared" si="4147"/>
        <v>0</v>
      </c>
      <c r="BW1198" s="11">
        <f t="shared" si="4147"/>
        <v>0</v>
      </c>
      <c r="BX1198" s="11">
        <f t="shared" si="4147"/>
        <v>0</v>
      </c>
      <c r="BY1198" s="11">
        <f t="shared" si="4147"/>
        <v>0</v>
      </c>
      <c r="BZ1198" s="11">
        <f t="shared" si="4147"/>
        <v>0</v>
      </c>
      <c r="CA1198" s="11">
        <f t="shared" si="4147"/>
        <v>1785</v>
      </c>
      <c r="CB1198" s="11">
        <f t="shared" si="4147"/>
        <v>0</v>
      </c>
      <c r="CC1198" s="11">
        <f t="shared" si="4148"/>
        <v>0</v>
      </c>
      <c r="CD1198" s="11">
        <f t="shared" si="4148"/>
        <v>0</v>
      </c>
      <c r="CE1198" s="11">
        <f t="shared" si="4148"/>
        <v>0</v>
      </c>
      <c r="CF1198" s="11">
        <f t="shared" si="4148"/>
        <v>0</v>
      </c>
      <c r="CG1198" s="11">
        <f t="shared" si="4148"/>
        <v>1785</v>
      </c>
      <c r="CH1198" s="11">
        <f t="shared" si="4148"/>
        <v>0</v>
      </c>
      <c r="CI1198" s="11">
        <f t="shared" si="4148"/>
        <v>0</v>
      </c>
      <c r="CJ1198" s="11">
        <f t="shared" si="4148"/>
        <v>0</v>
      </c>
      <c r="CK1198" s="11">
        <f t="shared" si="4148"/>
        <v>0</v>
      </c>
      <c r="CL1198" s="11">
        <f t="shared" si="4148"/>
        <v>0</v>
      </c>
      <c r="CM1198" s="11">
        <f t="shared" si="4148"/>
        <v>1785</v>
      </c>
      <c r="CN1198" s="11">
        <f t="shared" si="4148"/>
        <v>0</v>
      </c>
      <c r="CO1198" s="11">
        <f t="shared" si="4149"/>
        <v>0</v>
      </c>
      <c r="CP1198" s="11">
        <f t="shared" si="4149"/>
        <v>0</v>
      </c>
      <c r="CQ1198" s="11">
        <f t="shared" si="4149"/>
        <v>0</v>
      </c>
      <c r="CR1198" s="11">
        <f t="shared" si="4149"/>
        <v>0</v>
      </c>
      <c r="CS1198" s="11">
        <f t="shared" si="4149"/>
        <v>1785</v>
      </c>
      <c r="CT1198" s="11">
        <f t="shared" si="4149"/>
        <v>0</v>
      </c>
      <c r="CU1198" s="11">
        <f t="shared" si="4149"/>
        <v>1785</v>
      </c>
      <c r="CV1198" s="11">
        <f t="shared" si="4149"/>
        <v>0</v>
      </c>
      <c r="CW1198" s="34">
        <f t="shared" si="4100"/>
        <v>100</v>
      </c>
      <c r="CX1198" s="34"/>
    </row>
    <row r="1199" spans="1:102" ht="19.5" customHeight="1">
      <c r="A1199" s="55" t="s">
        <v>14</v>
      </c>
      <c r="B1199" s="14" t="s">
        <v>358</v>
      </c>
      <c r="C1199" s="14" t="s">
        <v>164</v>
      </c>
      <c r="D1199" s="14" t="s">
        <v>164</v>
      </c>
      <c r="E1199" s="14" t="s">
        <v>409</v>
      </c>
      <c r="F1199" s="14">
        <v>610</v>
      </c>
      <c r="G1199" s="11">
        <v>1785</v>
      </c>
      <c r="H1199" s="11"/>
      <c r="I1199" s="11"/>
      <c r="J1199" s="11"/>
      <c r="K1199" s="11"/>
      <c r="L1199" s="11"/>
      <c r="M1199" s="11">
        <f>G1199+I1199+J1199+K1199+L1199</f>
        <v>1785</v>
      </c>
      <c r="N1199" s="11">
        <f>H1199+J1199</f>
        <v>0</v>
      </c>
      <c r="O1199" s="11"/>
      <c r="P1199" s="11"/>
      <c r="Q1199" s="11"/>
      <c r="R1199" s="11"/>
      <c r="S1199" s="11">
        <f>M1199+O1199+P1199+Q1199+R1199</f>
        <v>1785</v>
      </c>
      <c r="T1199" s="11">
        <f>N1199+P1199</f>
        <v>0</v>
      </c>
      <c r="U1199" s="11"/>
      <c r="V1199" s="11"/>
      <c r="W1199" s="11"/>
      <c r="X1199" s="11"/>
      <c r="Y1199" s="11">
        <f>S1199+U1199+V1199+W1199+X1199</f>
        <v>1785</v>
      </c>
      <c r="Z1199" s="11">
        <f>T1199+V1199</f>
        <v>0</v>
      </c>
      <c r="AA1199" s="11"/>
      <c r="AB1199" s="11"/>
      <c r="AC1199" s="11"/>
      <c r="AD1199" s="11"/>
      <c r="AE1199" s="11">
        <f>Y1199+AA1199+AB1199+AC1199+AD1199</f>
        <v>1785</v>
      </c>
      <c r="AF1199" s="11">
        <f>Z1199+AB1199</f>
        <v>0</v>
      </c>
      <c r="AG1199" s="11"/>
      <c r="AH1199" s="11"/>
      <c r="AI1199" s="11"/>
      <c r="AJ1199" s="11"/>
      <c r="AK1199" s="11">
        <f>AE1199+AG1199+AH1199+AI1199+AJ1199</f>
        <v>1785</v>
      </c>
      <c r="AL1199" s="11">
        <f>AF1199+AH1199</f>
        <v>0</v>
      </c>
      <c r="AM1199" s="11"/>
      <c r="AN1199" s="11"/>
      <c r="AO1199" s="11"/>
      <c r="AP1199" s="11"/>
      <c r="AQ1199" s="11">
        <f>AK1199+AM1199+AN1199+AO1199+AP1199</f>
        <v>1785</v>
      </c>
      <c r="AR1199" s="11">
        <f>AL1199+AN1199</f>
        <v>0</v>
      </c>
      <c r="AS1199" s="11"/>
      <c r="AT1199" s="11"/>
      <c r="AU1199" s="11"/>
      <c r="AV1199" s="11"/>
      <c r="AW1199" s="11">
        <f>AQ1199+AS1199+AT1199+AU1199+AV1199</f>
        <v>1785</v>
      </c>
      <c r="AX1199" s="11">
        <f>AR1199+AT1199</f>
        <v>0</v>
      </c>
      <c r="AY1199" s="11"/>
      <c r="AZ1199" s="11"/>
      <c r="BA1199" s="11"/>
      <c r="BB1199" s="11"/>
      <c r="BC1199" s="11">
        <f>AW1199+AY1199+AZ1199+BA1199+BB1199</f>
        <v>1785</v>
      </c>
      <c r="BD1199" s="11">
        <f>AX1199+AZ1199</f>
        <v>0</v>
      </c>
      <c r="BE1199" s="11"/>
      <c r="BF1199" s="11"/>
      <c r="BG1199" s="11"/>
      <c r="BH1199" s="11"/>
      <c r="BI1199" s="11">
        <f>BC1199+BE1199+BF1199+BG1199+BH1199</f>
        <v>1785</v>
      </c>
      <c r="BJ1199" s="11">
        <f>BD1199+BF1199</f>
        <v>0</v>
      </c>
      <c r="BK1199" s="11"/>
      <c r="BL1199" s="11"/>
      <c r="BM1199" s="11"/>
      <c r="BN1199" s="11"/>
      <c r="BO1199" s="11">
        <f>BI1199+BK1199+BL1199+BM1199+BN1199</f>
        <v>1785</v>
      </c>
      <c r="BP1199" s="11">
        <f>BJ1199+BL1199</f>
        <v>0</v>
      </c>
      <c r="BQ1199" s="11"/>
      <c r="BR1199" s="11"/>
      <c r="BS1199" s="11"/>
      <c r="BT1199" s="11"/>
      <c r="BU1199" s="11">
        <f>BO1199+BQ1199+BR1199+BS1199+BT1199</f>
        <v>1785</v>
      </c>
      <c r="BV1199" s="11">
        <f>BP1199+BR1199</f>
        <v>0</v>
      </c>
      <c r="BW1199" s="11"/>
      <c r="BX1199" s="11"/>
      <c r="BY1199" s="11"/>
      <c r="BZ1199" s="11"/>
      <c r="CA1199" s="11">
        <f>BU1199+BW1199+BX1199+BY1199+BZ1199</f>
        <v>1785</v>
      </c>
      <c r="CB1199" s="11">
        <f>BV1199+BX1199</f>
        <v>0</v>
      </c>
      <c r="CC1199" s="11"/>
      <c r="CD1199" s="11"/>
      <c r="CE1199" s="11"/>
      <c r="CF1199" s="11"/>
      <c r="CG1199" s="11">
        <f>CA1199+CC1199+CD1199+CE1199+CF1199</f>
        <v>1785</v>
      </c>
      <c r="CH1199" s="11">
        <f>CB1199+CD1199</f>
        <v>0</v>
      </c>
      <c r="CI1199" s="11"/>
      <c r="CJ1199" s="11"/>
      <c r="CK1199" s="11"/>
      <c r="CL1199" s="11"/>
      <c r="CM1199" s="11">
        <f>CG1199+CI1199+CJ1199+CK1199+CL1199</f>
        <v>1785</v>
      </c>
      <c r="CN1199" s="11">
        <f>CH1199+CJ1199</f>
        <v>0</v>
      </c>
      <c r="CO1199" s="11"/>
      <c r="CP1199" s="11"/>
      <c r="CQ1199" s="11"/>
      <c r="CR1199" s="11"/>
      <c r="CS1199" s="11">
        <f>CM1199+CO1199+CP1199+CQ1199+CR1199</f>
        <v>1785</v>
      </c>
      <c r="CT1199" s="11">
        <f>CN1199+CP1199</f>
        <v>0</v>
      </c>
      <c r="CU1199" s="18">
        <v>1785</v>
      </c>
      <c r="CV1199" s="18"/>
      <c r="CW1199" s="34">
        <f t="shared" si="4100"/>
        <v>100</v>
      </c>
      <c r="CX1199" s="34"/>
    </row>
    <row r="1200" spans="1:102" ht="33">
      <c r="A1200" s="72" t="s">
        <v>721</v>
      </c>
      <c r="B1200" s="14" t="s">
        <v>358</v>
      </c>
      <c r="C1200" s="14" t="s">
        <v>164</v>
      </c>
      <c r="D1200" s="14" t="s">
        <v>164</v>
      </c>
      <c r="E1200" s="14" t="s">
        <v>410</v>
      </c>
      <c r="F1200" s="47"/>
      <c r="G1200" s="11">
        <f>G1201+G1205</f>
        <v>123396</v>
      </c>
      <c r="H1200" s="11">
        <f t="shared" ref="H1200:N1200" si="4150">H1201+H1205</f>
        <v>0</v>
      </c>
      <c r="I1200" s="11">
        <f t="shared" si="4150"/>
        <v>0</v>
      </c>
      <c r="J1200" s="11">
        <f t="shared" si="4150"/>
        <v>0</v>
      </c>
      <c r="K1200" s="11">
        <f t="shared" si="4150"/>
        <v>0</v>
      </c>
      <c r="L1200" s="11">
        <f t="shared" si="4150"/>
        <v>0</v>
      </c>
      <c r="M1200" s="11">
        <f t="shared" si="4150"/>
        <v>123396</v>
      </c>
      <c r="N1200" s="11">
        <f t="shared" si="4150"/>
        <v>0</v>
      </c>
      <c r="O1200" s="11">
        <f t="shared" ref="O1200:T1200" si="4151">O1201+O1205</f>
        <v>0</v>
      </c>
      <c r="P1200" s="11">
        <f t="shared" si="4151"/>
        <v>0</v>
      </c>
      <c r="Q1200" s="11">
        <f t="shared" si="4151"/>
        <v>0</v>
      </c>
      <c r="R1200" s="11">
        <f t="shared" si="4151"/>
        <v>0</v>
      </c>
      <c r="S1200" s="11">
        <f t="shared" si="4151"/>
        <v>123396</v>
      </c>
      <c r="T1200" s="11">
        <f t="shared" si="4151"/>
        <v>0</v>
      </c>
      <c r="U1200" s="11">
        <f t="shared" ref="U1200:Z1200" si="4152">U1201+U1205</f>
        <v>0</v>
      </c>
      <c r="V1200" s="11">
        <f t="shared" si="4152"/>
        <v>0</v>
      </c>
      <c r="W1200" s="11">
        <f t="shared" si="4152"/>
        <v>0</v>
      </c>
      <c r="X1200" s="11">
        <f t="shared" si="4152"/>
        <v>0</v>
      </c>
      <c r="Y1200" s="11">
        <f t="shared" si="4152"/>
        <v>123396</v>
      </c>
      <c r="Z1200" s="11">
        <f t="shared" si="4152"/>
        <v>0</v>
      </c>
      <c r="AA1200" s="11">
        <f t="shared" ref="AA1200:AF1200" si="4153">AA1201+AA1205</f>
        <v>0</v>
      </c>
      <c r="AB1200" s="11">
        <f t="shared" si="4153"/>
        <v>0</v>
      </c>
      <c r="AC1200" s="11">
        <f t="shared" si="4153"/>
        <v>0</v>
      </c>
      <c r="AD1200" s="11">
        <f t="shared" si="4153"/>
        <v>-3000</v>
      </c>
      <c r="AE1200" s="11">
        <f t="shared" si="4153"/>
        <v>120396</v>
      </c>
      <c r="AF1200" s="11">
        <f t="shared" si="4153"/>
        <v>0</v>
      </c>
      <c r="AG1200" s="11">
        <f t="shared" ref="AG1200:AL1200" si="4154">AG1201+AG1205</f>
        <v>0</v>
      </c>
      <c r="AH1200" s="11">
        <f t="shared" si="4154"/>
        <v>0</v>
      </c>
      <c r="AI1200" s="11">
        <f t="shared" si="4154"/>
        <v>0</v>
      </c>
      <c r="AJ1200" s="11">
        <f t="shared" si="4154"/>
        <v>0</v>
      </c>
      <c r="AK1200" s="11">
        <f t="shared" si="4154"/>
        <v>120396</v>
      </c>
      <c r="AL1200" s="11">
        <f t="shared" si="4154"/>
        <v>0</v>
      </c>
      <c r="AM1200" s="11">
        <f t="shared" ref="AM1200:AR1200" si="4155">AM1201+AM1205</f>
        <v>0</v>
      </c>
      <c r="AN1200" s="11">
        <f t="shared" si="4155"/>
        <v>0</v>
      </c>
      <c r="AO1200" s="11">
        <f t="shared" si="4155"/>
        <v>0</v>
      </c>
      <c r="AP1200" s="11">
        <f t="shared" si="4155"/>
        <v>0</v>
      </c>
      <c r="AQ1200" s="11">
        <f t="shared" si="4155"/>
        <v>120396</v>
      </c>
      <c r="AR1200" s="11">
        <f t="shared" si="4155"/>
        <v>0</v>
      </c>
      <c r="AS1200" s="11">
        <f t="shared" ref="AS1200:AX1200" si="4156">AS1201+AS1205</f>
        <v>0</v>
      </c>
      <c r="AT1200" s="11">
        <f t="shared" si="4156"/>
        <v>0</v>
      </c>
      <c r="AU1200" s="11">
        <f t="shared" si="4156"/>
        <v>0</v>
      </c>
      <c r="AV1200" s="11">
        <f t="shared" si="4156"/>
        <v>0</v>
      </c>
      <c r="AW1200" s="11">
        <f t="shared" si="4156"/>
        <v>120396</v>
      </c>
      <c r="AX1200" s="11">
        <f t="shared" si="4156"/>
        <v>0</v>
      </c>
      <c r="AY1200" s="11">
        <f t="shared" ref="AY1200:BD1200" si="4157">AY1201+AY1205</f>
        <v>0</v>
      </c>
      <c r="AZ1200" s="11">
        <f t="shared" si="4157"/>
        <v>0</v>
      </c>
      <c r="BA1200" s="11">
        <f t="shared" si="4157"/>
        <v>1500</v>
      </c>
      <c r="BB1200" s="11">
        <f t="shared" si="4157"/>
        <v>0</v>
      </c>
      <c r="BC1200" s="11">
        <f t="shared" si="4157"/>
        <v>121896</v>
      </c>
      <c r="BD1200" s="11">
        <f t="shared" si="4157"/>
        <v>0</v>
      </c>
      <c r="BE1200" s="11">
        <f t="shared" ref="BE1200:BJ1200" si="4158">BE1201+BE1205</f>
        <v>0</v>
      </c>
      <c r="BF1200" s="11">
        <f t="shared" si="4158"/>
        <v>0</v>
      </c>
      <c r="BG1200" s="11">
        <f t="shared" si="4158"/>
        <v>0</v>
      </c>
      <c r="BH1200" s="11">
        <f t="shared" si="4158"/>
        <v>0</v>
      </c>
      <c r="BI1200" s="11">
        <f t="shared" si="4158"/>
        <v>121896</v>
      </c>
      <c r="BJ1200" s="11">
        <f t="shared" si="4158"/>
        <v>0</v>
      </c>
      <c r="BK1200" s="11">
        <f t="shared" ref="BK1200:BP1200" si="4159">BK1201+BK1205</f>
        <v>-122</v>
      </c>
      <c r="BL1200" s="11">
        <f t="shared" si="4159"/>
        <v>0</v>
      </c>
      <c r="BM1200" s="11">
        <f t="shared" si="4159"/>
        <v>0</v>
      </c>
      <c r="BN1200" s="11">
        <f t="shared" si="4159"/>
        <v>0</v>
      </c>
      <c r="BO1200" s="11">
        <f t="shared" si="4159"/>
        <v>121774</v>
      </c>
      <c r="BP1200" s="11">
        <f t="shared" si="4159"/>
        <v>0</v>
      </c>
      <c r="BQ1200" s="11">
        <f t="shared" ref="BQ1200:BV1200" si="4160">BQ1201+BQ1205</f>
        <v>0</v>
      </c>
      <c r="BR1200" s="11">
        <f t="shared" si="4160"/>
        <v>0</v>
      </c>
      <c r="BS1200" s="11">
        <f t="shared" si="4160"/>
        <v>0</v>
      </c>
      <c r="BT1200" s="11">
        <f t="shared" si="4160"/>
        <v>0</v>
      </c>
      <c r="BU1200" s="11">
        <f t="shared" si="4160"/>
        <v>121774</v>
      </c>
      <c r="BV1200" s="11">
        <f t="shared" si="4160"/>
        <v>0</v>
      </c>
      <c r="BW1200" s="11">
        <f t="shared" ref="BW1200:CB1200" si="4161">BW1201+BW1205</f>
        <v>0</v>
      </c>
      <c r="BX1200" s="11">
        <f t="shared" si="4161"/>
        <v>0</v>
      </c>
      <c r="BY1200" s="11">
        <f t="shared" si="4161"/>
        <v>0</v>
      </c>
      <c r="BZ1200" s="11">
        <f t="shared" si="4161"/>
        <v>0</v>
      </c>
      <c r="CA1200" s="11">
        <f t="shared" si="4161"/>
        <v>121774</v>
      </c>
      <c r="CB1200" s="11">
        <f t="shared" si="4161"/>
        <v>0</v>
      </c>
      <c r="CC1200" s="11">
        <f t="shared" ref="CC1200:CH1200" si="4162">CC1201+CC1205</f>
        <v>509</v>
      </c>
      <c r="CD1200" s="11">
        <f t="shared" si="4162"/>
        <v>0</v>
      </c>
      <c r="CE1200" s="11">
        <f t="shared" si="4162"/>
        <v>0</v>
      </c>
      <c r="CF1200" s="11">
        <f t="shared" si="4162"/>
        <v>0</v>
      </c>
      <c r="CG1200" s="11">
        <f t="shared" si="4162"/>
        <v>122283</v>
      </c>
      <c r="CH1200" s="11">
        <f t="shared" si="4162"/>
        <v>0</v>
      </c>
      <c r="CI1200" s="11">
        <f t="shared" ref="CI1200:CN1200" si="4163">CI1201+CI1205</f>
        <v>0</v>
      </c>
      <c r="CJ1200" s="11">
        <f t="shared" si="4163"/>
        <v>0</v>
      </c>
      <c r="CK1200" s="11">
        <f t="shared" si="4163"/>
        <v>0</v>
      </c>
      <c r="CL1200" s="11">
        <f t="shared" si="4163"/>
        <v>-134</v>
      </c>
      <c r="CM1200" s="11">
        <f t="shared" si="4163"/>
        <v>122149</v>
      </c>
      <c r="CN1200" s="11">
        <f t="shared" si="4163"/>
        <v>0</v>
      </c>
      <c r="CO1200" s="11">
        <f t="shared" ref="CO1200:CS1200" si="4164">CO1201+CO1205</f>
        <v>0</v>
      </c>
      <c r="CP1200" s="11">
        <f t="shared" si="4164"/>
        <v>0</v>
      </c>
      <c r="CQ1200" s="11">
        <f t="shared" si="4164"/>
        <v>0</v>
      </c>
      <c r="CR1200" s="11">
        <f t="shared" si="4164"/>
        <v>0</v>
      </c>
      <c r="CS1200" s="11">
        <f t="shared" si="4164"/>
        <v>122149</v>
      </c>
      <c r="CT1200" s="11">
        <f t="shared" ref="CT1200:CV1200" si="4165">CT1201+CT1205</f>
        <v>0</v>
      </c>
      <c r="CU1200" s="11">
        <f t="shared" si="4165"/>
        <v>122148</v>
      </c>
      <c r="CV1200" s="11">
        <f t="shared" si="4165"/>
        <v>0</v>
      </c>
      <c r="CW1200" s="34">
        <f t="shared" si="4100"/>
        <v>99.999181327722695</v>
      </c>
      <c r="CX1200" s="34"/>
    </row>
    <row r="1201" spans="1:102" ht="33">
      <c r="A1201" s="51" t="s">
        <v>84</v>
      </c>
      <c r="B1201" s="14" t="s">
        <v>358</v>
      </c>
      <c r="C1201" s="14" t="s">
        <v>164</v>
      </c>
      <c r="D1201" s="14" t="s">
        <v>164</v>
      </c>
      <c r="E1201" s="14" t="s">
        <v>413</v>
      </c>
      <c r="F1201" s="47"/>
      <c r="G1201" s="11">
        <f t="shared" ref="G1201:R1203" si="4166">G1202</f>
        <v>122774</v>
      </c>
      <c r="H1201" s="11">
        <f t="shared" si="4166"/>
        <v>0</v>
      </c>
      <c r="I1201" s="11">
        <f t="shared" si="4166"/>
        <v>0</v>
      </c>
      <c r="J1201" s="11">
        <f t="shared" si="4166"/>
        <v>0</v>
      </c>
      <c r="K1201" s="11">
        <f t="shared" si="4166"/>
        <v>0</v>
      </c>
      <c r="L1201" s="11">
        <f t="shared" si="4166"/>
        <v>0</v>
      </c>
      <c r="M1201" s="11">
        <f t="shared" si="4166"/>
        <v>122774</v>
      </c>
      <c r="N1201" s="11">
        <f t="shared" si="4166"/>
        <v>0</v>
      </c>
      <c r="O1201" s="11">
        <f t="shared" si="4166"/>
        <v>0</v>
      </c>
      <c r="P1201" s="11">
        <f t="shared" si="4166"/>
        <v>0</v>
      </c>
      <c r="Q1201" s="11">
        <f t="shared" si="4166"/>
        <v>0</v>
      </c>
      <c r="R1201" s="11">
        <f t="shared" si="4166"/>
        <v>0</v>
      </c>
      <c r="S1201" s="11">
        <f t="shared" ref="S1201:AH1203" si="4167">S1202</f>
        <v>122774</v>
      </c>
      <c r="T1201" s="11">
        <f t="shared" si="4167"/>
        <v>0</v>
      </c>
      <c r="U1201" s="11">
        <f t="shared" si="4167"/>
        <v>0</v>
      </c>
      <c r="V1201" s="11">
        <f t="shared" si="4167"/>
        <v>0</v>
      </c>
      <c r="W1201" s="11">
        <f t="shared" si="4167"/>
        <v>0</v>
      </c>
      <c r="X1201" s="11">
        <f t="shared" si="4167"/>
        <v>0</v>
      </c>
      <c r="Y1201" s="11">
        <f t="shared" si="4167"/>
        <v>122774</v>
      </c>
      <c r="Z1201" s="11">
        <f t="shared" si="4167"/>
        <v>0</v>
      </c>
      <c r="AA1201" s="11">
        <f t="shared" si="4167"/>
        <v>0</v>
      </c>
      <c r="AB1201" s="11">
        <f t="shared" si="4167"/>
        <v>0</v>
      </c>
      <c r="AC1201" s="11">
        <f t="shared" si="4167"/>
        <v>0</v>
      </c>
      <c r="AD1201" s="11">
        <f t="shared" si="4167"/>
        <v>-3000</v>
      </c>
      <c r="AE1201" s="11">
        <f t="shared" si="4167"/>
        <v>119774</v>
      </c>
      <c r="AF1201" s="11">
        <f t="shared" si="4167"/>
        <v>0</v>
      </c>
      <c r="AG1201" s="11">
        <f t="shared" si="4167"/>
        <v>0</v>
      </c>
      <c r="AH1201" s="11">
        <f t="shared" si="4167"/>
        <v>0</v>
      </c>
      <c r="AI1201" s="11">
        <f t="shared" ref="AG1201:AV1203" si="4168">AI1202</f>
        <v>0</v>
      </c>
      <c r="AJ1201" s="11">
        <f t="shared" si="4168"/>
        <v>0</v>
      </c>
      <c r="AK1201" s="11">
        <f t="shared" si="4168"/>
        <v>119774</v>
      </c>
      <c r="AL1201" s="11">
        <f t="shared" si="4168"/>
        <v>0</v>
      </c>
      <c r="AM1201" s="11">
        <f t="shared" si="4168"/>
        <v>0</v>
      </c>
      <c r="AN1201" s="11">
        <f t="shared" si="4168"/>
        <v>0</v>
      </c>
      <c r="AO1201" s="11">
        <f t="shared" si="4168"/>
        <v>0</v>
      </c>
      <c r="AP1201" s="11">
        <f t="shared" si="4168"/>
        <v>0</v>
      </c>
      <c r="AQ1201" s="11">
        <f t="shared" si="4168"/>
        <v>119774</v>
      </c>
      <c r="AR1201" s="11">
        <f t="shared" si="4168"/>
        <v>0</v>
      </c>
      <c r="AS1201" s="11">
        <f t="shared" si="4168"/>
        <v>0</v>
      </c>
      <c r="AT1201" s="11">
        <f t="shared" si="4168"/>
        <v>0</v>
      </c>
      <c r="AU1201" s="11">
        <f t="shared" si="4168"/>
        <v>0</v>
      </c>
      <c r="AV1201" s="11">
        <f t="shared" si="4168"/>
        <v>0</v>
      </c>
      <c r="AW1201" s="11">
        <f t="shared" ref="AS1201:BH1203" si="4169">AW1202</f>
        <v>119774</v>
      </c>
      <c r="AX1201" s="11">
        <f t="shared" si="4169"/>
        <v>0</v>
      </c>
      <c r="AY1201" s="11">
        <f t="shared" si="4169"/>
        <v>0</v>
      </c>
      <c r="AZ1201" s="11">
        <f t="shared" si="4169"/>
        <v>0</v>
      </c>
      <c r="BA1201" s="11">
        <f t="shared" si="4169"/>
        <v>1500</v>
      </c>
      <c r="BB1201" s="11">
        <f t="shared" si="4169"/>
        <v>0</v>
      </c>
      <c r="BC1201" s="11">
        <f t="shared" si="4169"/>
        <v>121274</v>
      </c>
      <c r="BD1201" s="11">
        <f t="shared" si="4169"/>
        <v>0</v>
      </c>
      <c r="BE1201" s="11">
        <f t="shared" si="4169"/>
        <v>0</v>
      </c>
      <c r="BF1201" s="11">
        <f t="shared" si="4169"/>
        <v>0</v>
      </c>
      <c r="BG1201" s="11">
        <f t="shared" si="4169"/>
        <v>0</v>
      </c>
      <c r="BH1201" s="11">
        <f t="shared" si="4169"/>
        <v>0</v>
      </c>
      <c r="BI1201" s="11">
        <f t="shared" ref="BE1201:BT1203" si="4170">BI1202</f>
        <v>121274</v>
      </c>
      <c r="BJ1201" s="11">
        <f t="shared" si="4170"/>
        <v>0</v>
      </c>
      <c r="BK1201" s="11">
        <f t="shared" si="4170"/>
        <v>0</v>
      </c>
      <c r="BL1201" s="11">
        <f t="shared" si="4170"/>
        <v>0</v>
      </c>
      <c r="BM1201" s="11">
        <f t="shared" si="4170"/>
        <v>0</v>
      </c>
      <c r="BN1201" s="11">
        <f t="shared" si="4170"/>
        <v>0</v>
      </c>
      <c r="BO1201" s="11">
        <f t="shared" si="4170"/>
        <v>121274</v>
      </c>
      <c r="BP1201" s="11">
        <f t="shared" si="4170"/>
        <v>0</v>
      </c>
      <c r="BQ1201" s="11">
        <f t="shared" si="4170"/>
        <v>0</v>
      </c>
      <c r="BR1201" s="11">
        <f t="shared" si="4170"/>
        <v>0</v>
      </c>
      <c r="BS1201" s="11">
        <f t="shared" si="4170"/>
        <v>0</v>
      </c>
      <c r="BT1201" s="11">
        <f t="shared" si="4170"/>
        <v>0</v>
      </c>
      <c r="BU1201" s="11">
        <f t="shared" ref="BQ1201:CF1203" si="4171">BU1202</f>
        <v>121274</v>
      </c>
      <c r="BV1201" s="11">
        <f t="shared" si="4171"/>
        <v>0</v>
      </c>
      <c r="BW1201" s="11">
        <f t="shared" si="4171"/>
        <v>0</v>
      </c>
      <c r="BX1201" s="11">
        <f t="shared" si="4171"/>
        <v>0</v>
      </c>
      <c r="BY1201" s="11">
        <f t="shared" si="4171"/>
        <v>0</v>
      </c>
      <c r="BZ1201" s="11">
        <f t="shared" si="4171"/>
        <v>0</v>
      </c>
      <c r="CA1201" s="11">
        <f t="shared" si="4171"/>
        <v>121274</v>
      </c>
      <c r="CB1201" s="11">
        <f t="shared" si="4171"/>
        <v>0</v>
      </c>
      <c r="CC1201" s="11">
        <f t="shared" si="4171"/>
        <v>509</v>
      </c>
      <c r="CD1201" s="11">
        <f t="shared" si="4171"/>
        <v>0</v>
      </c>
      <c r="CE1201" s="11">
        <f t="shared" si="4171"/>
        <v>0</v>
      </c>
      <c r="CF1201" s="11">
        <f t="shared" si="4171"/>
        <v>0</v>
      </c>
      <c r="CG1201" s="11">
        <f t="shared" ref="CC1201:CR1203" si="4172">CG1202</f>
        <v>121783</v>
      </c>
      <c r="CH1201" s="11">
        <f t="shared" si="4172"/>
        <v>0</v>
      </c>
      <c r="CI1201" s="11">
        <f t="shared" si="4172"/>
        <v>0</v>
      </c>
      <c r="CJ1201" s="11">
        <f t="shared" si="4172"/>
        <v>0</v>
      </c>
      <c r="CK1201" s="11">
        <f t="shared" si="4172"/>
        <v>0</v>
      </c>
      <c r="CL1201" s="11">
        <f t="shared" si="4172"/>
        <v>0</v>
      </c>
      <c r="CM1201" s="11">
        <f t="shared" si="4172"/>
        <v>121783</v>
      </c>
      <c r="CN1201" s="11">
        <f t="shared" si="4172"/>
        <v>0</v>
      </c>
      <c r="CO1201" s="11">
        <f t="shared" si="4172"/>
        <v>0</v>
      </c>
      <c r="CP1201" s="11">
        <f t="shared" si="4172"/>
        <v>0</v>
      </c>
      <c r="CQ1201" s="11">
        <f t="shared" si="4172"/>
        <v>0</v>
      </c>
      <c r="CR1201" s="11">
        <f t="shared" si="4172"/>
        <v>0</v>
      </c>
      <c r="CS1201" s="11">
        <f t="shared" ref="CO1201:CV1203" si="4173">CS1202</f>
        <v>121783</v>
      </c>
      <c r="CT1201" s="11">
        <f t="shared" si="4173"/>
        <v>0</v>
      </c>
      <c r="CU1201" s="11">
        <f t="shared" si="4173"/>
        <v>121783</v>
      </c>
      <c r="CV1201" s="11">
        <f t="shared" si="4173"/>
        <v>0</v>
      </c>
      <c r="CW1201" s="34">
        <f t="shared" si="4100"/>
        <v>100</v>
      </c>
      <c r="CX1201" s="34"/>
    </row>
    <row r="1202" spans="1:102" ht="33">
      <c r="A1202" s="55" t="s">
        <v>374</v>
      </c>
      <c r="B1202" s="14" t="s">
        <v>358</v>
      </c>
      <c r="C1202" s="14" t="s">
        <v>164</v>
      </c>
      <c r="D1202" s="14" t="s">
        <v>164</v>
      </c>
      <c r="E1202" s="14" t="s">
        <v>414</v>
      </c>
      <c r="F1202" s="47"/>
      <c r="G1202" s="11">
        <f t="shared" si="4166"/>
        <v>122774</v>
      </c>
      <c r="H1202" s="11">
        <f t="shared" si="4166"/>
        <v>0</v>
      </c>
      <c r="I1202" s="11">
        <f t="shared" si="4166"/>
        <v>0</v>
      </c>
      <c r="J1202" s="11">
        <f t="shared" si="4166"/>
        <v>0</v>
      </c>
      <c r="K1202" s="11">
        <f t="shared" si="4166"/>
        <v>0</v>
      </c>
      <c r="L1202" s="11">
        <f t="shared" si="4166"/>
        <v>0</v>
      </c>
      <c r="M1202" s="11">
        <f t="shared" si="4166"/>
        <v>122774</v>
      </c>
      <c r="N1202" s="11">
        <f t="shared" si="4166"/>
        <v>0</v>
      </c>
      <c r="O1202" s="11">
        <f t="shared" si="4166"/>
        <v>0</v>
      </c>
      <c r="P1202" s="11">
        <f t="shared" si="4166"/>
        <v>0</v>
      </c>
      <c r="Q1202" s="11">
        <f t="shared" si="4166"/>
        <v>0</v>
      </c>
      <c r="R1202" s="11">
        <f t="shared" si="4166"/>
        <v>0</v>
      </c>
      <c r="S1202" s="11">
        <f t="shared" si="4167"/>
        <v>122774</v>
      </c>
      <c r="T1202" s="11">
        <f t="shared" si="4167"/>
        <v>0</v>
      </c>
      <c r="U1202" s="11">
        <f t="shared" si="4167"/>
        <v>0</v>
      </c>
      <c r="V1202" s="11">
        <f t="shared" si="4167"/>
        <v>0</v>
      </c>
      <c r="W1202" s="11">
        <f t="shared" si="4167"/>
        <v>0</v>
      </c>
      <c r="X1202" s="11">
        <f t="shared" si="4167"/>
        <v>0</v>
      </c>
      <c r="Y1202" s="11">
        <f t="shared" si="4167"/>
        <v>122774</v>
      </c>
      <c r="Z1202" s="11">
        <f t="shared" si="4167"/>
        <v>0</v>
      </c>
      <c r="AA1202" s="11">
        <f t="shared" si="4167"/>
        <v>0</v>
      </c>
      <c r="AB1202" s="11">
        <f t="shared" si="4167"/>
        <v>0</v>
      </c>
      <c r="AC1202" s="11">
        <f t="shared" si="4167"/>
        <v>0</v>
      </c>
      <c r="AD1202" s="11">
        <f t="shared" si="4167"/>
        <v>-3000</v>
      </c>
      <c r="AE1202" s="11">
        <f t="shared" si="4167"/>
        <v>119774</v>
      </c>
      <c r="AF1202" s="11">
        <f t="shared" si="4167"/>
        <v>0</v>
      </c>
      <c r="AG1202" s="11">
        <f t="shared" si="4168"/>
        <v>0</v>
      </c>
      <c r="AH1202" s="11">
        <f t="shared" si="4168"/>
        <v>0</v>
      </c>
      <c r="AI1202" s="11">
        <f t="shared" si="4168"/>
        <v>0</v>
      </c>
      <c r="AJ1202" s="11">
        <f t="shared" si="4168"/>
        <v>0</v>
      </c>
      <c r="AK1202" s="11">
        <f t="shared" si="4168"/>
        <v>119774</v>
      </c>
      <c r="AL1202" s="11">
        <f t="shared" si="4168"/>
        <v>0</v>
      </c>
      <c r="AM1202" s="11">
        <f t="shared" si="4168"/>
        <v>0</v>
      </c>
      <c r="AN1202" s="11">
        <f t="shared" si="4168"/>
        <v>0</v>
      </c>
      <c r="AO1202" s="11">
        <f t="shared" si="4168"/>
        <v>0</v>
      </c>
      <c r="AP1202" s="11">
        <f t="shared" si="4168"/>
        <v>0</v>
      </c>
      <c r="AQ1202" s="11">
        <f t="shared" si="4168"/>
        <v>119774</v>
      </c>
      <c r="AR1202" s="11">
        <f t="shared" si="4168"/>
        <v>0</v>
      </c>
      <c r="AS1202" s="11">
        <f t="shared" si="4169"/>
        <v>0</v>
      </c>
      <c r="AT1202" s="11">
        <f t="shared" si="4169"/>
        <v>0</v>
      </c>
      <c r="AU1202" s="11">
        <f t="shared" si="4169"/>
        <v>0</v>
      </c>
      <c r="AV1202" s="11">
        <f t="shared" si="4169"/>
        <v>0</v>
      </c>
      <c r="AW1202" s="11">
        <f t="shared" si="4169"/>
        <v>119774</v>
      </c>
      <c r="AX1202" s="11">
        <f t="shared" si="4169"/>
        <v>0</v>
      </c>
      <c r="AY1202" s="11">
        <f t="shared" si="4169"/>
        <v>0</v>
      </c>
      <c r="AZ1202" s="11">
        <f t="shared" si="4169"/>
        <v>0</v>
      </c>
      <c r="BA1202" s="11">
        <f t="shared" si="4169"/>
        <v>1500</v>
      </c>
      <c r="BB1202" s="11">
        <f t="shared" si="4169"/>
        <v>0</v>
      </c>
      <c r="BC1202" s="11">
        <f t="shared" si="4169"/>
        <v>121274</v>
      </c>
      <c r="BD1202" s="11">
        <f t="shared" si="4169"/>
        <v>0</v>
      </c>
      <c r="BE1202" s="11">
        <f t="shared" si="4170"/>
        <v>0</v>
      </c>
      <c r="BF1202" s="11">
        <f t="shared" si="4170"/>
        <v>0</v>
      </c>
      <c r="BG1202" s="11">
        <f t="shared" si="4170"/>
        <v>0</v>
      </c>
      <c r="BH1202" s="11">
        <f t="shared" si="4170"/>
        <v>0</v>
      </c>
      <c r="BI1202" s="11">
        <f t="shared" si="4170"/>
        <v>121274</v>
      </c>
      <c r="BJ1202" s="11">
        <f t="shared" si="4170"/>
        <v>0</v>
      </c>
      <c r="BK1202" s="11">
        <f t="shared" si="4170"/>
        <v>0</v>
      </c>
      <c r="BL1202" s="11">
        <f t="shared" si="4170"/>
        <v>0</v>
      </c>
      <c r="BM1202" s="11">
        <f t="shared" si="4170"/>
        <v>0</v>
      </c>
      <c r="BN1202" s="11">
        <f t="shared" si="4170"/>
        <v>0</v>
      </c>
      <c r="BO1202" s="11">
        <f t="shared" si="4170"/>
        <v>121274</v>
      </c>
      <c r="BP1202" s="11">
        <f t="shared" si="4170"/>
        <v>0</v>
      </c>
      <c r="BQ1202" s="11">
        <f t="shared" si="4171"/>
        <v>0</v>
      </c>
      <c r="BR1202" s="11">
        <f t="shared" si="4171"/>
        <v>0</v>
      </c>
      <c r="BS1202" s="11">
        <f t="shared" si="4171"/>
        <v>0</v>
      </c>
      <c r="BT1202" s="11">
        <f t="shared" si="4171"/>
        <v>0</v>
      </c>
      <c r="BU1202" s="11">
        <f t="shared" si="4171"/>
        <v>121274</v>
      </c>
      <c r="BV1202" s="11">
        <f t="shared" si="4171"/>
        <v>0</v>
      </c>
      <c r="BW1202" s="11">
        <f t="shared" si="4171"/>
        <v>0</v>
      </c>
      <c r="BX1202" s="11">
        <f t="shared" si="4171"/>
        <v>0</v>
      </c>
      <c r="BY1202" s="11">
        <f t="shared" si="4171"/>
        <v>0</v>
      </c>
      <c r="BZ1202" s="11">
        <f t="shared" si="4171"/>
        <v>0</v>
      </c>
      <c r="CA1202" s="11">
        <f t="shared" si="4171"/>
        <v>121274</v>
      </c>
      <c r="CB1202" s="11">
        <f t="shared" si="4171"/>
        <v>0</v>
      </c>
      <c r="CC1202" s="11">
        <f t="shared" si="4172"/>
        <v>509</v>
      </c>
      <c r="CD1202" s="11">
        <f t="shared" si="4172"/>
        <v>0</v>
      </c>
      <c r="CE1202" s="11">
        <f t="shared" si="4172"/>
        <v>0</v>
      </c>
      <c r="CF1202" s="11">
        <f t="shared" si="4172"/>
        <v>0</v>
      </c>
      <c r="CG1202" s="11">
        <f t="shared" si="4172"/>
        <v>121783</v>
      </c>
      <c r="CH1202" s="11">
        <f t="shared" si="4172"/>
        <v>0</v>
      </c>
      <c r="CI1202" s="11">
        <f t="shared" si="4172"/>
        <v>0</v>
      </c>
      <c r="CJ1202" s="11">
        <f t="shared" si="4172"/>
        <v>0</v>
      </c>
      <c r="CK1202" s="11">
        <f t="shared" si="4172"/>
        <v>0</v>
      </c>
      <c r="CL1202" s="11">
        <f t="shared" si="4172"/>
        <v>0</v>
      </c>
      <c r="CM1202" s="11">
        <f t="shared" si="4172"/>
        <v>121783</v>
      </c>
      <c r="CN1202" s="11">
        <f t="shared" si="4172"/>
        <v>0</v>
      </c>
      <c r="CO1202" s="11">
        <f t="shared" si="4173"/>
        <v>0</v>
      </c>
      <c r="CP1202" s="11">
        <f t="shared" si="4173"/>
        <v>0</v>
      </c>
      <c r="CQ1202" s="11">
        <f t="shared" si="4173"/>
        <v>0</v>
      </c>
      <c r="CR1202" s="11">
        <f t="shared" si="4173"/>
        <v>0</v>
      </c>
      <c r="CS1202" s="11">
        <f t="shared" si="4173"/>
        <v>121783</v>
      </c>
      <c r="CT1202" s="11">
        <f t="shared" si="4173"/>
        <v>0</v>
      </c>
      <c r="CU1202" s="11">
        <f t="shared" si="4173"/>
        <v>121783</v>
      </c>
      <c r="CV1202" s="11">
        <f t="shared" si="4173"/>
        <v>0</v>
      </c>
      <c r="CW1202" s="34">
        <f t="shared" si="4100"/>
        <v>100</v>
      </c>
      <c r="CX1202" s="34"/>
    </row>
    <row r="1203" spans="1:102" ht="33">
      <c r="A1203" s="55" t="s">
        <v>12</v>
      </c>
      <c r="B1203" s="14" t="s">
        <v>358</v>
      </c>
      <c r="C1203" s="14" t="s">
        <v>164</v>
      </c>
      <c r="D1203" s="14" t="s">
        <v>164</v>
      </c>
      <c r="E1203" s="14" t="s">
        <v>414</v>
      </c>
      <c r="F1203" s="14" t="s">
        <v>13</v>
      </c>
      <c r="G1203" s="11">
        <f t="shared" si="4166"/>
        <v>122774</v>
      </c>
      <c r="H1203" s="11">
        <f t="shared" si="4166"/>
        <v>0</v>
      </c>
      <c r="I1203" s="11">
        <f t="shared" si="4166"/>
        <v>0</v>
      </c>
      <c r="J1203" s="11">
        <f t="shared" si="4166"/>
        <v>0</v>
      </c>
      <c r="K1203" s="11">
        <f t="shared" si="4166"/>
        <v>0</v>
      </c>
      <c r="L1203" s="11">
        <f t="shared" si="4166"/>
        <v>0</v>
      </c>
      <c r="M1203" s="11">
        <f t="shared" si="4166"/>
        <v>122774</v>
      </c>
      <c r="N1203" s="11">
        <f t="shared" si="4166"/>
        <v>0</v>
      </c>
      <c r="O1203" s="11">
        <f t="shared" si="4166"/>
        <v>0</v>
      </c>
      <c r="P1203" s="11">
        <f t="shared" si="4166"/>
        <v>0</v>
      </c>
      <c r="Q1203" s="11">
        <f t="shared" si="4166"/>
        <v>0</v>
      </c>
      <c r="R1203" s="11">
        <f t="shared" si="4166"/>
        <v>0</v>
      </c>
      <c r="S1203" s="11">
        <f t="shared" si="4167"/>
        <v>122774</v>
      </c>
      <c r="T1203" s="11">
        <f t="shared" si="4167"/>
        <v>0</v>
      </c>
      <c r="U1203" s="11">
        <f t="shared" si="4167"/>
        <v>0</v>
      </c>
      <c r="V1203" s="11">
        <f t="shared" si="4167"/>
        <v>0</v>
      </c>
      <c r="W1203" s="11">
        <f t="shared" si="4167"/>
        <v>0</v>
      </c>
      <c r="X1203" s="11">
        <f t="shared" si="4167"/>
        <v>0</v>
      </c>
      <c r="Y1203" s="11">
        <f t="shared" si="4167"/>
        <v>122774</v>
      </c>
      <c r="Z1203" s="11">
        <f t="shared" si="4167"/>
        <v>0</v>
      </c>
      <c r="AA1203" s="11">
        <f t="shared" si="4167"/>
        <v>0</v>
      </c>
      <c r="AB1203" s="11">
        <f t="shared" si="4167"/>
        <v>0</v>
      </c>
      <c r="AC1203" s="11">
        <f t="shared" si="4167"/>
        <v>0</v>
      </c>
      <c r="AD1203" s="11">
        <f t="shared" si="4167"/>
        <v>-3000</v>
      </c>
      <c r="AE1203" s="11">
        <f t="shared" si="4167"/>
        <v>119774</v>
      </c>
      <c r="AF1203" s="11">
        <f t="shared" si="4167"/>
        <v>0</v>
      </c>
      <c r="AG1203" s="11">
        <f t="shared" si="4168"/>
        <v>0</v>
      </c>
      <c r="AH1203" s="11">
        <f t="shared" si="4168"/>
        <v>0</v>
      </c>
      <c r="AI1203" s="11">
        <f t="shared" si="4168"/>
        <v>0</v>
      </c>
      <c r="AJ1203" s="11">
        <f t="shared" si="4168"/>
        <v>0</v>
      </c>
      <c r="AK1203" s="11">
        <f t="shared" si="4168"/>
        <v>119774</v>
      </c>
      <c r="AL1203" s="11">
        <f t="shared" si="4168"/>
        <v>0</v>
      </c>
      <c r="AM1203" s="11">
        <f t="shared" si="4168"/>
        <v>0</v>
      </c>
      <c r="AN1203" s="11">
        <f t="shared" si="4168"/>
        <v>0</v>
      </c>
      <c r="AO1203" s="11">
        <f t="shared" si="4168"/>
        <v>0</v>
      </c>
      <c r="AP1203" s="11">
        <f t="shared" si="4168"/>
        <v>0</v>
      </c>
      <c r="AQ1203" s="11">
        <f t="shared" si="4168"/>
        <v>119774</v>
      </c>
      <c r="AR1203" s="11">
        <f t="shared" si="4168"/>
        <v>0</v>
      </c>
      <c r="AS1203" s="11">
        <f t="shared" si="4169"/>
        <v>0</v>
      </c>
      <c r="AT1203" s="11">
        <f t="shared" si="4169"/>
        <v>0</v>
      </c>
      <c r="AU1203" s="11">
        <f t="shared" si="4169"/>
        <v>0</v>
      </c>
      <c r="AV1203" s="11">
        <f t="shared" si="4169"/>
        <v>0</v>
      </c>
      <c r="AW1203" s="11">
        <f t="shared" si="4169"/>
        <v>119774</v>
      </c>
      <c r="AX1203" s="11">
        <f t="shared" si="4169"/>
        <v>0</v>
      </c>
      <c r="AY1203" s="11">
        <f t="shared" si="4169"/>
        <v>0</v>
      </c>
      <c r="AZ1203" s="11">
        <f t="shared" si="4169"/>
        <v>0</v>
      </c>
      <c r="BA1203" s="11">
        <f t="shared" si="4169"/>
        <v>1500</v>
      </c>
      <c r="BB1203" s="11">
        <f t="shared" si="4169"/>
        <v>0</v>
      </c>
      <c r="BC1203" s="11">
        <f t="shared" si="4169"/>
        <v>121274</v>
      </c>
      <c r="BD1203" s="11">
        <f t="shared" si="4169"/>
        <v>0</v>
      </c>
      <c r="BE1203" s="11">
        <f t="shared" si="4170"/>
        <v>0</v>
      </c>
      <c r="BF1203" s="11">
        <f t="shared" si="4170"/>
        <v>0</v>
      </c>
      <c r="BG1203" s="11">
        <f t="shared" si="4170"/>
        <v>0</v>
      </c>
      <c r="BH1203" s="11">
        <f t="shared" si="4170"/>
        <v>0</v>
      </c>
      <c r="BI1203" s="11">
        <f t="shared" si="4170"/>
        <v>121274</v>
      </c>
      <c r="BJ1203" s="11">
        <f t="shared" si="4170"/>
        <v>0</v>
      </c>
      <c r="BK1203" s="11">
        <f t="shared" si="4170"/>
        <v>0</v>
      </c>
      <c r="BL1203" s="11">
        <f t="shared" si="4170"/>
        <v>0</v>
      </c>
      <c r="BM1203" s="11">
        <f t="shared" si="4170"/>
        <v>0</v>
      </c>
      <c r="BN1203" s="11">
        <f t="shared" si="4170"/>
        <v>0</v>
      </c>
      <c r="BO1203" s="11">
        <f t="shared" si="4170"/>
        <v>121274</v>
      </c>
      <c r="BP1203" s="11">
        <f t="shared" si="4170"/>
        <v>0</v>
      </c>
      <c r="BQ1203" s="11">
        <f t="shared" si="4171"/>
        <v>0</v>
      </c>
      <c r="BR1203" s="11">
        <f t="shared" si="4171"/>
        <v>0</v>
      </c>
      <c r="BS1203" s="11">
        <f t="shared" si="4171"/>
        <v>0</v>
      </c>
      <c r="BT1203" s="11">
        <f t="shared" si="4171"/>
        <v>0</v>
      </c>
      <c r="BU1203" s="11">
        <f t="shared" si="4171"/>
        <v>121274</v>
      </c>
      <c r="BV1203" s="11">
        <f t="shared" si="4171"/>
        <v>0</v>
      </c>
      <c r="BW1203" s="11">
        <f t="shared" si="4171"/>
        <v>0</v>
      </c>
      <c r="BX1203" s="11">
        <f t="shared" si="4171"/>
        <v>0</v>
      </c>
      <c r="BY1203" s="11">
        <f t="shared" si="4171"/>
        <v>0</v>
      </c>
      <c r="BZ1203" s="11">
        <f t="shared" si="4171"/>
        <v>0</v>
      </c>
      <c r="CA1203" s="11">
        <f t="shared" si="4171"/>
        <v>121274</v>
      </c>
      <c r="CB1203" s="11">
        <f t="shared" si="4171"/>
        <v>0</v>
      </c>
      <c r="CC1203" s="11">
        <f t="shared" si="4172"/>
        <v>509</v>
      </c>
      <c r="CD1203" s="11">
        <f t="shared" si="4172"/>
        <v>0</v>
      </c>
      <c r="CE1203" s="11">
        <f t="shared" si="4172"/>
        <v>0</v>
      </c>
      <c r="CF1203" s="11">
        <f t="shared" si="4172"/>
        <v>0</v>
      </c>
      <c r="CG1203" s="11">
        <f t="shared" si="4172"/>
        <v>121783</v>
      </c>
      <c r="CH1203" s="11">
        <f t="shared" si="4172"/>
        <v>0</v>
      </c>
      <c r="CI1203" s="11">
        <f t="shared" si="4172"/>
        <v>0</v>
      </c>
      <c r="CJ1203" s="11">
        <f t="shared" si="4172"/>
        <v>0</v>
      </c>
      <c r="CK1203" s="11">
        <f t="shared" si="4172"/>
        <v>0</v>
      </c>
      <c r="CL1203" s="11">
        <f t="shared" si="4172"/>
        <v>0</v>
      </c>
      <c r="CM1203" s="11">
        <f t="shared" si="4172"/>
        <v>121783</v>
      </c>
      <c r="CN1203" s="11">
        <f t="shared" si="4172"/>
        <v>0</v>
      </c>
      <c r="CO1203" s="11">
        <f t="shared" si="4173"/>
        <v>0</v>
      </c>
      <c r="CP1203" s="11">
        <f t="shared" si="4173"/>
        <v>0</v>
      </c>
      <c r="CQ1203" s="11">
        <f t="shared" si="4173"/>
        <v>0</v>
      </c>
      <c r="CR1203" s="11">
        <f t="shared" si="4173"/>
        <v>0</v>
      </c>
      <c r="CS1203" s="11">
        <f t="shared" si="4173"/>
        <v>121783</v>
      </c>
      <c r="CT1203" s="11">
        <f t="shared" si="4173"/>
        <v>0</v>
      </c>
      <c r="CU1203" s="11">
        <f t="shared" si="4173"/>
        <v>121783</v>
      </c>
      <c r="CV1203" s="11">
        <f t="shared" si="4173"/>
        <v>0</v>
      </c>
      <c r="CW1203" s="34">
        <f t="shared" si="4100"/>
        <v>100</v>
      </c>
      <c r="CX1203" s="34"/>
    </row>
    <row r="1204" spans="1:102" ht="21" customHeight="1">
      <c r="A1204" s="55" t="s">
        <v>14</v>
      </c>
      <c r="B1204" s="14" t="s">
        <v>358</v>
      </c>
      <c r="C1204" s="14" t="s">
        <v>164</v>
      </c>
      <c r="D1204" s="14" t="s">
        <v>164</v>
      </c>
      <c r="E1204" s="14" t="s">
        <v>414</v>
      </c>
      <c r="F1204" s="14" t="s">
        <v>37</v>
      </c>
      <c r="G1204" s="11">
        <v>122774</v>
      </c>
      <c r="H1204" s="11"/>
      <c r="I1204" s="11"/>
      <c r="J1204" s="11"/>
      <c r="K1204" s="11"/>
      <c r="L1204" s="11"/>
      <c r="M1204" s="11">
        <f>G1204+I1204+J1204+K1204+L1204</f>
        <v>122774</v>
      </c>
      <c r="N1204" s="11">
        <f>H1204+J1204</f>
        <v>0</v>
      </c>
      <c r="O1204" s="11"/>
      <c r="P1204" s="11"/>
      <c r="Q1204" s="11"/>
      <c r="R1204" s="11"/>
      <c r="S1204" s="11">
        <f>M1204+O1204+P1204+Q1204+R1204</f>
        <v>122774</v>
      </c>
      <c r="T1204" s="11">
        <f>N1204+P1204</f>
        <v>0</v>
      </c>
      <c r="U1204" s="11"/>
      <c r="V1204" s="11"/>
      <c r="W1204" s="11"/>
      <c r="X1204" s="11"/>
      <c r="Y1204" s="11">
        <f>S1204+U1204+V1204+W1204+X1204</f>
        <v>122774</v>
      </c>
      <c r="Z1204" s="11">
        <f>T1204+V1204</f>
        <v>0</v>
      </c>
      <c r="AA1204" s="11"/>
      <c r="AB1204" s="11"/>
      <c r="AC1204" s="11"/>
      <c r="AD1204" s="11">
        <v>-3000</v>
      </c>
      <c r="AE1204" s="11">
        <f>Y1204+AA1204+AB1204+AC1204+AD1204</f>
        <v>119774</v>
      </c>
      <c r="AF1204" s="11">
        <f>Z1204+AB1204</f>
        <v>0</v>
      </c>
      <c r="AG1204" s="11"/>
      <c r="AH1204" s="11"/>
      <c r="AI1204" s="11"/>
      <c r="AJ1204" s="11"/>
      <c r="AK1204" s="11">
        <f>AE1204+AG1204+AH1204+AI1204+AJ1204</f>
        <v>119774</v>
      </c>
      <c r="AL1204" s="11">
        <f>AF1204+AH1204</f>
        <v>0</v>
      </c>
      <c r="AM1204" s="11"/>
      <c r="AN1204" s="11"/>
      <c r="AO1204" s="11"/>
      <c r="AP1204" s="11"/>
      <c r="AQ1204" s="11">
        <f>AK1204+AM1204+AN1204+AO1204+AP1204</f>
        <v>119774</v>
      </c>
      <c r="AR1204" s="11">
        <f>AL1204+AN1204</f>
        <v>0</v>
      </c>
      <c r="AS1204" s="11"/>
      <c r="AT1204" s="11"/>
      <c r="AU1204" s="11"/>
      <c r="AV1204" s="11"/>
      <c r="AW1204" s="11">
        <f>AQ1204+AS1204+AT1204+AU1204+AV1204</f>
        <v>119774</v>
      </c>
      <c r="AX1204" s="11">
        <f>AR1204+AT1204</f>
        <v>0</v>
      </c>
      <c r="AY1204" s="11"/>
      <c r="AZ1204" s="11"/>
      <c r="BA1204" s="11">
        <v>1500</v>
      </c>
      <c r="BB1204" s="11"/>
      <c r="BC1204" s="11">
        <f>AW1204+AY1204+AZ1204+BA1204+BB1204</f>
        <v>121274</v>
      </c>
      <c r="BD1204" s="11">
        <f>AX1204+AZ1204</f>
        <v>0</v>
      </c>
      <c r="BE1204" s="11"/>
      <c r="BF1204" s="11"/>
      <c r="BG1204" s="11"/>
      <c r="BH1204" s="11"/>
      <c r="BI1204" s="11">
        <f>BC1204+BE1204+BF1204+BG1204+BH1204</f>
        <v>121274</v>
      </c>
      <c r="BJ1204" s="11">
        <f>BD1204+BF1204</f>
        <v>0</v>
      </c>
      <c r="BK1204" s="11"/>
      <c r="BL1204" s="11"/>
      <c r="BM1204" s="11"/>
      <c r="BN1204" s="11"/>
      <c r="BO1204" s="11">
        <f>BI1204+BK1204+BL1204+BM1204+BN1204</f>
        <v>121274</v>
      </c>
      <c r="BP1204" s="11">
        <f>BJ1204+BL1204</f>
        <v>0</v>
      </c>
      <c r="BQ1204" s="11"/>
      <c r="BR1204" s="11"/>
      <c r="BS1204" s="11"/>
      <c r="BT1204" s="11"/>
      <c r="BU1204" s="11">
        <f>BO1204+BQ1204+BR1204+BS1204+BT1204</f>
        <v>121274</v>
      </c>
      <c r="BV1204" s="11">
        <f>BP1204+BR1204</f>
        <v>0</v>
      </c>
      <c r="BW1204" s="11"/>
      <c r="BX1204" s="11"/>
      <c r="BY1204" s="11"/>
      <c r="BZ1204" s="11"/>
      <c r="CA1204" s="11">
        <f>BU1204+BW1204+BX1204+BY1204+BZ1204</f>
        <v>121274</v>
      </c>
      <c r="CB1204" s="11">
        <f>BV1204+BX1204</f>
        <v>0</v>
      </c>
      <c r="CC1204" s="11">
        <v>509</v>
      </c>
      <c r="CD1204" s="11"/>
      <c r="CE1204" s="11"/>
      <c r="CF1204" s="11"/>
      <c r="CG1204" s="11">
        <f>CA1204+CC1204+CD1204+CE1204+CF1204</f>
        <v>121783</v>
      </c>
      <c r="CH1204" s="11">
        <f>CB1204+CD1204</f>
        <v>0</v>
      </c>
      <c r="CI1204" s="11"/>
      <c r="CJ1204" s="11"/>
      <c r="CK1204" s="11"/>
      <c r="CL1204" s="11"/>
      <c r="CM1204" s="11">
        <f>CG1204+CI1204+CJ1204+CK1204+CL1204</f>
        <v>121783</v>
      </c>
      <c r="CN1204" s="11">
        <f>CH1204+CJ1204</f>
        <v>0</v>
      </c>
      <c r="CO1204" s="11"/>
      <c r="CP1204" s="11"/>
      <c r="CQ1204" s="11"/>
      <c r="CR1204" s="11"/>
      <c r="CS1204" s="11">
        <f>CM1204+CO1204+CP1204+CQ1204+CR1204</f>
        <v>121783</v>
      </c>
      <c r="CT1204" s="11">
        <f>CN1204+CP1204</f>
        <v>0</v>
      </c>
      <c r="CU1204" s="18">
        <v>121783</v>
      </c>
      <c r="CV1204" s="18"/>
      <c r="CW1204" s="34">
        <f t="shared" si="4100"/>
        <v>100</v>
      </c>
      <c r="CX1204" s="34"/>
    </row>
    <row r="1205" spans="1:102" ht="22.5" customHeight="1">
      <c r="A1205" s="55" t="s">
        <v>15</v>
      </c>
      <c r="B1205" s="14" t="s">
        <v>358</v>
      </c>
      <c r="C1205" s="14" t="s">
        <v>164</v>
      </c>
      <c r="D1205" s="14" t="s">
        <v>164</v>
      </c>
      <c r="E1205" s="14" t="s">
        <v>411</v>
      </c>
      <c r="F1205" s="14"/>
      <c r="G1205" s="11">
        <f t="shared" ref="G1205:R1207" si="4174">G1206</f>
        <v>622</v>
      </c>
      <c r="H1205" s="11">
        <f t="shared" si="4174"/>
        <v>0</v>
      </c>
      <c r="I1205" s="11">
        <f t="shared" si="4174"/>
        <v>0</v>
      </c>
      <c r="J1205" s="11">
        <f t="shared" si="4174"/>
        <v>0</v>
      </c>
      <c r="K1205" s="11">
        <f t="shared" si="4174"/>
        <v>0</v>
      </c>
      <c r="L1205" s="11">
        <f t="shared" si="4174"/>
        <v>0</v>
      </c>
      <c r="M1205" s="11">
        <f t="shared" si="4174"/>
        <v>622</v>
      </c>
      <c r="N1205" s="11">
        <f t="shared" si="4174"/>
        <v>0</v>
      </c>
      <c r="O1205" s="11">
        <f t="shared" si="4174"/>
        <v>0</v>
      </c>
      <c r="P1205" s="11">
        <f t="shared" si="4174"/>
        <v>0</v>
      </c>
      <c r="Q1205" s="11">
        <f t="shared" si="4174"/>
        <v>0</v>
      </c>
      <c r="R1205" s="11">
        <f t="shared" si="4174"/>
        <v>0</v>
      </c>
      <c r="S1205" s="11">
        <f t="shared" ref="S1205:AH1207" si="4175">S1206</f>
        <v>622</v>
      </c>
      <c r="T1205" s="11">
        <f t="shared" si="4175"/>
        <v>0</v>
      </c>
      <c r="U1205" s="11">
        <f t="shared" si="4175"/>
        <v>0</v>
      </c>
      <c r="V1205" s="11">
        <f t="shared" si="4175"/>
        <v>0</v>
      </c>
      <c r="W1205" s="11">
        <f t="shared" si="4175"/>
        <v>0</v>
      </c>
      <c r="X1205" s="11">
        <f t="shared" si="4175"/>
        <v>0</v>
      </c>
      <c r="Y1205" s="11">
        <f t="shared" si="4175"/>
        <v>622</v>
      </c>
      <c r="Z1205" s="11">
        <f t="shared" si="4175"/>
        <v>0</v>
      </c>
      <c r="AA1205" s="11">
        <f t="shared" si="4175"/>
        <v>0</v>
      </c>
      <c r="AB1205" s="11">
        <f t="shared" si="4175"/>
        <v>0</v>
      </c>
      <c r="AC1205" s="11">
        <f t="shared" si="4175"/>
        <v>0</v>
      </c>
      <c r="AD1205" s="11">
        <f t="shared" si="4175"/>
        <v>0</v>
      </c>
      <c r="AE1205" s="11">
        <f t="shared" si="4175"/>
        <v>622</v>
      </c>
      <c r="AF1205" s="11">
        <f t="shared" si="4175"/>
        <v>0</v>
      </c>
      <c r="AG1205" s="11">
        <f t="shared" si="4175"/>
        <v>0</v>
      </c>
      <c r="AH1205" s="11">
        <f t="shared" si="4175"/>
        <v>0</v>
      </c>
      <c r="AI1205" s="11">
        <f t="shared" ref="AG1205:AV1207" si="4176">AI1206</f>
        <v>0</v>
      </c>
      <c r="AJ1205" s="11">
        <f t="shared" si="4176"/>
        <v>0</v>
      </c>
      <c r="AK1205" s="11">
        <f t="shared" si="4176"/>
        <v>622</v>
      </c>
      <c r="AL1205" s="11">
        <f t="shared" si="4176"/>
        <v>0</v>
      </c>
      <c r="AM1205" s="11">
        <f t="shared" si="4176"/>
        <v>0</v>
      </c>
      <c r="AN1205" s="11">
        <f t="shared" si="4176"/>
        <v>0</v>
      </c>
      <c r="AO1205" s="11">
        <f t="shared" si="4176"/>
        <v>0</v>
      </c>
      <c r="AP1205" s="11">
        <f t="shared" si="4176"/>
        <v>0</v>
      </c>
      <c r="AQ1205" s="11">
        <f t="shared" si="4176"/>
        <v>622</v>
      </c>
      <c r="AR1205" s="11">
        <f t="shared" si="4176"/>
        <v>0</v>
      </c>
      <c r="AS1205" s="11">
        <f t="shared" si="4176"/>
        <v>0</v>
      </c>
      <c r="AT1205" s="11">
        <f t="shared" si="4176"/>
        <v>0</v>
      </c>
      <c r="AU1205" s="11">
        <f t="shared" si="4176"/>
        <v>0</v>
      </c>
      <c r="AV1205" s="11">
        <f t="shared" si="4176"/>
        <v>0</v>
      </c>
      <c r="AW1205" s="11">
        <f t="shared" ref="AS1205:BH1207" si="4177">AW1206</f>
        <v>622</v>
      </c>
      <c r="AX1205" s="11">
        <f t="shared" si="4177"/>
        <v>0</v>
      </c>
      <c r="AY1205" s="11">
        <f t="shared" si="4177"/>
        <v>0</v>
      </c>
      <c r="AZ1205" s="11">
        <f t="shared" si="4177"/>
        <v>0</v>
      </c>
      <c r="BA1205" s="11">
        <f t="shared" si="4177"/>
        <v>0</v>
      </c>
      <c r="BB1205" s="11">
        <f t="shared" si="4177"/>
        <v>0</v>
      </c>
      <c r="BC1205" s="11">
        <f t="shared" si="4177"/>
        <v>622</v>
      </c>
      <c r="BD1205" s="11">
        <f t="shared" si="4177"/>
        <v>0</v>
      </c>
      <c r="BE1205" s="11">
        <f t="shared" si="4177"/>
        <v>0</v>
      </c>
      <c r="BF1205" s="11">
        <f t="shared" si="4177"/>
        <v>0</v>
      </c>
      <c r="BG1205" s="11">
        <f t="shared" si="4177"/>
        <v>0</v>
      </c>
      <c r="BH1205" s="11">
        <f t="shared" si="4177"/>
        <v>0</v>
      </c>
      <c r="BI1205" s="11">
        <f t="shared" ref="BE1205:BT1207" si="4178">BI1206</f>
        <v>622</v>
      </c>
      <c r="BJ1205" s="11">
        <f t="shared" si="4178"/>
        <v>0</v>
      </c>
      <c r="BK1205" s="11">
        <f t="shared" si="4178"/>
        <v>-122</v>
      </c>
      <c r="BL1205" s="11">
        <f t="shared" si="4178"/>
        <v>0</v>
      </c>
      <c r="BM1205" s="11">
        <f t="shared" si="4178"/>
        <v>0</v>
      </c>
      <c r="BN1205" s="11">
        <f t="shared" si="4178"/>
        <v>0</v>
      </c>
      <c r="BO1205" s="11">
        <f t="shared" si="4178"/>
        <v>500</v>
      </c>
      <c r="BP1205" s="11">
        <f t="shared" si="4178"/>
        <v>0</v>
      </c>
      <c r="BQ1205" s="11">
        <f t="shared" si="4178"/>
        <v>0</v>
      </c>
      <c r="BR1205" s="11">
        <f t="shared" si="4178"/>
        <v>0</v>
      </c>
      <c r="BS1205" s="11">
        <f t="shared" si="4178"/>
        <v>0</v>
      </c>
      <c r="BT1205" s="11">
        <f t="shared" si="4178"/>
        <v>0</v>
      </c>
      <c r="BU1205" s="11">
        <f t="shared" ref="BQ1205:CF1207" si="4179">BU1206</f>
        <v>500</v>
      </c>
      <c r="BV1205" s="11">
        <f t="shared" si="4179"/>
        <v>0</v>
      </c>
      <c r="BW1205" s="11">
        <f t="shared" si="4179"/>
        <v>0</v>
      </c>
      <c r="BX1205" s="11">
        <f t="shared" si="4179"/>
        <v>0</v>
      </c>
      <c r="BY1205" s="11">
        <f t="shared" si="4179"/>
        <v>0</v>
      </c>
      <c r="BZ1205" s="11">
        <f t="shared" si="4179"/>
        <v>0</v>
      </c>
      <c r="CA1205" s="11">
        <f t="shared" si="4179"/>
        <v>500</v>
      </c>
      <c r="CB1205" s="11">
        <f t="shared" si="4179"/>
        <v>0</v>
      </c>
      <c r="CC1205" s="11">
        <f t="shared" si="4179"/>
        <v>0</v>
      </c>
      <c r="CD1205" s="11">
        <f t="shared" si="4179"/>
        <v>0</v>
      </c>
      <c r="CE1205" s="11">
        <f t="shared" si="4179"/>
        <v>0</v>
      </c>
      <c r="CF1205" s="11">
        <f t="shared" si="4179"/>
        <v>0</v>
      </c>
      <c r="CG1205" s="11">
        <f t="shared" ref="CC1205:CR1207" si="4180">CG1206</f>
        <v>500</v>
      </c>
      <c r="CH1205" s="11">
        <f t="shared" si="4180"/>
        <v>0</v>
      </c>
      <c r="CI1205" s="11">
        <f t="shared" si="4180"/>
        <v>0</v>
      </c>
      <c r="CJ1205" s="11">
        <f t="shared" si="4180"/>
        <v>0</v>
      </c>
      <c r="CK1205" s="11">
        <f t="shared" si="4180"/>
        <v>0</v>
      </c>
      <c r="CL1205" s="11">
        <f t="shared" si="4180"/>
        <v>-134</v>
      </c>
      <c r="CM1205" s="11">
        <f t="shared" si="4180"/>
        <v>366</v>
      </c>
      <c r="CN1205" s="11">
        <f t="shared" si="4180"/>
        <v>0</v>
      </c>
      <c r="CO1205" s="11">
        <f t="shared" si="4180"/>
        <v>0</v>
      </c>
      <c r="CP1205" s="11">
        <f t="shared" si="4180"/>
        <v>0</v>
      </c>
      <c r="CQ1205" s="11">
        <f t="shared" si="4180"/>
        <v>0</v>
      </c>
      <c r="CR1205" s="11">
        <f t="shared" si="4180"/>
        <v>0</v>
      </c>
      <c r="CS1205" s="11">
        <f t="shared" ref="CO1205:CV1207" si="4181">CS1206</f>
        <v>366</v>
      </c>
      <c r="CT1205" s="11">
        <f t="shared" si="4181"/>
        <v>0</v>
      </c>
      <c r="CU1205" s="11">
        <f t="shared" si="4181"/>
        <v>365</v>
      </c>
      <c r="CV1205" s="11">
        <f t="shared" si="4181"/>
        <v>0</v>
      </c>
      <c r="CW1205" s="34">
        <f t="shared" si="4100"/>
        <v>99.726775956284158</v>
      </c>
      <c r="CX1205" s="34"/>
    </row>
    <row r="1206" spans="1:102" ht="49.5">
      <c r="A1206" s="55" t="s">
        <v>375</v>
      </c>
      <c r="B1206" s="14" t="s">
        <v>358</v>
      </c>
      <c r="C1206" s="14" t="s">
        <v>164</v>
      </c>
      <c r="D1206" s="14" t="s">
        <v>164</v>
      </c>
      <c r="E1206" s="14" t="s">
        <v>415</v>
      </c>
      <c r="F1206" s="14"/>
      <c r="G1206" s="11">
        <f t="shared" si="4174"/>
        <v>622</v>
      </c>
      <c r="H1206" s="11">
        <f t="shared" si="4174"/>
        <v>0</v>
      </c>
      <c r="I1206" s="11">
        <f t="shared" si="4174"/>
        <v>0</v>
      </c>
      <c r="J1206" s="11">
        <f t="shared" si="4174"/>
        <v>0</v>
      </c>
      <c r="K1206" s="11">
        <f t="shared" si="4174"/>
        <v>0</v>
      </c>
      <c r="L1206" s="11">
        <f t="shared" si="4174"/>
        <v>0</v>
      </c>
      <c r="M1206" s="11">
        <f t="shared" si="4174"/>
        <v>622</v>
      </c>
      <c r="N1206" s="11">
        <f t="shared" si="4174"/>
        <v>0</v>
      </c>
      <c r="O1206" s="11">
        <f t="shared" si="4174"/>
        <v>0</v>
      </c>
      <c r="P1206" s="11">
        <f t="shared" si="4174"/>
        <v>0</v>
      </c>
      <c r="Q1206" s="11">
        <f t="shared" si="4174"/>
        <v>0</v>
      </c>
      <c r="R1206" s="11">
        <f t="shared" si="4174"/>
        <v>0</v>
      </c>
      <c r="S1206" s="11">
        <f t="shared" si="4175"/>
        <v>622</v>
      </c>
      <c r="T1206" s="11">
        <f t="shared" si="4175"/>
        <v>0</v>
      </c>
      <c r="U1206" s="11">
        <f t="shared" si="4175"/>
        <v>0</v>
      </c>
      <c r="V1206" s="11">
        <f t="shared" si="4175"/>
        <v>0</v>
      </c>
      <c r="W1206" s="11">
        <f t="shared" si="4175"/>
        <v>0</v>
      </c>
      <c r="X1206" s="11">
        <f t="shared" si="4175"/>
        <v>0</v>
      </c>
      <c r="Y1206" s="11">
        <f t="shared" si="4175"/>
        <v>622</v>
      </c>
      <c r="Z1206" s="11">
        <f t="shared" si="4175"/>
        <v>0</v>
      </c>
      <c r="AA1206" s="11">
        <f t="shared" si="4175"/>
        <v>0</v>
      </c>
      <c r="AB1206" s="11">
        <f t="shared" si="4175"/>
        <v>0</v>
      </c>
      <c r="AC1206" s="11">
        <f t="shared" si="4175"/>
        <v>0</v>
      </c>
      <c r="AD1206" s="11">
        <f t="shared" si="4175"/>
        <v>0</v>
      </c>
      <c r="AE1206" s="11">
        <f t="shared" si="4175"/>
        <v>622</v>
      </c>
      <c r="AF1206" s="11">
        <f t="shared" si="4175"/>
        <v>0</v>
      </c>
      <c r="AG1206" s="11">
        <f t="shared" si="4176"/>
        <v>0</v>
      </c>
      <c r="AH1206" s="11">
        <f t="shared" si="4176"/>
        <v>0</v>
      </c>
      <c r="AI1206" s="11">
        <f t="shared" si="4176"/>
        <v>0</v>
      </c>
      <c r="AJ1206" s="11">
        <f t="shared" si="4176"/>
        <v>0</v>
      </c>
      <c r="AK1206" s="11">
        <f t="shared" si="4176"/>
        <v>622</v>
      </c>
      <c r="AL1206" s="11">
        <f t="shared" si="4176"/>
        <v>0</v>
      </c>
      <c r="AM1206" s="11">
        <f t="shared" si="4176"/>
        <v>0</v>
      </c>
      <c r="AN1206" s="11">
        <f t="shared" si="4176"/>
        <v>0</v>
      </c>
      <c r="AO1206" s="11">
        <f t="shared" si="4176"/>
        <v>0</v>
      </c>
      <c r="AP1206" s="11">
        <f t="shared" si="4176"/>
        <v>0</v>
      </c>
      <c r="AQ1206" s="11">
        <f t="shared" si="4176"/>
        <v>622</v>
      </c>
      <c r="AR1206" s="11">
        <f t="shared" si="4176"/>
        <v>0</v>
      </c>
      <c r="AS1206" s="11">
        <f t="shared" si="4177"/>
        <v>0</v>
      </c>
      <c r="AT1206" s="11">
        <f t="shared" si="4177"/>
        <v>0</v>
      </c>
      <c r="AU1206" s="11">
        <f t="shared" si="4177"/>
        <v>0</v>
      </c>
      <c r="AV1206" s="11">
        <f t="shared" si="4177"/>
        <v>0</v>
      </c>
      <c r="AW1206" s="11">
        <f t="shared" si="4177"/>
        <v>622</v>
      </c>
      <c r="AX1206" s="11">
        <f t="shared" si="4177"/>
        <v>0</v>
      </c>
      <c r="AY1206" s="11">
        <f t="shared" si="4177"/>
        <v>0</v>
      </c>
      <c r="AZ1206" s="11">
        <f t="shared" si="4177"/>
        <v>0</v>
      </c>
      <c r="BA1206" s="11">
        <f t="shared" si="4177"/>
        <v>0</v>
      </c>
      <c r="BB1206" s="11">
        <f t="shared" si="4177"/>
        <v>0</v>
      </c>
      <c r="BC1206" s="11">
        <f t="shared" si="4177"/>
        <v>622</v>
      </c>
      <c r="BD1206" s="11">
        <f t="shared" si="4177"/>
        <v>0</v>
      </c>
      <c r="BE1206" s="11">
        <f t="shared" si="4178"/>
        <v>0</v>
      </c>
      <c r="BF1206" s="11">
        <f t="shared" si="4178"/>
        <v>0</v>
      </c>
      <c r="BG1206" s="11">
        <f t="shared" si="4178"/>
        <v>0</v>
      </c>
      <c r="BH1206" s="11">
        <f t="shared" si="4178"/>
        <v>0</v>
      </c>
      <c r="BI1206" s="11">
        <f t="shared" si="4178"/>
        <v>622</v>
      </c>
      <c r="BJ1206" s="11">
        <f t="shared" si="4178"/>
        <v>0</v>
      </c>
      <c r="BK1206" s="11">
        <f t="shared" si="4178"/>
        <v>-122</v>
      </c>
      <c r="BL1206" s="11">
        <f t="shared" si="4178"/>
        <v>0</v>
      </c>
      <c r="BM1206" s="11">
        <f t="shared" si="4178"/>
        <v>0</v>
      </c>
      <c r="BN1206" s="11">
        <f t="shared" si="4178"/>
        <v>0</v>
      </c>
      <c r="BO1206" s="11">
        <f t="shared" si="4178"/>
        <v>500</v>
      </c>
      <c r="BP1206" s="11">
        <f t="shared" si="4178"/>
        <v>0</v>
      </c>
      <c r="BQ1206" s="11">
        <f t="shared" si="4179"/>
        <v>0</v>
      </c>
      <c r="BR1206" s="11">
        <f t="shared" si="4179"/>
        <v>0</v>
      </c>
      <c r="BS1206" s="11">
        <f t="shared" si="4179"/>
        <v>0</v>
      </c>
      <c r="BT1206" s="11">
        <f t="shared" si="4179"/>
        <v>0</v>
      </c>
      <c r="BU1206" s="11">
        <f t="shared" si="4179"/>
        <v>500</v>
      </c>
      <c r="BV1206" s="11">
        <f t="shared" si="4179"/>
        <v>0</v>
      </c>
      <c r="BW1206" s="11">
        <f t="shared" si="4179"/>
        <v>0</v>
      </c>
      <c r="BX1206" s="11">
        <f t="shared" si="4179"/>
        <v>0</v>
      </c>
      <c r="BY1206" s="11">
        <f t="shared" si="4179"/>
        <v>0</v>
      </c>
      <c r="BZ1206" s="11">
        <f t="shared" si="4179"/>
        <v>0</v>
      </c>
      <c r="CA1206" s="11">
        <f t="shared" si="4179"/>
        <v>500</v>
      </c>
      <c r="CB1206" s="11">
        <f t="shared" si="4179"/>
        <v>0</v>
      </c>
      <c r="CC1206" s="11">
        <f t="shared" si="4180"/>
        <v>0</v>
      </c>
      <c r="CD1206" s="11">
        <f t="shared" si="4180"/>
        <v>0</v>
      </c>
      <c r="CE1206" s="11">
        <f t="shared" si="4180"/>
        <v>0</v>
      </c>
      <c r="CF1206" s="11">
        <f t="shared" si="4180"/>
        <v>0</v>
      </c>
      <c r="CG1206" s="11">
        <f t="shared" si="4180"/>
        <v>500</v>
      </c>
      <c r="CH1206" s="11">
        <f t="shared" si="4180"/>
        <v>0</v>
      </c>
      <c r="CI1206" s="11">
        <f t="shared" si="4180"/>
        <v>0</v>
      </c>
      <c r="CJ1206" s="11">
        <f t="shared" si="4180"/>
        <v>0</v>
      </c>
      <c r="CK1206" s="11">
        <f t="shared" si="4180"/>
        <v>0</v>
      </c>
      <c r="CL1206" s="11">
        <f t="shared" si="4180"/>
        <v>-134</v>
      </c>
      <c r="CM1206" s="11">
        <f t="shared" si="4180"/>
        <v>366</v>
      </c>
      <c r="CN1206" s="11">
        <f t="shared" si="4180"/>
        <v>0</v>
      </c>
      <c r="CO1206" s="11">
        <f t="shared" si="4181"/>
        <v>0</v>
      </c>
      <c r="CP1206" s="11">
        <f t="shared" si="4181"/>
        <v>0</v>
      </c>
      <c r="CQ1206" s="11">
        <f t="shared" si="4181"/>
        <v>0</v>
      </c>
      <c r="CR1206" s="11">
        <f t="shared" si="4181"/>
        <v>0</v>
      </c>
      <c r="CS1206" s="11">
        <f t="shared" si="4181"/>
        <v>366</v>
      </c>
      <c r="CT1206" s="11">
        <f t="shared" si="4181"/>
        <v>0</v>
      </c>
      <c r="CU1206" s="11">
        <f t="shared" si="4181"/>
        <v>365</v>
      </c>
      <c r="CV1206" s="11">
        <f t="shared" si="4181"/>
        <v>0</v>
      </c>
      <c r="CW1206" s="34">
        <f t="shared" si="4100"/>
        <v>99.726775956284158</v>
      </c>
      <c r="CX1206" s="34"/>
    </row>
    <row r="1207" spans="1:102" ht="33">
      <c r="A1207" s="55" t="s">
        <v>12</v>
      </c>
      <c r="B1207" s="14" t="s">
        <v>358</v>
      </c>
      <c r="C1207" s="14" t="s">
        <v>164</v>
      </c>
      <c r="D1207" s="14" t="s">
        <v>164</v>
      </c>
      <c r="E1207" s="14" t="s">
        <v>415</v>
      </c>
      <c r="F1207" s="14" t="s">
        <v>13</v>
      </c>
      <c r="G1207" s="11">
        <f t="shared" si="4174"/>
        <v>622</v>
      </c>
      <c r="H1207" s="11">
        <f t="shared" si="4174"/>
        <v>0</v>
      </c>
      <c r="I1207" s="11">
        <f t="shared" si="4174"/>
        <v>0</v>
      </c>
      <c r="J1207" s="11">
        <f t="shared" si="4174"/>
        <v>0</v>
      </c>
      <c r="K1207" s="11">
        <f t="shared" si="4174"/>
        <v>0</v>
      </c>
      <c r="L1207" s="11">
        <f t="shared" si="4174"/>
        <v>0</v>
      </c>
      <c r="M1207" s="11">
        <f t="shared" si="4174"/>
        <v>622</v>
      </c>
      <c r="N1207" s="11">
        <f t="shared" si="4174"/>
        <v>0</v>
      </c>
      <c r="O1207" s="11">
        <f t="shared" si="4174"/>
        <v>0</v>
      </c>
      <c r="P1207" s="11">
        <f t="shared" si="4174"/>
        <v>0</v>
      </c>
      <c r="Q1207" s="11">
        <f t="shared" si="4174"/>
        <v>0</v>
      </c>
      <c r="R1207" s="11">
        <f t="shared" si="4174"/>
        <v>0</v>
      </c>
      <c r="S1207" s="11">
        <f t="shared" si="4175"/>
        <v>622</v>
      </c>
      <c r="T1207" s="11">
        <f t="shared" si="4175"/>
        <v>0</v>
      </c>
      <c r="U1207" s="11">
        <f t="shared" si="4175"/>
        <v>0</v>
      </c>
      <c r="V1207" s="11">
        <f t="shared" si="4175"/>
        <v>0</v>
      </c>
      <c r="W1207" s="11">
        <f t="shared" si="4175"/>
        <v>0</v>
      </c>
      <c r="X1207" s="11">
        <f t="shared" si="4175"/>
        <v>0</v>
      </c>
      <c r="Y1207" s="11">
        <f t="shared" si="4175"/>
        <v>622</v>
      </c>
      <c r="Z1207" s="11">
        <f t="shared" si="4175"/>
        <v>0</v>
      </c>
      <c r="AA1207" s="11">
        <f t="shared" si="4175"/>
        <v>0</v>
      </c>
      <c r="AB1207" s="11">
        <f t="shared" si="4175"/>
        <v>0</v>
      </c>
      <c r="AC1207" s="11">
        <f t="shared" si="4175"/>
        <v>0</v>
      </c>
      <c r="AD1207" s="11">
        <f t="shared" si="4175"/>
        <v>0</v>
      </c>
      <c r="AE1207" s="11">
        <f t="shared" si="4175"/>
        <v>622</v>
      </c>
      <c r="AF1207" s="11">
        <f t="shared" si="4175"/>
        <v>0</v>
      </c>
      <c r="AG1207" s="11">
        <f t="shared" si="4176"/>
        <v>0</v>
      </c>
      <c r="AH1207" s="11">
        <f t="shared" si="4176"/>
        <v>0</v>
      </c>
      <c r="AI1207" s="11">
        <f t="shared" si="4176"/>
        <v>0</v>
      </c>
      <c r="AJ1207" s="11">
        <f t="shared" si="4176"/>
        <v>0</v>
      </c>
      <c r="AK1207" s="11">
        <f t="shared" si="4176"/>
        <v>622</v>
      </c>
      <c r="AL1207" s="11">
        <f t="shared" si="4176"/>
        <v>0</v>
      </c>
      <c r="AM1207" s="11">
        <f t="shared" si="4176"/>
        <v>0</v>
      </c>
      <c r="AN1207" s="11">
        <f t="shared" si="4176"/>
        <v>0</v>
      </c>
      <c r="AO1207" s="11">
        <f t="shared" si="4176"/>
        <v>0</v>
      </c>
      <c r="AP1207" s="11">
        <f t="shared" si="4176"/>
        <v>0</v>
      </c>
      <c r="AQ1207" s="11">
        <f t="shared" si="4176"/>
        <v>622</v>
      </c>
      <c r="AR1207" s="11">
        <f t="shared" si="4176"/>
        <v>0</v>
      </c>
      <c r="AS1207" s="11">
        <f t="shared" si="4177"/>
        <v>0</v>
      </c>
      <c r="AT1207" s="11">
        <f t="shared" si="4177"/>
        <v>0</v>
      </c>
      <c r="AU1207" s="11">
        <f t="shared" si="4177"/>
        <v>0</v>
      </c>
      <c r="AV1207" s="11">
        <f t="shared" si="4177"/>
        <v>0</v>
      </c>
      <c r="AW1207" s="11">
        <f t="shared" si="4177"/>
        <v>622</v>
      </c>
      <c r="AX1207" s="11">
        <f t="shared" si="4177"/>
        <v>0</v>
      </c>
      <c r="AY1207" s="11">
        <f t="shared" si="4177"/>
        <v>0</v>
      </c>
      <c r="AZ1207" s="11">
        <f t="shared" si="4177"/>
        <v>0</v>
      </c>
      <c r="BA1207" s="11">
        <f t="shared" si="4177"/>
        <v>0</v>
      </c>
      <c r="BB1207" s="11">
        <f t="shared" si="4177"/>
        <v>0</v>
      </c>
      <c r="BC1207" s="11">
        <f t="shared" si="4177"/>
        <v>622</v>
      </c>
      <c r="BD1207" s="11">
        <f t="shared" si="4177"/>
        <v>0</v>
      </c>
      <c r="BE1207" s="11">
        <f t="shared" si="4178"/>
        <v>0</v>
      </c>
      <c r="BF1207" s="11">
        <f t="shared" si="4178"/>
        <v>0</v>
      </c>
      <c r="BG1207" s="11">
        <f t="shared" si="4178"/>
        <v>0</v>
      </c>
      <c r="BH1207" s="11">
        <f t="shared" si="4178"/>
        <v>0</v>
      </c>
      <c r="BI1207" s="11">
        <f t="shared" si="4178"/>
        <v>622</v>
      </c>
      <c r="BJ1207" s="11">
        <f t="shared" si="4178"/>
        <v>0</v>
      </c>
      <c r="BK1207" s="11">
        <f t="shared" si="4178"/>
        <v>-122</v>
      </c>
      <c r="BL1207" s="11">
        <f t="shared" si="4178"/>
        <v>0</v>
      </c>
      <c r="BM1207" s="11">
        <f t="shared" si="4178"/>
        <v>0</v>
      </c>
      <c r="BN1207" s="11">
        <f t="shared" si="4178"/>
        <v>0</v>
      </c>
      <c r="BO1207" s="11">
        <f t="shared" si="4178"/>
        <v>500</v>
      </c>
      <c r="BP1207" s="11">
        <f t="shared" si="4178"/>
        <v>0</v>
      </c>
      <c r="BQ1207" s="11">
        <f t="shared" si="4179"/>
        <v>0</v>
      </c>
      <c r="BR1207" s="11">
        <f t="shared" si="4179"/>
        <v>0</v>
      </c>
      <c r="BS1207" s="11">
        <f t="shared" si="4179"/>
        <v>0</v>
      </c>
      <c r="BT1207" s="11">
        <f t="shared" si="4179"/>
        <v>0</v>
      </c>
      <c r="BU1207" s="11">
        <f t="shared" si="4179"/>
        <v>500</v>
      </c>
      <c r="BV1207" s="11">
        <f t="shared" si="4179"/>
        <v>0</v>
      </c>
      <c r="BW1207" s="11">
        <f t="shared" si="4179"/>
        <v>0</v>
      </c>
      <c r="BX1207" s="11">
        <f t="shared" si="4179"/>
        <v>0</v>
      </c>
      <c r="BY1207" s="11">
        <f t="shared" si="4179"/>
        <v>0</v>
      </c>
      <c r="BZ1207" s="11">
        <f t="shared" si="4179"/>
        <v>0</v>
      </c>
      <c r="CA1207" s="11">
        <f t="shared" si="4179"/>
        <v>500</v>
      </c>
      <c r="CB1207" s="11">
        <f t="shared" si="4179"/>
        <v>0</v>
      </c>
      <c r="CC1207" s="11">
        <f t="shared" si="4180"/>
        <v>0</v>
      </c>
      <c r="CD1207" s="11">
        <f t="shared" si="4180"/>
        <v>0</v>
      </c>
      <c r="CE1207" s="11">
        <f t="shared" si="4180"/>
        <v>0</v>
      </c>
      <c r="CF1207" s="11">
        <f t="shared" si="4180"/>
        <v>0</v>
      </c>
      <c r="CG1207" s="11">
        <f t="shared" si="4180"/>
        <v>500</v>
      </c>
      <c r="CH1207" s="11">
        <f t="shared" si="4180"/>
        <v>0</v>
      </c>
      <c r="CI1207" s="11">
        <f t="shared" si="4180"/>
        <v>0</v>
      </c>
      <c r="CJ1207" s="11">
        <f t="shared" si="4180"/>
        <v>0</v>
      </c>
      <c r="CK1207" s="11">
        <f t="shared" si="4180"/>
        <v>0</v>
      </c>
      <c r="CL1207" s="11">
        <f t="shared" si="4180"/>
        <v>-134</v>
      </c>
      <c r="CM1207" s="11">
        <f t="shared" si="4180"/>
        <v>366</v>
      </c>
      <c r="CN1207" s="11">
        <f t="shared" si="4180"/>
        <v>0</v>
      </c>
      <c r="CO1207" s="11">
        <f t="shared" si="4181"/>
        <v>0</v>
      </c>
      <c r="CP1207" s="11">
        <f t="shared" si="4181"/>
        <v>0</v>
      </c>
      <c r="CQ1207" s="11">
        <f t="shared" si="4181"/>
        <v>0</v>
      </c>
      <c r="CR1207" s="11">
        <f t="shared" si="4181"/>
        <v>0</v>
      </c>
      <c r="CS1207" s="11">
        <f t="shared" si="4181"/>
        <v>366</v>
      </c>
      <c r="CT1207" s="11">
        <f t="shared" si="4181"/>
        <v>0</v>
      </c>
      <c r="CU1207" s="11">
        <f t="shared" si="4181"/>
        <v>365</v>
      </c>
      <c r="CV1207" s="11">
        <f t="shared" si="4181"/>
        <v>0</v>
      </c>
      <c r="CW1207" s="34">
        <f t="shared" si="4100"/>
        <v>99.726775956284158</v>
      </c>
      <c r="CX1207" s="34"/>
    </row>
    <row r="1208" spans="1:102" ht="22.5" customHeight="1">
      <c r="A1208" s="55" t="s">
        <v>14</v>
      </c>
      <c r="B1208" s="14" t="s">
        <v>358</v>
      </c>
      <c r="C1208" s="14" t="s">
        <v>164</v>
      </c>
      <c r="D1208" s="14" t="s">
        <v>164</v>
      </c>
      <c r="E1208" s="14" t="s">
        <v>415</v>
      </c>
      <c r="F1208" s="14" t="s">
        <v>37</v>
      </c>
      <c r="G1208" s="11">
        <v>622</v>
      </c>
      <c r="H1208" s="11"/>
      <c r="I1208" s="11"/>
      <c r="J1208" s="11"/>
      <c r="K1208" s="11"/>
      <c r="L1208" s="11"/>
      <c r="M1208" s="11">
        <f>G1208+I1208+J1208+K1208+L1208</f>
        <v>622</v>
      </c>
      <c r="N1208" s="11">
        <f>H1208+J1208</f>
        <v>0</v>
      </c>
      <c r="O1208" s="11"/>
      <c r="P1208" s="11"/>
      <c r="Q1208" s="11"/>
      <c r="R1208" s="11"/>
      <c r="S1208" s="11">
        <f>M1208+O1208+P1208+Q1208+R1208</f>
        <v>622</v>
      </c>
      <c r="T1208" s="11">
        <f>N1208+P1208</f>
        <v>0</v>
      </c>
      <c r="U1208" s="11"/>
      <c r="V1208" s="11"/>
      <c r="W1208" s="11"/>
      <c r="X1208" s="11"/>
      <c r="Y1208" s="11">
        <f>S1208+U1208+V1208+W1208+X1208</f>
        <v>622</v>
      </c>
      <c r="Z1208" s="11">
        <f>T1208+V1208</f>
        <v>0</v>
      </c>
      <c r="AA1208" s="11"/>
      <c r="AB1208" s="11"/>
      <c r="AC1208" s="11"/>
      <c r="AD1208" s="11"/>
      <c r="AE1208" s="11">
        <f>Y1208+AA1208+AB1208+AC1208+AD1208</f>
        <v>622</v>
      </c>
      <c r="AF1208" s="11">
        <f>Z1208+AB1208</f>
        <v>0</v>
      </c>
      <c r="AG1208" s="11"/>
      <c r="AH1208" s="11"/>
      <c r="AI1208" s="11"/>
      <c r="AJ1208" s="11"/>
      <c r="AK1208" s="11">
        <f>AE1208+AG1208+AH1208+AI1208+AJ1208</f>
        <v>622</v>
      </c>
      <c r="AL1208" s="11">
        <f>AF1208+AH1208</f>
        <v>0</v>
      </c>
      <c r="AM1208" s="11"/>
      <c r="AN1208" s="11"/>
      <c r="AO1208" s="11"/>
      <c r="AP1208" s="11"/>
      <c r="AQ1208" s="11">
        <f>AK1208+AM1208+AN1208+AO1208+AP1208</f>
        <v>622</v>
      </c>
      <c r="AR1208" s="11">
        <f>AL1208+AN1208</f>
        <v>0</v>
      </c>
      <c r="AS1208" s="11"/>
      <c r="AT1208" s="11"/>
      <c r="AU1208" s="11"/>
      <c r="AV1208" s="11"/>
      <c r="AW1208" s="11">
        <f>AQ1208+AS1208+AT1208+AU1208+AV1208</f>
        <v>622</v>
      </c>
      <c r="AX1208" s="11">
        <f>AR1208+AT1208</f>
        <v>0</v>
      </c>
      <c r="AY1208" s="11"/>
      <c r="AZ1208" s="11"/>
      <c r="BA1208" s="11"/>
      <c r="BB1208" s="11"/>
      <c r="BC1208" s="11">
        <f>AW1208+AY1208+AZ1208+BA1208+BB1208</f>
        <v>622</v>
      </c>
      <c r="BD1208" s="11">
        <f>AX1208+AZ1208</f>
        <v>0</v>
      </c>
      <c r="BE1208" s="11"/>
      <c r="BF1208" s="11"/>
      <c r="BG1208" s="11"/>
      <c r="BH1208" s="11"/>
      <c r="BI1208" s="11">
        <f>BC1208+BE1208+BF1208+BG1208+BH1208</f>
        <v>622</v>
      </c>
      <c r="BJ1208" s="11">
        <f>BD1208+BF1208</f>
        <v>0</v>
      </c>
      <c r="BK1208" s="11">
        <v>-122</v>
      </c>
      <c r="BL1208" s="11"/>
      <c r="BM1208" s="11"/>
      <c r="BN1208" s="11"/>
      <c r="BO1208" s="11">
        <f>BI1208+BK1208+BL1208+BM1208+BN1208</f>
        <v>500</v>
      </c>
      <c r="BP1208" s="11">
        <f>BJ1208+BL1208</f>
        <v>0</v>
      </c>
      <c r="BQ1208" s="11"/>
      <c r="BR1208" s="11"/>
      <c r="BS1208" s="11"/>
      <c r="BT1208" s="11"/>
      <c r="BU1208" s="11">
        <f>BO1208+BQ1208+BR1208+BS1208+BT1208</f>
        <v>500</v>
      </c>
      <c r="BV1208" s="11">
        <f>BP1208+BR1208</f>
        <v>0</v>
      </c>
      <c r="BW1208" s="11"/>
      <c r="BX1208" s="11"/>
      <c r="BY1208" s="11"/>
      <c r="BZ1208" s="11"/>
      <c r="CA1208" s="11">
        <f>BU1208+BW1208+BX1208+BY1208+BZ1208</f>
        <v>500</v>
      </c>
      <c r="CB1208" s="11">
        <f>BV1208+BX1208</f>
        <v>0</v>
      </c>
      <c r="CC1208" s="11"/>
      <c r="CD1208" s="11"/>
      <c r="CE1208" s="11"/>
      <c r="CF1208" s="11"/>
      <c r="CG1208" s="11">
        <f>CA1208+CC1208+CD1208+CE1208+CF1208</f>
        <v>500</v>
      </c>
      <c r="CH1208" s="11">
        <f>CB1208+CD1208</f>
        <v>0</v>
      </c>
      <c r="CI1208" s="11"/>
      <c r="CJ1208" s="11"/>
      <c r="CK1208" s="11"/>
      <c r="CL1208" s="11">
        <v>-134</v>
      </c>
      <c r="CM1208" s="11">
        <f>CG1208+CI1208+CJ1208+CK1208+CL1208</f>
        <v>366</v>
      </c>
      <c r="CN1208" s="11">
        <f>CH1208+CJ1208</f>
        <v>0</v>
      </c>
      <c r="CO1208" s="11"/>
      <c r="CP1208" s="11"/>
      <c r="CQ1208" s="11"/>
      <c r="CR1208" s="11"/>
      <c r="CS1208" s="11">
        <f>CM1208+CO1208+CP1208+CQ1208+CR1208</f>
        <v>366</v>
      </c>
      <c r="CT1208" s="11">
        <f>CN1208+CP1208</f>
        <v>0</v>
      </c>
      <c r="CU1208" s="18">
        <v>365</v>
      </c>
      <c r="CV1208" s="18"/>
      <c r="CW1208" s="34">
        <f t="shared" si="4100"/>
        <v>99.726775956284158</v>
      </c>
      <c r="CX1208" s="34"/>
    </row>
    <row r="1209" spans="1:102" ht="49.5">
      <c r="A1209" s="55" t="s">
        <v>360</v>
      </c>
      <c r="B1209" s="14" t="s">
        <v>358</v>
      </c>
      <c r="C1209" s="14" t="s">
        <v>164</v>
      </c>
      <c r="D1209" s="14" t="s">
        <v>164</v>
      </c>
      <c r="E1209" s="14" t="s">
        <v>429</v>
      </c>
      <c r="F1209" s="14"/>
      <c r="G1209" s="11">
        <f t="shared" ref="G1209:R1224" si="4182">G1210</f>
        <v>166</v>
      </c>
      <c r="H1209" s="11">
        <f t="shared" si="4182"/>
        <v>0</v>
      </c>
      <c r="I1209" s="11">
        <f t="shared" si="4182"/>
        <v>0</v>
      </c>
      <c r="J1209" s="11">
        <f t="shared" si="4182"/>
        <v>0</v>
      </c>
      <c r="K1209" s="11">
        <f t="shared" si="4182"/>
        <v>0</v>
      </c>
      <c r="L1209" s="11">
        <f t="shared" si="4182"/>
        <v>0</v>
      </c>
      <c r="M1209" s="11">
        <f t="shared" si="4182"/>
        <v>166</v>
      </c>
      <c r="N1209" s="11">
        <f t="shared" si="4182"/>
        <v>0</v>
      </c>
      <c r="O1209" s="11">
        <f t="shared" si="4182"/>
        <v>0</v>
      </c>
      <c r="P1209" s="11">
        <f t="shared" si="4182"/>
        <v>0</v>
      </c>
      <c r="Q1209" s="11">
        <f t="shared" si="4182"/>
        <v>0</v>
      </c>
      <c r="R1209" s="11">
        <f t="shared" si="4182"/>
        <v>0</v>
      </c>
      <c r="S1209" s="11">
        <f t="shared" ref="S1209:AH1224" si="4183">S1210</f>
        <v>166</v>
      </c>
      <c r="T1209" s="11">
        <f t="shared" si="4183"/>
        <v>0</v>
      </c>
      <c r="U1209" s="11">
        <f t="shared" si="4183"/>
        <v>0</v>
      </c>
      <c r="V1209" s="11">
        <f t="shared" si="4183"/>
        <v>0</v>
      </c>
      <c r="W1209" s="11">
        <f t="shared" si="4183"/>
        <v>0</v>
      </c>
      <c r="X1209" s="11">
        <f t="shared" si="4183"/>
        <v>0</v>
      </c>
      <c r="Y1209" s="11">
        <f t="shared" si="4183"/>
        <v>166</v>
      </c>
      <c r="Z1209" s="11">
        <f t="shared" si="4183"/>
        <v>0</v>
      </c>
      <c r="AA1209" s="11">
        <f t="shared" si="4183"/>
        <v>0</v>
      </c>
      <c r="AB1209" s="11">
        <f t="shared" si="4183"/>
        <v>0</v>
      </c>
      <c r="AC1209" s="11">
        <f t="shared" si="4183"/>
        <v>0</v>
      </c>
      <c r="AD1209" s="11">
        <f t="shared" si="4183"/>
        <v>0</v>
      </c>
      <c r="AE1209" s="11">
        <f t="shared" si="4183"/>
        <v>166</v>
      </c>
      <c r="AF1209" s="11">
        <f t="shared" si="4183"/>
        <v>0</v>
      </c>
      <c r="AG1209" s="11">
        <f t="shared" si="4183"/>
        <v>0</v>
      </c>
      <c r="AH1209" s="11">
        <f t="shared" si="4183"/>
        <v>0</v>
      </c>
      <c r="AI1209" s="11">
        <f t="shared" ref="AG1209:AV1224" si="4184">AI1210</f>
        <v>0</v>
      </c>
      <c r="AJ1209" s="11">
        <f t="shared" si="4184"/>
        <v>0</v>
      </c>
      <c r="AK1209" s="11">
        <f t="shared" si="4184"/>
        <v>166</v>
      </c>
      <c r="AL1209" s="11">
        <f t="shared" si="4184"/>
        <v>0</v>
      </c>
      <c r="AM1209" s="11">
        <f t="shared" si="4184"/>
        <v>0</v>
      </c>
      <c r="AN1209" s="11">
        <f t="shared" si="4184"/>
        <v>0</v>
      </c>
      <c r="AO1209" s="11">
        <f t="shared" si="4184"/>
        <v>0</v>
      </c>
      <c r="AP1209" s="11">
        <f t="shared" si="4184"/>
        <v>0</v>
      </c>
      <c r="AQ1209" s="11">
        <f t="shared" si="4184"/>
        <v>166</v>
      </c>
      <c r="AR1209" s="11">
        <f t="shared" si="4184"/>
        <v>0</v>
      </c>
      <c r="AS1209" s="11">
        <f t="shared" si="4184"/>
        <v>0</v>
      </c>
      <c r="AT1209" s="11">
        <f t="shared" si="4184"/>
        <v>0</v>
      </c>
      <c r="AU1209" s="11">
        <f t="shared" si="4184"/>
        <v>0</v>
      </c>
      <c r="AV1209" s="11">
        <f t="shared" si="4184"/>
        <v>0</v>
      </c>
      <c r="AW1209" s="11">
        <f t="shared" ref="AS1209:BD1224" si="4185">AW1210</f>
        <v>166</v>
      </c>
      <c r="AX1209" s="11">
        <f t="shared" si="4185"/>
        <v>0</v>
      </c>
      <c r="AY1209" s="11">
        <f t="shared" si="4185"/>
        <v>0</v>
      </c>
      <c r="AZ1209" s="11">
        <f t="shared" si="4185"/>
        <v>0</v>
      </c>
      <c r="BA1209" s="11">
        <f t="shared" si="4185"/>
        <v>0</v>
      </c>
      <c r="BB1209" s="11">
        <f t="shared" si="4185"/>
        <v>0</v>
      </c>
      <c r="BC1209" s="11">
        <f t="shared" si="4185"/>
        <v>166</v>
      </c>
      <c r="BD1209" s="11">
        <f t="shared" si="4185"/>
        <v>0</v>
      </c>
      <c r="BE1209" s="11">
        <f>BE1210+BE1214+BE1218</f>
        <v>0</v>
      </c>
      <c r="BF1209" s="11">
        <f t="shared" ref="BF1209:BJ1209" si="4186">BF1210+BF1214+BF1218</f>
        <v>8133</v>
      </c>
      <c r="BG1209" s="11">
        <f t="shared" si="4186"/>
        <v>524</v>
      </c>
      <c r="BH1209" s="11">
        <f t="shared" si="4186"/>
        <v>0</v>
      </c>
      <c r="BI1209" s="11">
        <f t="shared" si="4186"/>
        <v>8823</v>
      </c>
      <c r="BJ1209" s="11">
        <f t="shared" si="4186"/>
        <v>8133</v>
      </c>
      <c r="BK1209" s="11">
        <f>BK1210+BK1214+BK1218</f>
        <v>0</v>
      </c>
      <c r="BL1209" s="11">
        <f t="shared" ref="BL1209:BP1209" si="4187">BL1210+BL1214+BL1218</f>
        <v>0</v>
      </c>
      <c r="BM1209" s="11">
        <f t="shared" si="4187"/>
        <v>0</v>
      </c>
      <c r="BN1209" s="11">
        <f t="shared" si="4187"/>
        <v>0</v>
      </c>
      <c r="BO1209" s="11">
        <f t="shared" si="4187"/>
        <v>8823</v>
      </c>
      <c r="BP1209" s="11">
        <f t="shared" si="4187"/>
        <v>8133</v>
      </c>
      <c r="BQ1209" s="11">
        <f>BQ1210+BQ1214+BQ1218</f>
        <v>0</v>
      </c>
      <c r="BR1209" s="11">
        <f t="shared" ref="BR1209:BV1209" si="4188">BR1210+BR1214+BR1218</f>
        <v>0</v>
      </c>
      <c r="BS1209" s="11">
        <f t="shared" si="4188"/>
        <v>0</v>
      </c>
      <c r="BT1209" s="11">
        <f t="shared" si="4188"/>
        <v>0</v>
      </c>
      <c r="BU1209" s="11">
        <f t="shared" si="4188"/>
        <v>8823</v>
      </c>
      <c r="BV1209" s="11">
        <f t="shared" si="4188"/>
        <v>8133</v>
      </c>
      <c r="BW1209" s="11">
        <f>BW1210+BW1214+BW1218</f>
        <v>0</v>
      </c>
      <c r="BX1209" s="11">
        <f t="shared" ref="BX1209:CB1209" si="4189">BX1210+BX1214+BX1218</f>
        <v>0</v>
      </c>
      <c r="BY1209" s="11">
        <f t="shared" si="4189"/>
        <v>0</v>
      </c>
      <c r="BZ1209" s="11">
        <f t="shared" si="4189"/>
        <v>0</v>
      </c>
      <c r="CA1209" s="11">
        <f t="shared" si="4189"/>
        <v>8823</v>
      </c>
      <c r="CB1209" s="11">
        <f t="shared" si="4189"/>
        <v>8133</v>
      </c>
      <c r="CC1209" s="11">
        <f>CC1210+CC1214+CC1218</f>
        <v>0</v>
      </c>
      <c r="CD1209" s="11">
        <f t="shared" ref="CD1209:CH1209" si="4190">CD1210+CD1214+CD1218</f>
        <v>0</v>
      </c>
      <c r="CE1209" s="11">
        <f t="shared" si="4190"/>
        <v>0</v>
      </c>
      <c r="CF1209" s="11">
        <f t="shared" si="4190"/>
        <v>0</v>
      </c>
      <c r="CG1209" s="11">
        <f t="shared" si="4190"/>
        <v>8823</v>
      </c>
      <c r="CH1209" s="11">
        <f t="shared" si="4190"/>
        <v>8133</v>
      </c>
      <c r="CI1209" s="11">
        <f>CI1210+CI1214+CI1218</f>
        <v>0</v>
      </c>
      <c r="CJ1209" s="11">
        <f t="shared" ref="CJ1209:CN1209" si="4191">CJ1210+CJ1214+CJ1218</f>
        <v>0</v>
      </c>
      <c r="CK1209" s="11">
        <f t="shared" si="4191"/>
        <v>0</v>
      </c>
      <c r="CL1209" s="11">
        <f t="shared" si="4191"/>
        <v>0</v>
      </c>
      <c r="CM1209" s="11">
        <f t="shared" si="4191"/>
        <v>8823</v>
      </c>
      <c r="CN1209" s="11">
        <f t="shared" si="4191"/>
        <v>8133</v>
      </c>
      <c r="CO1209" s="11">
        <f>CO1210+CO1214+CO1218</f>
        <v>0</v>
      </c>
      <c r="CP1209" s="11">
        <f t="shared" ref="CP1209:CT1209" si="4192">CP1210+CP1214+CP1218</f>
        <v>0</v>
      </c>
      <c r="CQ1209" s="11">
        <f t="shared" si="4192"/>
        <v>0</v>
      </c>
      <c r="CR1209" s="11">
        <f t="shared" si="4192"/>
        <v>0</v>
      </c>
      <c r="CS1209" s="11">
        <f>CS1210+CS1214+CS1218</f>
        <v>8823</v>
      </c>
      <c r="CT1209" s="11">
        <f t="shared" si="4192"/>
        <v>8133</v>
      </c>
      <c r="CU1209" s="11">
        <f>CU1210+CU1214+CU1218</f>
        <v>8712</v>
      </c>
      <c r="CV1209" s="11">
        <f t="shared" ref="CV1209" si="4193">CV1210+CV1214+CV1218</f>
        <v>8029</v>
      </c>
      <c r="CW1209" s="34">
        <f t="shared" si="4100"/>
        <v>98.741924515470927</v>
      </c>
      <c r="CX1209" s="34">
        <f t="shared" si="4101"/>
        <v>98.721259067994595</v>
      </c>
    </row>
    <row r="1210" spans="1:102" ht="33">
      <c r="A1210" s="55" t="s">
        <v>84</v>
      </c>
      <c r="B1210" s="14" t="s">
        <v>358</v>
      </c>
      <c r="C1210" s="14" t="s">
        <v>164</v>
      </c>
      <c r="D1210" s="14" t="s">
        <v>164</v>
      </c>
      <c r="E1210" s="14" t="s">
        <v>433</v>
      </c>
      <c r="F1210" s="14"/>
      <c r="G1210" s="11">
        <f t="shared" si="4182"/>
        <v>166</v>
      </c>
      <c r="H1210" s="11">
        <f t="shared" si="4182"/>
        <v>0</v>
      </c>
      <c r="I1210" s="11">
        <f t="shared" si="4182"/>
        <v>0</v>
      </c>
      <c r="J1210" s="11">
        <f t="shared" si="4182"/>
        <v>0</v>
      </c>
      <c r="K1210" s="11">
        <f t="shared" si="4182"/>
        <v>0</v>
      </c>
      <c r="L1210" s="11">
        <f t="shared" si="4182"/>
        <v>0</v>
      </c>
      <c r="M1210" s="11">
        <f t="shared" si="4182"/>
        <v>166</v>
      </c>
      <c r="N1210" s="11">
        <f t="shared" si="4182"/>
        <v>0</v>
      </c>
      <c r="O1210" s="11">
        <f t="shared" si="4182"/>
        <v>0</v>
      </c>
      <c r="P1210" s="11">
        <f t="shared" si="4182"/>
        <v>0</v>
      </c>
      <c r="Q1210" s="11">
        <f t="shared" si="4182"/>
        <v>0</v>
      </c>
      <c r="R1210" s="11">
        <f t="shared" si="4182"/>
        <v>0</v>
      </c>
      <c r="S1210" s="11">
        <f t="shared" si="4183"/>
        <v>166</v>
      </c>
      <c r="T1210" s="11">
        <f t="shared" si="4183"/>
        <v>0</v>
      </c>
      <c r="U1210" s="11">
        <f t="shared" si="4183"/>
        <v>0</v>
      </c>
      <c r="V1210" s="11">
        <f t="shared" si="4183"/>
        <v>0</v>
      </c>
      <c r="W1210" s="11">
        <f t="shared" si="4183"/>
        <v>0</v>
      </c>
      <c r="X1210" s="11">
        <f t="shared" si="4183"/>
        <v>0</v>
      </c>
      <c r="Y1210" s="11">
        <f t="shared" si="4183"/>
        <v>166</v>
      </c>
      <c r="Z1210" s="11">
        <f t="shared" si="4183"/>
        <v>0</v>
      </c>
      <c r="AA1210" s="11">
        <f t="shared" si="4183"/>
        <v>0</v>
      </c>
      <c r="AB1210" s="11">
        <f t="shared" si="4183"/>
        <v>0</v>
      </c>
      <c r="AC1210" s="11">
        <f t="shared" si="4183"/>
        <v>0</v>
      </c>
      <c r="AD1210" s="11">
        <f t="shared" si="4183"/>
        <v>0</v>
      </c>
      <c r="AE1210" s="11">
        <f t="shared" si="4183"/>
        <v>166</v>
      </c>
      <c r="AF1210" s="11">
        <f t="shared" si="4183"/>
        <v>0</v>
      </c>
      <c r="AG1210" s="11">
        <f t="shared" si="4184"/>
        <v>0</v>
      </c>
      <c r="AH1210" s="11">
        <f t="shared" si="4184"/>
        <v>0</v>
      </c>
      <c r="AI1210" s="11">
        <f t="shared" si="4184"/>
        <v>0</v>
      </c>
      <c r="AJ1210" s="11">
        <f t="shared" si="4184"/>
        <v>0</v>
      </c>
      <c r="AK1210" s="11">
        <f t="shared" si="4184"/>
        <v>166</v>
      </c>
      <c r="AL1210" s="11">
        <f t="shared" si="4184"/>
        <v>0</v>
      </c>
      <c r="AM1210" s="11">
        <f t="shared" si="4184"/>
        <v>0</v>
      </c>
      <c r="AN1210" s="11">
        <f t="shared" si="4184"/>
        <v>0</v>
      </c>
      <c r="AO1210" s="11">
        <f t="shared" si="4184"/>
        <v>0</v>
      </c>
      <c r="AP1210" s="11">
        <f t="shared" si="4184"/>
        <v>0</v>
      </c>
      <c r="AQ1210" s="11">
        <f t="shared" si="4184"/>
        <v>166</v>
      </c>
      <c r="AR1210" s="11">
        <f t="shared" si="4184"/>
        <v>0</v>
      </c>
      <c r="AS1210" s="11">
        <f t="shared" si="4185"/>
        <v>0</v>
      </c>
      <c r="AT1210" s="11">
        <f t="shared" si="4185"/>
        <v>0</v>
      </c>
      <c r="AU1210" s="11">
        <f t="shared" si="4185"/>
        <v>0</v>
      </c>
      <c r="AV1210" s="11">
        <f t="shared" si="4185"/>
        <v>0</v>
      </c>
      <c r="AW1210" s="11">
        <f t="shared" si="4185"/>
        <v>166</v>
      </c>
      <c r="AX1210" s="11">
        <f t="shared" si="4185"/>
        <v>0</v>
      </c>
      <c r="AY1210" s="11">
        <f t="shared" si="4185"/>
        <v>0</v>
      </c>
      <c r="AZ1210" s="11">
        <f t="shared" si="4185"/>
        <v>0</v>
      </c>
      <c r="BA1210" s="11">
        <f t="shared" si="4185"/>
        <v>0</v>
      </c>
      <c r="BB1210" s="11">
        <f t="shared" si="4185"/>
        <v>0</v>
      </c>
      <c r="BC1210" s="11">
        <f t="shared" si="4185"/>
        <v>166</v>
      </c>
      <c r="BD1210" s="11">
        <f t="shared" si="4185"/>
        <v>0</v>
      </c>
      <c r="BE1210" s="11">
        <f t="shared" ref="BE1210:BT1224" si="4194">BE1211</f>
        <v>0</v>
      </c>
      <c r="BF1210" s="11">
        <f t="shared" si="4194"/>
        <v>0</v>
      </c>
      <c r="BG1210" s="11">
        <f t="shared" si="4194"/>
        <v>0</v>
      </c>
      <c r="BH1210" s="11">
        <f t="shared" si="4194"/>
        <v>0</v>
      </c>
      <c r="BI1210" s="11">
        <f t="shared" si="4194"/>
        <v>166</v>
      </c>
      <c r="BJ1210" s="11">
        <f t="shared" si="4194"/>
        <v>0</v>
      </c>
      <c r="BK1210" s="11">
        <f t="shared" si="4194"/>
        <v>0</v>
      </c>
      <c r="BL1210" s="11">
        <f t="shared" si="4194"/>
        <v>0</v>
      </c>
      <c r="BM1210" s="11">
        <f t="shared" si="4194"/>
        <v>0</v>
      </c>
      <c r="BN1210" s="11">
        <f t="shared" si="4194"/>
        <v>0</v>
      </c>
      <c r="BO1210" s="11">
        <f t="shared" si="4194"/>
        <v>166</v>
      </c>
      <c r="BP1210" s="11">
        <f t="shared" si="4194"/>
        <v>0</v>
      </c>
      <c r="BQ1210" s="11">
        <f t="shared" si="4194"/>
        <v>0</v>
      </c>
      <c r="BR1210" s="11">
        <f t="shared" si="4194"/>
        <v>0</v>
      </c>
      <c r="BS1210" s="11">
        <f t="shared" si="4194"/>
        <v>0</v>
      </c>
      <c r="BT1210" s="11">
        <f t="shared" si="4194"/>
        <v>0</v>
      </c>
      <c r="BU1210" s="11">
        <f t="shared" ref="BQ1210:CF1224" si="4195">BU1211</f>
        <v>166</v>
      </c>
      <c r="BV1210" s="11">
        <f t="shared" si="4195"/>
        <v>0</v>
      </c>
      <c r="BW1210" s="11">
        <f t="shared" si="4195"/>
        <v>0</v>
      </c>
      <c r="BX1210" s="11">
        <f t="shared" si="4195"/>
        <v>0</v>
      </c>
      <c r="BY1210" s="11">
        <f t="shared" si="4195"/>
        <v>0</v>
      </c>
      <c r="BZ1210" s="11">
        <f t="shared" si="4195"/>
        <v>0</v>
      </c>
      <c r="CA1210" s="11">
        <f t="shared" si="4195"/>
        <v>166</v>
      </c>
      <c r="CB1210" s="11">
        <f t="shared" si="4195"/>
        <v>0</v>
      </c>
      <c r="CC1210" s="11">
        <f t="shared" si="4195"/>
        <v>0</v>
      </c>
      <c r="CD1210" s="11">
        <f t="shared" si="4195"/>
        <v>0</v>
      </c>
      <c r="CE1210" s="11">
        <f t="shared" si="4195"/>
        <v>0</v>
      </c>
      <c r="CF1210" s="11">
        <f t="shared" si="4195"/>
        <v>0</v>
      </c>
      <c r="CG1210" s="11">
        <f t="shared" ref="CC1210:CR1224" si="4196">CG1211</f>
        <v>166</v>
      </c>
      <c r="CH1210" s="11">
        <f t="shared" si="4196"/>
        <v>0</v>
      </c>
      <c r="CI1210" s="11">
        <f t="shared" si="4196"/>
        <v>0</v>
      </c>
      <c r="CJ1210" s="11">
        <f t="shared" si="4196"/>
        <v>0</v>
      </c>
      <c r="CK1210" s="11">
        <f t="shared" si="4196"/>
        <v>0</v>
      </c>
      <c r="CL1210" s="11">
        <f t="shared" si="4196"/>
        <v>0</v>
      </c>
      <c r="CM1210" s="11">
        <f t="shared" si="4196"/>
        <v>166</v>
      </c>
      <c r="CN1210" s="11">
        <f t="shared" si="4196"/>
        <v>0</v>
      </c>
      <c r="CO1210" s="11">
        <f t="shared" si="4196"/>
        <v>0</v>
      </c>
      <c r="CP1210" s="11">
        <f t="shared" si="4196"/>
        <v>0</v>
      </c>
      <c r="CQ1210" s="11">
        <f t="shared" si="4196"/>
        <v>0</v>
      </c>
      <c r="CR1210" s="11">
        <f t="shared" si="4196"/>
        <v>0</v>
      </c>
      <c r="CS1210" s="11">
        <f t="shared" ref="CO1210:CV1224" si="4197">CS1211</f>
        <v>166</v>
      </c>
      <c r="CT1210" s="11">
        <f t="shared" si="4197"/>
        <v>0</v>
      </c>
      <c r="CU1210" s="11">
        <f t="shared" si="4197"/>
        <v>166</v>
      </c>
      <c r="CV1210" s="11">
        <f t="shared" si="4197"/>
        <v>0</v>
      </c>
      <c r="CW1210" s="34">
        <f t="shared" si="4100"/>
        <v>100</v>
      </c>
      <c r="CX1210" s="34"/>
    </row>
    <row r="1211" spans="1:102" ht="33">
      <c r="A1211" s="55" t="s">
        <v>374</v>
      </c>
      <c r="B1211" s="14" t="s">
        <v>358</v>
      </c>
      <c r="C1211" s="14" t="s">
        <v>164</v>
      </c>
      <c r="D1211" s="14" t="s">
        <v>164</v>
      </c>
      <c r="E1211" s="14" t="s">
        <v>432</v>
      </c>
      <c r="F1211" s="14"/>
      <c r="G1211" s="11">
        <f t="shared" si="4182"/>
        <v>166</v>
      </c>
      <c r="H1211" s="11">
        <f t="shared" si="4182"/>
        <v>0</v>
      </c>
      <c r="I1211" s="11">
        <f t="shared" si="4182"/>
        <v>0</v>
      </c>
      <c r="J1211" s="11">
        <f t="shared" si="4182"/>
        <v>0</v>
      </c>
      <c r="K1211" s="11">
        <f t="shared" si="4182"/>
        <v>0</v>
      </c>
      <c r="L1211" s="11">
        <f t="shared" si="4182"/>
        <v>0</v>
      </c>
      <c r="M1211" s="11">
        <f t="shared" si="4182"/>
        <v>166</v>
      </c>
      <c r="N1211" s="11">
        <f t="shared" si="4182"/>
        <v>0</v>
      </c>
      <c r="O1211" s="11">
        <f t="shared" si="4182"/>
        <v>0</v>
      </c>
      <c r="P1211" s="11">
        <f t="shared" si="4182"/>
        <v>0</v>
      </c>
      <c r="Q1211" s="11">
        <f t="shared" si="4182"/>
        <v>0</v>
      </c>
      <c r="R1211" s="11">
        <f t="shared" si="4182"/>
        <v>0</v>
      </c>
      <c r="S1211" s="11">
        <f t="shared" si="4183"/>
        <v>166</v>
      </c>
      <c r="T1211" s="11">
        <f t="shared" si="4183"/>
        <v>0</v>
      </c>
      <c r="U1211" s="11">
        <f t="shared" si="4183"/>
        <v>0</v>
      </c>
      <c r="V1211" s="11">
        <f t="shared" si="4183"/>
        <v>0</v>
      </c>
      <c r="W1211" s="11">
        <f t="shared" si="4183"/>
        <v>0</v>
      </c>
      <c r="X1211" s="11">
        <f t="shared" si="4183"/>
        <v>0</v>
      </c>
      <c r="Y1211" s="11">
        <f t="shared" si="4183"/>
        <v>166</v>
      </c>
      <c r="Z1211" s="11">
        <f t="shared" si="4183"/>
        <v>0</v>
      </c>
      <c r="AA1211" s="11">
        <f t="shared" si="4183"/>
        <v>0</v>
      </c>
      <c r="AB1211" s="11">
        <f t="shared" si="4183"/>
        <v>0</v>
      </c>
      <c r="AC1211" s="11">
        <f t="shared" si="4183"/>
        <v>0</v>
      </c>
      <c r="AD1211" s="11">
        <f t="shared" si="4183"/>
        <v>0</v>
      </c>
      <c r="AE1211" s="11">
        <f t="shared" si="4183"/>
        <v>166</v>
      </c>
      <c r="AF1211" s="11">
        <f t="shared" si="4183"/>
        <v>0</v>
      </c>
      <c r="AG1211" s="11">
        <f t="shared" si="4184"/>
        <v>0</v>
      </c>
      <c r="AH1211" s="11">
        <f t="shared" si="4184"/>
        <v>0</v>
      </c>
      <c r="AI1211" s="11">
        <f t="shared" si="4184"/>
        <v>0</v>
      </c>
      <c r="AJ1211" s="11">
        <f t="shared" si="4184"/>
        <v>0</v>
      </c>
      <c r="AK1211" s="11">
        <f t="shared" si="4184"/>
        <v>166</v>
      </c>
      <c r="AL1211" s="11">
        <f t="shared" si="4184"/>
        <v>0</v>
      </c>
      <c r="AM1211" s="11">
        <f t="shared" si="4184"/>
        <v>0</v>
      </c>
      <c r="AN1211" s="11">
        <f t="shared" si="4184"/>
        <v>0</v>
      </c>
      <c r="AO1211" s="11">
        <f t="shared" si="4184"/>
        <v>0</v>
      </c>
      <c r="AP1211" s="11">
        <f t="shared" si="4184"/>
        <v>0</v>
      </c>
      <c r="AQ1211" s="11">
        <f t="shared" si="4184"/>
        <v>166</v>
      </c>
      <c r="AR1211" s="11">
        <f t="shared" si="4184"/>
        <v>0</v>
      </c>
      <c r="AS1211" s="11">
        <f t="shared" si="4185"/>
        <v>0</v>
      </c>
      <c r="AT1211" s="11">
        <f t="shared" si="4185"/>
        <v>0</v>
      </c>
      <c r="AU1211" s="11">
        <f t="shared" si="4185"/>
        <v>0</v>
      </c>
      <c r="AV1211" s="11">
        <f t="shared" si="4185"/>
        <v>0</v>
      </c>
      <c r="AW1211" s="11">
        <f t="shared" si="4185"/>
        <v>166</v>
      </c>
      <c r="AX1211" s="11">
        <f t="shared" si="4185"/>
        <v>0</v>
      </c>
      <c r="AY1211" s="11">
        <f t="shared" si="4185"/>
        <v>0</v>
      </c>
      <c r="AZ1211" s="11">
        <f t="shared" si="4185"/>
        <v>0</v>
      </c>
      <c r="BA1211" s="11">
        <f t="shared" si="4185"/>
        <v>0</v>
      </c>
      <c r="BB1211" s="11">
        <f t="shared" si="4185"/>
        <v>0</v>
      </c>
      <c r="BC1211" s="11">
        <f t="shared" si="4185"/>
        <v>166</v>
      </c>
      <c r="BD1211" s="11">
        <f t="shared" si="4185"/>
        <v>0</v>
      </c>
      <c r="BE1211" s="11">
        <f t="shared" si="4194"/>
        <v>0</v>
      </c>
      <c r="BF1211" s="11">
        <f t="shared" si="4194"/>
        <v>0</v>
      </c>
      <c r="BG1211" s="11">
        <f t="shared" si="4194"/>
        <v>0</v>
      </c>
      <c r="BH1211" s="11">
        <f t="shared" si="4194"/>
        <v>0</v>
      </c>
      <c r="BI1211" s="11">
        <f t="shared" si="4194"/>
        <v>166</v>
      </c>
      <c r="BJ1211" s="11">
        <f t="shared" si="4194"/>
        <v>0</v>
      </c>
      <c r="BK1211" s="11">
        <f t="shared" si="4194"/>
        <v>0</v>
      </c>
      <c r="BL1211" s="11">
        <f t="shared" si="4194"/>
        <v>0</v>
      </c>
      <c r="BM1211" s="11">
        <f t="shared" si="4194"/>
        <v>0</v>
      </c>
      <c r="BN1211" s="11">
        <f t="shared" si="4194"/>
        <v>0</v>
      </c>
      <c r="BO1211" s="11">
        <f t="shared" si="4194"/>
        <v>166</v>
      </c>
      <c r="BP1211" s="11">
        <f t="shared" si="4194"/>
        <v>0</v>
      </c>
      <c r="BQ1211" s="11">
        <f t="shared" si="4195"/>
        <v>0</v>
      </c>
      <c r="BR1211" s="11">
        <f t="shared" si="4195"/>
        <v>0</v>
      </c>
      <c r="BS1211" s="11">
        <f t="shared" si="4195"/>
        <v>0</v>
      </c>
      <c r="BT1211" s="11">
        <f t="shared" si="4195"/>
        <v>0</v>
      </c>
      <c r="BU1211" s="11">
        <f t="shared" si="4195"/>
        <v>166</v>
      </c>
      <c r="BV1211" s="11">
        <f t="shared" si="4195"/>
        <v>0</v>
      </c>
      <c r="BW1211" s="11">
        <f t="shared" si="4195"/>
        <v>0</v>
      </c>
      <c r="BX1211" s="11">
        <f t="shared" si="4195"/>
        <v>0</v>
      </c>
      <c r="BY1211" s="11">
        <f t="shared" si="4195"/>
        <v>0</v>
      </c>
      <c r="BZ1211" s="11">
        <f t="shared" si="4195"/>
        <v>0</v>
      </c>
      <c r="CA1211" s="11">
        <f t="shared" si="4195"/>
        <v>166</v>
      </c>
      <c r="CB1211" s="11">
        <f t="shared" si="4195"/>
        <v>0</v>
      </c>
      <c r="CC1211" s="11">
        <f t="shared" si="4196"/>
        <v>0</v>
      </c>
      <c r="CD1211" s="11">
        <f t="shared" si="4196"/>
        <v>0</v>
      </c>
      <c r="CE1211" s="11">
        <f t="shared" si="4196"/>
        <v>0</v>
      </c>
      <c r="CF1211" s="11">
        <f t="shared" si="4196"/>
        <v>0</v>
      </c>
      <c r="CG1211" s="11">
        <f t="shared" si="4196"/>
        <v>166</v>
      </c>
      <c r="CH1211" s="11">
        <f t="shared" si="4196"/>
        <v>0</v>
      </c>
      <c r="CI1211" s="11">
        <f t="shared" si="4196"/>
        <v>0</v>
      </c>
      <c r="CJ1211" s="11">
        <f t="shared" si="4196"/>
        <v>0</v>
      </c>
      <c r="CK1211" s="11">
        <f t="shared" si="4196"/>
        <v>0</v>
      </c>
      <c r="CL1211" s="11">
        <f t="shared" si="4196"/>
        <v>0</v>
      </c>
      <c r="CM1211" s="11">
        <f t="shared" si="4196"/>
        <v>166</v>
      </c>
      <c r="CN1211" s="11">
        <f t="shared" si="4196"/>
        <v>0</v>
      </c>
      <c r="CO1211" s="11">
        <f t="shared" si="4197"/>
        <v>0</v>
      </c>
      <c r="CP1211" s="11">
        <f t="shared" si="4197"/>
        <v>0</v>
      </c>
      <c r="CQ1211" s="11">
        <f t="shared" si="4197"/>
        <v>0</v>
      </c>
      <c r="CR1211" s="11">
        <f t="shared" si="4197"/>
        <v>0</v>
      </c>
      <c r="CS1211" s="11">
        <f t="shared" si="4197"/>
        <v>166</v>
      </c>
      <c r="CT1211" s="11">
        <f t="shared" si="4197"/>
        <v>0</v>
      </c>
      <c r="CU1211" s="11">
        <f t="shared" si="4197"/>
        <v>166</v>
      </c>
      <c r="CV1211" s="11">
        <f t="shared" si="4197"/>
        <v>0</v>
      </c>
      <c r="CW1211" s="34">
        <f t="shared" si="4100"/>
        <v>100</v>
      </c>
      <c r="CX1211" s="34"/>
    </row>
    <row r="1212" spans="1:102" ht="33">
      <c r="A1212" s="55" t="s">
        <v>12</v>
      </c>
      <c r="B1212" s="14" t="s">
        <v>358</v>
      </c>
      <c r="C1212" s="14" t="s">
        <v>164</v>
      </c>
      <c r="D1212" s="14" t="s">
        <v>164</v>
      </c>
      <c r="E1212" s="14" t="s">
        <v>432</v>
      </c>
      <c r="F1212" s="14" t="s">
        <v>13</v>
      </c>
      <c r="G1212" s="11">
        <f t="shared" si="4182"/>
        <v>166</v>
      </c>
      <c r="H1212" s="11">
        <f t="shared" si="4182"/>
        <v>0</v>
      </c>
      <c r="I1212" s="11">
        <f t="shared" si="4182"/>
        <v>0</v>
      </c>
      <c r="J1212" s="11">
        <f t="shared" si="4182"/>
        <v>0</v>
      </c>
      <c r="K1212" s="11">
        <f t="shared" si="4182"/>
        <v>0</v>
      </c>
      <c r="L1212" s="11">
        <f t="shared" si="4182"/>
        <v>0</v>
      </c>
      <c r="M1212" s="11">
        <f t="shared" si="4182"/>
        <v>166</v>
      </c>
      <c r="N1212" s="11">
        <f t="shared" si="4182"/>
        <v>0</v>
      </c>
      <c r="O1212" s="11">
        <f t="shared" si="4182"/>
        <v>0</v>
      </c>
      <c r="P1212" s="11">
        <f t="shared" si="4182"/>
        <v>0</v>
      </c>
      <c r="Q1212" s="11">
        <f t="shared" si="4182"/>
        <v>0</v>
      </c>
      <c r="R1212" s="11">
        <f t="shared" si="4182"/>
        <v>0</v>
      </c>
      <c r="S1212" s="11">
        <f t="shared" si="4183"/>
        <v>166</v>
      </c>
      <c r="T1212" s="11">
        <f t="shared" si="4183"/>
        <v>0</v>
      </c>
      <c r="U1212" s="11">
        <f t="shared" si="4183"/>
        <v>0</v>
      </c>
      <c r="V1212" s="11">
        <f t="shared" si="4183"/>
        <v>0</v>
      </c>
      <c r="W1212" s="11">
        <f t="shared" si="4183"/>
        <v>0</v>
      </c>
      <c r="X1212" s="11">
        <f t="shared" si="4183"/>
        <v>0</v>
      </c>
      <c r="Y1212" s="11">
        <f t="shared" si="4183"/>
        <v>166</v>
      </c>
      <c r="Z1212" s="11">
        <f t="shared" si="4183"/>
        <v>0</v>
      </c>
      <c r="AA1212" s="11">
        <f t="shared" si="4183"/>
        <v>0</v>
      </c>
      <c r="AB1212" s="11">
        <f t="shared" si="4183"/>
        <v>0</v>
      </c>
      <c r="AC1212" s="11">
        <f t="shared" si="4183"/>
        <v>0</v>
      </c>
      <c r="AD1212" s="11">
        <f t="shared" si="4183"/>
        <v>0</v>
      </c>
      <c r="AE1212" s="11">
        <f t="shared" si="4183"/>
        <v>166</v>
      </c>
      <c r="AF1212" s="11">
        <f t="shared" si="4183"/>
        <v>0</v>
      </c>
      <c r="AG1212" s="11">
        <f t="shared" si="4184"/>
        <v>0</v>
      </c>
      <c r="AH1212" s="11">
        <f t="shared" si="4184"/>
        <v>0</v>
      </c>
      <c r="AI1212" s="11">
        <f t="shared" si="4184"/>
        <v>0</v>
      </c>
      <c r="AJ1212" s="11">
        <f t="shared" si="4184"/>
        <v>0</v>
      </c>
      <c r="AK1212" s="11">
        <f t="shared" si="4184"/>
        <v>166</v>
      </c>
      <c r="AL1212" s="11">
        <f t="shared" si="4184"/>
        <v>0</v>
      </c>
      <c r="AM1212" s="11">
        <f t="shared" si="4184"/>
        <v>0</v>
      </c>
      <c r="AN1212" s="11">
        <f t="shared" si="4184"/>
        <v>0</v>
      </c>
      <c r="AO1212" s="11">
        <f t="shared" si="4184"/>
        <v>0</v>
      </c>
      <c r="AP1212" s="11">
        <f t="shared" si="4184"/>
        <v>0</v>
      </c>
      <c r="AQ1212" s="11">
        <f t="shared" si="4184"/>
        <v>166</v>
      </c>
      <c r="AR1212" s="11">
        <f t="shared" si="4184"/>
        <v>0</v>
      </c>
      <c r="AS1212" s="11">
        <f t="shared" si="4185"/>
        <v>0</v>
      </c>
      <c r="AT1212" s="11">
        <f t="shared" si="4185"/>
        <v>0</v>
      </c>
      <c r="AU1212" s="11">
        <f t="shared" si="4185"/>
        <v>0</v>
      </c>
      <c r="AV1212" s="11">
        <f t="shared" si="4185"/>
        <v>0</v>
      </c>
      <c r="AW1212" s="11">
        <f t="shared" si="4185"/>
        <v>166</v>
      </c>
      <c r="AX1212" s="11">
        <f t="shared" si="4185"/>
        <v>0</v>
      </c>
      <c r="AY1212" s="11">
        <f t="shared" si="4185"/>
        <v>0</v>
      </c>
      <c r="AZ1212" s="11">
        <f t="shared" si="4185"/>
        <v>0</v>
      </c>
      <c r="BA1212" s="11">
        <f t="shared" si="4185"/>
        <v>0</v>
      </c>
      <c r="BB1212" s="11">
        <f t="shared" si="4185"/>
        <v>0</v>
      </c>
      <c r="BC1212" s="11">
        <f t="shared" si="4185"/>
        <v>166</v>
      </c>
      <c r="BD1212" s="11">
        <f t="shared" si="4185"/>
        <v>0</v>
      </c>
      <c r="BE1212" s="11">
        <f t="shared" si="4194"/>
        <v>0</v>
      </c>
      <c r="BF1212" s="11">
        <f t="shared" si="4194"/>
        <v>0</v>
      </c>
      <c r="BG1212" s="11">
        <f t="shared" si="4194"/>
        <v>0</v>
      </c>
      <c r="BH1212" s="11">
        <f t="shared" si="4194"/>
        <v>0</v>
      </c>
      <c r="BI1212" s="11">
        <f t="shared" si="4194"/>
        <v>166</v>
      </c>
      <c r="BJ1212" s="11">
        <f t="shared" si="4194"/>
        <v>0</v>
      </c>
      <c r="BK1212" s="11">
        <f t="shared" si="4194"/>
        <v>0</v>
      </c>
      <c r="BL1212" s="11">
        <f t="shared" si="4194"/>
        <v>0</v>
      </c>
      <c r="BM1212" s="11">
        <f t="shared" si="4194"/>
        <v>0</v>
      </c>
      <c r="BN1212" s="11">
        <f t="shared" si="4194"/>
        <v>0</v>
      </c>
      <c r="BO1212" s="11">
        <f t="shared" si="4194"/>
        <v>166</v>
      </c>
      <c r="BP1212" s="11">
        <f t="shared" si="4194"/>
        <v>0</v>
      </c>
      <c r="BQ1212" s="11">
        <f t="shared" si="4195"/>
        <v>0</v>
      </c>
      <c r="BR1212" s="11">
        <f t="shared" si="4195"/>
        <v>0</v>
      </c>
      <c r="BS1212" s="11">
        <f t="shared" si="4195"/>
        <v>0</v>
      </c>
      <c r="BT1212" s="11">
        <f t="shared" si="4195"/>
        <v>0</v>
      </c>
      <c r="BU1212" s="11">
        <f t="shared" si="4195"/>
        <v>166</v>
      </c>
      <c r="BV1212" s="11">
        <f t="shared" si="4195"/>
        <v>0</v>
      </c>
      <c r="BW1212" s="11">
        <f t="shared" si="4195"/>
        <v>0</v>
      </c>
      <c r="BX1212" s="11">
        <f t="shared" si="4195"/>
        <v>0</v>
      </c>
      <c r="BY1212" s="11">
        <f t="shared" si="4195"/>
        <v>0</v>
      </c>
      <c r="BZ1212" s="11">
        <f t="shared" si="4195"/>
        <v>0</v>
      </c>
      <c r="CA1212" s="11">
        <f t="shared" si="4195"/>
        <v>166</v>
      </c>
      <c r="CB1212" s="11">
        <f t="shared" si="4195"/>
        <v>0</v>
      </c>
      <c r="CC1212" s="11">
        <f t="shared" si="4196"/>
        <v>0</v>
      </c>
      <c r="CD1212" s="11">
        <f t="shared" si="4196"/>
        <v>0</v>
      </c>
      <c r="CE1212" s="11">
        <f t="shared" si="4196"/>
        <v>0</v>
      </c>
      <c r="CF1212" s="11">
        <f t="shared" si="4196"/>
        <v>0</v>
      </c>
      <c r="CG1212" s="11">
        <f t="shared" si="4196"/>
        <v>166</v>
      </c>
      <c r="CH1212" s="11">
        <f t="shared" si="4196"/>
        <v>0</v>
      </c>
      <c r="CI1212" s="11">
        <f t="shared" si="4196"/>
        <v>0</v>
      </c>
      <c r="CJ1212" s="11">
        <f t="shared" si="4196"/>
        <v>0</v>
      </c>
      <c r="CK1212" s="11">
        <f t="shared" si="4196"/>
        <v>0</v>
      </c>
      <c r="CL1212" s="11">
        <f t="shared" si="4196"/>
        <v>0</v>
      </c>
      <c r="CM1212" s="11">
        <f t="shared" si="4196"/>
        <v>166</v>
      </c>
      <c r="CN1212" s="11">
        <f t="shared" si="4196"/>
        <v>0</v>
      </c>
      <c r="CO1212" s="11">
        <f t="shared" si="4197"/>
        <v>0</v>
      </c>
      <c r="CP1212" s="11">
        <f t="shared" si="4197"/>
        <v>0</v>
      </c>
      <c r="CQ1212" s="11">
        <f t="shared" si="4197"/>
        <v>0</v>
      </c>
      <c r="CR1212" s="11">
        <f t="shared" si="4197"/>
        <v>0</v>
      </c>
      <c r="CS1212" s="11">
        <f t="shared" si="4197"/>
        <v>166</v>
      </c>
      <c r="CT1212" s="11">
        <f t="shared" si="4197"/>
        <v>0</v>
      </c>
      <c r="CU1212" s="11">
        <f t="shared" si="4197"/>
        <v>166</v>
      </c>
      <c r="CV1212" s="11">
        <f t="shared" si="4197"/>
        <v>0</v>
      </c>
      <c r="CW1212" s="34">
        <f t="shared" si="4100"/>
        <v>100</v>
      </c>
      <c r="CX1212" s="34"/>
    </row>
    <row r="1213" spans="1:102" ht="22.5" customHeight="1">
      <c r="A1213" s="55" t="s">
        <v>14</v>
      </c>
      <c r="B1213" s="14" t="s">
        <v>358</v>
      </c>
      <c r="C1213" s="14" t="s">
        <v>164</v>
      </c>
      <c r="D1213" s="14" t="s">
        <v>164</v>
      </c>
      <c r="E1213" s="14" t="s">
        <v>432</v>
      </c>
      <c r="F1213" s="14" t="s">
        <v>37</v>
      </c>
      <c r="G1213" s="11">
        <v>166</v>
      </c>
      <c r="H1213" s="11"/>
      <c r="I1213" s="11"/>
      <c r="J1213" s="11"/>
      <c r="K1213" s="11"/>
      <c r="L1213" s="11"/>
      <c r="M1213" s="11">
        <f>G1213+I1213+J1213+K1213+L1213</f>
        <v>166</v>
      </c>
      <c r="N1213" s="11">
        <f>H1213+J1213</f>
        <v>0</v>
      </c>
      <c r="O1213" s="11"/>
      <c r="P1213" s="11"/>
      <c r="Q1213" s="11"/>
      <c r="R1213" s="11"/>
      <c r="S1213" s="11">
        <f>M1213+O1213+P1213+Q1213+R1213</f>
        <v>166</v>
      </c>
      <c r="T1213" s="11">
        <f>N1213+P1213</f>
        <v>0</v>
      </c>
      <c r="U1213" s="11"/>
      <c r="V1213" s="11"/>
      <c r="W1213" s="11"/>
      <c r="X1213" s="11"/>
      <c r="Y1213" s="11">
        <f>S1213+U1213+V1213+W1213+X1213</f>
        <v>166</v>
      </c>
      <c r="Z1213" s="11">
        <f>T1213+V1213</f>
        <v>0</v>
      </c>
      <c r="AA1213" s="11"/>
      <c r="AB1213" s="11"/>
      <c r="AC1213" s="11"/>
      <c r="AD1213" s="11"/>
      <c r="AE1213" s="11">
        <f>Y1213+AA1213+AB1213+AC1213+AD1213</f>
        <v>166</v>
      </c>
      <c r="AF1213" s="11">
        <f>Z1213+AB1213</f>
        <v>0</v>
      </c>
      <c r="AG1213" s="11"/>
      <c r="AH1213" s="11"/>
      <c r="AI1213" s="11"/>
      <c r="AJ1213" s="11"/>
      <c r="AK1213" s="11">
        <f>AE1213+AG1213+AH1213+AI1213+AJ1213</f>
        <v>166</v>
      </c>
      <c r="AL1213" s="11">
        <f>AF1213+AH1213</f>
        <v>0</v>
      </c>
      <c r="AM1213" s="11"/>
      <c r="AN1213" s="11"/>
      <c r="AO1213" s="11"/>
      <c r="AP1213" s="11"/>
      <c r="AQ1213" s="11">
        <f>AK1213+AM1213+AN1213+AO1213+AP1213</f>
        <v>166</v>
      </c>
      <c r="AR1213" s="11">
        <f>AL1213+AN1213</f>
        <v>0</v>
      </c>
      <c r="AS1213" s="11"/>
      <c r="AT1213" s="11"/>
      <c r="AU1213" s="11"/>
      <c r="AV1213" s="11"/>
      <c r="AW1213" s="11">
        <f>AQ1213+AS1213+AT1213+AU1213+AV1213</f>
        <v>166</v>
      </c>
      <c r="AX1213" s="11">
        <f>AR1213+AT1213</f>
        <v>0</v>
      </c>
      <c r="AY1213" s="11"/>
      <c r="AZ1213" s="11"/>
      <c r="BA1213" s="11"/>
      <c r="BB1213" s="11"/>
      <c r="BC1213" s="11">
        <f>AW1213+AY1213+AZ1213+BA1213+BB1213</f>
        <v>166</v>
      </c>
      <c r="BD1213" s="11">
        <f>AX1213+AZ1213</f>
        <v>0</v>
      </c>
      <c r="BE1213" s="11"/>
      <c r="BF1213" s="11"/>
      <c r="BG1213" s="11"/>
      <c r="BH1213" s="11"/>
      <c r="BI1213" s="11">
        <f>BC1213+BE1213+BF1213+BG1213+BH1213</f>
        <v>166</v>
      </c>
      <c r="BJ1213" s="11">
        <f>BD1213+BF1213</f>
        <v>0</v>
      </c>
      <c r="BK1213" s="11"/>
      <c r="BL1213" s="11"/>
      <c r="BM1213" s="11"/>
      <c r="BN1213" s="11"/>
      <c r="BO1213" s="11">
        <f>BI1213+BK1213+BL1213+BM1213+BN1213</f>
        <v>166</v>
      </c>
      <c r="BP1213" s="11">
        <f>BJ1213+BL1213</f>
        <v>0</v>
      </c>
      <c r="BQ1213" s="11"/>
      <c r="BR1213" s="11"/>
      <c r="BS1213" s="11"/>
      <c r="BT1213" s="11"/>
      <c r="BU1213" s="11">
        <f>BO1213+BQ1213+BR1213+BS1213+BT1213</f>
        <v>166</v>
      </c>
      <c r="BV1213" s="11">
        <f>BP1213+BR1213</f>
        <v>0</v>
      </c>
      <c r="BW1213" s="11"/>
      <c r="BX1213" s="11"/>
      <c r="BY1213" s="11"/>
      <c r="BZ1213" s="11"/>
      <c r="CA1213" s="11">
        <f>BU1213+BW1213+BX1213+BY1213+BZ1213</f>
        <v>166</v>
      </c>
      <c r="CB1213" s="11">
        <f>BV1213+BX1213</f>
        <v>0</v>
      </c>
      <c r="CC1213" s="11"/>
      <c r="CD1213" s="11"/>
      <c r="CE1213" s="11"/>
      <c r="CF1213" s="11"/>
      <c r="CG1213" s="11">
        <f>CA1213+CC1213+CD1213+CE1213+CF1213</f>
        <v>166</v>
      </c>
      <c r="CH1213" s="11">
        <f>CB1213+CD1213</f>
        <v>0</v>
      </c>
      <c r="CI1213" s="11"/>
      <c r="CJ1213" s="11"/>
      <c r="CK1213" s="11"/>
      <c r="CL1213" s="11"/>
      <c r="CM1213" s="11">
        <f>CG1213+CI1213+CJ1213+CK1213+CL1213</f>
        <v>166</v>
      </c>
      <c r="CN1213" s="11">
        <f>CH1213+CJ1213</f>
        <v>0</v>
      </c>
      <c r="CO1213" s="11"/>
      <c r="CP1213" s="11"/>
      <c r="CQ1213" s="11"/>
      <c r="CR1213" s="11"/>
      <c r="CS1213" s="11">
        <f>CM1213+CO1213+CP1213+CQ1213+CR1213</f>
        <v>166</v>
      </c>
      <c r="CT1213" s="11">
        <f>CN1213+CP1213</f>
        <v>0</v>
      </c>
      <c r="CU1213" s="18">
        <v>166</v>
      </c>
      <c r="CV1213" s="18"/>
      <c r="CW1213" s="34">
        <f t="shared" si="4100"/>
        <v>100</v>
      </c>
      <c r="CX1213" s="34"/>
    </row>
    <row r="1214" spans="1:102" ht="25.5" customHeight="1">
      <c r="A1214" s="51" t="s">
        <v>568</v>
      </c>
      <c r="B1214" s="14" t="s">
        <v>358</v>
      </c>
      <c r="C1214" s="14" t="s">
        <v>164</v>
      </c>
      <c r="D1214" s="14" t="s">
        <v>164</v>
      </c>
      <c r="E1214" s="34" t="s">
        <v>750</v>
      </c>
      <c r="F1214" s="14"/>
      <c r="G1214" s="11"/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  <c r="AZ1214" s="11"/>
      <c r="BA1214" s="11"/>
      <c r="BB1214" s="11"/>
      <c r="BC1214" s="11"/>
      <c r="BD1214" s="11"/>
      <c r="BE1214" s="11">
        <f>BE1215</f>
        <v>0</v>
      </c>
      <c r="BF1214" s="11">
        <f t="shared" ref="BF1214:BX1216" si="4198">BF1215</f>
        <v>8133</v>
      </c>
      <c r="BG1214" s="11">
        <f t="shared" si="4198"/>
        <v>0</v>
      </c>
      <c r="BH1214" s="11">
        <f t="shared" si="4198"/>
        <v>0</v>
      </c>
      <c r="BI1214" s="11">
        <f t="shared" si="4198"/>
        <v>8133</v>
      </c>
      <c r="BJ1214" s="11">
        <f t="shared" si="4198"/>
        <v>8133</v>
      </c>
      <c r="BK1214" s="11">
        <f>BK1215</f>
        <v>0</v>
      </c>
      <c r="BL1214" s="11">
        <f t="shared" si="4198"/>
        <v>0</v>
      </c>
      <c r="BM1214" s="11">
        <f t="shared" si="4198"/>
        <v>0</v>
      </c>
      <c r="BN1214" s="11">
        <f t="shared" si="4198"/>
        <v>0</v>
      </c>
      <c r="BO1214" s="11">
        <f t="shared" si="4198"/>
        <v>8133</v>
      </c>
      <c r="BP1214" s="11">
        <f t="shared" si="4198"/>
        <v>8133</v>
      </c>
      <c r="BQ1214" s="11">
        <f>BQ1215</f>
        <v>0</v>
      </c>
      <c r="BR1214" s="11">
        <f t="shared" si="4198"/>
        <v>0</v>
      </c>
      <c r="BS1214" s="11">
        <f t="shared" si="4198"/>
        <v>0</v>
      </c>
      <c r="BT1214" s="11">
        <f t="shared" si="4198"/>
        <v>0</v>
      </c>
      <c r="BU1214" s="11">
        <f t="shared" si="4198"/>
        <v>8133</v>
      </c>
      <c r="BV1214" s="11">
        <f t="shared" si="4198"/>
        <v>8133</v>
      </c>
      <c r="BW1214" s="11">
        <f>BW1215</f>
        <v>0</v>
      </c>
      <c r="BX1214" s="11">
        <f t="shared" si="4198"/>
        <v>0</v>
      </c>
      <c r="BY1214" s="11">
        <f t="shared" ref="BX1214:CB1216" si="4199">BY1215</f>
        <v>0</v>
      </c>
      <c r="BZ1214" s="11">
        <f t="shared" si="4199"/>
        <v>0</v>
      </c>
      <c r="CA1214" s="11">
        <f t="shared" si="4199"/>
        <v>8133</v>
      </c>
      <c r="CB1214" s="11">
        <f t="shared" si="4199"/>
        <v>8133</v>
      </c>
      <c r="CC1214" s="11">
        <f>CC1215</f>
        <v>0</v>
      </c>
      <c r="CD1214" s="11">
        <f t="shared" ref="CD1214:CS1216" si="4200">CD1215</f>
        <v>0</v>
      </c>
      <c r="CE1214" s="11">
        <f t="shared" si="4200"/>
        <v>0</v>
      </c>
      <c r="CF1214" s="11">
        <f t="shared" si="4200"/>
        <v>0</v>
      </c>
      <c r="CG1214" s="11">
        <f t="shared" si="4200"/>
        <v>8133</v>
      </c>
      <c r="CH1214" s="11">
        <f t="shared" si="4200"/>
        <v>8133</v>
      </c>
      <c r="CI1214" s="11">
        <f>CI1215</f>
        <v>0</v>
      </c>
      <c r="CJ1214" s="11">
        <f t="shared" si="4200"/>
        <v>0</v>
      </c>
      <c r="CK1214" s="11">
        <f t="shared" si="4200"/>
        <v>0</v>
      </c>
      <c r="CL1214" s="11">
        <f t="shared" si="4200"/>
        <v>0</v>
      </c>
      <c r="CM1214" s="11">
        <f t="shared" si="4200"/>
        <v>8133</v>
      </c>
      <c r="CN1214" s="11">
        <f t="shared" si="4200"/>
        <v>8133</v>
      </c>
      <c r="CO1214" s="11">
        <f>CO1215</f>
        <v>0</v>
      </c>
      <c r="CP1214" s="11">
        <f t="shared" si="4200"/>
        <v>0</v>
      </c>
      <c r="CQ1214" s="11">
        <f t="shared" si="4200"/>
        <v>0</v>
      </c>
      <c r="CR1214" s="11">
        <f t="shared" si="4200"/>
        <v>0</v>
      </c>
      <c r="CS1214" s="11">
        <f t="shared" si="4200"/>
        <v>8133</v>
      </c>
      <c r="CT1214" s="11">
        <f t="shared" ref="CP1214:CV1216" si="4201">CT1215</f>
        <v>8133</v>
      </c>
      <c r="CU1214" s="11">
        <f t="shared" si="4201"/>
        <v>8029</v>
      </c>
      <c r="CV1214" s="11">
        <f t="shared" si="4201"/>
        <v>8029</v>
      </c>
      <c r="CW1214" s="34">
        <f t="shared" si="4100"/>
        <v>98.721259067994595</v>
      </c>
      <c r="CX1214" s="34">
        <f t="shared" si="4101"/>
        <v>98.721259067994595</v>
      </c>
    </row>
    <row r="1215" spans="1:102" ht="54" customHeight="1">
      <c r="A1215" s="55" t="s">
        <v>512</v>
      </c>
      <c r="B1215" s="14" t="s">
        <v>358</v>
      </c>
      <c r="C1215" s="14" t="s">
        <v>164</v>
      </c>
      <c r="D1215" s="14" t="s">
        <v>164</v>
      </c>
      <c r="E1215" s="34" t="s">
        <v>748</v>
      </c>
      <c r="F1215" s="14"/>
      <c r="G1215" s="11"/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  <c r="AZ1215" s="11"/>
      <c r="BA1215" s="11"/>
      <c r="BB1215" s="11"/>
      <c r="BC1215" s="11"/>
      <c r="BD1215" s="11"/>
      <c r="BE1215" s="11">
        <f>BE1216</f>
        <v>0</v>
      </c>
      <c r="BF1215" s="11">
        <f t="shared" ref="BF1215:BU1216" si="4202">BF1216</f>
        <v>8133</v>
      </c>
      <c r="BG1215" s="11">
        <f t="shared" si="4202"/>
        <v>0</v>
      </c>
      <c r="BH1215" s="11">
        <f t="shared" si="4202"/>
        <v>0</v>
      </c>
      <c r="BI1215" s="11">
        <f t="shared" si="4202"/>
        <v>8133</v>
      </c>
      <c r="BJ1215" s="11">
        <f t="shared" si="4202"/>
        <v>8133</v>
      </c>
      <c r="BK1215" s="11">
        <f>BK1216</f>
        <v>0</v>
      </c>
      <c r="BL1215" s="11">
        <f t="shared" si="4202"/>
        <v>0</v>
      </c>
      <c r="BM1215" s="11">
        <f t="shared" si="4202"/>
        <v>0</v>
      </c>
      <c r="BN1215" s="11">
        <f t="shared" si="4202"/>
        <v>0</v>
      </c>
      <c r="BO1215" s="11">
        <f t="shared" si="4202"/>
        <v>8133</v>
      </c>
      <c r="BP1215" s="11">
        <f t="shared" si="4202"/>
        <v>8133</v>
      </c>
      <c r="BQ1215" s="11">
        <f>BQ1216</f>
        <v>0</v>
      </c>
      <c r="BR1215" s="11">
        <f t="shared" si="4202"/>
        <v>0</v>
      </c>
      <c r="BS1215" s="11">
        <f t="shared" si="4202"/>
        <v>0</v>
      </c>
      <c r="BT1215" s="11">
        <f t="shared" si="4202"/>
        <v>0</v>
      </c>
      <c r="BU1215" s="11">
        <f t="shared" si="4202"/>
        <v>8133</v>
      </c>
      <c r="BV1215" s="11">
        <f t="shared" si="4198"/>
        <v>8133</v>
      </c>
      <c r="BW1215" s="11">
        <f>BW1216</f>
        <v>0</v>
      </c>
      <c r="BX1215" s="11">
        <f t="shared" si="4198"/>
        <v>0</v>
      </c>
      <c r="BY1215" s="11">
        <f t="shared" si="4199"/>
        <v>0</v>
      </c>
      <c r="BZ1215" s="11">
        <f t="shared" si="4199"/>
        <v>0</v>
      </c>
      <c r="CA1215" s="11">
        <f t="shared" si="4199"/>
        <v>8133</v>
      </c>
      <c r="CB1215" s="11">
        <f t="shared" si="4199"/>
        <v>8133</v>
      </c>
      <c r="CC1215" s="11">
        <f>CC1216</f>
        <v>0</v>
      </c>
      <c r="CD1215" s="11">
        <f t="shared" si="4200"/>
        <v>0</v>
      </c>
      <c r="CE1215" s="11">
        <f t="shared" si="4200"/>
        <v>0</v>
      </c>
      <c r="CF1215" s="11">
        <f t="shared" si="4200"/>
        <v>0</v>
      </c>
      <c r="CG1215" s="11">
        <f t="shared" si="4200"/>
        <v>8133</v>
      </c>
      <c r="CH1215" s="11">
        <f t="shared" si="4200"/>
        <v>8133</v>
      </c>
      <c r="CI1215" s="11">
        <f>CI1216</f>
        <v>0</v>
      </c>
      <c r="CJ1215" s="11">
        <f t="shared" si="4200"/>
        <v>0</v>
      </c>
      <c r="CK1215" s="11">
        <f t="shared" si="4200"/>
        <v>0</v>
      </c>
      <c r="CL1215" s="11">
        <f t="shared" si="4200"/>
        <v>0</v>
      </c>
      <c r="CM1215" s="11">
        <f t="shared" si="4200"/>
        <v>8133</v>
      </c>
      <c r="CN1215" s="11">
        <f t="shared" si="4200"/>
        <v>8133</v>
      </c>
      <c r="CO1215" s="11">
        <f>CO1216</f>
        <v>0</v>
      </c>
      <c r="CP1215" s="11">
        <f t="shared" si="4201"/>
        <v>0</v>
      </c>
      <c r="CQ1215" s="11">
        <f t="shared" si="4201"/>
        <v>0</v>
      </c>
      <c r="CR1215" s="11">
        <f t="shared" si="4201"/>
        <v>0</v>
      </c>
      <c r="CS1215" s="11">
        <f t="shared" si="4201"/>
        <v>8133</v>
      </c>
      <c r="CT1215" s="11">
        <f t="shared" si="4201"/>
        <v>8133</v>
      </c>
      <c r="CU1215" s="11">
        <f t="shared" si="4201"/>
        <v>8029</v>
      </c>
      <c r="CV1215" s="11">
        <f t="shared" si="4201"/>
        <v>8029</v>
      </c>
      <c r="CW1215" s="34">
        <f t="shared" si="4100"/>
        <v>98.721259067994595</v>
      </c>
      <c r="CX1215" s="34">
        <f t="shared" si="4101"/>
        <v>98.721259067994595</v>
      </c>
    </row>
    <row r="1216" spans="1:102" ht="33">
      <c r="A1216" s="55" t="s">
        <v>12</v>
      </c>
      <c r="B1216" s="14" t="s">
        <v>358</v>
      </c>
      <c r="C1216" s="14" t="s">
        <v>164</v>
      </c>
      <c r="D1216" s="14" t="s">
        <v>164</v>
      </c>
      <c r="E1216" s="34" t="s">
        <v>748</v>
      </c>
      <c r="F1216" s="14" t="s">
        <v>13</v>
      </c>
      <c r="G1216" s="11"/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  <c r="AZ1216" s="11"/>
      <c r="BA1216" s="11"/>
      <c r="BB1216" s="11"/>
      <c r="BC1216" s="11"/>
      <c r="BD1216" s="11"/>
      <c r="BE1216" s="11">
        <f>BE1217</f>
        <v>0</v>
      </c>
      <c r="BF1216" s="11">
        <f t="shared" si="4202"/>
        <v>8133</v>
      </c>
      <c r="BG1216" s="11">
        <f t="shared" si="4202"/>
        <v>0</v>
      </c>
      <c r="BH1216" s="11">
        <f t="shared" si="4202"/>
        <v>0</v>
      </c>
      <c r="BI1216" s="11">
        <f t="shared" si="4202"/>
        <v>8133</v>
      </c>
      <c r="BJ1216" s="11">
        <f t="shared" si="4202"/>
        <v>8133</v>
      </c>
      <c r="BK1216" s="11">
        <f>BK1217</f>
        <v>0</v>
      </c>
      <c r="BL1216" s="11">
        <f t="shared" si="4202"/>
        <v>0</v>
      </c>
      <c r="BM1216" s="11">
        <f t="shared" si="4202"/>
        <v>0</v>
      </c>
      <c r="BN1216" s="11">
        <f t="shared" si="4202"/>
        <v>0</v>
      </c>
      <c r="BO1216" s="11">
        <f t="shared" si="4202"/>
        <v>8133</v>
      </c>
      <c r="BP1216" s="11">
        <f t="shared" si="4202"/>
        <v>8133</v>
      </c>
      <c r="BQ1216" s="11">
        <f>BQ1217</f>
        <v>0</v>
      </c>
      <c r="BR1216" s="11">
        <f t="shared" si="4198"/>
        <v>0</v>
      </c>
      <c r="BS1216" s="11">
        <f t="shared" si="4198"/>
        <v>0</v>
      </c>
      <c r="BT1216" s="11">
        <f t="shared" si="4198"/>
        <v>0</v>
      </c>
      <c r="BU1216" s="11">
        <f t="shared" si="4198"/>
        <v>8133</v>
      </c>
      <c r="BV1216" s="11">
        <f t="shared" si="4198"/>
        <v>8133</v>
      </c>
      <c r="BW1216" s="11">
        <f>BW1217</f>
        <v>0</v>
      </c>
      <c r="BX1216" s="11">
        <f t="shared" si="4199"/>
        <v>0</v>
      </c>
      <c r="BY1216" s="11">
        <f t="shared" si="4199"/>
        <v>0</v>
      </c>
      <c r="BZ1216" s="11">
        <f t="shared" si="4199"/>
        <v>0</v>
      </c>
      <c r="CA1216" s="11">
        <f t="shared" si="4199"/>
        <v>8133</v>
      </c>
      <c r="CB1216" s="11">
        <f t="shared" si="4199"/>
        <v>8133</v>
      </c>
      <c r="CC1216" s="11">
        <f>CC1217</f>
        <v>0</v>
      </c>
      <c r="CD1216" s="11">
        <f t="shared" si="4200"/>
        <v>0</v>
      </c>
      <c r="CE1216" s="11">
        <f t="shared" si="4200"/>
        <v>0</v>
      </c>
      <c r="CF1216" s="11">
        <f t="shared" si="4200"/>
        <v>0</v>
      </c>
      <c r="CG1216" s="11">
        <f t="shared" si="4200"/>
        <v>8133</v>
      </c>
      <c r="CH1216" s="11">
        <f t="shared" si="4200"/>
        <v>8133</v>
      </c>
      <c r="CI1216" s="11">
        <f>CI1217</f>
        <v>0</v>
      </c>
      <c r="CJ1216" s="11">
        <f t="shared" si="4200"/>
        <v>0</v>
      </c>
      <c r="CK1216" s="11">
        <f t="shared" si="4200"/>
        <v>0</v>
      </c>
      <c r="CL1216" s="11">
        <f t="shared" si="4200"/>
        <v>0</v>
      </c>
      <c r="CM1216" s="11">
        <f t="shared" si="4200"/>
        <v>8133</v>
      </c>
      <c r="CN1216" s="11">
        <f t="shared" si="4200"/>
        <v>8133</v>
      </c>
      <c r="CO1216" s="11">
        <f>CO1217</f>
        <v>0</v>
      </c>
      <c r="CP1216" s="11">
        <f t="shared" si="4201"/>
        <v>0</v>
      </c>
      <c r="CQ1216" s="11">
        <f t="shared" si="4201"/>
        <v>0</v>
      </c>
      <c r="CR1216" s="11">
        <f t="shared" si="4201"/>
        <v>0</v>
      </c>
      <c r="CS1216" s="11">
        <f t="shared" si="4201"/>
        <v>8133</v>
      </c>
      <c r="CT1216" s="11">
        <f t="shared" si="4201"/>
        <v>8133</v>
      </c>
      <c r="CU1216" s="11">
        <f t="shared" si="4201"/>
        <v>8029</v>
      </c>
      <c r="CV1216" s="11">
        <f t="shared" si="4201"/>
        <v>8029</v>
      </c>
      <c r="CW1216" s="34">
        <f t="shared" si="4100"/>
        <v>98.721259067994595</v>
      </c>
      <c r="CX1216" s="34">
        <f t="shared" si="4101"/>
        <v>98.721259067994595</v>
      </c>
    </row>
    <row r="1217" spans="1:102" ht="24.75" customHeight="1">
      <c r="A1217" s="55" t="s">
        <v>14</v>
      </c>
      <c r="B1217" s="14" t="s">
        <v>358</v>
      </c>
      <c r="C1217" s="14" t="s">
        <v>164</v>
      </c>
      <c r="D1217" s="14" t="s">
        <v>164</v>
      </c>
      <c r="E1217" s="34" t="s">
        <v>748</v>
      </c>
      <c r="F1217" s="14" t="s">
        <v>37</v>
      </c>
      <c r="G1217" s="11"/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  <c r="AZ1217" s="11"/>
      <c r="BA1217" s="11"/>
      <c r="BB1217" s="11"/>
      <c r="BC1217" s="11"/>
      <c r="BD1217" s="11"/>
      <c r="BE1217" s="11"/>
      <c r="BF1217" s="11">
        <v>8133</v>
      </c>
      <c r="BG1217" s="11"/>
      <c r="BH1217" s="11"/>
      <c r="BI1217" s="11">
        <f>BC1217+BE1217+BF1217+BG1217+BH1217</f>
        <v>8133</v>
      </c>
      <c r="BJ1217" s="11">
        <f>BD1217+BF1217</f>
        <v>8133</v>
      </c>
      <c r="BK1217" s="11"/>
      <c r="BL1217" s="11"/>
      <c r="BM1217" s="11"/>
      <c r="BN1217" s="11"/>
      <c r="BO1217" s="11">
        <f>BI1217+BK1217+BL1217+BM1217+BN1217</f>
        <v>8133</v>
      </c>
      <c r="BP1217" s="11">
        <f>BJ1217+BL1217</f>
        <v>8133</v>
      </c>
      <c r="BQ1217" s="11"/>
      <c r="BR1217" s="11"/>
      <c r="BS1217" s="11"/>
      <c r="BT1217" s="11"/>
      <c r="BU1217" s="11">
        <f>BO1217+BQ1217+BR1217+BS1217+BT1217</f>
        <v>8133</v>
      </c>
      <c r="BV1217" s="11">
        <f>BP1217+BR1217</f>
        <v>8133</v>
      </c>
      <c r="BW1217" s="11"/>
      <c r="BX1217" s="11"/>
      <c r="BY1217" s="11"/>
      <c r="BZ1217" s="11"/>
      <c r="CA1217" s="11">
        <f>BU1217+BW1217+BX1217+BY1217+BZ1217</f>
        <v>8133</v>
      </c>
      <c r="CB1217" s="11">
        <f>BV1217+BX1217</f>
        <v>8133</v>
      </c>
      <c r="CC1217" s="11"/>
      <c r="CD1217" s="11"/>
      <c r="CE1217" s="11"/>
      <c r="CF1217" s="11"/>
      <c r="CG1217" s="11">
        <f>CA1217+CC1217+CD1217+CE1217+CF1217</f>
        <v>8133</v>
      </c>
      <c r="CH1217" s="11">
        <f>CB1217+CD1217</f>
        <v>8133</v>
      </c>
      <c r="CI1217" s="11"/>
      <c r="CJ1217" s="11"/>
      <c r="CK1217" s="11"/>
      <c r="CL1217" s="11"/>
      <c r="CM1217" s="11">
        <f>CG1217+CI1217+CJ1217+CK1217+CL1217</f>
        <v>8133</v>
      </c>
      <c r="CN1217" s="11">
        <f>CH1217+CJ1217</f>
        <v>8133</v>
      </c>
      <c r="CO1217" s="11"/>
      <c r="CP1217" s="11"/>
      <c r="CQ1217" s="11"/>
      <c r="CR1217" s="11"/>
      <c r="CS1217" s="11">
        <f>CM1217+CO1217+CP1217+CQ1217+CR1217</f>
        <v>8133</v>
      </c>
      <c r="CT1217" s="11">
        <f>CN1217+CP1217</f>
        <v>8133</v>
      </c>
      <c r="CU1217" s="18">
        <v>8029</v>
      </c>
      <c r="CV1217" s="18">
        <v>8029</v>
      </c>
      <c r="CW1217" s="34">
        <f t="shared" si="4100"/>
        <v>98.721259067994595</v>
      </c>
      <c r="CX1217" s="34">
        <f t="shared" si="4101"/>
        <v>98.721259067994595</v>
      </c>
    </row>
    <row r="1218" spans="1:102" ht="55.5" customHeight="1">
      <c r="A1218" s="55" t="s">
        <v>512</v>
      </c>
      <c r="B1218" s="14" t="s">
        <v>358</v>
      </c>
      <c r="C1218" s="14" t="s">
        <v>164</v>
      </c>
      <c r="D1218" s="14" t="s">
        <v>164</v>
      </c>
      <c r="E1218" s="34" t="s">
        <v>749</v>
      </c>
      <c r="F1218" s="14"/>
      <c r="G1218" s="11"/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  <c r="AZ1218" s="11"/>
      <c r="BA1218" s="11"/>
      <c r="BB1218" s="11"/>
      <c r="BC1218" s="11"/>
      <c r="BD1218" s="11"/>
      <c r="BE1218" s="11">
        <f>BE1219</f>
        <v>0</v>
      </c>
      <c r="BF1218" s="11">
        <f t="shared" ref="BF1218:BU1219" si="4203">BF1219</f>
        <v>0</v>
      </c>
      <c r="BG1218" s="11">
        <f t="shared" si="4203"/>
        <v>524</v>
      </c>
      <c r="BH1218" s="11">
        <f t="shared" si="4203"/>
        <v>0</v>
      </c>
      <c r="BI1218" s="11">
        <f t="shared" si="4203"/>
        <v>524</v>
      </c>
      <c r="BJ1218" s="11">
        <f t="shared" si="4203"/>
        <v>0</v>
      </c>
      <c r="BK1218" s="11">
        <f>BK1219</f>
        <v>0</v>
      </c>
      <c r="BL1218" s="11">
        <f t="shared" si="4203"/>
        <v>0</v>
      </c>
      <c r="BM1218" s="11">
        <f t="shared" si="4203"/>
        <v>0</v>
      </c>
      <c r="BN1218" s="11">
        <f t="shared" si="4203"/>
        <v>0</v>
      </c>
      <c r="BO1218" s="11">
        <f t="shared" si="4203"/>
        <v>524</v>
      </c>
      <c r="BP1218" s="11">
        <f t="shared" si="4203"/>
        <v>0</v>
      </c>
      <c r="BQ1218" s="11">
        <f>BQ1219</f>
        <v>0</v>
      </c>
      <c r="BR1218" s="11">
        <f t="shared" si="4203"/>
        <v>0</v>
      </c>
      <c r="BS1218" s="11">
        <f t="shared" si="4203"/>
        <v>0</v>
      </c>
      <c r="BT1218" s="11">
        <f t="shared" si="4203"/>
        <v>0</v>
      </c>
      <c r="BU1218" s="11">
        <f t="shared" si="4203"/>
        <v>524</v>
      </c>
      <c r="BV1218" s="11">
        <f t="shared" ref="BR1218:BV1219" si="4204">BV1219</f>
        <v>0</v>
      </c>
      <c r="BW1218" s="11">
        <f>BW1219</f>
        <v>0</v>
      </c>
      <c r="BX1218" s="11">
        <f t="shared" ref="BX1218:CM1219" si="4205">BX1219</f>
        <v>0</v>
      </c>
      <c r="BY1218" s="11">
        <f t="shared" si="4205"/>
        <v>0</v>
      </c>
      <c r="BZ1218" s="11">
        <f t="shared" si="4205"/>
        <v>0</v>
      </c>
      <c r="CA1218" s="11">
        <f t="shared" si="4205"/>
        <v>524</v>
      </c>
      <c r="CB1218" s="11">
        <f t="shared" si="4205"/>
        <v>0</v>
      </c>
      <c r="CC1218" s="11">
        <f>CC1219</f>
        <v>0</v>
      </c>
      <c r="CD1218" s="11">
        <f t="shared" si="4205"/>
        <v>0</v>
      </c>
      <c r="CE1218" s="11">
        <f t="shared" si="4205"/>
        <v>0</v>
      </c>
      <c r="CF1218" s="11">
        <f t="shared" si="4205"/>
        <v>0</v>
      </c>
      <c r="CG1218" s="11">
        <f t="shared" si="4205"/>
        <v>524</v>
      </c>
      <c r="CH1218" s="11">
        <f t="shared" si="4205"/>
        <v>0</v>
      </c>
      <c r="CI1218" s="11">
        <f>CI1219</f>
        <v>0</v>
      </c>
      <c r="CJ1218" s="11">
        <f t="shared" si="4205"/>
        <v>0</v>
      </c>
      <c r="CK1218" s="11">
        <f t="shared" si="4205"/>
        <v>0</v>
      </c>
      <c r="CL1218" s="11">
        <f t="shared" si="4205"/>
        <v>0</v>
      </c>
      <c r="CM1218" s="11">
        <f t="shared" si="4205"/>
        <v>524</v>
      </c>
      <c r="CN1218" s="11">
        <f t="shared" ref="CJ1218:CN1219" si="4206">CN1219</f>
        <v>0</v>
      </c>
      <c r="CO1218" s="11">
        <f>CO1219</f>
        <v>0</v>
      </c>
      <c r="CP1218" s="11">
        <f t="shared" ref="CP1218:CR1219" si="4207">CP1219</f>
        <v>0</v>
      </c>
      <c r="CQ1218" s="11">
        <f t="shared" si="4207"/>
        <v>0</v>
      </c>
      <c r="CR1218" s="11">
        <f t="shared" si="4207"/>
        <v>0</v>
      </c>
      <c r="CS1218" s="11">
        <f>CS1219</f>
        <v>524</v>
      </c>
      <c r="CT1218" s="11">
        <f t="shared" ref="CT1218:CV1219" si="4208">CT1219</f>
        <v>0</v>
      </c>
      <c r="CU1218" s="11">
        <f t="shared" si="4208"/>
        <v>517</v>
      </c>
      <c r="CV1218" s="11">
        <f t="shared" si="4208"/>
        <v>0</v>
      </c>
      <c r="CW1218" s="34">
        <f t="shared" si="4100"/>
        <v>98.664122137404576</v>
      </c>
      <c r="CX1218" s="34"/>
    </row>
    <row r="1219" spans="1:102" ht="33">
      <c r="A1219" s="55" t="s">
        <v>12</v>
      </c>
      <c r="B1219" s="14" t="s">
        <v>358</v>
      </c>
      <c r="C1219" s="14" t="s">
        <v>164</v>
      </c>
      <c r="D1219" s="14" t="s">
        <v>164</v>
      </c>
      <c r="E1219" s="34" t="s">
        <v>749</v>
      </c>
      <c r="F1219" s="14" t="s">
        <v>13</v>
      </c>
      <c r="G1219" s="11"/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  <c r="AZ1219" s="11"/>
      <c r="BA1219" s="11"/>
      <c r="BB1219" s="11"/>
      <c r="BC1219" s="11"/>
      <c r="BD1219" s="11"/>
      <c r="BE1219" s="11">
        <f>BE1220</f>
        <v>0</v>
      </c>
      <c r="BF1219" s="11">
        <f t="shared" si="4203"/>
        <v>0</v>
      </c>
      <c r="BG1219" s="11">
        <f t="shared" si="4203"/>
        <v>524</v>
      </c>
      <c r="BH1219" s="11">
        <f t="shared" si="4203"/>
        <v>0</v>
      </c>
      <c r="BI1219" s="11">
        <f t="shared" si="4203"/>
        <v>524</v>
      </c>
      <c r="BJ1219" s="11">
        <f t="shared" si="4203"/>
        <v>0</v>
      </c>
      <c r="BK1219" s="11">
        <f>BK1220</f>
        <v>0</v>
      </c>
      <c r="BL1219" s="11">
        <f t="shared" si="4203"/>
        <v>0</v>
      </c>
      <c r="BM1219" s="11">
        <f t="shared" si="4203"/>
        <v>0</v>
      </c>
      <c r="BN1219" s="11">
        <f t="shared" si="4203"/>
        <v>0</v>
      </c>
      <c r="BO1219" s="11">
        <f t="shared" si="4203"/>
        <v>524</v>
      </c>
      <c r="BP1219" s="11">
        <f t="shared" si="4203"/>
        <v>0</v>
      </c>
      <c r="BQ1219" s="11">
        <f>BQ1220</f>
        <v>0</v>
      </c>
      <c r="BR1219" s="11">
        <f t="shared" si="4204"/>
        <v>0</v>
      </c>
      <c r="BS1219" s="11">
        <f t="shared" si="4204"/>
        <v>0</v>
      </c>
      <c r="BT1219" s="11">
        <f t="shared" si="4204"/>
        <v>0</v>
      </c>
      <c r="BU1219" s="11">
        <f t="shared" si="4204"/>
        <v>524</v>
      </c>
      <c r="BV1219" s="11">
        <f t="shared" si="4204"/>
        <v>0</v>
      </c>
      <c r="BW1219" s="11">
        <f>BW1220</f>
        <v>0</v>
      </c>
      <c r="BX1219" s="11">
        <f t="shared" si="4205"/>
        <v>0</v>
      </c>
      <c r="BY1219" s="11">
        <f t="shared" si="4205"/>
        <v>0</v>
      </c>
      <c r="BZ1219" s="11">
        <f t="shared" si="4205"/>
        <v>0</v>
      </c>
      <c r="CA1219" s="11">
        <f t="shared" si="4205"/>
        <v>524</v>
      </c>
      <c r="CB1219" s="11">
        <f t="shared" si="4205"/>
        <v>0</v>
      </c>
      <c r="CC1219" s="11">
        <f>CC1220</f>
        <v>0</v>
      </c>
      <c r="CD1219" s="11">
        <f t="shared" si="4205"/>
        <v>0</v>
      </c>
      <c r="CE1219" s="11">
        <f t="shared" si="4205"/>
        <v>0</v>
      </c>
      <c r="CF1219" s="11">
        <f t="shared" si="4205"/>
        <v>0</v>
      </c>
      <c r="CG1219" s="11">
        <f t="shared" si="4205"/>
        <v>524</v>
      </c>
      <c r="CH1219" s="11">
        <f t="shared" si="4205"/>
        <v>0</v>
      </c>
      <c r="CI1219" s="11">
        <f>CI1220</f>
        <v>0</v>
      </c>
      <c r="CJ1219" s="11">
        <f t="shared" si="4206"/>
        <v>0</v>
      </c>
      <c r="CK1219" s="11">
        <f t="shared" si="4206"/>
        <v>0</v>
      </c>
      <c r="CL1219" s="11">
        <f t="shared" si="4206"/>
        <v>0</v>
      </c>
      <c r="CM1219" s="11">
        <f t="shared" si="4206"/>
        <v>524</v>
      </c>
      <c r="CN1219" s="11">
        <f t="shared" si="4206"/>
        <v>0</v>
      </c>
      <c r="CO1219" s="11">
        <f>CO1220</f>
        <v>0</v>
      </c>
      <c r="CP1219" s="11">
        <f t="shared" si="4207"/>
        <v>0</v>
      </c>
      <c r="CQ1219" s="11">
        <f t="shared" si="4207"/>
        <v>0</v>
      </c>
      <c r="CR1219" s="11">
        <f t="shared" si="4207"/>
        <v>0</v>
      </c>
      <c r="CS1219" s="11">
        <f>CS1220</f>
        <v>524</v>
      </c>
      <c r="CT1219" s="11">
        <f t="shared" si="4208"/>
        <v>0</v>
      </c>
      <c r="CU1219" s="11">
        <f t="shared" si="4208"/>
        <v>517</v>
      </c>
      <c r="CV1219" s="11">
        <f t="shared" si="4208"/>
        <v>0</v>
      </c>
      <c r="CW1219" s="34">
        <f t="shared" si="4100"/>
        <v>98.664122137404576</v>
      </c>
      <c r="CX1219" s="34"/>
    </row>
    <row r="1220" spans="1:102" ht="24" customHeight="1">
      <c r="A1220" s="55" t="s">
        <v>14</v>
      </c>
      <c r="B1220" s="14" t="s">
        <v>358</v>
      </c>
      <c r="C1220" s="14" t="s">
        <v>164</v>
      </c>
      <c r="D1220" s="14" t="s">
        <v>164</v>
      </c>
      <c r="E1220" s="34" t="s">
        <v>749</v>
      </c>
      <c r="F1220" s="14" t="s">
        <v>37</v>
      </c>
      <c r="G1220" s="11"/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  <c r="BC1220" s="11"/>
      <c r="BD1220" s="11"/>
      <c r="BE1220" s="11"/>
      <c r="BF1220" s="11"/>
      <c r="BG1220" s="11">
        <v>524</v>
      </c>
      <c r="BH1220" s="11"/>
      <c r="BI1220" s="11">
        <f>BC1220+BE1220+BF1220+BG1220+BH1220</f>
        <v>524</v>
      </c>
      <c r="BJ1220" s="11">
        <f>BD1220+BF1220</f>
        <v>0</v>
      </c>
      <c r="BK1220" s="11"/>
      <c r="BL1220" s="11"/>
      <c r="BM1220" s="11"/>
      <c r="BN1220" s="11"/>
      <c r="BO1220" s="11">
        <f>BI1220+BK1220+BL1220+BM1220+BN1220</f>
        <v>524</v>
      </c>
      <c r="BP1220" s="11">
        <f>BJ1220+BL1220</f>
        <v>0</v>
      </c>
      <c r="BQ1220" s="11"/>
      <c r="BR1220" s="11"/>
      <c r="BS1220" s="11"/>
      <c r="BT1220" s="11"/>
      <c r="BU1220" s="11">
        <f>BO1220+BQ1220+BR1220+BS1220+BT1220</f>
        <v>524</v>
      </c>
      <c r="BV1220" s="11">
        <f>BP1220+BR1220</f>
        <v>0</v>
      </c>
      <c r="BW1220" s="11"/>
      <c r="BX1220" s="11"/>
      <c r="BY1220" s="11"/>
      <c r="BZ1220" s="11"/>
      <c r="CA1220" s="11">
        <f>BU1220+BW1220+BX1220+BY1220+BZ1220</f>
        <v>524</v>
      </c>
      <c r="CB1220" s="11">
        <f>BV1220+BX1220</f>
        <v>0</v>
      </c>
      <c r="CC1220" s="11"/>
      <c r="CD1220" s="11"/>
      <c r="CE1220" s="11"/>
      <c r="CF1220" s="11"/>
      <c r="CG1220" s="11">
        <f>CA1220+CC1220+CD1220+CE1220+CF1220</f>
        <v>524</v>
      </c>
      <c r="CH1220" s="11">
        <f>CB1220+CD1220</f>
        <v>0</v>
      </c>
      <c r="CI1220" s="11"/>
      <c r="CJ1220" s="11"/>
      <c r="CK1220" s="11"/>
      <c r="CL1220" s="11"/>
      <c r="CM1220" s="11">
        <f>CG1220+CI1220+CJ1220+CK1220+CL1220</f>
        <v>524</v>
      </c>
      <c r="CN1220" s="11">
        <f>CH1220+CJ1220</f>
        <v>0</v>
      </c>
      <c r="CO1220" s="11"/>
      <c r="CP1220" s="11"/>
      <c r="CQ1220" s="11"/>
      <c r="CR1220" s="11"/>
      <c r="CS1220" s="11">
        <f>CM1220+CO1220+CP1220+CQ1220+CR1220</f>
        <v>524</v>
      </c>
      <c r="CT1220" s="11">
        <f>CN1220+CP1220</f>
        <v>0</v>
      </c>
      <c r="CU1220" s="18">
        <v>517</v>
      </c>
      <c r="CV1220" s="18"/>
      <c r="CW1220" s="34">
        <f t="shared" si="4100"/>
        <v>98.664122137404576</v>
      </c>
      <c r="CX1220" s="34"/>
    </row>
    <row r="1221" spans="1:102" ht="49.5">
      <c r="A1221" s="72" t="s">
        <v>371</v>
      </c>
      <c r="B1221" s="14" t="s">
        <v>358</v>
      </c>
      <c r="C1221" s="14" t="s">
        <v>164</v>
      </c>
      <c r="D1221" s="14" t="s">
        <v>164</v>
      </c>
      <c r="E1221" s="14" t="s">
        <v>447</v>
      </c>
      <c r="F1221" s="14"/>
      <c r="G1221" s="11">
        <f t="shared" si="4182"/>
        <v>680</v>
      </c>
      <c r="H1221" s="11">
        <f t="shared" si="4182"/>
        <v>0</v>
      </c>
      <c r="I1221" s="11">
        <f t="shared" si="4182"/>
        <v>0</v>
      </c>
      <c r="J1221" s="11">
        <f t="shared" si="4182"/>
        <v>0</v>
      </c>
      <c r="K1221" s="11">
        <f t="shared" si="4182"/>
        <v>0</v>
      </c>
      <c r="L1221" s="11">
        <f t="shared" si="4182"/>
        <v>0</v>
      </c>
      <c r="M1221" s="11">
        <f t="shared" si="4182"/>
        <v>680</v>
      </c>
      <c r="N1221" s="11">
        <f t="shared" si="4182"/>
        <v>0</v>
      </c>
      <c r="O1221" s="11">
        <f t="shared" si="4182"/>
        <v>0</v>
      </c>
      <c r="P1221" s="11">
        <f t="shared" si="4182"/>
        <v>0</v>
      </c>
      <c r="Q1221" s="11">
        <f t="shared" si="4182"/>
        <v>0</v>
      </c>
      <c r="R1221" s="11">
        <f t="shared" si="4182"/>
        <v>0</v>
      </c>
      <c r="S1221" s="11">
        <f t="shared" si="4183"/>
        <v>680</v>
      </c>
      <c r="T1221" s="11">
        <f t="shared" si="4183"/>
        <v>0</v>
      </c>
      <c r="U1221" s="11">
        <f t="shared" si="4183"/>
        <v>0</v>
      </c>
      <c r="V1221" s="11">
        <f t="shared" si="4183"/>
        <v>0</v>
      </c>
      <c r="W1221" s="11">
        <f t="shared" si="4183"/>
        <v>0</v>
      </c>
      <c r="X1221" s="11">
        <f t="shared" si="4183"/>
        <v>0</v>
      </c>
      <c r="Y1221" s="11">
        <f t="shared" si="4183"/>
        <v>680</v>
      </c>
      <c r="Z1221" s="11">
        <f t="shared" si="4183"/>
        <v>0</v>
      </c>
      <c r="AA1221" s="11">
        <f t="shared" si="4183"/>
        <v>0</v>
      </c>
      <c r="AB1221" s="11">
        <f t="shared" si="4183"/>
        <v>0</v>
      </c>
      <c r="AC1221" s="11">
        <f t="shared" si="4183"/>
        <v>0</v>
      </c>
      <c r="AD1221" s="11">
        <f t="shared" si="4183"/>
        <v>0</v>
      </c>
      <c r="AE1221" s="11">
        <f t="shared" si="4183"/>
        <v>680</v>
      </c>
      <c r="AF1221" s="11">
        <f t="shared" si="4183"/>
        <v>0</v>
      </c>
      <c r="AG1221" s="11">
        <f t="shared" si="4184"/>
        <v>0</v>
      </c>
      <c r="AH1221" s="11">
        <f t="shared" si="4184"/>
        <v>0</v>
      </c>
      <c r="AI1221" s="11">
        <f t="shared" si="4184"/>
        <v>0</v>
      </c>
      <c r="AJ1221" s="11">
        <f t="shared" si="4184"/>
        <v>0</v>
      </c>
      <c r="AK1221" s="11">
        <f t="shared" si="4184"/>
        <v>680</v>
      </c>
      <c r="AL1221" s="11">
        <f t="shared" si="4184"/>
        <v>0</v>
      </c>
      <c r="AM1221" s="11">
        <f t="shared" si="4184"/>
        <v>0</v>
      </c>
      <c r="AN1221" s="11">
        <f t="shared" si="4184"/>
        <v>0</v>
      </c>
      <c r="AO1221" s="11">
        <f t="shared" si="4184"/>
        <v>0</v>
      </c>
      <c r="AP1221" s="11">
        <f t="shared" si="4184"/>
        <v>0</v>
      </c>
      <c r="AQ1221" s="11">
        <f t="shared" si="4184"/>
        <v>680</v>
      </c>
      <c r="AR1221" s="11">
        <f t="shared" si="4184"/>
        <v>0</v>
      </c>
      <c r="AS1221" s="11">
        <f t="shared" si="4185"/>
        <v>0</v>
      </c>
      <c r="AT1221" s="11">
        <f t="shared" si="4185"/>
        <v>0</v>
      </c>
      <c r="AU1221" s="11">
        <f t="shared" si="4185"/>
        <v>0</v>
      </c>
      <c r="AV1221" s="11">
        <f t="shared" si="4185"/>
        <v>0</v>
      </c>
      <c r="AW1221" s="11">
        <f t="shared" si="4185"/>
        <v>680</v>
      </c>
      <c r="AX1221" s="11">
        <f t="shared" si="4185"/>
        <v>0</v>
      </c>
      <c r="AY1221" s="11">
        <f t="shared" si="4185"/>
        <v>0</v>
      </c>
      <c r="AZ1221" s="11">
        <f t="shared" si="4185"/>
        <v>0</v>
      </c>
      <c r="BA1221" s="11">
        <f t="shared" si="4185"/>
        <v>0</v>
      </c>
      <c r="BB1221" s="11">
        <f t="shared" si="4185"/>
        <v>0</v>
      </c>
      <c r="BC1221" s="11">
        <f t="shared" si="4185"/>
        <v>680</v>
      </c>
      <c r="BD1221" s="11">
        <f t="shared" si="4185"/>
        <v>0</v>
      </c>
      <c r="BE1221" s="11">
        <f t="shared" si="4194"/>
        <v>0</v>
      </c>
      <c r="BF1221" s="11">
        <f t="shared" si="4194"/>
        <v>0</v>
      </c>
      <c r="BG1221" s="11">
        <f t="shared" si="4194"/>
        <v>0</v>
      </c>
      <c r="BH1221" s="11">
        <f t="shared" si="4194"/>
        <v>0</v>
      </c>
      <c r="BI1221" s="11">
        <f t="shared" si="4194"/>
        <v>680</v>
      </c>
      <c r="BJ1221" s="11">
        <f t="shared" si="4194"/>
        <v>0</v>
      </c>
      <c r="BK1221" s="11">
        <f t="shared" si="4194"/>
        <v>0</v>
      </c>
      <c r="BL1221" s="11">
        <f t="shared" si="4194"/>
        <v>0</v>
      </c>
      <c r="BM1221" s="11">
        <f t="shared" si="4194"/>
        <v>0</v>
      </c>
      <c r="BN1221" s="11">
        <f t="shared" si="4194"/>
        <v>0</v>
      </c>
      <c r="BO1221" s="11">
        <f t="shared" si="4194"/>
        <v>680</v>
      </c>
      <c r="BP1221" s="11">
        <f t="shared" si="4194"/>
        <v>0</v>
      </c>
      <c r="BQ1221" s="11">
        <f t="shared" si="4195"/>
        <v>0</v>
      </c>
      <c r="BR1221" s="11">
        <f t="shared" si="4195"/>
        <v>0</v>
      </c>
      <c r="BS1221" s="11">
        <f t="shared" si="4195"/>
        <v>0</v>
      </c>
      <c r="BT1221" s="11">
        <f t="shared" si="4195"/>
        <v>0</v>
      </c>
      <c r="BU1221" s="11">
        <f t="shared" si="4195"/>
        <v>680</v>
      </c>
      <c r="BV1221" s="11">
        <f t="shared" si="4195"/>
        <v>0</v>
      </c>
      <c r="BW1221" s="11">
        <f t="shared" si="4195"/>
        <v>0</v>
      </c>
      <c r="BX1221" s="11">
        <f t="shared" si="4195"/>
        <v>0</v>
      </c>
      <c r="BY1221" s="11">
        <f t="shared" si="4195"/>
        <v>0</v>
      </c>
      <c r="BZ1221" s="11">
        <f t="shared" si="4195"/>
        <v>0</v>
      </c>
      <c r="CA1221" s="11">
        <f t="shared" si="4195"/>
        <v>680</v>
      </c>
      <c r="CB1221" s="11">
        <f t="shared" si="4195"/>
        <v>0</v>
      </c>
      <c r="CC1221" s="11">
        <f t="shared" si="4196"/>
        <v>0</v>
      </c>
      <c r="CD1221" s="11">
        <f t="shared" si="4196"/>
        <v>0</v>
      </c>
      <c r="CE1221" s="11">
        <f t="shared" si="4196"/>
        <v>0</v>
      </c>
      <c r="CF1221" s="11">
        <f t="shared" si="4196"/>
        <v>0</v>
      </c>
      <c r="CG1221" s="11">
        <f t="shared" si="4196"/>
        <v>680</v>
      </c>
      <c r="CH1221" s="11">
        <f t="shared" si="4196"/>
        <v>0</v>
      </c>
      <c r="CI1221" s="11">
        <f t="shared" si="4196"/>
        <v>0</v>
      </c>
      <c r="CJ1221" s="11">
        <f t="shared" si="4196"/>
        <v>0</v>
      </c>
      <c r="CK1221" s="11">
        <f t="shared" si="4196"/>
        <v>0</v>
      </c>
      <c r="CL1221" s="11">
        <f t="shared" si="4196"/>
        <v>0</v>
      </c>
      <c r="CM1221" s="11">
        <f t="shared" si="4196"/>
        <v>680</v>
      </c>
      <c r="CN1221" s="11">
        <f t="shared" si="4196"/>
        <v>0</v>
      </c>
      <c r="CO1221" s="11">
        <f t="shared" si="4197"/>
        <v>0</v>
      </c>
      <c r="CP1221" s="11">
        <f t="shared" si="4197"/>
        <v>0</v>
      </c>
      <c r="CQ1221" s="11">
        <f t="shared" si="4197"/>
        <v>0</v>
      </c>
      <c r="CR1221" s="11">
        <f t="shared" si="4197"/>
        <v>0</v>
      </c>
      <c r="CS1221" s="11">
        <f t="shared" si="4197"/>
        <v>680</v>
      </c>
      <c r="CT1221" s="11">
        <f t="shared" si="4197"/>
        <v>0</v>
      </c>
      <c r="CU1221" s="11">
        <f t="shared" si="4197"/>
        <v>680</v>
      </c>
      <c r="CV1221" s="11">
        <f t="shared" si="4197"/>
        <v>0</v>
      </c>
      <c r="CW1221" s="34">
        <f t="shared" si="4100"/>
        <v>100</v>
      </c>
      <c r="CX1221" s="34"/>
    </row>
    <row r="1222" spans="1:102" ht="33">
      <c r="A1222" s="55" t="s">
        <v>84</v>
      </c>
      <c r="B1222" s="14" t="s">
        <v>358</v>
      </c>
      <c r="C1222" s="14" t="s">
        <v>164</v>
      </c>
      <c r="D1222" s="14" t="s">
        <v>164</v>
      </c>
      <c r="E1222" s="14" t="s">
        <v>452</v>
      </c>
      <c r="F1222" s="14"/>
      <c r="G1222" s="11">
        <f t="shared" si="4182"/>
        <v>680</v>
      </c>
      <c r="H1222" s="11">
        <f t="shared" si="4182"/>
        <v>0</v>
      </c>
      <c r="I1222" s="11">
        <f t="shared" si="4182"/>
        <v>0</v>
      </c>
      <c r="J1222" s="11">
        <f t="shared" si="4182"/>
        <v>0</v>
      </c>
      <c r="K1222" s="11">
        <f t="shared" si="4182"/>
        <v>0</v>
      </c>
      <c r="L1222" s="11">
        <f t="shared" si="4182"/>
        <v>0</v>
      </c>
      <c r="M1222" s="11">
        <f t="shared" si="4182"/>
        <v>680</v>
      </c>
      <c r="N1222" s="11">
        <f t="shared" si="4182"/>
        <v>0</v>
      </c>
      <c r="O1222" s="11">
        <f t="shared" si="4182"/>
        <v>0</v>
      </c>
      <c r="P1222" s="11">
        <f t="shared" si="4182"/>
        <v>0</v>
      </c>
      <c r="Q1222" s="11">
        <f t="shared" si="4182"/>
        <v>0</v>
      </c>
      <c r="R1222" s="11">
        <f t="shared" si="4182"/>
        <v>0</v>
      </c>
      <c r="S1222" s="11">
        <f t="shared" si="4183"/>
        <v>680</v>
      </c>
      <c r="T1222" s="11">
        <f t="shared" si="4183"/>
        <v>0</v>
      </c>
      <c r="U1222" s="11">
        <f t="shared" si="4183"/>
        <v>0</v>
      </c>
      <c r="V1222" s="11">
        <f t="shared" si="4183"/>
        <v>0</v>
      </c>
      <c r="W1222" s="11">
        <f t="shared" si="4183"/>
        <v>0</v>
      </c>
      <c r="X1222" s="11">
        <f t="shared" si="4183"/>
        <v>0</v>
      </c>
      <c r="Y1222" s="11">
        <f t="shared" si="4183"/>
        <v>680</v>
      </c>
      <c r="Z1222" s="11">
        <f t="shared" si="4183"/>
        <v>0</v>
      </c>
      <c r="AA1222" s="11">
        <f t="shared" si="4183"/>
        <v>0</v>
      </c>
      <c r="AB1222" s="11">
        <f t="shared" si="4183"/>
        <v>0</v>
      </c>
      <c r="AC1222" s="11">
        <f t="shared" si="4183"/>
        <v>0</v>
      </c>
      <c r="AD1222" s="11">
        <f t="shared" si="4183"/>
        <v>0</v>
      </c>
      <c r="AE1222" s="11">
        <f t="shared" si="4183"/>
        <v>680</v>
      </c>
      <c r="AF1222" s="11">
        <f t="shared" si="4183"/>
        <v>0</v>
      </c>
      <c r="AG1222" s="11">
        <f t="shared" si="4184"/>
        <v>0</v>
      </c>
      <c r="AH1222" s="11">
        <f t="shared" si="4184"/>
        <v>0</v>
      </c>
      <c r="AI1222" s="11">
        <f t="shared" si="4184"/>
        <v>0</v>
      </c>
      <c r="AJ1222" s="11">
        <f t="shared" si="4184"/>
        <v>0</v>
      </c>
      <c r="AK1222" s="11">
        <f t="shared" si="4184"/>
        <v>680</v>
      </c>
      <c r="AL1222" s="11">
        <f t="shared" si="4184"/>
        <v>0</v>
      </c>
      <c r="AM1222" s="11">
        <f t="shared" si="4184"/>
        <v>0</v>
      </c>
      <c r="AN1222" s="11">
        <f t="shared" si="4184"/>
        <v>0</v>
      </c>
      <c r="AO1222" s="11">
        <f t="shared" si="4184"/>
        <v>0</v>
      </c>
      <c r="AP1222" s="11">
        <f t="shared" si="4184"/>
        <v>0</v>
      </c>
      <c r="AQ1222" s="11">
        <f t="shared" si="4184"/>
        <v>680</v>
      </c>
      <c r="AR1222" s="11">
        <f t="shared" si="4184"/>
        <v>0</v>
      </c>
      <c r="AS1222" s="11">
        <f t="shared" si="4185"/>
        <v>0</v>
      </c>
      <c r="AT1222" s="11">
        <f t="shared" si="4185"/>
        <v>0</v>
      </c>
      <c r="AU1222" s="11">
        <f t="shared" si="4185"/>
        <v>0</v>
      </c>
      <c r="AV1222" s="11">
        <f t="shared" si="4185"/>
        <v>0</v>
      </c>
      <c r="AW1222" s="11">
        <f t="shared" si="4185"/>
        <v>680</v>
      </c>
      <c r="AX1222" s="11">
        <f t="shared" si="4185"/>
        <v>0</v>
      </c>
      <c r="AY1222" s="11">
        <f t="shared" si="4185"/>
        <v>0</v>
      </c>
      <c r="AZ1222" s="11">
        <f t="shared" si="4185"/>
        <v>0</v>
      </c>
      <c r="BA1222" s="11">
        <f t="shared" si="4185"/>
        <v>0</v>
      </c>
      <c r="BB1222" s="11">
        <f t="shared" si="4185"/>
        <v>0</v>
      </c>
      <c r="BC1222" s="11">
        <f t="shared" si="4185"/>
        <v>680</v>
      </c>
      <c r="BD1222" s="11">
        <f t="shared" si="4185"/>
        <v>0</v>
      </c>
      <c r="BE1222" s="11">
        <f t="shared" si="4194"/>
        <v>0</v>
      </c>
      <c r="BF1222" s="11">
        <f t="shared" si="4194"/>
        <v>0</v>
      </c>
      <c r="BG1222" s="11">
        <f t="shared" si="4194"/>
        <v>0</v>
      </c>
      <c r="BH1222" s="11">
        <f t="shared" si="4194"/>
        <v>0</v>
      </c>
      <c r="BI1222" s="11">
        <f t="shared" si="4194"/>
        <v>680</v>
      </c>
      <c r="BJ1222" s="11">
        <f t="shared" si="4194"/>
        <v>0</v>
      </c>
      <c r="BK1222" s="11">
        <f t="shared" si="4194"/>
        <v>0</v>
      </c>
      <c r="BL1222" s="11">
        <f t="shared" si="4194"/>
        <v>0</v>
      </c>
      <c r="BM1222" s="11">
        <f t="shared" si="4194"/>
        <v>0</v>
      </c>
      <c r="BN1222" s="11">
        <f t="shared" si="4194"/>
        <v>0</v>
      </c>
      <c r="BO1222" s="11">
        <f t="shared" si="4194"/>
        <v>680</v>
      </c>
      <c r="BP1222" s="11">
        <f t="shared" si="4194"/>
        <v>0</v>
      </c>
      <c r="BQ1222" s="11">
        <f t="shared" si="4195"/>
        <v>0</v>
      </c>
      <c r="BR1222" s="11">
        <f t="shared" si="4195"/>
        <v>0</v>
      </c>
      <c r="BS1222" s="11">
        <f t="shared" si="4195"/>
        <v>0</v>
      </c>
      <c r="BT1222" s="11">
        <f t="shared" si="4195"/>
        <v>0</v>
      </c>
      <c r="BU1222" s="11">
        <f t="shared" si="4195"/>
        <v>680</v>
      </c>
      <c r="BV1222" s="11">
        <f t="shared" si="4195"/>
        <v>0</v>
      </c>
      <c r="BW1222" s="11">
        <f t="shared" si="4195"/>
        <v>0</v>
      </c>
      <c r="BX1222" s="11">
        <f t="shared" si="4195"/>
        <v>0</v>
      </c>
      <c r="BY1222" s="11">
        <f t="shared" si="4195"/>
        <v>0</v>
      </c>
      <c r="BZ1222" s="11">
        <f t="shared" si="4195"/>
        <v>0</v>
      </c>
      <c r="CA1222" s="11">
        <f t="shared" si="4195"/>
        <v>680</v>
      </c>
      <c r="CB1222" s="11">
        <f t="shared" si="4195"/>
        <v>0</v>
      </c>
      <c r="CC1222" s="11">
        <f t="shared" si="4196"/>
        <v>0</v>
      </c>
      <c r="CD1222" s="11">
        <f t="shared" si="4196"/>
        <v>0</v>
      </c>
      <c r="CE1222" s="11">
        <f t="shared" si="4196"/>
        <v>0</v>
      </c>
      <c r="CF1222" s="11">
        <f t="shared" si="4196"/>
        <v>0</v>
      </c>
      <c r="CG1222" s="11">
        <f t="shared" si="4196"/>
        <v>680</v>
      </c>
      <c r="CH1222" s="11">
        <f t="shared" si="4196"/>
        <v>0</v>
      </c>
      <c r="CI1222" s="11">
        <f t="shared" si="4196"/>
        <v>0</v>
      </c>
      <c r="CJ1222" s="11">
        <f t="shared" si="4196"/>
        <v>0</v>
      </c>
      <c r="CK1222" s="11">
        <f t="shared" si="4196"/>
        <v>0</v>
      </c>
      <c r="CL1222" s="11">
        <f t="shared" si="4196"/>
        <v>0</v>
      </c>
      <c r="CM1222" s="11">
        <f t="shared" si="4196"/>
        <v>680</v>
      </c>
      <c r="CN1222" s="11">
        <f t="shared" si="4196"/>
        <v>0</v>
      </c>
      <c r="CO1222" s="11">
        <f t="shared" si="4197"/>
        <v>0</v>
      </c>
      <c r="CP1222" s="11">
        <f t="shared" si="4197"/>
        <v>0</v>
      </c>
      <c r="CQ1222" s="11">
        <f t="shared" si="4197"/>
        <v>0</v>
      </c>
      <c r="CR1222" s="11">
        <f t="shared" si="4197"/>
        <v>0</v>
      </c>
      <c r="CS1222" s="11">
        <f t="shared" si="4197"/>
        <v>680</v>
      </c>
      <c r="CT1222" s="11">
        <f t="shared" si="4197"/>
        <v>0</v>
      </c>
      <c r="CU1222" s="11">
        <f t="shared" si="4197"/>
        <v>680</v>
      </c>
      <c r="CV1222" s="11">
        <f t="shared" si="4197"/>
        <v>0</v>
      </c>
      <c r="CW1222" s="34">
        <f t="shared" si="4100"/>
        <v>100</v>
      </c>
      <c r="CX1222" s="34"/>
    </row>
    <row r="1223" spans="1:102" ht="33">
      <c r="A1223" s="55" t="s">
        <v>374</v>
      </c>
      <c r="B1223" s="14" t="s">
        <v>358</v>
      </c>
      <c r="C1223" s="14" t="s">
        <v>164</v>
      </c>
      <c r="D1223" s="14" t="s">
        <v>164</v>
      </c>
      <c r="E1223" s="14" t="s">
        <v>453</v>
      </c>
      <c r="F1223" s="14"/>
      <c r="G1223" s="11">
        <f t="shared" si="4182"/>
        <v>680</v>
      </c>
      <c r="H1223" s="11">
        <f t="shared" si="4182"/>
        <v>0</v>
      </c>
      <c r="I1223" s="11">
        <f t="shared" si="4182"/>
        <v>0</v>
      </c>
      <c r="J1223" s="11">
        <f t="shared" si="4182"/>
        <v>0</v>
      </c>
      <c r="K1223" s="11">
        <f t="shared" si="4182"/>
        <v>0</v>
      </c>
      <c r="L1223" s="11">
        <f t="shared" si="4182"/>
        <v>0</v>
      </c>
      <c r="M1223" s="11">
        <f t="shared" si="4182"/>
        <v>680</v>
      </c>
      <c r="N1223" s="11">
        <f t="shared" si="4182"/>
        <v>0</v>
      </c>
      <c r="O1223" s="11">
        <f t="shared" si="4182"/>
        <v>0</v>
      </c>
      <c r="P1223" s="11">
        <f t="shared" si="4182"/>
        <v>0</v>
      </c>
      <c r="Q1223" s="11">
        <f t="shared" si="4182"/>
        <v>0</v>
      </c>
      <c r="R1223" s="11">
        <f t="shared" si="4182"/>
        <v>0</v>
      </c>
      <c r="S1223" s="11">
        <f t="shared" si="4183"/>
        <v>680</v>
      </c>
      <c r="T1223" s="11">
        <f t="shared" si="4183"/>
        <v>0</v>
      </c>
      <c r="U1223" s="11">
        <f t="shared" si="4183"/>
        <v>0</v>
      </c>
      <c r="V1223" s="11">
        <f t="shared" si="4183"/>
        <v>0</v>
      </c>
      <c r="W1223" s="11">
        <f t="shared" si="4183"/>
        <v>0</v>
      </c>
      <c r="X1223" s="11">
        <f t="shared" si="4183"/>
        <v>0</v>
      </c>
      <c r="Y1223" s="11">
        <f t="shared" si="4183"/>
        <v>680</v>
      </c>
      <c r="Z1223" s="11">
        <f t="shared" si="4183"/>
        <v>0</v>
      </c>
      <c r="AA1223" s="11">
        <f t="shared" si="4183"/>
        <v>0</v>
      </c>
      <c r="AB1223" s="11">
        <f t="shared" si="4183"/>
        <v>0</v>
      </c>
      <c r="AC1223" s="11">
        <f t="shared" si="4183"/>
        <v>0</v>
      </c>
      <c r="AD1223" s="11">
        <f t="shared" si="4183"/>
        <v>0</v>
      </c>
      <c r="AE1223" s="11">
        <f t="shared" si="4183"/>
        <v>680</v>
      </c>
      <c r="AF1223" s="11">
        <f t="shared" si="4183"/>
        <v>0</v>
      </c>
      <c r="AG1223" s="11">
        <f t="shared" si="4184"/>
        <v>0</v>
      </c>
      <c r="AH1223" s="11">
        <f t="shared" si="4184"/>
        <v>0</v>
      </c>
      <c r="AI1223" s="11">
        <f t="shared" si="4184"/>
        <v>0</v>
      </c>
      <c r="AJ1223" s="11">
        <f t="shared" si="4184"/>
        <v>0</v>
      </c>
      <c r="AK1223" s="11">
        <f t="shared" si="4184"/>
        <v>680</v>
      </c>
      <c r="AL1223" s="11">
        <f t="shared" si="4184"/>
        <v>0</v>
      </c>
      <c r="AM1223" s="11">
        <f t="shared" si="4184"/>
        <v>0</v>
      </c>
      <c r="AN1223" s="11">
        <f t="shared" si="4184"/>
        <v>0</v>
      </c>
      <c r="AO1223" s="11">
        <f t="shared" si="4184"/>
        <v>0</v>
      </c>
      <c r="AP1223" s="11">
        <f t="shared" si="4184"/>
        <v>0</v>
      </c>
      <c r="AQ1223" s="11">
        <f t="shared" si="4184"/>
        <v>680</v>
      </c>
      <c r="AR1223" s="11">
        <f t="shared" si="4184"/>
        <v>0</v>
      </c>
      <c r="AS1223" s="11">
        <f t="shared" si="4185"/>
        <v>0</v>
      </c>
      <c r="AT1223" s="11">
        <f t="shared" si="4185"/>
        <v>0</v>
      </c>
      <c r="AU1223" s="11">
        <f t="shared" si="4185"/>
        <v>0</v>
      </c>
      <c r="AV1223" s="11">
        <f t="shared" si="4185"/>
        <v>0</v>
      </c>
      <c r="AW1223" s="11">
        <f t="shared" si="4185"/>
        <v>680</v>
      </c>
      <c r="AX1223" s="11">
        <f t="shared" si="4185"/>
        <v>0</v>
      </c>
      <c r="AY1223" s="11">
        <f t="shared" si="4185"/>
        <v>0</v>
      </c>
      <c r="AZ1223" s="11">
        <f t="shared" si="4185"/>
        <v>0</v>
      </c>
      <c r="BA1223" s="11">
        <f t="shared" si="4185"/>
        <v>0</v>
      </c>
      <c r="BB1223" s="11">
        <f t="shared" si="4185"/>
        <v>0</v>
      </c>
      <c r="BC1223" s="11">
        <f t="shared" si="4185"/>
        <v>680</v>
      </c>
      <c r="BD1223" s="11">
        <f t="shared" si="4185"/>
        <v>0</v>
      </c>
      <c r="BE1223" s="11">
        <f t="shared" si="4194"/>
        <v>0</v>
      </c>
      <c r="BF1223" s="11">
        <f t="shared" si="4194"/>
        <v>0</v>
      </c>
      <c r="BG1223" s="11">
        <f t="shared" si="4194"/>
        <v>0</v>
      </c>
      <c r="BH1223" s="11">
        <f t="shared" si="4194"/>
        <v>0</v>
      </c>
      <c r="BI1223" s="11">
        <f t="shared" si="4194"/>
        <v>680</v>
      </c>
      <c r="BJ1223" s="11">
        <f t="shared" si="4194"/>
        <v>0</v>
      </c>
      <c r="BK1223" s="11">
        <f t="shared" si="4194"/>
        <v>0</v>
      </c>
      <c r="BL1223" s="11">
        <f t="shared" si="4194"/>
        <v>0</v>
      </c>
      <c r="BM1223" s="11">
        <f t="shared" si="4194"/>
        <v>0</v>
      </c>
      <c r="BN1223" s="11">
        <f t="shared" si="4194"/>
        <v>0</v>
      </c>
      <c r="BO1223" s="11">
        <f t="shared" si="4194"/>
        <v>680</v>
      </c>
      <c r="BP1223" s="11">
        <f t="shared" si="4194"/>
        <v>0</v>
      </c>
      <c r="BQ1223" s="11">
        <f t="shared" si="4195"/>
        <v>0</v>
      </c>
      <c r="BR1223" s="11">
        <f t="shared" si="4195"/>
        <v>0</v>
      </c>
      <c r="BS1223" s="11">
        <f t="shared" si="4195"/>
        <v>0</v>
      </c>
      <c r="BT1223" s="11">
        <f t="shared" si="4195"/>
        <v>0</v>
      </c>
      <c r="BU1223" s="11">
        <f t="shared" si="4195"/>
        <v>680</v>
      </c>
      <c r="BV1223" s="11">
        <f t="shared" si="4195"/>
        <v>0</v>
      </c>
      <c r="BW1223" s="11">
        <f t="shared" si="4195"/>
        <v>0</v>
      </c>
      <c r="BX1223" s="11">
        <f t="shared" si="4195"/>
        <v>0</v>
      </c>
      <c r="BY1223" s="11">
        <f t="shared" si="4195"/>
        <v>0</v>
      </c>
      <c r="BZ1223" s="11">
        <f t="shared" si="4195"/>
        <v>0</v>
      </c>
      <c r="CA1223" s="11">
        <f t="shared" si="4195"/>
        <v>680</v>
      </c>
      <c r="CB1223" s="11">
        <f t="shared" si="4195"/>
        <v>0</v>
      </c>
      <c r="CC1223" s="11">
        <f t="shared" si="4196"/>
        <v>0</v>
      </c>
      <c r="CD1223" s="11">
        <f t="shared" si="4196"/>
        <v>0</v>
      </c>
      <c r="CE1223" s="11">
        <f t="shared" si="4196"/>
        <v>0</v>
      </c>
      <c r="CF1223" s="11">
        <f t="shared" si="4196"/>
        <v>0</v>
      </c>
      <c r="CG1223" s="11">
        <f t="shared" si="4196"/>
        <v>680</v>
      </c>
      <c r="CH1223" s="11">
        <f t="shared" si="4196"/>
        <v>0</v>
      </c>
      <c r="CI1223" s="11">
        <f t="shared" si="4196"/>
        <v>0</v>
      </c>
      <c r="CJ1223" s="11">
        <f t="shared" si="4196"/>
        <v>0</v>
      </c>
      <c r="CK1223" s="11">
        <f t="shared" si="4196"/>
        <v>0</v>
      </c>
      <c r="CL1223" s="11">
        <f t="shared" si="4196"/>
        <v>0</v>
      </c>
      <c r="CM1223" s="11">
        <f t="shared" si="4196"/>
        <v>680</v>
      </c>
      <c r="CN1223" s="11">
        <f t="shared" si="4196"/>
        <v>0</v>
      </c>
      <c r="CO1223" s="11">
        <f t="shared" si="4197"/>
        <v>0</v>
      </c>
      <c r="CP1223" s="11">
        <f t="shared" si="4197"/>
        <v>0</v>
      </c>
      <c r="CQ1223" s="11">
        <f t="shared" si="4197"/>
        <v>0</v>
      </c>
      <c r="CR1223" s="11">
        <f t="shared" si="4197"/>
        <v>0</v>
      </c>
      <c r="CS1223" s="11">
        <f t="shared" si="4197"/>
        <v>680</v>
      </c>
      <c r="CT1223" s="11">
        <f t="shared" si="4197"/>
        <v>0</v>
      </c>
      <c r="CU1223" s="11">
        <f t="shared" si="4197"/>
        <v>680</v>
      </c>
      <c r="CV1223" s="11">
        <f t="shared" si="4197"/>
        <v>0</v>
      </c>
      <c r="CW1223" s="34">
        <f t="shared" si="4100"/>
        <v>100</v>
      </c>
      <c r="CX1223" s="34"/>
    </row>
    <row r="1224" spans="1:102" ht="33">
      <c r="A1224" s="55" t="s">
        <v>12</v>
      </c>
      <c r="B1224" s="14" t="s">
        <v>358</v>
      </c>
      <c r="C1224" s="14" t="s">
        <v>164</v>
      </c>
      <c r="D1224" s="14" t="s">
        <v>164</v>
      </c>
      <c r="E1224" s="14" t="s">
        <v>453</v>
      </c>
      <c r="F1224" s="14" t="s">
        <v>13</v>
      </c>
      <c r="G1224" s="11">
        <f t="shared" si="4182"/>
        <v>680</v>
      </c>
      <c r="H1224" s="11">
        <f t="shared" si="4182"/>
        <v>0</v>
      </c>
      <c r="I1224" s="11">
        <f t="shared" si="4182"/>
        <v>0</v>
      </c>
      <c r="J1224" s="11">
        <f t="shared" si="4182"/>
        <v>0</v>
      </c>
      <c r="K1224" s="11">
        <f t="shared" si="4182"/>
        <v>0</v>
      </c>
      <c r="L1224" s="11">
        <f t="shared" si="4182"/>
        <v>0</v>
      </c>
      <c r="M1224" s="11">
        <f t="shared" si="4182"/>
        <v>680</v>
      </c>
      <c r="N1224" s="11">
        <f t="shared" si="4182"/>
        <v>0</v>
      </c>
      <c r="O1224" s="11">
        <f t="shared" si="4182"/>
        <v>0</v>
      </c>
      <c r="P1224" s="11">
        <f t="shared" si="4182"/>
        <v>0</v>
      </c>
      <c r="Q1224" s="11">
        <f t="shared" si="4182"/>
        <v>0</v>
      </c>
      <c r="R1224" s="11">
        <f t="shared" si="4182"/>
        <v>0</v>
      </c>
      <c r="S1224" s="11">
        <f t="shared" si="4183"/>
        <v>680</v>
      </c>
      <c r="T1224" s="11">
        <f t="shared" si="4183"/>
        <v>0</v>
      </c>
      <c r="U1224" s="11">
        <f t="shared" si="4183"/>
        <v>0</v>
      </c>
      <c r="V1224" s="11">
        <f t="shared" si="4183"/>
        <v>0</v>
      </c>
      <c r="W1224" s="11">
        <f t="shared" si="4183"/>
        <v>0</v>
      </c>
      <c r="X1224" s="11">
        <f t="shared" si="4183"/>
        <v>0</v>
      </c>
      <c r="Y1224" s="11">
        <f t="shared" si="4183"/>
        <v>680</v>
      </c>
      <c r="Z1224" s="11">
        <f t="shared" si="4183"/>
        <v>0</v>
      </c>
      <c r="AA1224" s="11">
        <f t="shared" si="4183"/>
        <v>0</v>
      </c>
      <c r="AB1224" s="11">
        <f t="shared" si="4183"/>
        <v>0</v>
      </c>
      <c r="AC1224" s="11">
        <f t="shared" si="4183"/>
        <v>0</v>
      </c>
      <c r="AD1224" s="11">
        <f t="shared" si="4183"/>
        <v>0</v>
      </c>
      <c r="AE1224" s="11">
        <f t="shared" si="4183"/>
        <v>680</v>
      </c>
      <c r="AF1224" s="11">
        <f t="shared" si="4183"/>
        <v>0</v>
      </c>
      <c r="AG1224" s="11">
        <f t="shared" si="4184"/>
        <v>0</v>
      </c>
      <c r="AH1224" s="11">
        <f t="shared" si="4184"/>
        <v>0</v>
      </c>
      <c r="AI1224" s="11">
        <f t="shared" si="4184"/>
        <v>0</v>
      </c>
      <c r="AJ1224" s="11">
        <f t="shared" si="4184"/>
        <v>0</v>
      </c>
      <c r="AK1224" s="11">
        <f t="shared" si="4184"/>
        <v>680</v>
      </c>
      <c r="AL1224" s="11">
        <f t="shared" si="4184"/>
        <v>0</v>
      </c>
      <c r="AM1224" s="11">
        <f t="shared" si="4184"/>
        <v>0</v>
      </c>
      <c r="AN1224" s="11">
        <f t="shared" si="4184"/>
        <v>0</v>
      </c>
      <c r="AO1224" s="11">
        <f t="shared" si="4184"/>
        <v>0</v>
      </c>
      <c r="AP1224" s="11">
        <f t="shared" si="4184"/>
        <v>0</v>
      </c>
      <c r="AQ1224" s="11">
        <f t="shared" si="4184"/>
        <v>680</v>
      </c>
      <c r="AR1224" s="11">
        <f t="shared" si="4184"/>
        <v>0</v>
      </c>
      <c r="AS1224" s="11">
        <f t="shared" si="4185"/>
        <v>0</v>
      </c>
      <c r="AT1224" s="11">
        <f t="shared" si="4185"/>
        <v>0</v>
      </c>
      <c r="AU1224" s="11">
        <f t="shared" si="4185"/>
        <v>0</v>
      </c>
      <c r="AV1224" s="11">
        <f t="shared" si="4185"/>
        <v>0</v>
      </c>
      <c r="AW1224" s="11">
        <f t="shared" si="4185"/>
        <v>680</v>
      </c>
      <c r="AX1224" s="11">
        <f t="shared" si="4185"/>
        <v>0</v>
      </c>
      <c r="AY1224" s="11">
        <f t="shared" si="4185"/>
        <v>0</v>
      </c>
      <c r="AZ1224" s="11">
        <f t="shared" si="4185"/>
        <v>0</v>
      </c>
      <c r="BA1224" s="11">
        <f t="shared" si="4185"/>
        <v>0</v>
      </c>
      <c r="BB1224" s="11">
        <f t="shared" si="4185"/>
        <v>0</v>
      </c>
      <c r="BC1224" s="11">
        <f t="shared" si="4185"/>
        <v>680</v>
      </c>
      <c r="BD1224" s="11">
        <f t="shared" si="4185"/>
        <v>0</v>
      </c>
      <c r="BE1224" s="11">
        <f t="shared" si="4194"/>
        <v>0</v>
      </c>
      <c r="BF1224" s="11">
        <f t="shared" si="4194"/>
        <v>0</v>
      </c>
      <c r="BG1224" s="11">
        <f t="shared" si="4194"/>
        <v>0</v>
      </c>
      <c r="BH1224" s="11">
        <f t="shared" si="4194"/>
        <v>0</v>
      </c>
      <c r="BI1224" s="11">
        <f t="shared" si="4194"/>
        <v>680</v>
      </c>
      <c r="BJ1224" s="11">
        <f t="shared" si="4194"/>
        <v>0</v>
      </c>
      <c r="BK1224" s="11">
        <f t="shared" si="4194"/>
        <v>0</v>
      </c>
      <c r="BL1224" s="11">
        <f t="shared" si="4194"/>
        <v>0</v>
      </c>
      <c r="BM1224" s="11">
        <f t="shared" si="4194"/>
        <v>0</v>
      </c>
      <c r="BN1224" s="11">
        <f t="shared" si="4194"/>
        <v>0</v>
      </c>
      <c r="BO1224" s="11">
        <f t="shared" si="4194"/>
        <v>680</v>
      </c>
      <c r="BP1224" s="11">
        <f t="shared" si="4194"/>
        <v>0</v>
      </c>
      <c r="BQ1224" s="11">
        <f t="shared" si="4195"/>
        <v>0</v>
      </c>
      <c r="BR1224" s="11">
        <f t="shared" si="4195"/>
        <v>0</v>
      </c>
      <c r="BS1224" s="11">
        <f t="shared" si="4195"/>
        <v>0</v>
      </c>
      <c r="BT1224" s="11">
        <f t="shared" si="4195"/>
        <v>0</v>
      </c>
      <c r="BU1224" s="11">
        <f t="shared" si="4195"/>
        <v>680</v>
      </c>
      <c r="BV1224" s="11">
        <f t="shared" si="4195"/>
        <v>0</v>
      </c>
      <c r="BW1224" s="11">
        <f t="shared" si="4195"/>
        <v>0</v>
      </c>
      <c r="BX1224" s="11">
        <f t="shared" si="4195"/>
        <v>0</v>
      </c>
      <c r="BY1224" s="11">
        <f t="shared" si="4195"/>
        <v>0</v>
      </c>
      <c r="BZ1224" s="11">
        <f t="shared" si="4195"/>
        <v>0</v>
      </c>
      <c r="CA1224" s="11">
        <f t="shared" si="4195"/>
        <v>680</v>
      </c>
      <c r="CB1224" s="11">
        <f t="shared" si="4195"/>
        <v>0</v>
      </c>
      <c r="CC1224" s="11">
        <f t="shared" si="4196"/>
        <v>0</v>
      </c>
      <c r="CD1224" s="11">
        <f t="shared" si="4196"/>
        <v>0</v>
      </c>
      <c r="CE1224" s="11">
        <f t="shared" si="4196"/>
        <v>0</v>
      </c>
      <c r="CF1224" s="11">
        <f t="shared" si="4196"/>
        <v>0</v>
      </c>
      <c r="CG1224" s="11">
        <f t="shared" si="4196"/>
        <v>680</v>
      </c>
      <c r="CH1224" s="11">
        <f t="shared" si="4196"/>
        <v>0</v>
      </c>
      <c r="CI1224" s="11">
        <f t="shared" si="4196"/>
        <v>0</v>
      </c>
      <c r="CJ1224" s="11">
        <f t="shared" si="4196"/>
        <v>0</v>
      </c>
      <c r="CK1224" s="11">
        <f t="shared" si="4196"/>
        <v>0</v>
      </c>
      <c r="CL1224" s="11">
        <f t="shared" si="4196"/>
        <v>0</v>
      </c>
      <c r="CM1224" s="11">
        <f t="shared" si="4196"/>
        <v>680</v>
      </c>
      <c r="CN1224" s="11">
        <f t="shared" si="4196"/>
        <v>0</v>
      </c>
      <c r="CO1224" s="11">
        <f t="shared" si="4197"/>
        <v>0</v>
      </c>
      <c r="CP1224" s="11">
        <f t="shared" si="4197"/>
        <v>0</v>
      </c>
      <c r="CQ1224" s="11">
        <f t="shared" si="4197"/>
        <v>0</v>
      </c>
      <c r="CR1224" s="11">
        <f t="shared" si="4197"/>
        <v>0</v>
      </c>
      <c r="CS1224" s="11">
        <f t="shared" si="4197"/>
        <v>680</v>
      </c>
      <c r="CT1224" s="11">
        <f t="shared" si="4197"/>
        <v>0</v>
      </c>
      <c r="CU1224" s="11">
        <f t="shared" si="4197"/>
        <v>680</v>
      </c>
      <c r="CV1224" s="11">
        <f t="shared" si="4197"/>
        <v>0</v>
      </c>
      <c r="CW1224" s="34">
        <f t="shared" si="4100"/>
        <v>100</v>
      </c>
      <c r="CX1224" s="34"/>
    </row>
    <row r="1225" spans="1:102" ht="21" customHeight="1">
      <c r="A1225" s="55" t="s">
        <v>14</v>
      </c>
      <c r="B1225" s="14" t="s">
        <v>358</v>
      </c>
      <c r="C1225" s="14" t="s">
        <v>164</v>
      </c>
      <c r="D1225" s="14" t="s">
        <v>164</v>
      </c>
      <c r="E1225" s="14" t="s">
        <v>453</v>
      </c>
      <c r="F1225" s="14" t="s">
        <v>37</v>
      </c>
      <c r="G1225" s="11">
        <v>680</v>
      </c>
      <c r="H1225" s="11"/>
      <c r="I1225" s="11"/>
      <c r="J1225" s="11"/>
      <c r="K1225" s="11"/>
      <c r="L1225" s="11"/>
      <c r="M1225" s="11">
        <f>G1225+I1225+J1225+K1225+L1225</f>
        <v>680</v>
      </c>
      <c r="N1225" s="11">
        <f>H1225+J1225</f>
        <v>0</v>
      </c>
      <c r="O1225" s="11"/>
      <c r="P1225" s="11"/>
      <c r="Q1225" s="11"/>
      <c r="R1225" s="11"/>
      <c r="S1225" s="11">
        <f>M1225+O1225+P1225+Q1225+R1225</f>
        <v>680</v>
      </c>
      <c r="T1225" s="11">
        <f>N1225+P1225</f>
        <v>0</v>
      </c>
      <c r="U1225" s="11"/>
      <c r="V1225" s="11"/>
      <c r="W1225" s="11"/>
      <c r="X1225" s="11"/>
      <c r="Y1225" s="11">
        <f>S1225+U1225+V1225+W1225+X1225</f>
        <v>680</v>
      </c>
      <c r="Z1225" s="11">
        <f>T1225+V1225</f>
        <v>0</v>
      </c>
      <c r="AA1225" s="11"/>
      <c r="AB1225" s="11"/>
      <c r="AC1225" s="11"/>
      <c r="AD1225" s="11"/>
      <c r="AE1225" s="11">
        <f>Y1225+AA1225+AB1225+AC1225+AD1225</f>
        <v>680</v>
      </c>
      <c r="AF1225" s="11">
        <f>Z1225+AB1225</f>
        <v>0</v>
      </c>
      <c r="AG1225" s="11"/>
      <c r="AH1225" s="11"/>
      <c r="AI1225" s="11"/>
      <c r="AJ1225" s="11"/>
      <c r="AK1225" s="11">
        <f>AE1225+AG1225+AH1225+AI1225+AJ1225</f>
        <v>680</v>
      </c>
      <c r="AL1225" s="11">
        <f>AF1225+AH1225</f>
        <v>0</v>
      </c>
      <c r="AM1225" s="11"/>
      <c r="AN1225" s="11"/>
      <c r="AO1225" s="11"/>
      <c r="AP1225" s="11"/>
      <c r="AQ1225" s="11">
        <f>AK1225+AM1225+AN1225+AO1225+AP1225</f>
        <v>680</v>
      </c>
      <c r="AR1225" s="11">
        <f>AL1225+AN1225</f>
        <v>0</v>
      </c>
      <c r="AS1225" s="11"/>
      <c r="AT1225" s="11"/>
      <c r="AU1225" s="11"/>
      <c r="AV1225" s="11"/>
      <c r="AW1225" s="11">
        <f>AQ1225+AS1225+AT1225+AU1225+AV1225</f>
        <v>680</v>
      </c>
      <c r="AX1225" s="11">
        <f>AR1225+AT1225</f>
        <v>0</v>
      </c>
      <c r="AY1225" s="11"/>
      <c r="AZ1225" s="11"/>
      <c r="BA1225" s="11"/>
      <c r="BB1225" s="11"/>
      <c r="BC1225" s="11">
        <f>AW1225+AY1225+AZ1225+BA1225+BB1225</f>
        <v>680</v>
      </c>
      <c r="BD1225" s="11">
        <f>AX1225+AZ1225</f>
        <v>0</v>
      </c>
      <c r="BE1225" s="11"/>
      <c r="BF1225" s="11"/>
      <c r="BG1225" s="11"/>
      <c r="BH1225" s="11"/>
      <c r="BI1225" s="11">
        <f>BC1225+BE1225+BF1225+BG1225+BH1225</f>
        <v>680</v>
      </c>
      <c r="BJ1225" s="11">
        <f>BD1225+BF1225</f>
        <v>0</v>
      </c>
      <c r="BK1225" s="11"/>
      <c r="BL1225" s="11"/>
      <c r="BM1225" s="11"/>
      <c r="BN1225" s="11"/>
      <c r="BO1225" s="11">
        <f>BI1225+BK1225+BL1225+BM1225+BN1225</f>
        <v>680</v>
      </c>
      <c r="BP1225" s="11">
        <f>BJ1225+BL1225</f>
        <v>0</v>
      </c>
      <c r="BQ1225" s="11"/>
      <c r="BR1225" s="11"/>
      <c r="BS1225" s="11"/>
      <c r="BT1225" s="11"/>
      <c r="BU1225" s="11">
        <f>BO1225+BQ1225+BR1225+BS1225+BT1225</f>
        <v>680</v>
      </c>
      <c r="BV1225" s="11">
        <f>BP1225+BR1225</f>
        <v>0</v>
      </c>
      <c r="BW1225" s="11"/>
      <c r="BX1225" s="11"/>
      <c r="BY1225" s="11"/>
      <c r="BZ1225" s="11"/>
      <c r="CA1225" s="11">
        <f>BU1225+BW1225+BX1225+BY1225+BZ1225</f>
        <v>680</v>
      </c>
      <c r="CB1225" s="11">
        <f>BV1225+BX1225</f>
        <v>0</v>
      </c>
      <c r="CC1225" s="11"/>
      <c r="CD1225" s="11"/>
      <c r="CE1225" s="11"/>
      <c r="CF1225" s="11"/>
      <c r="CG1225" s="11">
        <f>CA1225+CC1225+CD1225+CE1225+CF1225</f>
        <v>680</v>
      </c>
      <c r="CH1225" s="11">
        <f>CB1225+CD1225</f>
        <v>0</v>
      </c>
      <c r="CI1225" s="11"/>
      <c r="CJ1225" s="11"/>
      <c r="CK1225" s="11"/>
      <c r="CL1225" s="11"/>
      <c r="CM1225" s="11">
        <f>CG1225+CI1225+CJ1225+CK1225+CL1225</f>
        <v>680</v>
      </c>
      <c r="CN1225" s="11">
        <f>CH1225+CJ1225</f>
        <v>0</v>
      </c>
      <c r="CO1225" s="11"/>
      <c r="CP1225" s="11"/>
      <c r="CQ1225" s="11"/>
      <c r="CR1225" s="11"/>
      <c r="CS1225" s="11">
        <f>CM1225+CO1225+CP1225+CQ1225+CR1225</f>
        <v>680</v>
      </c>
      <c r="CT1225" s="11">
        <f>CN1225+CP1225</f>
        <v>0</v>
      </c>
      <c r="CU1225" s="18">
        <v>680</v>
      </c>
      <c r="CV1225" s="18"/>
      <c r="CW1225" s="34">
        <f t="shared" si="4100"/>
        <v>100</v>
      </c>
      <c r="CX1225" s="34"/>
    </row>
    <row r="1226" spans="1:102">
      <c r="A1226" s="55"/>
      <c r="B1226" s="14"/>
      <c r="C1226" s="14"/>
      <c r="D1226" s="14"/>
      <c r="E1226" s="14"/>
      <c r="F1226" s="14"/>
      <c r="G1226" s="11"/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  <c r="AJ1226" s="11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  <c r="AZ1226" s="11"/>
      <c r="BA1226" s="11"/>
      <c r="BB1226" s="11"/>
      <c r="BC1226" s="11"/>
      <c r="BD1226" s="11"/>
      <c r="BE1226" s="11"/>
      <c r="BF1226" s="11"/>
      <c r="BG1226" s="11"/>
      <c r="BH1226" s="11"/>
      <c r="BI1226" s="11"/>
      <c r="BJ1226" s="11"/>
      <c r="BK1226" s="11"/>
      <c r="BL1226" s="11"/>
      <c r="BM1226" s="11"/>
      <c r="BN1226" s="11"/>
      <c r="BO1226" s="11"/>
      <c r="BP1226" s="11"/>
      <c r="BQ1226" s="11"/>
      <c r="BR1226" s="11"/>
      <c r="BS1226" s="11"/>
      <c r="BT1226" s="11"/>
      <c r="BU1226" s="11"/>
      <c r="BV1226" s="11"/>
      <c r="BW1226" s="11"/>
      <c r="BX1226" s="11"/>
      <c r="BY1226" s="11"/>
      <c r="BZ1226" s="11"/>
      <c r="CA1226" s="11"/>
      <c r="CB1226" s="11"/>
      <c r="CC1226" s="11"/>
      <c r="CD1226" s="11"/>
      <c r="CE1226" s="11"/>
      <c r="CF1226" s="11"/>
      <c r="CG1226" s="11"/>
      <c r="CH1226" s="11"/>
      <c r="CI1226" s="11"/>
      <c r="CJ1226" s="11"/>
      <c r="CK1226" s="11"/>
      <c r="CL1226" s="11"/>
      <c r="CM1226" s="11"/>
      <c r="CN1226" s="11"/>
      <c r="CO1226" s="11"/>
      <c r="CP1226" s="11"/>
      <c r="CQ1226" s="11"/>
      <c r="CR1226" s="11"/>
      <c r="CS1226" s="11"/>
      <c r="CT1226" s="11"/>
      <c r="CU1226" s="18"/>
      <c r="CV1226" s="18"/>
      <c r="CW1226" s="34"/>
      <c r="CX1226" s="34"/>
    </row>
    <row r="1227" spans="1:102" ht="18.75">
      <c r="A1227" s="57" t="s">
        <v>376</v>
      </c>
      <c r="B1227" s="12" t="s">
        <v>358</v>
      </c>
      <c r="C1227" s="12" t="s">
        <v>17</v>
      </c>
      <c r="D1227" s="12" t="s">
        <v>8</v>
      </c>
      <c r="E1227" s="12"/>
      <c r="F1227" s="12"/>
      <c r="G1227" s="30">
        <f t="shared" ref="G1227:R1231" si="4209">G1228</f>
        <v>50</v>
      </c>
      <c r="H1227" s="30">
        <f t="shared" si="4209"/>
        <v>0</v>
      </c>
      <c r="I1227" s="11">
        <f t="shared" si="4209"/>
        <v>0</v>
      </c>
      <c r="J1227" s="11">
        <f t="shared" si="4209"/>
        <v>0</v>
      </c>
      <c r="K1227" s="11">
        <f t="shared" si="4209"/>
        <v>0</v>
      </c>
      <c r="L1227" s="11">
        <f t="shared" si="4209"/>
        <v>0</v>
      </c>
      <c r="M1227" s="30">
        <f t="shared" si="4209"/>
        <v>50</v>
      </c>
      <c r="N1227" s="30">
        <f t="shared" si="4209"/>
        <v>0</v>
      </c>
      <c r="O1227" s="11">
        <f t="shared" si="4209"/>
        <v>0</v>
      </c>
      <c r="P1227" s="11">
        <f t="shared" si="4209"/>
        <v>0</v>
      </c>
      <c r="Q1227" s="11">
        <f t="shared" si="4209"/>
        <v>0</v>
      </c>
      <c r="R1227" s="11">
        <f t="shared" si="4209"/>
        <v>0</v>
      </c>
      <c r="S1227" s="30">
        <f t="shared" ref="S1227:AH1231" si="4210">S1228</f>
        <v>50</v>
      </c>
      <c r="T1227" s="30">
        <f t="shared" si="4210"/>
        <v>0</v>
      </c>
      <c r="U1227" s="11">
        <f t="shared" si="4210"/>
        <v>0</v>
      </c>
      <c r="V1227" s="11">
        <f t="shared" si="4210"/>
        <v>0</v>
      </c>
      <c r="W1227" s="11">
        <f t="shared" si="4210"/>
        <v>0</v>
      </c>
      <c r="X1227" s="11">
        <f t="shared" si="4210"/>
        <v>0</v>
      </c>
      <c r="Y1227" s="30">
        <f t="shared" si="4210"/>
        <v>50</v>
      </c>
      <c r="Z1227" s="30">
        <f t="shared" si="4210"/>
        <v>0</v>
      </c>
      <c r="AA1227" s="11">
        <f t="shared" si="4210"/>
        <v>0</v>
      </c>
      <c r="AB1227" s="11">
        <f t="shared" si="4210"/>
        <v>0</v>
      </c>
      <c r="AC1227" s="11">
        <f t="shared" si="4210"/>
        <v>0</v>
      </c>
      <c r="AD1227" s="11">
        <f t="shared" si="4210"/>
        <v>0</v>
      </c>
      <c r="AE1227" s="30">
        <f t="shared" si="4210"/>
        <v>50</v>
      </c>
      <c r="AF1227" s="30">
        <f t="shared" si="4210"/>
        <v>0</v>
      </c>
      <c r="AG1227" s="11">
        <f t="shared" si="4210"/>
        <v>0</v>
      </c>
      <c r="AH1227" s="11">
        <f t="shared" si="4210"/>
        <v>0</v>
      </c>
      <c r="AI1227" s="11">
        <f t="shared" ref="AG1227:AV1231" si="4211">AI1228</f>
        <v>0</v>
      </c>
      <c r="AJ1227" s="11">
        <f t="shared" si="4211"/>
        <v>0</v>
      </c>
      <c r="AK1227" s="30">
        <f t="shared" si="4211"/>
        <v>50</v>
      </c>
      <c r="AL1227" s="30">
        <f t="shared" si="4211"/>
        <v>0</v>
      </c>
      <c r="AM1227" s="11">
        <f t="shared" si="4211"/>
        <v>0</v>
      </c>
      <c r="AN1227" s="11">
        <f t="shared" si="4211"/>
        <v>0</v>
      </c>
      <c r="AO1227" s="11">
        <f t="shared" si="4211"/>
        <v>0</v>
      </c>
      <c r="AP1227" s="11">
        <f t="shared" si="4211"/>
        <v>0</v>
      </c>
      <c r="AQ1227" s="30">
        <f t="shared" si="4211"/>
        <v>50</v>
      </c>
      <c r="AR1227" s="30">
        <f t="shared" si="4211"/>
        <v>0</v>
      </c>
      <c r="AS1227" s="11">
        <f t="shared" si="4211"/>
        <v>0</v>
      </c>
      <c r="AT1227" s="11">
        <f t="shared" si="4211"/>
        <v>0</v>
      </c>
      <c r="AU1227" s="11">
        <f t="shared" si="4211"/>
        <v>0</v>
      </c>
      <c r="AV1227" s="11">
        <f t="shared" si="4211"/>
        <v>0</v>
      </c>
      <c r="AW1227" s="30">
        <f t="shared" ref="AS1227:BH1231" si="4212">AW1228</f>
        <v>50</v>
      </c>
      <c r="AX1227" s="30">
        <f t="shared" si="4212"/>
        <v>0</v>
      </c>
      <c r="AY1227" s="11">
        <f t="shared" si="4212"/>
        <v>0</v>
      </c>
      <c r="AZ1227" s="11">
        <f t="shared" si="4212"/>
        <v>0</v>
      </c>
      <c r="BA1227" s="11">
        <f t="shared" si="4212"/>
        <v>0</v>
      </c>
      <c r="BB1227" s="11">
        <f t="shared" si="4212"/>
        <v>0</v>
      </c>
      <c r="BC1227" s="30">
        <f t="shared" si="4212"/>
        <v>50</v>
      </c>
      <c r="BD1227" s="30">
        <f t="shared" si="4212"/>
        <v>0</v>
      </c>
      <c r="BE1227" s="11">
        <f t="shared" si="4212"/>
        <v>0</v>
      </c>
      <c r="BF1227" s="11">
        <f t="shared" si="4212"/>
        <v>0</v>
      </c>
      <c r="BG1227" s="11">
        <f t="shared" si="4212"/>
        <v>0</v>
      </c>
      <c r="BH1227" s="11">
        <f t="shared" si="4212"/>
        <v>0</v>
      </c>
      <c r="BI1227" s="30">
        <f t="shared" ref="BE1227:BT1231" si="4213">BI1228</f>
        <v>50</v>
      </c>
      <c r="BJ1227" s="30">
        <f t="shared" si="4213"/>
        <v>0</v>
      </c>
      <c r="BK1227" s="11">
        <f t="shared" si="4213"/>
        <v>0</v>
      </c>
      <c r="BL1227" s="11">
        <f t="shared" si="4213"/>
        <v>0</v>
      </c>
      <c r="BM1227" s="11">
        <f t="shared" si="4213"/>
        <v>0</v>
      </c>
      <c r="BN1227" s="11">
        <f t="shared" si="4213"/>
        <v>0</v>
      </c>
      <c r="BO1227" s="30">
        <f t="shared" si="4213"/>
        <v>50</v>
      </c>
      <c r="BP1227" s="30">
        <f t="shared" si="4213"/>
        <v>0</v>
      </c>
      <c r="BQ1227" s="11">
        <f t="shared" si="4213"/>
        <v>0</v>
      </c>
      <c r="BR1227" s="11">
        <f t="shared" si="4213"/>
        <v>0</v>
      </c>
      <c r="BS1227" s="11">
        <f t="shared" si="4213"/>
        <v>0</v>
      </c>
      <c r="BT1227" s="11">
        <f t="shared" si="4213"/>
        <v>0</v>
      </c>
      <c r="BU1227" s="30">
        <f t="shared" ref="BQ1227:CF1231" si="4214">BU1228</f>
        <v>50</v>
      </c>
      <c r="BV1227" s="30">
        <f t="shared" si="4214"/>
        <v>0</v>
      </c>
      <c r="BW1227" s="11">
        <f t="shared" si="4214"/>
        <v>0</v>
      </c>
      <c r="BX1227" s="11">
        <f t="shared" si="4214"/>
        <v>0</v>
      </c>
      <c r="BY1227" s="11">
        <f t="shared" si="4214"/>
        <v>0</v>
      </c>
      <c r="BZ1227" s="11">
        <f t="shared" si="4214"/>
        <v>0</v>
      </c>
      <c r="CA1227" s="30">
        <f t="shared" si="4214"/>
        <v>50</v>
      </c>
      <c r="CB1227" s="30">
        <f t="shared" si="4214"/>
        <v>0</v>
      </c>
      <c r="CC1227" s="11">
        <f t="shared" si="4214"/>
        <v>0</v>
      </c>
      <c r="CD1227" s="11">
        <f t="shared" si="4214"/>
        <v>0</v>
      </c>
      <c r="CE1227" s="11">
        <f t="shared" si="4214"/>
        <v>0</v>
      </c>
      <c r="CF1227" s="11">
        <f t="shared" si="4214"/>
        <v>0</v>
      </c>
      <c r="CG1227" s="30">
        <f t="shared" ref="CC1227:CR1231" si="4215">CG1228</f>
        <v>50</v>
      </c>
      <c r="CH1227" s="30">
        <f t="shared" si="4215"/>
        <v>0</v>
      </c>
      <c r="CI1227" s="11">
        <f t="shared" si="4215"/>
        <v>0</v>
      </c>
      <c r="CJ1227" s="11">
        <f t="shared" si="4215"/>
        <v>0</v>
      </c>
      <c r="CK1227" s="11">
        <f t="shared" si="4215"/>
        <v>0</v>
      </c>
      <c r="CL1227" s="11">
        <f t="shared" si="4215"/>
        <v>0</v>
      </c>
      <c r="CM1227" s="30">
        <f t="shared" si="4215"/>
        <v>50</v>
      </c>
      <c r="CN1227" s="30">
        <f t="shared" si="4215"/>
        <v>0</v>
      </c>
      <c r="CO1227" s="11">
        <f t="shared" si="4215"/>
        <v>0</v>
      </c>
      <c r="CP1227" s="11">
        <f t="shared" si="4215"/>
        <v>0</v>
      </c>
      <c r="CQ1227" s="11">
        <f t="shared" si="4215"/>
        <v>0</v>
      </c>
      <c r="CR1227" s="11">
        <f t="shared" si="4215"/>
        <v>0</v>
      </c>
      <c r="CS1227" s="30">
        <f t="shared" ref="CO1227:CV1231" si="4216">CS1228</f>
        <v>50</v>
      </c>
      <c r="CT1227" s="30">
        <f t="shared" si="4216"/>
        <v>0</v>
      </c>
      <c r="CU1227" s="30">
        <f t="shared" si="4216"/>
        <v>5</v>
      </c>
      <c r="CV1227" s="16">
        <f t="shared" si="4216"/>
        <v>0</v>
      </c>
      <c r="CW1227" s="81">
        <f t="shared" si="4100"/>
        <v>10</v>
      </c>
      <c r="CX1227" s="81"/>
    </row>
    <row r="1228" spans="1:102" ht="33">
      <c r="A1228" s="51" t="s">
        <v>500</v>
      </c>
      <c r="B1228" s="14" t="s">
        <v>358</v>
      </c>
      <c r="C1228" s="14" t="s">
        <v>17</v>
      </c>
      <c r="D1228" s="14" t="s">
        <v>8</v>
      </c>
      <c r="E1228" s="14" t="s">
        <v>405</v>
      </c>
      <c r="F1228" s="14" t="s">
        <v>365</v>
      </c>
      <c r="G1228" s="11">
        <f t="shared" si="4209"/>
        <v>50</v>
      </c>
      <c r="H1228" s="11">
        <f t="shared" si="4209"/>
        <v>0</v>
      </c>
      <c r="I1228" s="11">
        <f t="shared" si="4209"/>
        <v>0</v>
      </c>
      <c r="J1228" s="11">
        <f t="shared" si="4209"/>
        <v>0</v>
      </c>
      <c r="K1228" s="11">
        <f t="shared" si="4209"/>
        <v>0</v>
      </c>
      <c r="L1228" s="11">
        <f t="shared" si="4209"/>
        <v>0</v>
      </c>
      <c r="M1228" s="11">
        <f t="shared" si="4209"/>
        <v>50</v>
      </c>
      <c r="N1228" s="11">
        <f t="shared" si="4209"/>
        <v>0</v>
      </c>
      <c r="O1228" s="11">
        <f t="shared" si="4209"/>
        <v>0</v>
      </c>
      <c r="P1228" s="11">
        <f t="shared" si="4209"/>
        <v>0</v>
      </c>
      <c r="Q1228" s="11">
        <f t="shared" si="4209"/>
        <v>0</v>
      </c>
      <c r="R1228" s="11">
        <f t="shared" si="4209"/>
        <v>0</v>
      </c>
      <c r="S1228" s="11">
        <f t="shared" si="4210"/>
        <v>50</v>
      </c>
      <c r="T1228" s="11">
        <f t="shared" si="4210"/>
        <v>0</v>
      </c>
      <c r="U1228" s="11">
        <f t="shared" si="4210"/>
        <v>0</v>
      </c>
      <c r="V1228" s="11">
        <f t="shared" si="4210"/>
        <v>0</v>
      </c>
      <c r="W1228" s="11">
        <f t="shared" si="4210"/>
        <v>0</v>
      </c>
      <c r="X1228" s="11">
        <f t="shared" si="4210"/>
        <v>0</v>
      </c>
      <c r="Y1228" s="11">
        <f t="shared" si="4210"/>
        <v>50</v>
      </c>
      <c r="Z1228" s="11">
        <f t="shared" si="4210"/>
        <v>0</v>
      </c>
      <c r="AA1228" s="11">
        <f t="shared" si="4210"/>
        <v>0</v>
      </c>
      <c r="AB1228" s="11">
        <f t="shared" si="4210"/>
        <v>0</v>
      </c>
      <c r="AC1228" s="11">
        <f t="shared" si="4210"/>
        <v>0</v>
      </c>
      <c r="AD1228" s="11">
        <f t="shared" si="4210"/>
        <v>0</v>
      </c>
      <c r="AE1228" s="11">
        <f t="shared" si="4210"/>
        <v>50</v>
      </c>
      <c r="AF1228" s="11">
        <f t="shared" si="4210"/>
        <v>0</v>
      </c>
      <c r="AG1228" s="11">
        <f t="shared" si="4211"/>
        <v>0</v>
      </c>
      <c r="AH1228" s="11">
        <f t="shared" si="4211"/>
        <v>0</v>
      </c>
      <c r="AI1228" s="11">
        <f t="shared" si="4211"/>
        <v>0</v>
      </c>
      <c r="AJ1228" s="11">
        <f t="shared" si="4211"/>
        <v>0</v>
      </c>
      <c r="AK1228" s="11">
        <f t="shared" si="4211"/>
        <v>50</v>
      </c>
      <c r="AL1228" s="11">
        <f t="shared" si="4211"/>
        <v>0</v>
      </c>
      <c r="AM1228" s="11">
        <f t="shared" si="4211"/>
        <v>0</v>
      </c>
      <c r="AN1228" s="11">
        <f t="shared" si="4211"/>
        <v>0</v>
      </c>
      <c r="AO1228" s="11">
        <f t="shared" si="4211"/>
        <v>0</v>
      </c>
      <c r="AP1228" s="11">
        <f t="shared" si="4211"/>
        <v>0</v>
      </c>
      <c r="AQ1228" s="11">
        <f t="shared" si="4211"/>
        <v>50</v>
      </c>
      <c r="AR1228" s="11">
        <f t="shared" si="4211"/>
        <v>0</v>
      </c>
      <c r="AS1228" s="11">
        <f t="shared" si="4212"/>
        <v>0</v>
      </c>
      <c r="AT1228" s="11">
        <f t="shared" si="4212"/>
        <v>0</v>
      </c>
      <c r="AU1228" s="11">
        <f t="shared" si="4212"/>
        <v>0</v>
      </c>
      <c r="AV1228" s="11">
        <f t="shared" si="4212"/>
        <v>0</v>
      </c>
      <c r="AW1228" s="11">
        <f t="shared" si="4212"/>
        <v>50</v>
      </c>
      <c r="AX1228" s="11">
        <f t="shared" si="4212"/>
        <v>0</v>
      </c>
      <c r="AY1228" s="11">
        <f t="shared" si="4212"/>
        <v>0</v>
      </c>
      <c r="AZ1228" s="11">
        <f t="shared" si="4212"/>
        <v>0</v>
      </c>
      <c r="BA1228" s="11">
        <f t="shared" si="4212"/>
        <v>0</v>
      </c>
      <c r="BB1228" s="11">
        <f t="shared" si="4212"/>
        <v>0</v>
      </c>
      <c r="BC1228" s="11">
        <f t="shared" si="4212"/>
        <v>50</v>
      </c>
      <c r="BD1228" s="11">
        <f t="shared" si="4212"/>
        <v>0</v>
      </c>
      <c r="BE1228" s="11">
        <f t="shared" si="4213"/>
        <v>0</v>
      </c>
      <c r="BF1228" s="11">
        <f t="shared" si="4213"/>
        <v>0</v>
      </c>
      <c r="BG1228" s="11">
        <f t="shared" si="4213"/>
        <v>0</v>
      </c>
      <c r="BH1228" s="11">
        <f t="shared" si="4213"/>
        <v>0</v>
      </c>
      <c r="BI1228" s="11">
        <f t="shared" si="4213"/>
        <v>50</v>
      </c>
      <c r="BJ1228" s="11">
        <f t="shared" si="4213"/>
        <v>0</v>
      </c>
      <c r="BK1228" s="11">
        <f t="shared" si="4213"/>
        <v>0</v>
      </c>
      <c r="BL1228" s="11">
        <f t="shared" si="4213"/>
        <v>0</v>
      </c>
      <c r="BM1228" s="11">
        <f t="shared" si="4213"/>
        <v>0</v>
      </c>
      <c r="BN1228" s="11">
        <f t="shared" si="4213"/>
        <v>0</v>
      </c>
      <c r="BO1228" s="11">
        <f t="shared" si="4213"/>
        <v>50</v>
      </c>
      <c r="BP1228" s="11">
        <f t="shared" si="4213"/>
        <v>0</v>
      </c>
      <c r="BQ1228" s="11">
        <f t="shared" si="4214"/>
        <v>0</v>
      </c>
      <c r="BR1228" s="11">
        <f t="shared" si="4214"/>
        <v>0</v>
      </c>
      <c r="BS1228" s="11">
        <f t="shared" si="4214"/>
        <v>0</v>
      </c>
      <c r="BT1228" s="11">
        <f t="shared" si="4214"/>
        <v>0</v>
      </c>
      <c r="BU1228" s="11">
        <f t="shared" si="4214"/>
        <v>50</v>
      </c>
      <c r="BV1228" s="11">
        <f t="shared" si="4214"/>
        <v>0</v>
      </c>
      <c r="BW1228" s="11">
        <f t="shared" si="4214"/>
        <v>0</v>
      </c>
      <c r="BX1228" s="11">
        <f t="shared" si="4214"/>
        <v>0</v>
      </c>
      <c r="BY1228" s="11">
        <f t="shared" si="4214"/>
        <v>0</v>
      </c>
      <c r="BZ1228" s="11">
        <f t="shared" si="4214"/>
        <v>0</v>
      </c>
      <c r="CA1228" s="11">
        <f t="shared" si="4214"/>
        <v>50</v>
      </c>
      <c r="CB1228" s="11">
        <f t="shared" si="4214"/>
        <v>0</v>
      </c>
      <c r="CC1228" s="11">
        <f t="shared" si="4215"/>
        <v>0</v>
      </c>
      <c r="CD1228" s="11">
        <f t="shared" si="4215"/>
        <v>0</v>
      </c>
      <c r="CE1228" s="11">
        <f t="shared" si="4215"/>
        <v>0</v>
      </c>
      <c r="CF1228" s="11">
        <f t="shared" si="4215"/>
        <v>0</v>
      </c>
      <c r="CG1228" s="11">
        <f t="shared" si="4215"/>
        <v>50</v>
      </c>
      <c r="CH1228" s="11">
        <f t="shared" si="4215"/>
        <v>0</v>
      </c>
      <c r="CI1228" s="11">
        <f t="shared" si="4215"/>
        <v>0</v>
      </c>
      <c r="CJ1228" s="11">
        <f t="shared" si="4215"/>
        <v>0</v>
      </c>
      <c r="CK1228" s="11">
        <f t="shared" si="4215"/>
        <v>0</v>
      </c>
      <c r="CL1228" s="11">
        <f t="shared" si="4215"/>
        <v>0</v>
      </c>
      <c r="CM1228" s="11">
        <f t="shared" si="4215"/>
        <v>50</v>
      </c>
      <c r="CN1228" s="11">
        <f t="shared" si="4215"/>
        <v>0</v>
      </c>
      <c r="CO1228" s="11">
        <f t="shared" si="4216"/>
        <v>0</v>
      </c>
      <c r="CP1228" s="11">
        <f t="shared" si="4216"/>
        <v>0</v>
      </c>
      <c r="CQ1228" s="11">
        <f t="shared" si="4216"/>
        <v>0</v>
      </c>
      <c r="CR1228" s="11">
        <f t="shared" si="4216"/>
        <v>0</v>
      </c>
      <c r="CS1228" s="11">
        <f t="shared" si="4216"/>
        <v>50</v>
      </c>
      <c r="CT1228" s="11">
        <f t="shared" si="4216"/>
        <v>0</v>
      </c>
      <c r="CU1228" s="11">
        <f t="shared" si="4216"/>
        <v>5</v>
      </c>
      <c r="CV1228" s="11">
        <f t="shared" si="4216"/>
        <v>0</v>
      </c>
      <c r="CW1228" s="34">
        <f t="shared" si="4100"/>
        <v>10</v>
      </c>
      <c r="CX1228" s="34"/>
    </row>
    <row r="1229" spans="1:102" ht="24.75" customHeight="1">
      <c r="A1229" s="55" t="s">
        <v>15</v>
      </c>
      <c r="B1229" s="14" t="s">
        <v>358</v>
      </c>
      <c r="C1229" s="14" t="s">
        <v>17</v>
      </c>
      <c r="D1229" s="14" t="s">
        <v>8</v>
      </c>
      <c r="E1229" s="14" t="s">
        <v>406</v>
      </c>
      <c r="F1229" s="14"/>
      <c r="G1229" s="11">
        <f t="shared" si="4209"/>
        <v>50</v>
      </c>
      <c r="H1229" s="11">
        <f t="shared" si="4209"/>
        <v>0</v>
      </c>
      <c r="I1229" s="11">
        <f t="shared" si="4209"/>
        <v>0</v>
      </c>
      <c r="J1229" s="11">
        <f t="shared" si="4209"/>
        <v>0</v>
      </c>
      <c r="K1229" s="11">
        <f t="shared" si="4209"/>
        <v>0</v>
      </c>
      <c r="L1229" s="11">
        <f t="shared" si="4209"/>
        <v>0</v>
      </c>
      <c r="M1229" s="11">
        <f t="shared" si="4209"/>
        <v>50</v>
      </c>
      <c r="N1229" s="11">
        <f t="shared" si="4209"/>
        <v>0</v>
      </c>
      <c r="O1229" s="11">
        <f t="shared" si="4209"/>
        <v>0</v>
      </c>
      <c r="P1229" s="11">
        <f t="shared" si="4209"/>
        <v>0</v>
      </c>
      <c r="Q1229" s="11">
        <f t="shared" si="4209"/>
        <v>0</v>
      </c>
      <c r="R1229" s="11">
        <f t="shared" si="4209"/>
        <v>0</v>
      </c>
      <c r="S1229" s="11">
        <f t="shared" si="4210"/>
        <v>50</v>
      </c>
      <c r="T1229" s="11">
        <f t="shared" si="4210"/>
        <v>0</v>
      </c>
      <c r="U1229" s="11">
        <f t="shared" si="4210"/>
        <v>0</v>
      </c>
      <c r="V1229" s="11">
        <f t="shared" si="4210"/>
        <v>0</v>
      </c>
      <c r="W1229" s="11">
        <f t="shared" si="4210"/>
        <v>0</v>
      </c>
      <c r="X1229" s="11">
        <f t="shared" si="4210"/>
        <v>0</v>
      </c>
      <c r="Y1229" s="11">
        <f t="shared" si="4210"/>
        <v>50</v>
      </c>
      <c r="Z1229" s="11">
        <f t="shared" si="4210"/>
        <v>0</v>
      </c>
      <c r="AA1229" s="11">
        <f t="shared" si="4210"/>
        <v>0</v>
      </c>
      <c r="AB1229" s="11">
        <f t="shared" si="4210"/>
        <v>0</v>
      </c>
      <c r="AC1229" s="11">
        <f t="shared" si="4210"/>
        <v>0</v>
      </c>
      <c r="AD1229" s="11">
        <f t="shared" si="4210"/>
        <v>0</v>
      </c>
      <c r="AE1229" s="11">
        <f t="shared" si="4210"/>
        <v>50</v>
      </c>
      <c r="AF1229" s="11">
        <f t="shared" si="4210"/>
        <v>0</v>
      </c>
      <c r="AG1229" s="11">
        <f t="shared" si="4211"/>
        <v>0</v>
      </c>
      <c r="AH1229" s="11">
        <f t="shared" si="4211"/>
        <v>0</v>
      </c>
      <c r="AI1229" s="11">
        <f t="shared" si="4211"/>
        <v>0</v>
      </c>
      <c r="AJ1229" s="11">
        <f t="shared" si="4211"/>
        <v>0</v>
      </c>
      <c r="AK1229" s="11">
        <f t="shared" si="4211"/>
        <v>50</v>
      </c>
      <c r="AL1229" s="11">
        <f t="shared" si="4211"/>
        <v>0</v>
      </c>
      <c r="AM1229" s="11">
        <f t="shared" si="4211"/>
        <v>0</v>
      </c>
      <c r="AN1229" s="11">
        <f t="shared" si="4211"/>
        <v>0</v>
      </c>
      <c r="AO1229" s="11">
        <f t="shared" si="4211"/>
        <v>0</v>
      </c>
      <c r="AP1229" s="11">
        <f t="shared" si="4211"/>
        <v>0</v>
      </c>
      <c r="AQ1229" s="11">
        <f t="shared" si="4211"/>
        <v>50</v>
      </c>
      <c r="AR1229" s="11">
        <f t="shared" si="4211"/>
        <v>0</v>
      </c>
      <c r="AS1229" s="11">
        <f t="shared" si="4212"/>
        <v>0</v>
      </c>
      <c r="AT1229" s="11">
        <f t="shared" si="4212"/>
        <v>0</v>
      </c>
      <c r="AU1229" s="11">
        <f t="shared" si="4212"/>
        <v>0</v>
      </c>
      <c r="AV1229" s="11">
        <f t="shared" si="4212"/>
        <v>0</v>
      </c>
      <c r="AW1229" s="11">
        <f t="shared" si="4212"/>
        <v>50</v>
      </c>
      <c r="AX1229" s="11">
        <f t="shared" si="4212"/>
        <v>0</v>
      </c>
      <c r="AY1229" s="11">
        <f t="shared" si="4212"/>
        <v>0</v>
      </c>
      <c r="AZ1229" s="11">
        <f t="shared" si="4212"/>
        <v>0</v>
      </c>
      <c r="BA1229" s="11">
        <f t="shared" si="4212"/>
        <v>0</v>
      </c>
      <c r="BB1229" s="11">
        <f t="shared" si="4212"/>
        <v>0</v>
      </c>
      <c r="BC1229" s="11">
        <f t="shared" si="4212"/>
        <v>50</v>
      </c>
      <c r="BD1229" s="11">
        <f t="shared" si="4212"/>
        <v>0</v>
      </c>
      <c r="BE1229" s="11">
        <f t="shared" si="4213"/>
        <v>0</v>
      </c>
      <c r="BF1229" s="11">
        <f t="shared" si="4213"/>
        <v>0</v>
      </c>
      <c r="BG1229" s="11">
        <f t="shared" si="4213"/>
        <v>0</v>
      </c>
      <c r="BH1229" s="11">
        <f t="shared" si="4213"/>
        <v>0</v>
      </c>
      <c r="BI1229" s="11">
        <f t="shared" si="4213"/>
        <v>50</v>
      </c>
      <c r="BJ1229" s="11">
        <f t="shared" si="4213"/>
        <v>0</v>
      </c>
      <c r="BK1229" s="11">
        <f t="shared" si="4213"/>
        <v>0</v>
      </c>
      <c r="BL1229" s="11">
        <f t="shared" si="4213"/>
        <v>0</v>
      </c>
      <c r="BM1229" s="11">
        <f t="shared" si="4213"/>
        <v>0</v>
      </c>
      <c r="BN1229" s="11">
        <f t="shared" si="4213"/>
        <v>0</v>
      </c>
      <c r="BO1229" s="11">
        <f t="shared" si="4213"/>
        <v>50</v>
      </c>
      <c r="BP1229" s="11">
        <f t="shared" si="4213"/>
        <v>0</v>
      </c>
      <c r="BQ1229" s="11">
        <f t="shared" si="4214"/>
        <v>0</v>
      </c>
      <c r="BR1229" s="11">
        <f t="shared" si="4214"/>
        <v>0</v>
      </c>
      <c r="BS1229" s="11">
        <f t="shared" si="4214"/>
        <v>0</v>
      </c>
      <c r="BT1229" s="11">
        <f t="shared" si="4214"/>
        <v>0</v>
      </c>
      <c r="BU1229" s="11">
        <f t="shared" si="4214"/>
        <v>50</v>
      </c>
      <c r="BV1229" s="11">
        <f t="shared" si="4214"/>
        <v>0</v>
      </c>
      <c r="BW1229" s="11">
        <f t="shared" si="4214"/>
        <v>0</v>
      </c>
      <c r="BX1229" s="11">
        <f t="shared" si="4214"/>
        <v>0</v>
      </c>
      <c r="BY1229" s="11">
        <f t="shared" si="4214"/>
        <v>0</v>
      </c>
      <c r="BZ1229" s="11">
        <f t="shared" si="4214"/>
        <v>0</v>
      </c>
      <c r="CA1229" s="11">
        <f t="shared" si="4214"/>
        <v>50</v>
      </c>
      <c r="CB1229" s="11">
        <f t="shared" si="4214"/>
        <v>0</v>
      </c>
      <c r="CC1229" s="11">
        <f t="shared" si="4215"/>
        <v>0</v>
      </c>
      <c r="CD1229" s="11">
        <f t="shared" si="4215"/>
        <v>0</v>
      </c>
      <c r="CE1229" s="11">
        <f t="shared" si="4215"/>
        <v>0</v>
      </c>
      <c r="CF1229" s="11">
        <f t="shared" si="4215"/>
        <v>0</v>
      </c>
      <c r="CG1229" s="11">
        <f t="shared" si="4215"/>
        <v>50</v>
      </c>
      <c r="CH1229" s="11">
        <f t="shared" si="4215"/>
        <v>0</v>
      </c>
      <c r="CI1229" s="11">
        <f t="shared" si="4215"/>
        <v>0</v>
      </c>
      <c r="CJ1229" s="11">
        <f t="shared" si="4215"/>
        <v>0</v>
      </c>
      <c r="CK1229" s="11">
        <f t="shared" si="4215"/>
        <v>0</v>
      </c>
      <c r="CL1229" s="11">
        <f t="shared" si="4215"/>
        <v>0</v>
      </c>
      <c r="CM1229" s="11">
        <f t="shared" si="4215"/>
        <v>50</v>
      </c>
      <c r="CN1229" s="11">
        <f t="shared" si="4215"/>
        <v>0</v>
      </c>
      <c r="CO1229" s="11">
        <f t="shared" si="4216"/>
        <v>0</v>
      </c>
      <c r="CP1229" s="11">
        <f t="shared" si="4216"/>
        <v>0</v>
      </c>
      <c r="CQ1229" s="11">
        <f t="shared" si="4216"/>
        <v>0</v>
      </c>
      <c r="CR1229" s="11">
        <f t="shared" si="4216"/>
        <v>0</v>
      </c>
      <c r="CS1229" s="11">
        <f t="shared" si="4216"/>
        <v>50</v>
      </c>
      <c r="CT1229" s="11">
        <f t="shared" si="4216"/>
        <v>0</v>
      </c>
      <c r="CU1229" s="11">
        <f t="shared" si="4216"/>
        <v>5</v>
      </c>
      <c r="CV1229" s="11">
        <f t="shared" si="4216"/>
        <v>0</v>
      </c>
      <c r="CW1229" s="34">
        <f t="shared" si="4100"/>
        <v>10</v>
      </c>
      <c r="CX1229" s="34"/>
    </row>
    <row r="1230" spans="1:102" ht="33">
      <c r="A1230" s="55" t="s">
        <v>377</v>
      </c>
      <c r="B1230" s="14" t="s">
        <v>358</v>
      </c>
      <c r="C1230" s="14" t="s">
        <v>17</v>
      </c>
      <c r="D1230" s="14" t="s">
        <v>8</v>
      </c>
      <c r="E1230" s="14" t="s">
        <v>408</v>
      </c>
      <c r="F1230" s="14"/>
      <c r="G1230" s="11">
        <f t="shared" si="4209"/>
        <v>50</v>
      </c>
      <c r="H1230" s="11">
        <f t="shared" si="4209"/>
        <v>0</v>
      </c>
      <c r="I1230" s="11">
        <f t="shared" si="4209"/>
        <v>0</v>
      </c>
      <c r="J1230" s="11">
        <f t="shared" si="4209"/>
        <v>0</v>
      </c>
      <c r="K1230" s="11">
        <f t="shared" si="4209"/>
        <v>0</v>
      </c>
      <c r="L1230" s="11">
        <f t="shared" si="4209"/>
        <v>0</v>
      </c>
      <c r="M1230" s="11">
        <f t="shared" si="4209"/>
        <v>50</v>
      </c>
      <c r="N1230" s="11">
        <f t="shared" si="4209"/>
        <v>0</v>
      </c>
      <c r="O1230" s="11">
        <f t="shared" si="4209"/>
        <v>0</v>
      </c>
      <c r="P1230" s="11">
        <f t="shared" si="4209"/>
        <v>0</v>
      </c>
      <c r="Q1230" s="11">
        <f t="shared" si="4209"/>
        <v>0</v>
      </c>
      <c r="R1230" s="11">
        <f t="shared" si="4209"/>
        <v>0</v>
      </c>
      <c r="S1230" s="11">
        <f t="shared" si="4210"/>
        <v>50</v>
      </c>
      <c r="T1230" s="11">
        <f t="shared" si="4210"/>
        <v>0</v>
      </c>
      <c r="U1230" s="11">
        <f t="shared" si="4210"/>
        <v>0</v>
      </c>
      <c r="V1230" s="11">
        <f t="shared" si="4210"/>
        <v>0</v>
      </c>
      <c r="W1230" s="11">
        <f t="shared" si="4210"/>
        <v>0</v>
      </c>
      <c r="X1230" s="11">
        <f t="shared" si="4210"/>
        <v>0</v>
      </c>
      <c r="Y1230" s="11">
        <f t="shared" si="4210"/>
        <v>50</v>
      </c>
      <c r="Z1230" s="11">
        <f t="shared" si="4210"/>
        <v>0</v>
      </c>
      <c r="AA1230" s="11">
        <f t="shared" si="4210"/>
        <v>0</v>
      </c>
      <c r="AB1230" s="11">
        <f t="shared" si="4210"/>
        <v>0</v>
      </c>
      <c r="AC1230" s="11">
        <f t="shared" si="4210"/>
        <v>0</v>
      </c>
      <c r="AD1230" s="11">
        <f t="shared" si="4210"/>
        <v>0</v>
      </c>
      <c r="AE1230" s="11">
        <f t="shared" si="4210"/>
        <v>50</v>
      </c>
      <c r="AF1230" s="11">
        <f t="shared" si="4210"/>
        <v>0</v>
      </c>
      <c r="AG1230" s="11">
        <f t="shared" si="4211"/>
        <v>0</v>
      </c>
      <c r="AH1230" s="11">
        <f t="shared" si="4211"/>
        <v>0</v>
      </c>
      <c r="AI1230" s="11">
        <f t="shared" si="4211"/>
        <v>0</v>
      </c>
      <c r="AJ1230" s="11">
        <f t="shared" si="4211"/>
        <v>0</v>
      </c>
      <c r="AK1230" s="11">
        <f t="shared" si="4211"/>
        <v>50</v>
      </c>
      <c r="AL1230" s="11">
        <f t="shared" si="4211"/>
        <v>0</v>
      </c>
      <c r="AM1230" s="11">
        <f t="shared" si="4211"/>
        <v>0</v>
      </c>
      <c r="AN1230" s="11">
        <f t="shared" si="4211"/>
        <v>0</v>
      </c>
      <c r="AO1230" s="11">
        <f t="shared" si="4211"/>
        <v>0</v>
      </c>
      <c r="AP1230" s="11">
        <f t="shared" si="4211"/>
        <v>0</v>
      </c>
      <c r="AQ1230" s="11">
        <f t="shared" si="4211"/>
        <v>50</v>
      </c>
      <c r="AR1230" s="11">
        <f t="shared" si="4211"/>
        <v>0</v>
      </c>
      <c r="AS1230" s="11">
        <f t="shared" si="4212"/>
        <v>0</v>
      </c>
      <c r="AT1230" s="11">
        <f t="shared" si="4212"/>
        <v>0</v>
      </c>
      <c r="AU1230" s="11">
        <f t="shared" si="4212"/>
        <v>0</v>
      </c>
      <c r="AV1230" s="11">
        <f t="shared" si="4212"/>
        <v>0</v>
      </c>
      <c r="AW1230" s="11">
        <f t="shared" si="4212"/>
        <v>50</v>
      </c>
      <c r="AX1230" s="11">
        <f t="shared" si="4212"/>
        <v>0</v>
      </c>
      <c r="AY1230" s="11">
        <f t="shared" si="4212"/>
        <v>0</v>
      </c>
      <c r="AZ1230" s="11">
        <f t="shared" si="4212"/>
        <v>0</v>
      </c>
      <c r="BA1230" s="11">
        <f t="shared" si="4212"/>
        <v>0</v>
      </c>
      <c r="BB1230" s="11">
        <f t="shared" si="4212"/>
        <v>0</v>
      </c>
      <c r="BC1230" s="11">
        <f t="shared" si="4212"/>
        <v>50</v>
      </c>
      <c r="BD1230" s="11">
        <f t="shared" si="4212"/>
        <v>0</v>
      </c>
      <c r="BE1230" s="11">
        <f t="shared" si="4213"/>
        <v>0</v>
      </c>
      <c r="BF1230" s="11">
        <f t="shared" si="4213"/>
        <v>0</v>
      </c>
      <c r="BG1230" s="11">
        <f t="shared" si="4213"/>
        <v>0</v>
      </c>
      <c r="BH1230" s="11">
        <f t="shared" si="4213"/>
        <v>0</v>
      </c>
      <c r="BI1230" s="11">
        <f t="shared" si="4213"/>
        <v>50</v>
      </c>
      <c r="BJ1230" s="11">
        <f t="shared" si="4213"/>
        <v>0</v>
      </c>
      <c r="BK1230" s="11">
        <f t="shared" si="4213"/>
        <v>0</v>
      </c>
      <c r="BL1230" s="11">
        <f t="shared" si="4213"/>
        <v>0</v>
      </c>
      <c r="BM1230" s="11">
        <f t="shared" si="4213"/>
        <v>0</v>
      </c>
      <c r="BN1230" s="11">
        <f t="shared" si="4213"/>
        <v>0</v>
      </c>
      <c r="BO1230" s="11">
        <f t="shared" si="4213"/>
        <v>50</v>
      </c>
      <c r="BP1230" s="11">
        <f t="shared" si="4213"/>
        <v>0</v>
      </c>
      <c r="BQ1230" s="11">
        <f t="shared" si="4214"/>
        <v>0</v>
      </c>
      <c r="BR1230" s="11">
        <f t="shared" si="4214"/>
        <v>0</v>
      </c>
      <c r="BS1230" s="11">
        <f t="shared" si="4214"/>
        <v>0</v>
      </c>
      <c r="BT1230" s="11">
        <f t="shared" si="4214"/>
        <v>0</v>
      </c>
      <c r="BU1230" s="11">
        <f t="shared" si="4214"/>
        <v>50</v>
      </c>
      <c r="BV1230" s="11">
        <f t="shared" si="4214"/>
        <v>0</v>
      </c>
      <c r="BW1230" s="11">
        <f t="shared" si="4214"/>
        <v>0</v>
      </c>
      <c r="BX1230" s="11">
        <f t="shared" si="4214"/>
        <v>0</v>
      </c>
      <c r="BY1230" s="11">
        <f t="shared" si="4214"/>
        <v>0</v>
      </c>
      <c r="BZ1230" s="11">
        <f t="shared" si="4214"/>
        <v>0</v>
      </c>
      <c r="CA1230" s="11">
        <f t="shared" si="4214"/>
        <v>50</v>
      </c>
      <c r="CB1230" s="11">
        <f t="shared" si="4214"/>
        <v>0</v>
      </c>
      <c r="CC1230" s="11">
        <f t="shared" si="4215"/>
        <v>0</v>
      </c>
      <c r="CD1230" s="11">
        <f t="shared" si="4215"/>
        <v>0</v>
      </c>
      <c r="CE1230" s="11">
        <f t="shared" si="4215"/>
        <v>0</v>
      </c>
      <c r="CF1230" s="11">
        <f t="shared" si="4215"/>
        <v>0</v>
      </c>
      <c r="CG1230" s="11">
        <f t="shared" si="4215"/>
        <v>50</v>
      </c>
      <c r="CH1230" s="11">
        <f t="shared" si="4215"/>
        <v>0</v>
      </c>
      <c r="CI1230" s="11">
        <f t="shared" si="4215"/>
        <v>0</v>
      </c>
      <c r="CJ1230" s="11">
        <f t="shared" si="4215"/>
        <v>0</v>
      </c>
      <c r="CK1230" s="11">
        <f t="shared" si="4215"/>
        <v>0</v>
      </c>
      <c r="CL1230" s="11">
        <f t="shared" si="4215"/>
        <v>0</v>
      </c>
      <c r="CM1230" s="11">
        <f t="shared" si="4215"/>
        <v>50</v>
      </c>
      <c r="CN1230" s="11">
        <f t="shared" si="4215"/>
        <v>0</v>
      </c>
      <c r="CO1230" s="11">
        <f t="shared" si="4216"/>
        <v>0</v>
      </c>
      <c r="CP1230" s="11">
        <f t="shared" si="4216"/>
        <v>0</v>
      </c>
      <c r="CQ1230" s="11">
        <f t="shared" si="4216"/>
        <v>0</v>
      </c>
      <c r="CR1230" s="11">
        <f t="shared" si="4216"/>
        <v>0</v>
      </c>
      <c r="CS1230" s="11">
        <f t="shared" si="4216"/>
        <v>50</v>
      </c>
      <c r="CT1230" s="11">
        <f t="shared" si="4216"/>
        <v>0</v>
      </c>
      <c r="CU1230" s="11">
        <f t="shared" si="4216"/>
        <v>5</v>
      </c>
      <c r="CV1230" s="11">
        <f t="shared" si="4216"/>
        <v>0</v>
      </c>
      <c r="CW1230" s="34">
        <f t="shared" si="4100"/>
        <v>10</v>
      </c>
      <c r="CX1230" s="34"/>
    </row>
    <row r="1231" spans="1:102" ht="33">
      <c r="A1231" s="55" t="s">
        <v>268</v>
      </c>
      <c r="B1231" s="14" t="s">
        <v>358</v>
      </c>
      <c r="C1231" s="14" t="s">
        <v>17</v>
      </c>
      <c r="D1231" s="14" t="s">
        <v>8</v>
      </c>
      <c r="E1231" s="14" t="s">
        <v>408</v>
      </c>
      <c r="F1231" s="14" t="s">
        <v>33</v>
      </c>
      <c r="G1231" s="11">
        <f t="shared" si="4209"/>
        <v>50</v>
      </c>
      <c r="H1231" s="11">
        <f t="shared" si="4209"/>
        <v>0</v>
      </c>
      <c r="I1231" s="11">
        <f t="shared" si="4209"/>
        <v>0</v>
      </c>
      <c r="J1231" s="11">
        <f t="shared" si="4209"/>
        <v>0</v>
      </c>
      <c r="K1231" s="11">
        <f t="shared" si="4209"/>
        <v>0</v>
      </c>
      <c r="L1231" s="11">
        <f t="shared" si="4209"/>
        <v>0</v>
      </c>
      <c r="M1231" s="11">
        <f t="shared" si="4209"/>
        <v>50</v>
      </c>
      <c r="N1231" s="11">
        <f t="shared" si="4209"/>
        <v>0</v>
      </c>
      <c r="O1231" s="11">
        <f t="shared" si="4209"/>
        <v>0</v>
      </c>
      <c r="P1231" s="11">
        <f t="shared" si="4209"/>
        <v>0</v>
      </c>
      <c r="Q1231" s="11">
        <f t="shared" si="4209"/>
        <v>0</v>
      </c>
      <c r="R1231" s="11">
        <f t="shared" si="4209"/>
        <v>0</v>
      </c>
      <c r="S1231" s="11">
        <f t="shared" si="4210"/>
        <v>50</v>
      </c>
      <c r="T1231" s="11">
        <f t="shared" si="4210"/>
        <v>0</v>
      </c>
      <c r="U1231" s="11">
        <f t="shared" si="4210"/>
        <v>0</v>
      </c>
      <c r="V1231" s="11">
        <f t="shared" si="4210"/>
        <v>0</v>
      </c>
      <c r="W1231" s="11">
        <f t="shared" si="4210"/>
        <v>0</v>
      </c>
      <c r="X1231" s="11">
        <f t="shared" si="4210"/>
        <v>0</v>
      </c>
      <c r="Y1231" s="11">
        <f t="shared" si="4210"/>
        <v>50</v>
      </c>
      <c r="Z1231" s="11">
        <f t="shared" si="4210"/>
        <v>0</v>
      </c>
      <c r="AA1231" s="11">
        <f t="shared" si="4210"/>
        <v>0</v>
      </c>
      <c r="AB1231" s="11">
        <f t="shared" si="4210"/>
        <v>0</v>
      </c>
      <c r="AC1231" s="11">
        <f t="shared" si="4210"/>
        <v>0</v>
      </c>
      <c r="AD1231" s="11">
        <f t="shared" si="4210"/>
        <v>0</v>
      </c>
      <c r="AE1231" s="11">
        <f t="shared" si="4210"/>
        <v>50</v>
      </c>
      <c r="AF1231" s="11">
        <f t="shared" si="4210"/>
        <v>0</v>
      </c>
      <c r="AG1231" s="11">
        <f t="shared" si="4211"/>
        <v>0</v>
      </c>
      <c r="AH1231" s="11">
        <f t="shared" si="4211"/>
        <v>0</v>
      </c>
      <c r="AI1231" s="11">
        <f t="shared" si="4211"/>
        <v>0</v>
      </c>
      <c r="AJ1231" s="11">
        <f t="shared" si="4211"/>
        <v>0</v>
      </c>
      <c r="AK1231" s="11">
        <f t="shared" si="4211"/>
        <v>50</v>
      </c>
      <c r="AL1231" s="11">
        <f t="shared" si="4211"/>
        <v>0</v>
      </c>
      <c r="AM1231" s="11">
        <f t="shared" si="4211"/>
        <v>0</v>
      </c>
      <c r="AN1231" s="11">
        <f t="shared" si="4211"/>
        <v>0</v>
      </c>
      <c r="AO1231" s="11">
        <f t="shared" si="4211"/>
        <v>0</v>
      </c>
      <c r="AP1231" s="11">
        <f t="shared" si="4211"/>
        <v>0</v>
      </c>
      <c r="AQ1231" s="11">
        <f t="shared" si="4211"/>
        <v>50</v>
      </c>
      <c r="AR1231" s="11">
        <f t="shared" si="4211"/>
        <v>0</v>
      </c>
      <c r="AS1231" s="11">
        <f t="shared" si="4212"/>
        <v>0</v>
      </c>
      <c r="AT1231" s="11">
        <f t="shared" si="4212"/>
        <v>0</v>
      </c>
      <c r="AU1231" s="11">
        <f t="shared" si="4212"/>
        <v>0</v>
      </c>
      <c r="AV1231" s="11">
        <f t="shared" si="4212"/>
        <v>0</v>
      </c>
      <c r="AW1231" s="11">
        <f t="shared" si="4212"/>
        <v>50</v>
      </c>
      <c r="AX1231" s="11">
        <f t="shared" si="4212"/>
        <v>0</v>
      </c>
      <c r="AY1231" s="11">
        <f t="shared" si="4212"/>
        <v>0</v>
      </c>
      <c r="AZ1231" s="11">
        <f t="shared" si="4212"/>
        <v>0</v>
      </c>
      <c r="BA1231" s="11">
        <f t="shared" si="4212"/>
        <v>0</v>
      </c>
      <c r="BB1231" s="11">
        <f t="shared" si="4212"/>
        <v>0</v>
      </c>
      <c r="BC1231" s="11">
        <f t="shared" si="4212"/>
        <v>50</v>
      </c>
      <c r="BD1231" s="11">
        <f t="shared" si="4212"/>
        <v>0</v>
      </c>
      <c r="BE1231" s="11">
        <f t="shared" si="4213"/>
        <v>0</v>
      </c>
      <c r="BF1231" s="11">
        <f t="shared" si="4213"/>
        <v>0</v>
      </c>
      <c r="BG1231" s="11">
        <f t="shared" si="4213"/>
        <v>0</v>
      </c>
      <c r="BH1231" s="11">
        <f t="shared" si="4213"/>
        <v>0</v>
      </c>
      <c r="BI1231" s="11">
        <f t="shared" si="4213"/>
        <v>50</v>
      </c>
      <c r="BJ1231" s="11">
        <f t="shared" si="4213"/>
        <v>0</v>
      </c>
      <c r="BK1231" s="11">
        <f t="shared" si="4213"/>
        <v>0</v>
      </c>
      <c r="BL1231" s="11">
        <f t="shared" si="4213"/>
        <v>0</v>
      </c>
      <c r="BM1231" s="11">
        <f t="shared" si="4213"/>
        <v>0</v>
      </c>
      <c r="BN1231" s="11">
        <f t="shared" si="4213"/>
        <v>0</v>
      </c>
      <c r="BO1231" s="11">
        <f t="shared" si="4213"/>
        <v>50</v>
      </c>
      <c r="BP1231" s="11">
        <f t="shared" si="4213"/>
        <v>0</v>
      </c>
      <c r="BQ1231" s="11">
        <f t="shared" si="4214"/>
        <v>0</v>
      </c>
      <c r="BR1231" s="11">
        <f t="shared" si="4214"/>
        <v>0</v>
      </c>
      <c r="BS1231" s="11">
        <f t="shared" si="4214"/>
        <v>0</v>
      </c>
      <c r="BT1231" s="11">
        <f t="shared" si="4214"/>
        <v>0</v>
      </c>
      <c r="BU1231" s="11">
        <f t="shared" si="4214"/>
        <v>50</v>
      </c>
      <c r="BV1231" s="11">
        <f t="shared" si="4214"/>
        <v>0</v>
      </c>
      <c r="BW1231" s="11">
        <f t="shared" si="4214"/>
        <v>0</v>
      </c>
      <c r="BX1231" s="11">
        <f t="shared" si="4214"/>
        <v>0</v>
      </c>
      <c r="BY1231" s="11">
        <f t="shared" si="4214"/>
        <v>0</v>
      </c>
      <c r="BZ1231" s="11">
        <f t="shared" si="4214"/>
        <v>0</v>
      </c>
      <c r="CA1231" s="11">
        <f t="shared" si="4214"/>
        <v>50</v>
      </c>
      <c r="CB1231" s="11">
        <f t="shared" si="4214"/>
        <v>0</v>
      </c>
      <c r="CC1231" s="11">
        <f t="shared" si="4215"/>
        <v>0</v>
      </c>
      <c r="CD1231" s="11">
        <f t="shared" si="4215"/>
        <v>0</v>
      </c>
      <c r="CE1231" s="11">
        <f t="shared" si="4215"/>
        <v>0</v>
      </c>
      <c r="CF1231" s="11">
        <f t="shared" si="4215"/>
        <v>0</v>
      </c>
      <c r="CG1231" s="11">
        <f t="shared" si="4215"/>
        <v>50</v>
      </c>
      <c r="CH1231" s="11">
        <f t="shared" si="4215"/>
        <v>0</v>
      </c>
      <c r="CI1231" s="11">
        <f t="shared" si="4215"/>
        <v>0</v>
      </c>
      <c r="CJ1231" s="11">
        <f t="shared" si="4215"/>
        <v>0</v>
      </c>
      <c r="CK1231" s="11">
        <f t="shared" si="4215"/>
        <v>0</v>
      </c>
      <c r="CL1231" s="11">
        <f t="shared" si="4215"/>
        <v>0</v>
      </c>
      <c r="CM1231" s="11">
        <f t="shared" si="4215"/>
        <v>50</v>
      </c>
      <c r="CN1231" s="11">
        <f t="shared" si="4215"/>
        <v>0</v>
      </c>
      <c r="CO1231" s="11">
        <f t="shared" si="4216"/>
        <v>0</v>
      </c>
      <c r="CP1231" s="11">
        <f t="shared" si="4216"/>
        <v>0</v>
      </c>
      <c r="CQ1231" s="11">
        <f t="shared" si="4216"/>
        <v>0</v>
      </c>
      <c r="CR1231" s="11">
        <f t="shared" si="4216"/>
        <v>0</v>
      </c>
      <c r="CS1231" s="11">
        <f t="shared" si="4216"/>
        <v>50</v>
      </c>
      <c r="CT1231" s="11">
        <f t="shared" si="4216"/>
        <v>0</v>
      </c>
      <c r="CU1231" s="11">
        <f t="shared" si="4216"/>
        <v>5</v>
      </c>
      <c r="CV1231" s="11">
        <f t="shared" si="4216"/>
        <v>0</v>
      </c>
      <c r="CW1231" s="34">
        <f t="shared" si="4100"/>
        <v>10</v>
      </c>
      <c r="CX1231" s="34"/>
    </row>
    <row r="1232" spans="1:102" ht="33">
      <c r="A1232" s="55" t="s">
        <v>39</v>
      </c>
      <c r="B1232" s="14" t="s">
        <v>358</v>
      </c>
      <c r="C1232" s="14" t="s">
        <v>17</v>
      </c>
      <c r="D1232" s="14" t="s">
        <v>8</v>
      </c>
      <c r="E1232" s="14" t="s">
        <v>408</v>
      </c>
      <c r="F1232" s="14" t="s">
        <v>40</v>
      </c>
      <c r="G1232" s="11">
        <v>50</v>
      </c>
      <c r="H1232" s="11"/>
      <c r="I1232" s="11"/>
      <c r="J1232" s="11"/>
      <c r="K1232" s="11"/>
      <c r="L1232" s="11"/>
      <c r="M1232" s="11">
        <f>G1232+I1232+J1232+K1232+L1232</f>
        <v>50</v>
      </c>
      <c r="N1232" s="11">
        <f>H1232+J1232</f>
        <v>0</v>
      </c>
      <c r="O1232" s="11"/>
      <c r="P1232" s="11"/>
      <c r="Q1232" s="11"/>
      <c r="R1232" s="11"/>
      <c r="S1232" s="11">
        <f>M1232+O1232+P1232+Q1232+R1232</f>
        <v>50</v>
      </c>
      <c r="T1232" s="11">
        <f>N1232+P1232</f>
        <v>0</v>
      </c>
      <c r="U1232" s="11"/>
      <c r="V1232" s="11"/>
      <c r="W1232" s="11"/>
      <c r="X1232" s="11"/>
      <c r="Y1232" s="11">
        <f>S1232+U1232+V1232+W1232+X1232</f>
        <v>50</v>
      </c>
      <c r="Z1232" s="11">
        <f>T1232+V1232</f>
        <v>0</v>
      </c>
      <c r="AA1232" s="11"/>
      <c r="AB1232" s="11"/>
      <c r="AC1232" s="11"/>
      <c r="AD1232" s="11"/>
      <c r="AE1232" s="11">
        <f>Y1232+AA1232+AB1232+AC1232+AD1232</f>
        <v>50</v>
      </c>
      <c r="AF1232" s="11">
        <f>Z1232+AB1232</f>
        <v>0</v>
      </c>
      <c r="AG1232" s="11"/>
      <c r="AH1232" s="11"/>
      <c r="AI1232" s="11"/>
      <c r="AJ1232" s="11"/>
      <c r="AK1232" s="11">
        <f>AE1232+AG1232+AH1232+AI1232+AJ1232</f>
        <v>50</v>
      </c>
      <c r="AL1232" s="11">
        <f>AF1232+AH1232</f>
        <v>0</v>
      </c>
      <c r="AM1232" s="11"/>
      <c r="AN1232" s="11"/>
      <c r="AO1232" s="11"/>
      <c r="AP1232" s="11"/>
      <c r="AQ1232" s="11">
        <f>AK1232+AM1232+AN1232+AO1232+AP1232</f>
        <v>50</v>
      </c>
      <c r="AR1232" s="11">
        <f>AL1232+AN1232</f>
        <v>0</v>
      </c>
      <c r="AS1232" s="11"/>
      <c r="AT1232" s="11"/>
      <c r="AU1232" s="11"/>
      <c r="AV1232" s="11"/>
      <c r="AW1232" s="11">
        <f>AQ1232+AS1232+AT1232+AU1232+AV1232</f>
        <v>50</v>
      </c>
      <c r="AX1232" s="11">
        <f>AR1232+AT1232</f>
        <v>0</v>
      </c>
      <c r="AY1232" s="11"/>
      <c r="AZ1232" s="11"/>
      <c r="BA1232" s="11"/>
      <c r="BB1232" s="11"/>
      <c r="BC1232" s="11">
        <f>AW1232+AY1232+AZ1232+BA1232+BB1232</f>
        <v>50</v>
      </c>
      <c r="BD1232" s="11">
        <f>AX1232+AZ1232</f>
        <v>0</v>
      </c>
      <c r="BE1232" s="11"/>
      <c r="BF1232" s="11"/>
      <c r="BG1232" s="11"/>
      <c r="BH1232" s="11"/>
      <c r="BI1232" s="11">
        <f>BC1232+BE1232+BF1232+BG1232+BH1232</f>
        <v>50</v>
      </c>
      <c r="BJ1232" s="11">
        <f>BD1232+BF1232</f>
        <v>0</v>
      </c>
      <c r="BK1232" s="11"/>
      <c r="BL1232" s="11"/>
      <c r="BM1232" s="11"/>
      <c r="BN1232" s="11"/>
      <c r="BO1232" s="11">
        <f>BI1232+BK1232+BL1232+BM1232+BN1232</f>
        <v>50</v>
      </c>
      <c r="BP1232" s="11">
        <f>BJ1232+BL1232</f>
        <v>0</v>
      </c>
      <c r="BQ1232" s="11"/>
      <c r="BR1232" s="11"/>
      <c r="BS1232" s="11"/>
      <c r="BT1232" s="11"/>
      <c r="BU1232" s="11">
        <f>BO1232+BQ1232+BR1232+BS1232+BT1232</f>
        <v>50</v>
      </c>
      <c r="BV1232" s="11">
        <f>BP1232+BR1232</f>
        <v>0</v>
      </c>
      <c r="BW1232" s="11"/>
      <c r="BX1232" s="11"/>
      <c r="BY1232" s="11"/>
      <c r="BZ1232" s="11"/>
      <c r="CA1232" s="11">
        <f>BU1232+BW1232+BX1232+BY1232+BZ1232</f>
        <v>50</v>
      </c>
      <c r="CB1232" s="11">
        <f>BV1232+BX1232</f>
        <v>0</v>
      </c>
      <c r="CC1232" s="11"/>
      <c r="CD1232" s="11"/>
      <c r="CE1232" s="11"/>
      <c r="CF1232" s="11"/>
      <c r="CG1232" s="11">
        <f>CA1232+CC1232+CD1232+CE1232+CF1232</f>
        <v>50</v>
      </c>
      <c r="CH1232" s="11">
        <f>CB1232+CD1232</f>
        <v>0</v>
      </c>
      <c r="CI1232" s="11"/>
      <c r="CJ1232" s="11"/>
      <c r="CK1232" s="11"/>
      <c r="CL1232" s="11"/>
      <c r="CM1232" s="11">
        <f>CG1232+CI1232+CJ1232+CK1232+CL1232</f>
        <v>50</v>
      </c>
      <c r="CN1232" s="11">
        <f>CH1232+CJ1232</f>
        <v>0</v>
      </c>
      <c r="CO1232" s="11"/>
      <c r="CP1232" s="11"/>
      <c r="CQ1232" s="11"/>
      <c r="CR1232" s="11"/>
      <c r="CS1232" s="11">
        <f>CM1232+CO1232+CP1232+CQ1232+CR1232</f>
        <v>50</v>
      </c>
      <c r="CT1232" s="11">
        <f>CN1232+CP1232</f>
        <v>0</v>
      </c>
      <c r="CU1232" s="18">
        <v>5</v>
      </c>
      <c r="CV1232" s="18"/>
      <c r="CW1232" s="34">
        <f t="shared" si="4100"/>
        <v>10</v>
      </c>
      <c r="CX1232" s="34"/>
    </row>
    <row r="1233" spans="1:102">
      <c r="A1233" s="55"/>
      <c r="B1233" s="14"/>
      <c r="C1233" s="14"/>
      <c r="D1233" s="14"/>
      <c r="E1233" s="14"/>
      <c r="F1233" s="14"/>
      <c r="G1233" s="11"/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  <c r="AZ1233" s="11"/>
      <c r="BA1233" s="11"/>
      <c r="BB1233" s="11"/>
      <c r="BC1233" s="11"/>
      <c r="BD1233" s="11"/>
      <c r="BE1233" s="11"/>
      <c r="BF1233" s="11"/>
      <c r="BG1233" s="11"/>
      <c r="BH1233" s="11"/>
      <c r="BI1233" s="11"/>
      <c r="BJ1233" s="11"/>
      <c r="BK1233" s="11"/>
      <c r="BL1233" s="11"/>
      <c r="BM1233" s="11"/>
      <c r="BN1233" s="11"/>
      <c r="BO1233" s="11"/>
      <c r="BP1233" s="11"/>
      <c r="BQ1233" s="11"/>
      <c r="BR1233" s="11"/>
      <c r="BS1233" s="11"/>
      <c r="BT1233" s="11"/>
      <c r="BU1233" s="11"/>
      <c r="BV1233" s="11"/>
      <c r="BW1233" s="11"/>
      <c r="BX1233" s="11"/>
      <c r="BY1233" s="11"/>
      <c r="BZ1233" s="11"/>
      <c r="CA1233" s="11"/>
      <c r="CB1233" s="11"/>
      <c r="CC1233" s="11"/>
      <c r="CD1233" s="11"/>
      <c r="CE1233" s="11"/>
      <c r="CF1233" s="11"/>
      <c r="CG1233" s="11"/>
      <c r="CH1233" s="11"/>
      <c r="CI1233" s="11"/>
      <c r="CJ1233" s="11"/>
      <c r="CK1233" s="11"/>
      <c r="CL1233" s="11"/>
      <c r="CM1233" s="11"/>
      <c r="CN1233" s="11"/>
      <c r="CO1233" s="11"/>
      <c r="CP1233" s="11"/>
      <c r="CQ1233" s="11"/>
      <c r="CR1233" s="11"/>
      <c r="CS1233" s="11"/>
      <c r="CT1233" s="11"/>
      <c r="CU1233" s="18"/>
      <c r="CV1233" s="18"/>
      <c r="CW1233" s="34"/>
      <c r="CX1233" s="34"/>
    </row>
    <row r="1234" spans="1:102" ht="37.5">
      <c r="A1234" s="54" t="s">
        <v>378</v>
      </c>
      <c r="B1234" s="12" t="s">
        <v>358</v>
      </c>
      <c r="C1234" s="12" t="s">
        <v>17</v>
      </c>
      <c r="D1234" s="12" t="s">
        <v>164</v>
      </c>
      <c r="E1234" s="12" t="s">
        <v>365</v>
      </c>
      <c r="F1234" s="12" t="s">
        <v>365</v>
      </c>
      <c r="G1234" s="30">
        <f t="shared" ref="G1234:R1238" si="4217">G1235</f>
        <v>3398</v>
      </c>
      <c r="H1234" s="30">
        <f t="shared" si="4217"/>
        <v>0</v>
      </c>
      <c r="I1234" s="11">
        <f t="shared" si="4217"/>
        <v>0</v>
      </c>
      <c r="J1234" s="11">
        <f t="shared" si="4217"/>
        <v>0</v>
      </c>
      <c r="K1234" s="11">
        <f t="shared" si="4217"/>
        <v>0</v>
      </c>
      <c r="L1234" s="11">
        <f t="shared" si="4217"/>
        <v>0</v>
      </c>
      <c r="M1234" s="30">
        <f t="shared" si="4217"/>
        <v>3398</v>
      </c>
      <c r="N1234" s="30">
        <f t="shared" si="4217"/>
        <v>0</v>
      </c>
      <c r="O1234" s="11">
        <f t="shared" si="4217"/>
        <v>0</v>
      </c>
      <c r="P1234" s="11">
        <f t="shared" si="4217"/>
        <v>0</v>
      </c>
      <c r="Q1234" s="11">
        <f t="shared" si="4217"/>
        <v>0</v>
      </c>
      <c r="R1234" s="11">
        <f t="shared" si="4217"/>
        <v>0</v>
      </c>
      <c r="S1234" s="30">
        <f t="shared" ref="S1234:AH1238" si="4218">S1235</f>
        <v>3398</v>
      </c>
      <c r="T1234" s="30">
        <f t="shared" si="4218"/>
        <v>0</v>
      </c>
      <c r="U1234" s="11">
        <f t="shared" si="4218"/>
        <v>0</v>
      </c>
      <c r="V1234" s="11">
        <f t="shared" si="4218"/>
        <v>0</v>
      </c>
      <c r="W1234" s="11">
        <f t="shared" si="4218"/>
        <v>0</v>
      </c>
      <c r="X1234" s="11">
        <f t="shared" si="4218"/>
        <v>0</v>
      </c>
      <c r="Y1234" s="30">
        <f t="shared" si="4218"/>
        <v>3398</v>
      </c>
      <c r="Z1234" s="30">
        <f t="shared" si="4218"/>
        <v>0</v>
      </c>
      <c r="AA1234" s="11">
        <f t="shared" si="4218"/>
        <v>95</v>
      </c>
      <c r="AB1234" s="11">
        <f t="shared" si="4218"/>
        <v>0</v>
      </c>
      <c r="AC1234" s="11">
        <f t="shared" si="4218"/>
        <v>0</v>
      </c>
      <c r="AD1234" s="11">
        <f t="shared" si="4218"/>
        <v>0</v>
      </c>
      <c r="AE1234" s="30">
        <f t="shared" si="4218"/>
        <v>3493</v>
      </c>
      <c r="AF1234" s="30">
        <f t="shared" si="4218"/>
        <v>0</v>
      </c>
      <c r="AG1234" s="11">
        <f t="shared" si="4218"/>
        <v>0</v>
      </c>
      <c r="AH1234" s="11">
        <f t="shared" si="4218"/>
        <v>0</v>
      </c>
      <c r="AI1234" s="11">
        <f t="shared" ref="AG1234:AV1238" si="4219">AI1235</f>
        <v>0</v>
      </c>
      <c r="AJ1234" s="11">
        <f t="shared" si="4219"/>
        <v>0</v>
      </c>
      <c r="AK1234" s="30">
        <f t="shared" si="4219"/>
        <v>3493</v>
      </c>
      <c r="AL1234" s="30">
        <f t="shared" si="4219"/>
        <v>0</v>
      </c>
      <c r="AM1234" s="11">
        <f t="shared" si="4219"/>
        <v>0</v>
      </c>
      <c r="AN1234" s="11">
        <f t="shared" si="4219"/>
        <v>0</v>
      </c>
      <c r="AO1234" s="11">
        <f t="shared" si="4219"/>
        <v>0</v>
      </c>
      <c r="AP1234" s="11">
        <f t="shared" si="4219"/>
        <v>0</v>
      </c>
      <c r="AQ1234" s="30">
        <f t="shared" si="4219"/>
        <v>3493</v>
      </c>
      <c r="AR1234" s="30">
        <f t="shared" si="4219"/>
        <v>0</v>
      </c>
      <c r="AS1234" s="11">
        <f t="shared" si="4219"/>
        <v>0</v>
      </c>
      <c r="AT1234" s="11">
        <f t="shared" si="4219"/>
        <v>0</v>
      </c>
      <c r="AU1234" s="11">
        <f t="shared" si="4219"/>
        <v>0</v>
      </c>
      <c r="AV1234" s="11">
        <f t="shared" si="4219"/>
        <v>0</v>
      </c>
      <c r="AW1234" s="30">
        <f t="shared" ref="AS1234:BH1238" si="4220">AW1235</f>
        <v>3493</v>
      </c>
      <c r="AX1234" s="30">
        <f t="shared" si="4220"/>
        <v>0</v>
      </c>
      <c r="AY1234" s="11">
        <f>AY1235</f>
        <v>0</v>
      </c>
      <c r="AZ1234" s="30">
        <f t="shared" ref="AZ1234:CV1234" si="4221">AZ1235</f>
        <v>80</v>
      </c>
      <c r="BA1234" s="30">
        <f t="shared" si="4221"/>
        <v>0</v>
      </c>
      <c r="BB1234" s="30">
        <f t="shared" si="4221"/>
        <v>0</v>
      </c>
      <c r="BC1234" s="30">
        <f t="shared" si="4221"/>
        <v>3573</v>
      </c>
      <c r="BD1234" s="30">
        <f t="shared" si="4221"/>
        <v>80</v>
      </c>
      <c r="BE1234" s="11">
        <f>BE1235</f>
        <v>0</v>
      </c>
      <c r="BF1234" s="30">
        <f t="shared" si="4221"/>
        <v>0</v>
      </c>
      <c r="BG1234" s="30">
        <f t="shared" si="4221"/>
        <v>0</v>
      </c>
      <c r="BH1234" s="30">
        <f t="shared" si="4221"/>
        <v>0</v>
      </c>
      <c r="BI1234" s="30">
        <f t="shared" si="4221"/>
        <v>3573</v>
      </c>
      <c r="BJ1234" s="30">
        <f t="shared" si="4221"/>
        <v>80</v>
      </c>
      <c r="BK1234" s="11">
        <f>BK1235</f>
        <v>0</v>
      </c>
      <c r="BL1234" s="30">
        <f t="shared" si="4221"/>
        <v>0</v>
      </c>
      <c r="BM1234" s="30">
        <f t="shared" si="4221"/>
        <v>3276</v>
      </c>
      <c r="BN1234" s="30">
        <f t="shared" si="4221"/>
        <v>0</v>
      </c>
      <c r="BO1234" s="30">
        <f t="shared" si="4221"/>
        <v>6849</v>
      </c>
      <c r="BP1234" s="30">
        <f t="shared" si="4221"/>
        <v>80</v>
      </c>
      <c r="BQ1234" s="11">
        <f>BQ1235</f>
        <v>0</v>
      </c>
      <c r="BR1234" s="30">
        <f t="shared" si="4221"/>
        <v>0</v>
      </c>
      <c r="BS1234" s="30">
        <f t="shared" si="4221"/>
        <v>0</v>
      </c>
      <c r="BT1234" s="30">
        <f t="shared" si="4221"/>
        <v>0</v>
      </c>
      <c r="BU1234" s="30">
        <f t="shared" si="4221"/>
        <v>6849</v>
      </c>
      <c r="BV1234" s="30">
        <f t="shared" si="4221"/>
        <v>80</v>
      </c>
      <c r="BW1234" s="11">
        <f>BW1235</f>
        <v>0</v>
      </c>
      <c r="BX1234" s="30">
        <f t="shared" si="4221"/>
        <v>0</v>
      </c>
      <c r="BY1234" s="30">
        <f t="shared" si="4221"/>
        <v>0</v>
      </c>
      <c r="BZ1234" s="30">
        <f t="shared" si="4221"/>
        <v>0</v>
      </c>
      <c r="CA1234" s="30">
        <f t="shared" si="4221"/>
        <v>6849</v>
      </c>
      <c r="CB1234" s="30">
        <f t="shared" si="4221"/>
        <v>80</v>
      </c>
      <c r="CC1234" s="11">
        <f>CC1235</f>
        <v>0</v>
      </c>
      <c r="CD1234" s="30">
        <f t="shared" si="4221"/>
        <v>0</v>
      </c>
      <c r="CE1234" s="30">
        <f t="shared" si="4221"/>
        <v>0</v>
      </c>
      <c r="CF1234" s="30">
        <f t="shared" si="4221"/>
        <v>0</v>
      </c>
      <c r="CG1234" s="30">
        <f t="shared" si="4221"/>
        <v>6849</v>
      </c>
      <c r="CH1234" s="30">
        <f t="shared" si="4221"/>
        <v>80</v>
      </c>
      <c r="CI1234" s="11">
        <f>CI1235</f>
        <v>0</v>
      </c>
      <c r="CJ1234" s="30">
        <f t="shared" si="4221"/>
        <v>0</v>
      </c>
      <c r="CK1234" s="30">
        <f t="shared" si="4221"/>
        <v>0</v>
      </c>
      <c r="CL1234" s="30">
        <f t="shared" si="4221"/>
        <v>0</v>
      </c>
      <c r="CM1234" s="30">
        <f t="shared" si="4221"/>
        <v>6849</v>
      </c>
      <c r="CN1234" s="30">
        <f t="shared" si="4221"/>
        <v>80</v>
      </c>
      <c r="CO1234" s="11">
        <f>CO1235</f>
        <v>0</v>
      </c>
      <c r="CP1234" s="30">
        <f t="shared" si="4221"/>
        <v>0</v>
      </c>
      <c r="CQ1234" s="30">
        <f t="shared" si="4221"/>
        <v>0</v>
      </c>
      <c r="CR1234" s="30">
        <f t="shared" si="4221"/>
        <v>0</v>
      </c>
      <c r="CS1234" s="30">
        <f t="shared" si="4221"/>
        <v>6849</v>
      </c>
      <c r="CT1234" s="30">
        <f t="shared" si="4221"/>
        <v>80</v>
      </c>
      <c r="CU1234" s="30">
        <f t="shared" si="4221"/>
        <v>4670</v>
      </c>
      <c r="CV1234" s="30">
        <f t="shared" si="4221"/>
        <v>80</v>
      </c>
      <c r="CW1234" s="81">
        <f t="shared" si="4100"/>
        <v>68.185136516279755</v>
      </c>
      <c r="CX1234" s="81">
        <f t="shared" si="4101"/>
        <v>100</v>
      </c>
    </row>
    <row r="1235" spans="1:102" ht="33">
      <c r="A1235" s="55" t="s">
        <v>379</v>
      </c>
      <c r="B1235" s="14" t="s">
        <v>358</v>
      </c>
      <c r="C1235" s="14" t="s">
        <v>17</v>
      </c>
      <c r="D1235" s="14" t="s">
        <v>164</v>
      </c>
      <c r="E1235" s="14" t="s">
        <v>438</v>
      </c>
      <c r="F1235" s="14" t="s">
        <v>365</v>
      </c>
      <c r="G1235" s="11">
        <f t="shared" si="4217"/>
        <v>3398</v>
      </c>
      <c r="H1235" s="11">
        <f t="shared" si="4217"/>
        <v>0</v>
      </c>
      <c r="I1235" s="11">
        <f t="shared" si="4217"/>
        <v>0</v>
      </c>
      <c r="J1235" s="11">
        <f t="shared" si="4217"/>
        <v>0</v>
      </c>
      <c r="K1235" s="11">
        <f t="shared" si="4217"/>
        <v>0</v>
      </c>
      <c r="L1235" s="11">
        <f t="shared" si="4217"/>
        <v>0</v>
      </c>
      <c r="M1235" s="11">
        <f t="shared" si="4217"/>
        <v>3398</v>
      </c>
      <c r="N1235" s="11">
        <f t="shared" si="4217"/>
        <v>0</v>
      </c>
      <c r="O1235" s="11">
        <f t="shared" si="4217"/>
        <v>0</v>
      </c>
      <c r="P1235" s="11">
        <f t="shared" si="4217"/>
        <v>0</v>
      </c>
      <c r="Q1235" s="11">
        <f t="shared" si="4217"/>
        <v>0</v>
      </c>
      <c r="R1235" s="11">
        <f t="shared" si="4217"/>
        <v>0</v>
      </c>
      <c r="S1235" s="11">
        <f t="shared" si="4218"/>
        <v>3398</v>
      </c>
      <c r="T1235" s="11">
        <f t="shared" si="4218"/>
        <v>0</v>
      </c>
      <c r="U1235" s="11">
        <f t="shared" si="4218"/>
        <v>0</v>
      </c>
      <c r="V1235" s="11">
        <f t="shared" si="4218"/>
        <v>0</v>
      </c>
      <c r="W1235" s="11">
        <f t="shared" si="4218"/>
        <v>0</v>
      </c>
      <c r="X1235" s="11">
        <f t="shared" si="4218"/>
        <v>0</v>
      </c>
      <c r="Y1235" s="11">
        <f t="shared" si="4218"/>
        <v>3398</v>
      </c>
      <c r="Z1235" s="11">
        <f t="shared" si="4218"/>
        <v>0</v>
      </c>
      <c r="AA1235" s="11">
        <f t="shared" si="4218"/>
        <v>95</v>
      </c>
      <c r="AB1235" s="11">
        <f t="shared" si="4218"/>
        <v>0</v>
      </c>
      <c r="AC1235" s="11">
        <f t="shared" si="4218"/>
        <v>0</v>
      </c>
      <c r="AD1235" s="11">
        <f t="shared" si="4218"/>
        <v>0</v>
      </c>
      <c r="AE1235" s="11">
        <f t="shared" si="4218"/>
        <v>3493</v>
      </c>
      <c r="AF1235" s="11">
        <f t="shared" si="4218"/>
        <v>0</v>
      </c>
      <c r="AG1235" s="11">
        <f t="shared" si="4219"/>
        <v>0</v>
      </c>
      <c r="AH1235" s="11">
        <f t="shared" si="4219"/>
        <v>0</v>
      </c>
      <c r="AI1235" s="11">
        <f t="shared" si="4219"/>
        <v>0</v>
      </c>
      <c r="AJ1235" s="11">
        <f t="shared" si="4219"/>
        <v>0</v>
      </c>
      <c r="AK1235" s="11">
        <f t="shared" si="4219"/>
        <v>3493</v>
      </c>
      <c r="AL1235" s="11">
        <f t="shared" si="4219"/>
        <v>0</v>
      </c>
      <c r="AM1235" s="11">
        <f t="shared" si="4219"/>
        <v>0</v>
      </c>
      <c r="AN1235" s="11">
        <f t="shared" si="4219"/>
        <v>0</v>
      </c>
      <c r="AO1235" s="11">
        <f t="shared" si="4219"/>
        <v>0</v>
      </c>
      <c r="AP1235" s="11">
        <f t="shared" si="4219"/>
        <v>0</v>
      </c>
      <c r="AQ1235" s="11">
        <f t="shared" si="4219"/>
        <v>3493</v>
      </c>
      <c r="AR1235" s="11">
        <f t="shared" si="4219"/>
        <v>0</v>
      </c>
      <c r="AS1235" s="11">
        <f t="shared" si="4220"/>
        <v>0</v>
      </c>
      <c r="AT1235" s="11">
        <f t="shared" si="4220"/>
        <v>0</v>
      </c>
      <c r="AU1235" s="11">
        <f t="shared" si="4220"/>
        <v>0</v>
      </c>
      <c r="AV1235" s="11">
        <f t="shared" si="4220"/>
        <v>0</v>
      </c>
      <c r="AW1235" s="11">
        <f t="shared" si="4220"/>
        <v>3493</v>
      </c>
      <c r="AX1235" s="11">
        <f t="shared" si="4220"/>
        <v>0</v>
      </c>
      <c r="AY1235" s="11">
        <f>AY1236+AY1240</f>
        <v>0</v>
      </c>
      <c r="AZ1235" s="11">
        <f t="shared" ref="AZ1235:BD1235" si="4222">AZ1236+AZ1240</f>
        <v>80</v>
      </c>
      <c r="BA1235" s="11">
        <f t="shared" si="4222"/>
        <v>0</v>
      </c>
      <c r="BB1235" s="11">
        <f t="shared" si="4222"/>
        <v>0</v>
      </c>
      <c r="BC1235" s="11">
        <f t="shared" si="4222"/>
        <v>3573</v>
      </c>
      <c r="BD1235" s="11">
        <f t="shared" si="4222"/>
        <v>80</v>
      </c>
      <c r="BE1235" s="11">
        <f>BE1236+BE1240</f>
        <v>0</v>
      </c>
      <c r="BF1235" s="11">
        <f t="shared" ref="BF1235:BJ1235" si="4223">BF1236+BF1240</f>
        <v>0</v>
      </c>
      <c r="BG1235" s="11">
        <f t="shared" si="4223"/>
        <v>0</v>
      </c>
      <c r="BH1235" s="11">
        <f t="shared" si="4223"/>
        <v>0</v>
      </c>
      <c r="BI1235" s="11">
        <f t="shared" si="4223"/>
        <v>3573</v>
      </c>
      <c r="BJ1235" s="11">
        <f t="shared" si="4223"/>
        <v>80</v>
      </c>
      <c r="BK1235" s="11">
        <f>BK1236+BK1240</f>
        <v>0</v>
      </c>
      <c r="BL1235" s="11">
        <f t="shared" ref="BL1235:BP1235" si="4224">BL1236+BL1240</f>
        <v>0</v>
      </c>
      <c r="BM1235" s="11">
        <f t="shared" si="4224"/>
        <v>3276</v>
      </c>
      <c r="BN1235" s="11">
        <f t="shared" si="4224"/>
        <v>0</v>
      </c>
      <c r="BO1235" s="11">
        <f t="shared" si="4224"/>
        <v>6849</v>
      </c>
      <c r="BP1235" s="11">
        <f t="shared" si="4224"/>
        <v>80</v>
      </c>
      <c r="BQ1235" s="11">
        <f>BQ1236+BQ1240</f>
        <v>0</v>
      </c>
      <c r="BR1235" s="11">
        <f t="shared" ref="BR1235:BV1235" si="4225">BR1236+BR1240</f>
        <v>0</v>
      </c>
      <c r="BS1235" s="11">
        <f t="shared" si="4225"/>
        <v>0</v>
      </c>
      <c r="BT1235" s="11">
        <f t="shared" si="4225"/>
        <v>0</v>
      </c>
      <c r="BU1235" s="11">
        <f t="shared" si="4225"/>
        <v>6849</v>
      </c>
      <c r="BV1235" s="11">
        <f t="shared" si="4225"/>
        <v>80</v>
      </c>
      <c r="BW1235" s="11">
        <f>BW1236+BW1240</f>
        <v>0</v>
      </c>
      <c r="BX1235" s="11">
        <f t="shared" ref="BX1235:CB1235" si="4226">BX1236+BX1240</f>
        <v>0</v>
      </c>
      <c r="BY1235" s="11">
        <f t="shared" si="4226"/>
        <v>0</v>
      </c>
      <c r="BZ1235" s="11">
        <f t="shared" si="4226"/>
        <v>0</v>
      </c>
      <c r="CA1235" s="11">
        <f t="shared" si="4226"/>
        <v>6849</v>
      </c>
      <c r="CB1235" s="11">
        <f t="shared" si="4226"/>
        <v>80</v>
      </c>
      <c r="CC1235" s="11">
        <f>CC1236+CC1240</f>
        <v>0</v>
      </c>
      <c r="CD1235" s="11">
        <f t="shared" ref="CD1235:CH1235" si="4227">CD1236+CD1240</f>
        <v>0</v>
      </c>
      <c r="CE1235" s="11">
        <f t="shared" si="4227"/>
        <v>0</v>
      </c>
      <c r="CF1235" s="11">
        <f t="shared" si="4227"/>
        <v>0</v>
      </c>
      <c r="CG1235" s="11">
        <f t="shared" si="4227"/>
        <v>6849</v>
      </c>
      <c r="CH1235" s="11">
        <f t="shared" si="4227"/>
        <v>80</v>
      </c>
      <c r="CI1235" s="11">
        <f>CI1236+CI1240</f>
        <v>0</v>
      </c>
      <c r="CJ1235" s="11">
        <f t="shared" ref="CJ1235:CN1235" si="4228">CJ1236+CJ1240</f>
        <v>0</v>
      </c>
      <c r="CK1235" s="11">
        <f t="shared" si="4228"/>
        <v>0</v>
      </c>
      <c r="CL1235" s="11">
        <f t="shared" si="4228"/>
        <v>0</v>
      </c>
      <c r="CM1235" s="11">
        <f t="shared" si="4228"/>
        <v>6849</v>
      </c>
      <c r="CN1235" s="11">
        <f t="shared" si="4228"/>
        <v>80</v>
      </c>
      <c r="CO1235" s="11">
        <f>CO1236+CO1240</f>
        <v>0</v>
      </c>
      <c r="CP1235" s="11">
        <f t="shared" ref="CP1235:CS1235" si="4229">CP1236+CP1240</f>
        <v>0</v>
      </c>
      <c r="CQ1235" s="11">
        <f t="shared" si="4229"/>
        <v>0</v>
      </c>
      <c r="CR1235" s="11">
        <f t="shared" si="4229"/>
        <v>0</v>
      </c>
      <c r="CS1235" s="11">
        <f t="shared" si="4229"/>
        <v>6849</v>
      </c>
      <c r="CT1235" s="11">
        <f t="shared" ref="CT1235:CV1235" si="4230">CT1236+CT1240</f>
        <v>80</v>
      </c>
      <c r="CU1235" s="11">
        <f t="shared" si="4230"/>
        <v>4670</v>
      </c>
      <c r="CV1235" s="11">
        <f t="shared" si="4230"/>
        <v>80</v>
      </c>
      <c r="CW1235" s="34">
        <f t="shared" si="4100"/>
        <v>68.185136516279755</v>
      </c>
      <c r="CX1235" s="34">
        <f t="shared" si="4101"/>
        <v>100</v>
      </c>
    </row>
    <row r="1236" spans="1:102" ht="24" customHeight="1">
      <c r="A1236" s="55" t="s">
        <v>15</v>
      </c>
      <c r="B1236" s="14" t="s">
        <v>358</v>
      </c>
      <c r="C1236" s="14" t="s">
        <v>17</v>
      </c>
      <c r="D1236" s="14" t="s">
        <v>164</v>
      </c>
      <c r="E1236" s="14" t="s">
        <v>439</v>
      </c>
      <c r="F1236" s="14"/>
      <c r="G1236" s="11">
        <f t="shared" si="4217"/>
        <v>3398</v>
      </c>
      <c r="H1236" s="11">
        <f t="shared" si="4217"/>
        <v>0</v>
      </c>
      <c r="I1236" s="11">
        <f t="shared" si="4217"/>
        <v>0</v>
      </c>
      <c r="J1236" s="11">
        <f t="shared" si="4217"/>
        <v>0</v>
      </c>
      <c r="K1236" s="11">
        <f t="shared" si="4217"/>
        <v>0</v>
      </c>
      <c r="L1236" s="11">
        <f t="shared" si="4217"/>
        <v>0</v>
      </c>
      <c r="M1236" s="11">
        <f t="shared" si="4217"/>
        <v>3398</v>
      </c>
      <c r="N1236" s="11">
        <f t="shared" si="4217"/>
        <v>0</v>
      </c>
      <c r="O1236" s="11">
        <f t="shared" si="4217"/>
        <v>0</v>
      </c>
      <c r="P1236" s="11">
        <f t="shared" si="4217"/>
        <v>0</v>
      </c>
      <c r="Q1236" s="11">
        <f t="shared" si="4217"/>
        <v>0</v>
      </c>
      <c r="R1236" s="11">
        <f t="shared" si="4217"/>
        <v>0</v>
      </c>
      <c r="S1236" s="11">
        <f t="shared" si="4218"/>
        <v>3398</v>
      </c>
      <c r="T1236" s="11">
        <f t="shared" si="4218"/>
        <v>0</v>
      </c>
      <c r="U1236" s="11">
        <f t="shared" si="4218"/>
        <v>0</v>
      </c>
      <c r="V1236" s="11">
        <f t="shared" si="4218"/>
        <v>0</v>
      </c>
      <c r="W1236" s="11">
        <f t="shared" si="4218"/>
        <v>0</v>
      </c>
      <c r="X1236" s="11">
        <f t="shared" si="4218"/>
        <v>0</v>
      </c>
      <c r="Y1236" s="11">
        <f t="shared" si="4218"/>
        <v>3398</v>
      </c>
      <c r="Z1236" s="11">
        <f t="shared" si="4218"/>
        <v>0</v>
      </c>
      <c r="AA1236" s="11">
        <f t="shared" si="4218"/>
        <v>95</v>
      </c>
      <c r="AB1236" s="11">
        <f t="shared" si="4218"/>
        <v>0</v>
      </c>
      <c r="AC1236" s="11">
        <f t="shared" si="4218"/>
        <v>0</v>
      </c>
      <c r="AD1236" s="11">
        <f t="shared" si="4218"/>
        <v>0</v>
      </c>
      <c r="AE1236" s="11">
        <f t="shared" si="4218"/>
        <v>3493</v>
      </c>
      <c r="AF1236" s="11">
        <f t="shared" si="4218"/>
        <v>0</v>
      </c>
      <c r="AG1236" s="11">
        <f t="shared" si="4219"/>
        <v>0</v>
      </c>
      <c r="AH1236" s="11">
        <f t="shared" si="4219"/>
        <v>0</v>
      </c>
      <c r="AI1236" s="11">
        <f t="shared" si="4219"/>
        <v>0</v>
      </c>
      <c r="AJ1236" s="11">
        <f t="shared" si="4219"/>
        <v>0</v>
      </c>
      <c r="AK1236" s="11">
        <f t="shared" si="4219"/>
        <v>3493</v>
      </c>
      <c r="AL1236" s="11">
        <f t="shared" si="4219"/>
        <v>0</v>
      </c>
      <c r="AM1236" s="11">
        <f t="shared" si="4219"/>
        <v>0</v>
      </c>
      <c r="AN1236" s="11">
        <f t="shared" si="4219"/>
        <v>0</v>
      </c>
      <c r="AO1236" s="11">
        <f t="shared" si="4219"/>
        <v>0</v>
      </c>
      <c r="AP1236" s="11">
        <f t="shared" si="4219"/>
        <v>0</v>
      </c>
      <c r="AQ1236" s="11">
        <f t="shared" si="4219"/>
        <v>3493</v>
      </c>
      <c r="AR1236" s="11">
        <f t="shared" si="4219"/>
        <v>0</v>
      </c>
      <c r="AS1236" s="11">
        <f t="shared" si="4220"/>
        <v>0</v>
      </c>
      <c r="AT1236" s="11">
        <f t="shared" si="4220"/>
        <v>0</v>
      </c>
      <c r="AU1236" s="11">
        <f t="shared" si="4220"/>
        <v>0</v>
      </c>
      <c r="AV1236" s="11">
        <f t="shared" si="4220"/>
        <v>0</v>
      </c>
      <c r="AW1236" s="11">
        <f t="shared" si="4220"/>
        <v>3493</v>
      </c>
      <c r="AX1236" s="11">
        <f t="shared" si="4220"/>
        <v>0</v>
      </c>
      <c r="AY1236" s="11">
        <f t="shared" si="4220"/>
        <v>0</v>
      </c>
      <c r="AZ1236" s="11">
        <f t="shared" si="4220"/>
        <v>0</v>
      </c>
      <c r="BA1236" s="11">
        <f t="shared" si="4220"/>
        <v>0</v>
      </c>
      <c r="BB1236" s="11">
        <f t="shared" si="4220"/>
        <v>0</v>
      </c>
      <c r="BC1236" s="11">
        <f t="shared" si="4220"/>
        <v>3493</v>
      </c>
      <c r="BD1236" s="11">
        <f t="shared" si="4220"/>
        <v>0</v>
      </c>
      <c r="BE1236" s="11">
        <f t="shared" si="4220"/>
        <v>0</v>
      </c>
      <c r="BF1236" s="11">
        <f t="shared" si="4220"/>
        <v>0</v>
      </c>
      <c r="BG1236" s="11">
        <f t="shared" si="4220"/>
        <v>0</v>
      </c>
      <c r="BH1236" s="11">
        <f t="shared" si="4220"/>
        <v>0</v>
      </c>
      <c r="BI1236" s="11">
        <f t="shared" ref="BE1236:BT1238" si="4231">BI1237</f>
        <v>3493</v>
      </c>
      <c r="BJ1236" s="11">
        <f t="shared" si="4231"/>
        <v>0</v>
      </c>
      <c r="BK1236" s="11">
        <f t="shared" si="4231"/>
        <v>0</v>
      </c>
      <c r="BL1236" s="11">
        <f t="shared" si="4231"/>
        <v>0</v>
      </c>
      <c r="BM1236" s="11">
        <f t="shared" si="4231"/>
        <v>3276</v>
      </c>
      <c r="BN1236" s="11">
        <f t="shared" si="4231"/>
        <v>0</v>
      </c>
      <c r="BO1236" s="11">
        <f t="shared" si="4231"/>
        <v>6769</v>
      </c>
      <c r="BP1236" s="11">
        <f t="shared" si="4231"/>
        <v>0</v>
      </c>
      <c r="BQ1236" s="11">
        <f t="shared" si="4231"/>
        <v>0</v>
      </c>
      <c r="BR1236" s="11">
        <f t="shared" si="4231"/>
        <v>0</v>
      </c>
      <c r="BS1236" s="11">
        <f t="shared" si="4231"/>
        <v>0</v>
      </c>
      <c r="BT1236" s="11">
        <f t="shared" si="4231"/>
        <v>0</v>
      </c>
      <c r="BU1236" s="11">
        <f t="shared" ref="BQ1236:CF1238" si="4232">BU1237</f>
        <v>6769</v>
      </c>
      <c r="BV1236" s="11">
        <f t="shared" si="4232"/>
        <v>0</v>
      </c>
      <c r="BW1236" s="11">
        <f t="shared" si="4232"/>
        <v>0</v>
      </c>
      <c r="BX1236" s="11">
        <f t="shared" si="4232"/>
        <v>0</v>
      </c>
      <c r="BY1236" s="11">
        <f t="shared" si="4232"/>
        <v>0</v>
      </c>
      <c r="BZ1236" s="11">
        <f t="shared" si="4232"/>
        <v>0</v>
      </c>
      <c r="CA1236" s="11">
        <f t="shared" si="4232"/>
        <v>6769</v>
      </c>
      <c r="CB1236" s="11">
        <f t="shared" si="4232"/>
        <v>0</v>
      </c>
      <c r="CC1236" s="11">
        <f t="shared" si="4232"/>
        <v>0</v>
      </c>
      <c r="CD1236" s="11">
        <f t="shared" si="4232"/>
        <v>0</v>
      </c>
      <c r="CE1236" s="11">
        <f t="shared" si="4232"/>
        <v>0</v>
      </c>
      <c r="CF1236" s="11">
        <f t="shared" si="4232"/>
        <v>0</v>
      </c>
      <c r="CG1236" s="11">
        <f t="shared" ref="CC1236:CR1238" si="4233">CG1237</f>
        <v>6769</v>
      </c>
      <c r="CH1236" s="11">
        <f t="shared" si="4233"/>
        <v>0</v>
      </c>
      <c r="CI1236" s="11">
        <f t="shared" si="4233"/>
        <v>0</v>
      </c>
      <c r="CJ1236" s="11">
        <f t="shared" si="4233"/>
        <v>0</v>
      </c>
      <c r="CK1236" s="11">
        <f t="shared" si="4233"/>
        <v>0</v>
      </c>
      <c r="CL1236" s="11">
        <f t="shared" si="4233"/>
        <v>0</v>
      </c>
      <c r="CM1236" s="11">
        <f t="shared" si="4233"/>
        <v>6769</v>
      </c>
      <c r="CN1236" s="11">
        <f t="shared" si="4233"/>
        <v>0</v>
      </c>
      <c r="CO1236" s="11">
        <f t="shared" si="4233"/>
        <v>0</v>
      </c>
      <c r="CP1236" s="11">
        <f t="shared" si="4233"/>
        <v>0</v>
      </c>
      <c r="CQ1236" s="11">
        <f t="shared" si="4233"/>
        <v>0</v>
      </c>
      <c r="CR1236" s="11">
        <f t="shared" si="4233"/>
        <v>0</v>
      </c>
      <c r="CS1236" s="11">
        <f t="shared" ref="CO1236:CV1238" si="4234">CS1237</f>
        <v>6769</v>
      </c>
      <c r="CT1236" s="11">
        <f t="shared" si="4234"/>
        <v>0</v>
      </c>
      <c r="CU1236" s="11">
        <f t="shared" si="4234"/>
        <v>4590</v>
      </c>
      <c r="CV1236" s="11">
        <f t="shared" si="4234"/>
        <v>0</v>
      </c>
      <c r="CW1236" s="34">
        <f t="shared" si="4100"/>
        <v>67.809129856699656</v>
      </c>
      <c r="CX1236" s="34"/>
    </row>
    <row r="1237" spans="1:102" ht="33">
      <c r="A1237" s="55" t="s">
        <v>380</v>
      </c>
      <c r="B1237" s="14" t="s">
        <v>358</v>
      </c>
      <c r="C1237" s="14" t="s">
        <v>17</v>
      </c>
      <c r="D1237" s="14" t="s">
        <v>164</v>
      </c>
      <c r="E1237" s="14" t="s">
        <v>440</v>
      </c>
      <c r="F1237" s="14"/>
      <c r="G1237" s="11">
        <f t="shared" si="4217"/>
        <v>3398</v>
      </c>
      <c r="H1237" s="11">
        <f t="shared" si="4217"/>
        <v>0</v>
      </c>
      <c r="I1237" s="11">
        <f t="shared" si="4217"/>
        <v>0</v>
      </c>
      <c r="J1237" s="11">
        <f t="shared" si="4217"/>
        <v>0</v>
      </c>
      <c r="K1237" s="11">
        <f t="shared" si="4217"/>
        <v>0</v>
      </c>
      <c r="L1237" s="11">
        <f t="shared" si="4217"/>
        <v>0</v>
      </c>
      <c r="M1237" s="11">
        <f t="shared" si="4217"/>
        <v>3398</v>
      </c>
      <c r="N1237" s="11">
        <f t="shared" si="4217"/>
        <v>0</v>
      </c>
      <c r="O1237" s="11">
        <f t="shared" si="4217"/>
        <v>0</v>
      </c>
      <c r="P1237" s="11">
        <f t="shared" si="4217"/>
        <v>0</v>
      </c>
      <c r="Q1237" s="11">
        <f t="shared" si="4217"/>
        <v>0</v>
      </c>
      <c r="R1237" s="11">
        <f t="shared" si="4217"/>
        <v>0</v>
      </c>
      <c r="S1237" s="11">
        <f t="shared" si="4218"/>
        <v>3398</v>
      </c>
      <c r="T1237" s="11">
        <f t="shared" si="4218"/>
        <v>0</v>
      </c>
      <c r="U1237" s="11">
        <f t="shared" si="4218"/>
        <v>0</v>
      </c>
      <c r="V1237" s="11">
        <f t="shared" si="4218"/>
        <v>0</v>
      </c>
      <c r="W1237" s="11">
        <f t="shared" si="4218"/>
        <v>0</v>
      </c>
      <c r="X1237" s="11">
        <f t="shared" si="4218"/>
        <v>0</v>
      </c>
      <c r="Y1237" s="11">
        <f t="shared" si="4218"/>
        <v>3398</v>
      </c>
      <c r="Z1237" s="11">
        <f t="shared" si="4218"/>
        <v>0</v>
      </c>
      <c r="AA1237" s="11">
        <f t="shared" si="4218"/>
        <v>95</v>
      </c>
      <c r="AB1237" s="11">
        <f t="shared" si="4218"/>
        <v>0</v>
      </c>
      <c r="AC1237" s="11">
        <f t="shared" si="4218"/>
        <v>0</v>
      </c>
      <c r="AD1237" s="11">
        <f t="shared" si="4218"/>
        <v>0</v>
      </c>
      <c r="AE1237" s="11">
        <f t="shared" si="4218"/>
        <v>3493</v>
      </c>
      <c r="AF1237" s="11">
        <f t="shared" si="4218"/>
        <v>0</v>
      </c>
      <c r="AG1237" s="11">
        <f t="shared" si="4219"/>
        <v>0</v>
      </c>
      <c r="AH1237" s="11">
        <f t="shared" si="4219"/>
        <v>0</v>
      </c>
      <c r="AI1237" s="11">
        <f t="shared" si="4219"/>
        <v>0</v>
      </c>
      <c r="AJ1237" s="11">
        <f t="shared" si="4219"/>
        <v>0</v>
      </c>
      <c r="AK1237" s="11">
        <f t="shared" si="4219"/>
        <v>3493</v>
      </c>
      <c r="AL1237" s="11">
        <f t="shared" si="4219"/>
        <v>0</v>
      </c>
      <c r="AM1237" s="11">
        <f t="shared" si="4219"/>
        <v>0</v>
      </c>
      <c r="AN1237" s="11">
        <f t="shared" si="4219"/>
        <v>0</v>
      </c>
      <c r="AO1237" s="11">
        <f t="shared" si="4219"/>
        <v>0</v>
      </c>
      <c r="AP1237" s="11">
        <f t="shared" si="4219"/>
        <v>0</v>
      </c>
      <c r="AQ1237" s="11">
        <f t="shared" si="4219"/>
        <v>3493</v>
      </c>
      <c r="AR1237" s="11">
        <f t="shared" si="4219"/>
        <v>0</v>
      </c>
      <c r="AS1237" s="11">
        <f t="shared" si="4220"/>
        <v>0</v>
      </c>
      <c r="AT1237" s="11">
        <f t="shared" si="4220"/>
        <v>0</v>
      </c>
      <c r="AU1237" s="11">
        <f t="shared" si="4220"/>
        <v>0</v>
      </c>
      <c r="AV1237" s="11">
        <f t="shared" si="4220"/>
        <v>0</v>
      </c>
      <c r="AW1237" s="11">
        <f t="shared" si="4220"/>
        <v>3493</v>
      </c>
      <c r="AX1237" s="11">
        <f t="shared" si="4220"/>
        <v>0</v>
      </c>
      <c r="AY1237" s="11">
        <f t="shared" si="4220"/>
        <v>0</v>
      </c>
      <c r="AZ1237" s="11">
        <f t="shared" si="4220"/>
        <v>0</v>
      </c>
      <c r="BA1237" s="11">
        <f t="shared" si="4220"/>
        <v>0</v>
      </c>
      <c r="BB1237" s="11">
        <f t="shared" si="4220"/>
        <v>0</v>
      </c>
      <c r="BC1237" s="11">
        <f t="shared" si="4220"/>
        <v>3493</v>
      </c>
      <c r="BD1237" s="11">
        <f t="shared" si="4220"/>
        <v>0</v>
      </c>
      <c r="BE1237" s="11">
        <f t="shared" si="4231"/>
        <v>0</v>
      </c>
      <c r="BF1237" s="11">
        <f t="shared" si="4231"/>
        <v>0</v>
      </c>
      <c r="BG1237" s="11">
        <f t="shared" si="4231"/>
        <v>0</v>
      </c>
      <c r="BH1237" s="11">
        <f t="shared" si="4231"/>
        <v>0</v>
      </c>
      <c r="BI1237" s="11">
        <f t="shared" si="4231"/>
        <v>3493</v>
      </c>
      <c r="BJ1237" s="11">
        <f t="shared" si="4231"/>
        <v>0</v>
      </c>
      <c r="BK1237" s="11">
        <f t="shared" si="4231"/>
        <v>0</v>
      </c>
      <c r="BL1237" s="11">
        <f t="shared" si="4231"/>
        <v>0</v>
      </c>
      <c r="BM1237" s="11">
        <f t="shared" si="4231"/>
        <v>3276</v>
      </c>
      <c r="BN1237" s="11">
        <f t="shared" si="4231"/>
        <v>0</v>
      </c>
      <c r="BO1237" s="11">
        <f t="shared" si="4231"/>
        <v>6769</v>
      </c>
      <c r="BP1237" s="11">
        <f t="shared" si="4231"/>
        <v>0</v>
      </c>
      <c r="BQ1237" s="11">
        <f t="shared" si="4232"/>
        <v>0</v>
      </c>
      <c r="BR1237" s="11">
        <f t="shared" si="4232"/>
        <v>0</v>
      </c>
      <c r="BS1237" s="11">
        <f t="shared" si="4232"/>
        <v>0</v>
      </c>
      <c r="BT1237" s="11">
        <f t="shared" si="4232"/>
        <v>0</v>
      </c>
      <c r="BU1237" s="11">
        <f t="shared" si="4232"/>
        <v>6769</v>
      </c>
      <c r="BV1237" s="11">
        <f t="shared" si="4232"/>
        <v>0</v>
      </c>
      <c r="BW1237" s="11">
        <f t="shared" si="4232"/>
        <v>0</v>
      </c>
      <c r="BX1237" s="11">
        <f t="shared" si="4232"/>
        <v>0</v>
      </c>
      <c r="BY1237" s="11">
        <f t="shared" si="4232"/>
        <v>0</v>
      </c>
      <c r="BZ1237" s="11">
        <f t="shared" si="4232"/>
        <v>0</v>
      </c>
      <c r="CA1237" s="11">
        <f t="shared" si="4232"/>
        <v>6769</v>
      </c>
      <c r="CB1237" s="11">
        <f t="shared" si="4232"/>
        <v>0</v>
      </c>
      <c r="CC1237" s="11">
        <f t="shared" si="4233"/>
        <v>0</v>
      </c>
      <c r="CD1237" s="11">
        <f t="shared" si="4233"/>
        <v>0</v>
      </c>
      <c r="CE1237" s="11">
        <f t="shared" si="4233"/>
        <v>0</v>
      </c>
      <c r="CF1237" s="11">
        <f t="shared" si="4233"/>
        <v>0</v>
      </c>
      <c r="CG1237" s="11">
        <f t="shared" si="4233"/>
        <v>6769</v>
      </c>
      <c r="CH1237" s="11">
        <f t="shared" si="4233"/>
        <v>0</v>
      </c>
      <c r="CI1237" s="11">
        <f t="shared" si="4233"/>
        <v>0</v>
      </c>
      <c r="CJ1237" s="11">
        <f t="shared" si="4233"/>
        <v>0</v>
      </c>
      <c r="CK1237" s="11">
        <f t="shared" si="4233"/>
        <v>0</v>
      </c>
      <c r="CL1237" s="11">
        <f t="shared" si="4233"/>
        <v>0</v>
      </c>
      <c r="CM1237" s="11">
        <f t="shared" si="4233"/>
        <v>6769</v>
      </c>
      <c r="CN1237" s="11">
        <f t="shared" si="4233"/>
        <v>0</v>
      </c>
      <c r="CO1237" s="11">
        <f t="shared" si="4234"/>
        <v>0</v>
      </c>
      <c r="CP1237" s="11">
        <f t="shared" si="4234"/>
        <v>0</v>
      </c>
      <c r="CQ1237" s="11">
        <f t="shared" si="4234"/>
        <v>0</v>
      </c>
      <c r="CR1237" s="11">
        <f t="shared" si="4234"/>
        <v>0</v>
      </c>
      <c r="CS1237" s="11">
        <f t="shared" si="4234"/>
        <v>6769</v>
      </c>
      <c r="CT1237" s="11">
        <f t="shared" si="4234"/>
        <v>0</v>
      </c>
      <c r="CU1237" s="11">
        <f t="shared" si="4234"/>
        <v>4590</v>
      </c>
      <c r="CV1237" s="11">
        <f t="shared" si="4234"/>
        <v>0</v>
      </c>
      <c r="CW1237" s="34">
        <f t="shared" si="4100"/>
        <v>67.809129856699656</v>
      </c>
      <c r="CX1237" s="34"/>
    </row>
    <row r="1238" spans="1:102" ht="33">
      <c r="A1238" s="55" t="s">
        <v>268</v>
      </c>
      <c r="B1238" s="14" t="s">
        <v>358</v>
      </c>
      <c r="C1238" s="14" t="s">
        <v>17</v>
      </c>
      <c r="D1238" s="14" t="s">
        <v>164</v>
      </c>
      <c r="E1238" s="14" t="s">
        <v>440</v>
      </c>
      <c r="F1238" s="14" t="s">
        <v>33</v>
      </c>
      <c r="G1238" s="11">
        <f t="shared" si="4217"/>
        <v>3398</v>
      </c>
      <c r="H1238" s="11">
        <f t="shared" si="4217"/>
        <v>0</v>
      </c>
      <c r="I1238" s="11">
        <f t="shared" si="4217"/>
        <v>0</v>
      </c>
      <c r="J1238" s="11">
        <f t="shared" si="4217"/>
        <v>0</v>
      </c>
      <c r="K1238" s="11">
        <f t="shared" si="4217"/>
        <v>0</v>
      </c>
      <c r="L1238" s="11">
        <f t="shared" si="4217"/>
        <v>0</v>
      </c>
      <c r="M1238" s="11">
        <f t="shared" si="4217"/>
        <v>3398</v>
      </c>
      <c r="N1238" s="11">
        <f t="shared" si="4217"/>
        <v>0</v>
      </c>
      <c r="O1238" s="11">
        <f t="shared" si="4217"/>
        <v>0</v>
      </c>
      <c r="P1238" s="11">
        <f t="shared" si="4217"/>
        <v>0</v>
      </c>
      <c r="Q1238" s="11">
        <f t="shared" si="4217"/>
        <v>0</v>
      </c>
      <c r="R1238" s="11">
        <f t="shared" si="4217"/>
        <v>0</v>
      </c>
      <c r="S1238" s="11">
        <f t="shared" si="4218"/>
        <v>3398</v>
      </c>
      <c r="T1238" s="11">
        <f t="shared" si="4218"/>
        <v>0</v>
      </c>
      <c r="U1238" s="11">
        <f t="shared" si="4218"/>
        <v>0</v>
      </c>
      <c r="V1238" s="11">
        <f t="shared" si="4218"/>
        <v>0</v>
      </c>
      <c r="W1238" s="11">
        <f t="shared" si="4218"/>
        <v>0</v>
      </c>
      <c r="X1238" s="11">
        <f t="shared" si="4218"/>
        <v>0</v>
      </c>
      <c r="Y1238" s="11">
        <f t="shared" si="4218"/>
        <v>3398</v>
      </c>
      <c r="Z1238" s="11">
        <f t="shared" si="4218"/>
        <v>0</v>
      </c>
      <c r="AA1238" s="11">
        <f t="shared" si="4218"/>
        <v>95</v>
      </c>
      <c r="AB1238" s="11">
        <f t="shared" si="4218"/>
        <v>0</v>
      </c>
      <c r="AC1238" s="11">
        <f t="shared" si="4218"/>
        <v>0</v>
      </c>
      <c r="AD1238" s="11">
        <f t="shared" si="4218"/>
        <v>0</v>
      </c>
      <c r="AE1238" s="11">
        <f t="shared" si="4218"/>
        <v>3493</v>
      </c>
      <c r="AF1238" s="11">
        <f t="shared" si="4218"/>
        <v>0</v>
      </c>
      <c r="AG1238" s="11">
        <f t="shared" si="4219"/>
        <v>0</v>
      </c>
      <c r="AH1238" s="11">
        <f t="shared" si="4219"/>
        <v>0</v>
      </c>
      <c r="AI1238" s="11">
        <f t="shared" si="4219"/>
        <v>0</v>
      </c>
      <c r="AJ1238" s="11">
        <f t="shared" si="4219"/>
        <v>0</v>
      </c>
      <c r="AK1238" s="11">
        <f t="shared" si="4219"/>
        <v>3493</v>
      </c>
      <c r="AL1238" s="11">
        <f t="shared" si="4219"/>
        <v>0</v>
      </c>
      <c r="AM1238" s="11">
        <f t="shared" si="4219"/>
        <v>0</v>
      </c>
      <c r="AN1238" s="11">
        <f t="shared" si="4219"/>
        <v>0</v>
      </c>
      <c r="AO1238" s="11">
        <f t="shared" si="4219"/>
        <v>0</v>
      </c>
      <c r="AP1238" s="11">
        <f t="shared" si="4219"/>
        <v>0</v>
      </c>
      <c r="AQ1238" s="11">
        <f t="shared" si="4219"/>
        <v>3493</v>
      </c>
      <c r="AR1238" s="11">
        <f t="shared" si="4219"/>
        <v>0</v>
      </c>
      <c r="AS1238" s="11">
        <f t="shared" si="4220"/>
        <v>0</v>
      </c>
      <c r="AT1238" s="11">
        <f t="shared" si="4220"/>
        <v>0</v>
      </c>
      <c r="AU1238" s="11">
        <f t="shared" si="4220"/>
        <v>0</v>
      </c>
      <c r="AV1238" s="11">
        <f t="shared" si="4220"/>
        <v>0</v>
      </c>
      <c r="AW1238" s="11">
        <f t="shared" si="4220"/>
        <v>3493</v>
      </c>
      <c r="AX1238" s="11">
        <f t="shared" si="4220"/>
        <v>0</v>
      </c>
      <c r="AY1238" s="11">
        <f t="shared" si="4220"/>
        <v>0</v>
      </c>
      <c r="AZ1238" s="11">
        <f t="shared" si="4220"/>
        <v>0</v>
      </c>
      <c r="BA1238" s="11">
        <f t="shared" si="4220"/>
        <v>0</v>
      </c>
      <c r="BB1238" s="11">
        <f t="shared" si="4220"/>
        <v>0</v>
      </c>
      <c r="BC1238" s="11">
        <f t="shared" si="4220"/>
        <v>3493</v>
      </c>
      <c r="BD1238" s="11">
        <f t="shared" si="4220"/>
        <v>0</v>
      </c>
      <c r="BE1238" s="11">
        <f t="shared" si="4231"/>
        <v>0</v>
      </c>
      <c r="BF1238" s="11">
        <f t="shared" si="4231"/>
        <v>0</v>
      </c>
      <c r="BG1238" s="11">
        <f t="shared" si="4231"/>
        <v>0</v>
      </c>
      <c r="BH1238" s="11">
        <f t="shared" si="4231"/>
        <v>0</v>
      </c>
      <c r="BI1238" s="11">
        <f t="shared" si="4231"/>
        <v>3493</v>
      </c>
      <c r="BJ1238" s="11">
        <f t="shared" si="4231"/>
        <v>0</v>
      </c>
      <c r="BK1238" s="11">
        <f t="shared" si="4231"/>
        <v>0</v>
      </c>
      <c r="BL1238" s="11">
        <f t="shared" si="4231"/>
        <v>0</v>
      </c>
      <c r="BM1238" s="11">
        <f t="shared" si="4231"/>
        <v>3276</v>
      </c>
      <c r="BN1238" s="11">
        <f t="shared" si="4231"/>
        <v>0</v>
      </c>
      <c r="BO1238" s="11">
        <f t="shared" si="4231"/>
        <v>6769</v>
      </c>
      <c r="BP1238" s="11">
        <f t="shared" si="4231"/>
        <v>0</v>
      </c>
      <c r="BQ1238" s="11">
        <f t="shared" si="4232"/>
        <v>0</v>
      </c>
      <c r="BR1238" s="11">
        <f t="shared" si="4232"/>
        <v>0</v>
      </c>
      <c r="BS1238" s="11">
        <f t="shared" si="4232"/>
        <v>0</v>
      </c>
      <c r="BT1238" s="11">
        <f t="shared" si="4232"/>
        <v>0</v>
      </c>
      <c r="BU1238" s="11">
        <f t="shared" si="4232"/>
        <v>6769</v>
      </c>
      <c r="BV1238" s="11">
        <f t="shared" si="4232"/>
        <v>0</v>
      </c>
      <c r="BW1238" s="11">
        <f t="shared" si="4232"/>
        <v>0</v>
      </c>
      <c r="BX1238" s="11">
        <f t="shared" si="4232"/>
        <v>0</v>
      </c>
      <c r="BY1238" s="11">
        <f t="shared" si="4232"/>
        <v>0</v>
      </c>
      <c r="BZ1238" s="11">
        <f t="shared" si="4232"/>
        <v>0</v>
      </c>
      <c r="CA1238" s="11">
        <f t="shared" si="4232"/>
        <v>6769</v>
      </c>
      <c r="CB1238" s="11">
        <f t="shared" si="4232"/>
        <v>0</v>
      </c>
      <c r="CC1238" s="11">
        <f t="shared" si="4233"/>
        <v>0</v>
      </c>
      <c r="CD1238" s="11">
        <f t="shared" si="4233"/>
        <v>0</v>
      </c>
      <c r="CE1238" s="11">
        <f t="shared" si="4233"/>
        <v>0</v>
      </c>
      <c r="CF1238" s="11">
        <f t="shared" si="4233"/>
        <v>0</v>
      </c>
      <c r="CG1238" s="11">
        <f t="shared" si="4233"/>
        <v>6769</v>
      </c>
      <c r="CH1238" s="11">
        <f t="shared" si="4233"/>
        <v>0</v>
      </c>
      <c r="CI1238" s="11">
        <f t="shared" si="4233"/>
        <v>0</v>
      </c>
      <c r="CJ1238" s="11">
        <f t="shared" si="4233"/>
        <v>0</v>
      </c>
      <c r="CK1238" s="11">
        <f t="shared" si="4233"/>
        <v>0</v>
      </c>
      <c r="CL1238" s="11">
        <f t="shared" si="4233"/>
        <v>0</v>
      </c>
      <c r="CM1238" s="11">
        <f t="shared" si="4233"/>
        <v>6769</v>
      </c>
      <c r="CN1238" s="11">
        <f t="shared" si="4233"/>
        <v>0</v>
      </c>
      <c r="CO1238" s="11">
        <f t="shared" si="4234"/>
        <v>0</v>
      </c>
      <c r="CP1238" s="11">
        <f t="shared" si="4234"/>
        <v>0</v>
      </c>
      <c r="CQ1238" s="11">
        <f t="shared" si="4234"/>
        <v>0</v>
      </c>
      <c r="CR1238" s="11">
        <f t="shared" si="4234"/>
        <v>0</v>
      </c>
      <c r="CS1238" s="11">
        <f t="shared" si="4234"/>
        <v>6769</v>
      </c>
      <c r="CT1238" s="11">
        <f t="shared" si="4234"/>
        <v>0</v>
      </c>
      <c r="CU1238" s="11">
        <f t="shared" si="4234"/>
        <v>4590</v>
      </c>
      <c r="CV1238" s="11">
        <f t="shared" si="4234"/>
        <v>0</v>
      </c>
      <c r="CW1238" s="34">
        <f t="shared" si="4100"/>
        <v>67.809129856699656</v>
      </c>
      <c r="CX1238" s="34"/>
    </row>
    <row r="1239" spans="1:102" ht="33">
      <c r="A1239" s="55" t="s">
        <v>39</v>
      </c>
      <c r="B1239" s="14" t="s">
        <v>358</v>
      </c>
      <c r="C1239" s="14" t="s">
        <v>17</v>
      </c>
      <c r="D1239" s="14" t="s">
        <v>164</v>
      </c>
      <c r="E1239" s="14" t="s">
        <v>440</v>
      </c>
      <c r="F1239" s="14" t="s">
        <v>40</v>
      </c>
      <c r="G1239" s="11">
        <v>3398</v>
      </c>
      <c r="H1239" s="11"/>
      <c r="I1239" s="11"/>
      <c r="J1239" s="11"/>
      <c r="K1239" s="11"/>
      <c r="L1239" s="11"/>
      <c r="M1239" s="11">
        <f>G1239+I1239+J1239+K1239+L1239</f>
        <v>3398</v>
      </c>
      <c r="N1239" s="11">
        <f>H1239+J1239</f>
        <v>0</v>
      </c>
      <c r="O1239" s="11"/>
      <c r="P1239" s="11"/>
      <c r="Q1239" s="11"/>
      <c r="R1239" s="11"/>
      <c r="S1239" s="11">
        <f>M1239+O1239+P1239+Q1239+R1239</f>
        <v>3398</v>
      </c>
      <c r="T1239" s="11">
        <f>N1239+P1239</f>
        <v>0</v>
      </c>
      <c r="U1239" s="11"/>
      <c r="V1239" s="11"/>
      <c r="W1239" s="11"/>
      <c r="X1239" s="11"/>
      <c r="Y1239" s="11">
        <f>S1239+U1239+V1239+W1239+X1239</f>
        <v>3398</v>
      </c>
      <c r="Z1239" s="11">
        <f>T1239+V1239</f>
        <v>0</v>
      </c>
      <c r="AA1239" s="11">
        <v>95</v>
      </c>
      <c r="AB1239" s="11"/>
      <c r="AC1239" s="11"/>
      <c r="AD1239" s="11"/>
      <c r="AE1239" s="11">
        <f>Y1239+AA1239+AB1239+AC1239+AD1239</f>
        <v>3493</v>
      </c>
      <c r="AF1239" s="11">
        <f>Z1239+AB1239</f>
        <v>0</v>
      </c>
      <c r="AG1239" s="11"/>
      <c r="AH1239" s="11"/>
      <c r="AI1239" s="11"/>
      <c r="AJ1239" s="11"/>
      <c r="AK1239" s="11">
        <f>AE1239+AG1239+AH1239+AI1239+AJ1239</f>
        <v>3493</v>
      </c>
      <c r="AL1239" s="11">
        <f>AF1239+AH1239</f>
        <v>0</v>
      </c>
      <c r="AM1239" s="11"/>
      <c r="AN1239" s="11"/>
      <c r="AO1239" s="11"/>
      <c r="AP1239" s="11"/>
      <c r="AQ1239" s="11">
        <f>AK1239+AM1239+AN1239+AO1239+AP1239</f>
        <v>3493</v>
      </c>
      <c r="AR1239" s="11">
        <f>AL1239+AN1239</f>
        <v>0</v>
      </c>
      <c r="AS1239" s="11"/>
      <c r="AT1239" s="11"/>
      <c r="AU1239" s="11"/>
      <c r="AV1239" s="11"/>
      <c r="AW1239" s="11">
        <f>AQ1239+AS1239+AT1239+AU1239+AV1239</f>
        <v>3493</v>
      </c>
      <c r="AX1239" s="11">
        <f>AR1239+AT1239</f>
        <v>0</v>
      </c>
      <c r="AY1239" s="11"/>
      <c r="AZ1239" s="11"/>
      <c r="BA1239" s="11"/>
      <c r="BB1239" s="11"/>
      <c r="BC1239" s="11">
        <f>AW1239+AY1239+AZ1239+BA1239+BB1239</f>
        <v>3493</v>
      </c>
      <c r="BD1239" s="11">
        <f>AX1239+AZ1239</f>
        <v>0</v>
      </c>
      <c r="BE1239" s="11"/>
      <c r="BF1239" s="11"/>
      <c r="BG1239" s="11"/>
      <c r="BH1239" s="11"/>
      <c r="BI1239" s="11">
        <f>BC1239+BE1239+BF1239+BG1239+BH1239</f>
        <v>3493</v>
      </c>
      <c r="BJ1239" s="11">
        <f>BD1239+BF1239</f>
        <v>0</v>
      </c>
      <c r="BK1239" s="11"/>
      <c r="BL1239" s="11"/>
      <c r="BM1239" s="11">
        <v>3276</v>
      </c>
      <c r="BN1239" s="11"/>
      <c r="BO1239" s="11">
        <f>BI1239+BK1239+BL1239+BM1239+BN1239</f>
        <v>6769</v>
      </c>
      <c r="BP1239" s="11">
        <f>BJ1239+BL1239</f>
        <v>0</v>
      </c>
      <c r="BQ1239" s="11"/>
      <c r="BR1239" s="11"/>
      <c r="BS1239" s="11"/>
      <c r="BT1239" s="11"/>
      <c r="BU1239" s="11">
        <f>BO1239+BQ1239+BR1239+BS1239+BT1239</f>
        <v>6769</v>
      </c>
      <c r="BV1239" s="11">
        <f>BP1239+BR1239</f>
        <v>0</v>
      </c>
      <c r="BW1239" s="11"/>
      <c r="BX1239" s="11"/>
      <c r="BY1239" s="11"/>
      <c r="BZ1239" s="11"/>
      <c r="CA1239" s="11">
        <f>BU1239+BW1239+BX1239+BY1239+BZ1239</f>
        <v>6769</v>
      </c>
      <c r="CB1239" s="11">
        <f>BV1239+BX1239</f>
        <v>0</v>
      </c>
      <c r="CC1239" s="11"/>
      <c r="CD1239" s="11"/>
      <c r="CE1239" s="11"/>
      <c r="CF1239" s="11"/>
      <c r="CG1239" s="11">
        <f>CA1239+CC1239+CD1239+CE1239+CF1239</f>
        <v>6769</v>
      </c>
      <c r="CH1239" s="11">
        <f>CB1239+CD1239</f>
        <v>0</v>
      </c>
      <c r="CI1239" s="11"/>
      <c r="CJ1239" s="11"/>
      <c r="CK1239" s="11"/>
      <c r="CL1239" s="11"/>
      <c r="CM1239" s="11">
        <f>CG1239+CI1239+CJ1239+CK1239+CL1239</f>
        <v>6769</v>
      </c>
      <c r="CN1239" s="11">
        <f>CH1239+CJ1239</f>
        <v>0</v>
      </c>
      <c r="CO1239" s="11"/>
      <c r="CP1239" s="11"/>
      <c r="CQ1239" s="11"/>
      <c r="CR1239" s="11"/>
      <c r="CS1239" s="11">
        <f>CM1239+CO1239+CP1239+CQ1239+CR1239</f>
        <v>6769</v>
      </c>
      <c r="CT1239" s="11">
        <f>CN1239+CP1239</f>
        <v>0</v>
      </c>
      <c r="CU1239" s="18">
        <v>4590</v>
      </c>
      <c r="CV1239" s="18"/>
      <c r="CW1239" s="34">
        <f t="shared" si="4100"/>
        <v>67.809129856699656</v>
      </c>
      <c r="CX1239" s="34"/>
    </row>
    <row r="1240" spans="1:102" ht="19.5" customHeight="1">
      <c r="A1240" s="55" t="s">
        <v>581</v>
      </c>
      <c r="B1240" s="14" t="s">
        <v>358</v>
      </c>
      <c r="C1240" s="14" t="s">
        <v>17</v>
      </c>
      <c r="D1240" s="14" t="s">
        <v>164</v>
      </c>
      <c r="E1240" s="14" t="s">
        <v>741</v>
      </c>
      <c r="F1240" s="14"/>
      <c r="G1240" s="11"/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  <c r="AJ1240" s="11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>
        <f>AY1241</f>
        <v>0</v>
      </c>
      <c r="AZ1240" s="11">
        <f t="shared" ref="AZ1240:BO1242" si="4235">AZ1241</f>
        <v>80</v>
      </c>
      <c r="BA1240" s="11">
        <f t="shared" si="4235"/>
        <v>0</v>
      </c>
      <c r="BB1240" s="11">
        <f t="shared" si="4235"/>
        <v>0</v>
      </c>
      <c r="BC1240" s="11">
        <f t="shared" si="4235"/>
        <v>80</v>
      </c>
      <c r="BD1240" s="11">
        <f t="shared" si="4235"/>
        <v>80</v>
      </c>
      <c r="BE1240" s="11">
        <f>BE1241</f>
        <v>0</v>
      </c>
      <c r="BF1240" s="11">
        <f t="shared" si="4235"/>
        <v>0</v>
      </c>
      <c r="BG1240" s="11">
        <f t="shared" si="4235"/>
        <v>0</v>
      </c>
      <c r="BH1240" s="11">
        <f t="shared" si="4235"/>
        <v>0</v>
      </c>
      <c r="BI1240" s="11">
        <f t="shared" si="4235"/>
        <v>80</v>
      </c>
      <c r="BJ1240" s="11">
        <f t="shared" si="4235"/>
        <v>80</v>
      </c>
      <c r="BK1240" s="11">
        <f>BK1241</f>
        <v>0</v>
      </c>
      <c r="BL1240" s="11">
        <f t="shared" si="4235"/>
        <v>0</v>
      </c>
      <c r="BM1240" s="11">
        <f t="shared" si="4235"/>
        <v>0</v>
      </c>
      <c r="BN1240" s="11">
        <f t="shared" si="4235"/>
        <v>0</v>
      </c>
      <c r="BO1240" s="11">
        <f t="shared" si="4235"/>
        <v>80</v>
      </c>
      <c r="BP1240" s="11">
        <f t="shared" ref="BL1240:BP1242" si="4236">BP1241</f>
        <v>80</v>
      </c>
      <c r="BQ1240" s="11">
        <f>BQ1241</f>
        <v>0</v>
      </c>
      <c r="BR1240" s="11">
        <f t="shared" ref="BR1240:CG1242" si="4237">BR1241</f>
        <v>0</v>
      </c>
      <c r="BS1240" s="11">
        <f t="shared" si="4237"/>
        <v>0</v>
      </c>
      <c r="BT1240" s="11">
        <f t="shared" si="4237"/>
        <v>0</v>
      </c>
      <c r="BU1240" s="11">
        <f t="shared" si="4237"/>
        <v>80</v>
      </c>
      <c r="BV1240" s="11">
        <f t="shared" si="4237"/>
        <v>80</v>
      </c>
      <c r="BW1240" s="11">
        <f>BW1241</f>
        <v>0</v>
      </c>
      <c r="BX1240" s="11">
        <f t="shared" si="4237"/>
        <v>0</v>
      </c>
      <c r="BY1240" s="11">
        <f t="shared" si="4237"/>
        <v>0</v>
      </c>
      <c r="BZ1240" s="11">
        <f t="shared" si="4237"/>
        <v>0</v>
      </c>
      <c r="CA1240" s="11">
        <f t="shared" si="4237"/>
        <v>80</v>
      </c>
      <c r="CB1240" s="11">
        <f t="shared" si="4237"/>
        <v>80</v>
      </c>
      <c r="CC1240" s="11">
        <f>CC1241</f>
        <v>0</v>
      </c>
      <c r="CD1240" s="11">
        <f t="shared" si="4237"/>
        <v>0</v>
      </c>
      <c r="CE1240" s="11">
        <f t="shared" si="4237"/>
        <v>0</v>
      </c>
      <c r="CF1240" s="11">
        <f t="shared" si="4237"/>
        <v>0</v>
      </c>
      <c r="CG1240" s="11">
        <f t="shared" si="4237"/>
        <v>80</v>
      </c>
      <c r="CH1240" s="11">
        <f t="shared" ref="CD1240:CH1242" si="4238">CH1241</f>
        <v>80</v>
      </c>
      <c r="CI1240" s="11">
        <f>CI1241</f>
        <v>0</v>
      </c>
      <c r="CJ1240" s="11">
        <f t="shared" ref="CJ1240:CV1242" si="4239">CJ1241</f>
        <v>0</v>
      </c>
      <c r="CK1240" s="11">
        <f t="shared" si="4239"/>
        <v>0</v>
      </c>
      <c r="CL1240" s="11">
        <f t="shared" si="4239"/>
        <v>0</v>
      </c>
      <c r="CM1240" s="11">
        <f t="shared" si="4239"/>
        <v>80</v>
      </c>
      <c r="CN1240" s="11">
        <f t="shared" si="4239"/>
        <v>80</v>
      </c>
      <c r="CO1240" s="11">
        <f>CO1241</f>
        <v>0</v>
      </c>
      <c r="CP1240" s="11">
        <f t="shared" si="4239"/>
        <v>0</v>
      </c>
      <c r="CQ1240" s="11">
        <f t="shared" si="4239"/>
        <v>0</v>
      </c>
      <c r="CR1240" s="11">
        <f t="shared" si="4239"/>
        <v>0</v>
      </c>
      <c r="CS1240" s="11">
        <f t="shared" si="4239"/>
        <v>80</v>
      </c>
      <c r="CT1240" s="11">
        <f t="shared" si="4239"/>
        <v>80</v>
      </c>
      <c r="CU1240" s="11">
        <f t="shared" si="4239"/>
        <v>80</v>
      </c>
      <c r="CV1240" s="11">
        <f t="shared" si="4239"/>
        <v>80</v>
      </c>
      <c r="CW1240" s="34">
        <f t="shared" si="4100"/>
        <v>100</v>
      </c>
      <c r="CX1240" s="34">
        <f t="shared" si="4101"/>
        <v>100</v>
      </c>
    </row>
    <row r="1241" spans="1:102" ht="20.25" customHeight="1">
      <c r="A1241" s="55" t="s">
        <v>583</v>
      </c>
      <c r="B1241" s="14" t="s">
        <v>358</v>
      </c>
      <c r="C1241" s="14" t="s">
        <v>17</v>
      </c>
      <c r="D1241" s="14" t="s">
        <v>164</v>
      </c>
      <c r="E1241" s="14" t="s">
        <v>742</v>
      </c>
      <c r="F1241" s="14"/>
      <c r="G1241" s="11"/>
      <c r="H1241" s="11"/>
      <c r="I1241" s="11"/>
      <c r="J1241" s="11"/>
      <c r="K1241" s="11"/>
      <c r="L1241" s="11"/>
      <c r="M1241" s="11"/>
      <c r="N1241" s="11"/>
      <c r="O1241" s="11"/>
      <c r="P1241" s="11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  <c r="AJ1241" s="11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>
        <f>AY1242</f>
        <v>0</v>
      </c>
      <c r="AZ1241" s="11">
        <f t="shared" si="4235"/>
        <v>80</v>
      </c>
      <c r="BA1241" s="11">
        <f t="shared" si="4235"/>
        <v>0</v>
      </c>
      <c r="BB1241" s="11">
        <f t="shared" si="4235"/>
        <v>0</v>
      </c>
      <c r="BC1241" s="11">
        <f t="shared" si="4235"/>
        <v>80</v>
      </c>
      <c r="BD1241" s="11">
        <f t="shared" si="4235"/>
        <v>80</v>
      </c>
      <c r="BE1241" s="11">
        <f>BE1242</f>
        <v>0</v>
      </c>
      <c r="BF1241" s="11">
        <f t="shared" si="4235"/>
        <v>0</v>
      </c>
      <c r="BG1241" s="11">
        <f t="shared" si="4235"/>
        <v>0</v>
      </c>
      <c r="BH1241" s="11">
        <f t="shared" si="4235"/>
        <v>0</v>
      </c>
      <c r="BI1241" s="11">
        <f t="shared" si="4235"/>
        <v>80</v>
      </c>
      <c r="BJ1241" s="11">
        <f t="shared" si="4235"/>
        <v>80</v>
      </c>
      <c r="BK1241" s="11">
        <f>BK1242</f>
        <v>0</v>
      </c>
      <c r="BL1241" s="11">
        <f t="shared" si="4236"/>
        <v>0</v>
      </c>
      <c r="BM1241" s="11">
        <f t="shared" si="4236"/>
        <v>0</v>
      </c>
      <c r="BN1241" s="11">
        <f t="shared" si="4236"/>
        <v>0</v>
      </c>
      <c r="BO1241" s="11">
        <f t="shared" si="4236"/>
        <v>80</v>
      </c>
      <c r="BP1241" s="11">
        <f t="shared" si="4236"/>
        <v>80</v>
      </c>
      <c r="BQ1241" s="11">
        <f>BQ1242</f>
        <v>0</v>
      </c>
      <c r="BR1241" s="11">
        <f t="shared" si="4237"/>
        <v>0</v>
      </c>
      <c r="BS1241" s="11">
        <f t="shared" si="4237"/>
        <v>0</v>
      </c>
      <c r="BT1241" s="11">
        <f t="shared" si="4237"/>
        <v>0</v>
      </c>
      <c r="BU1241" s="11">
        <f t="shared" si="4237"/>
        <v>80</v>
      </c>
      <c r="BV1241" s="11">
        <f t="shared" si="4237"/>
        <v>80</v>
      </c>
      <c r="BW1241" s="11">
        <f>BW1242</f>
        <v>0</v>
      </c>
      <c r="BX1241" s="11">
        <f t="shared" si="4237"/>
        <v>0</v>
      </c>
      <c r="BY1241" s="11">
        <f t="shared" si="4237"/>
        <v>0</v>
      </c>
      <c r="BZ1241" s="11">
        <f t="shared" si="4237"/>
        <v>0</v>
      </c>
      <c r="CA1241" s="11">
        <f t="shared" si="4237"/>
        <v>80</v>
      </c>
      <c r="CB1241" s="11">
        <f t="shared" si="4237"/>
        <v>80</v>
      </c>
      <c r="CC1241" s="11">
        <f>CC1242</f>
        <v>0</v>
      </c>
      <c r="CD1241" s="11">
        <f t="shared" si="4238"/>
        <v>0</v>
      </c>
      <c r="CE1241" s="11">
        <f t="shared" si="4238"/>
        <v>0</v>
      </c>
      <c r="CF1241" s="11">
        <f t="shared" si="4238"/>
        <v>0</v>
      </c>
      <c r="CG1241" s="11">
        <f t="shared" si="4238"/>
        <v>80</v>
      </c>
      <c r="CH1241" s="11">
        <f t="shared" si="4238"/>
        <v>80</v>
      </c>
      <c r="CI1241" s="11">
        <f>CI1242</f>
        <v>0</v>
      </c>
      <c r="CJ1241" s="11">
        <f t="shared" si="4239"/>
        <v>0</v>
      </c>
      <c r="CK1241" s="11">
        <f t="shared" si="4239"/>
        <v>0</v>
      </c>
      <c r="CL1241" s="11">
        <f t="shared" si="4239"/>
        <v>0</v>
      </c>
      <c r="CM1241" s="11">
        <f t="shared" si="4239"/>
        <v>80</v>
      </c>
      <c r="CN1241" s="11">
        <f t="shared" si="4239"/>
        <v>80</v>
      </c>
      <c r="CO1241" s="11">
        <f>CO1242</f>
        <v>0</v>
      </c>
      <c r="CP1241" s="11">
        <f t="shared" si="4239"/>
        <v>0</v>
      </c>
      <c r="CQ1241" s="11">
        <f t="shared" si="4239"/>
        <v>0</v>
      </c>
      <c r="CR1241" s="11">
        <f t="shared" si="4239"/>
        <v>0</v>
      </c>
      <c r="CS1241" s="11">
        <f t="shared" si="4239"/>
        <v>80</v>
      </c>
      <c r="CT1241" s="11">
        <f t="shared" si="4239"/>
        <v>80</v>
      </c>
      <c r="CU1241" s="11">
        <f t="shared" si="4239"/>
        <v>80</v>
      </c>
      <c r="CV1241" s="11">
        <f t="shared" si="4239"/>
        <v>80</v>
      </c>
      <c r="CW1241" s="34">
        <f t="shared" si="4100"/>
        <v>100</v>
      </c>
      <c r="CX1241" s="34">
        <f t="shared" si="4101"/>
        <v>100</v>
      </c>
    </row>
    <row r="1242" spans="1:102" ht="33">
      <c r="A1242" s="55" t="s">
        <v>268</v>
      </c>
      <c r="B1242" s="14" t="s">
        <v>358</v>
      </c>
      <c r="C1242" s="14" t="s">
        <v>17</v>
      </c>
      <c r="D1242" s="14" t="s">
        <v>164</v>
      </c>
      <c r="E1242" s="14" t="s">
        <v>742</v>
      </c>
      <c r="F1242" s="14" t="s">
        <v>33</v>
      </c>
      <c r="G1242" s="11"/>
      <c r="H1242" s="11"/>
      <c r="I1242" s="11"/>
      <c r="J1242" s="11"/>
      <c r="K1242" s="11"/>
      <c r="L1242" s="11"/>
      <c r="M1242" s="11"/>
      <c r="N1242" s="11"/>
      <c r="O1242" s="11"/>
      <c r="P1242" s="11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  <c r="AJ1242" s="11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>
        <f>AY1243</f>
        <v>0</v>
      </c>
      <c r="AZ1242" s="11">
        <f t="shared" si="4235"/>
        <v>80</v>
      </c>
      <c r="BA1242" s="11">
        <f t="shared" si="4235"/>
        <v>0</v>
      </c>
      <c r="BB1242" s="11">
        <f t="shared" si="4235"/>
        <v>0</v>
      </c>
      <c r="BC1242" s="11">
        <f t="shared" si="4235"/>
        <v>80</v>
      </c>
      <c r="BD1242" s="11">
        <f t="shared" si="4235"/>
        <v>80</v>
      </c>
      <c r="BE1242" s="11">
        <f>BE1243</f>
        <v>0</v>
      </c>
      <c r="BF1242" s="11">
        <f t="shared" si="4235"/>
        <v>0</v>
      </c>
      <c r="BG1242" s="11">
        <f t="shared" si="4235"/>
        <v>0</v>
      </c>
      <c r="BH1242" s="11">
        <f t="shared" si="4235"/>
        <v>0</v>
      </c>
      <c r="BI1242" s="11">
        <f t="shared" si="4235"/>
        <v>80</v>
      </c>
      <c r="BJ1242" s="11">
        <f t="shared" si="4235"/>
        <v>80</v>
      </c>
      <c r="BK1242" s="11">
        <f>BK1243</f>
        <v>0</v>
      </c>
      <c r="BL1242" s="11">
        <f t="shared" si="4236"/>
        <v>0</v>
      </c>
      <c r="BM1242" s="11">
        <f t="shared" si="4236"/>
        <v>0</v>
      </c>
      <c r="BN1242" s="11">
        <f t="shared" si="4236"/>
        <v>0</v>
      </c>
      <c r="BO1242" s="11">
        <f t="shared" si="4236"/>
        <v>80</v>
      </c>
      <c r="BP1242" s="11">
        <f t="shared" si="4236"/>
        <v>80</v>
      </c>
      <c r="BQ1242" s="11">
        <f>BQ1243</f>
        <v>0</v>
      </c>
      <c r="BR1242" s="11">
        <f t="shared" si="4237"/>
        <v>0</v>
      </c>
      <c r="BS1242" s="11">
        <f t="shared" si="4237"/>
        <v>0</v>
      </c>
      <c r="BT1242" s="11">
        <f t="shared" si="4237"/>
        <v>0</v>
      </c>
      <c r="BU1242" s="11">
        <f t="shared" si="4237"/>
        <v>80</v>
      </c>
      <c r="BV1242" s="11">
        <f t="shared" si="4237"/>
        <v>80</v>
      </c>
      <c r="BW1242" s="11">
        <f>BW1243</f>
        <v>0</v>
      </c>
      <c r="BX1242" s="11">
        <f t="shared" si="4237"/>
        <v>0</v>
      </c>
      <c r="BY1242" s="11">
        <f t="shared" si="4237"/>
        <v>0</v>
      </c>
      <c r="BZ1242" s="11">
        <f t="shared" si="4237"/>
        <v>0</v>
      </c>
      <c r="CA1242" s="11">
        <f t="shared" si="4237"/>
        <v>80</v>
      </c>
      <c r="CB1242" s="11">
        <f t="shared" si="4237"/>
        <v>80</v>
      </c>
      <c r="CC1242" s="11">
        <f>CC1243</f>
        <v>0</v>
      </c>
      <c r="CD1242" s="11">
        <f t="shared" si="4238"/>
        <v>0</v>
      </c>
      <c r="CE1242" s="11">
        <f t="shared" si="4238"/>
        <v>0</v>
      </c>
      <c r="CF1242" s="11">
        <f t="shared" si="4238"/>
        <v>0</v>
      </c>
      <c r="CG1242" s="11">
        <f t="shared" si="4238"/>
        <v>80</v>
      </c>
      <c r="CH1242" s="11">
        <f t="shared" si="4238"/>
        <v>80</v>
      </c>
      <c r="CI1242" s="11">
        <f>CI1243</f>
        <v>0</v>
      </c>
      <c r="CJ1242" s="11">
        <f t="shared" si="4239"/>
        <v>0</v>
      </c>
      <c r="CK1242" s="11">
        <f t="shared" si="4239"/>
        <v>0</v>
      </c>
      <c r="CL1242" s="11">
        <f t="shared" si="4239"/>
        <v>0</v>
      </c>
      <c r="CM1242" s="11">
        <f t="shared" si="4239"/>
        <v>80</v>
      </c>
      <c r="CN1242" s="11">
        <f t="shared" si="4239"/>
        <v>80</v>
      </c>
      <c r="CO1242" s="11">
        <f>CO1243</f>
        <v>0</v>
      </c>
      <c r="CP1242" s="11">
        <f t="shared" si="4239"/>
        <v>0</v>
      </c>
      <c r="CQ1242" s="11">
        <f t="shared" si="4239"/>
        <v>0</v>
      </c>
      <c r="CR1242" s="11">
        <f t="shared" si="4239"/>
        <v>0</v>
      </c>
      <c r="CS1242" s="11">
        <f t="shared" si="4239"/>
        <v>80</v>
      </c>
      <c r="CT1242" s="11">
        <f t="shared" si="4239"/>
        <v>80</v>
      </c>
      <c r="CU1242" s="11">
        <f t="shared" si="4239"/>
        <v>80</v>
      </c>
      <c r="CV1242" s="11">
        <f t="shared" si="4239"/>
        <v>80</v>
      </c>
      <c r="CW1242" s="34">
        <f t="shared" si="4100"/>
        <v>100</v>
      </c>
      <c r="CX1242" s="34">
        <f t="shared" si="4101"/>
        <v>100</v>
      </c>
    </row>
    <row r="1243" spans="1:102" ht="33">
      <c r="A1243" s="55" t="s">
        <v>39</v>
      </c>
      <c r="B1243" s="14" t="s">
        <v>358</v>
      </c>
      <c r="C1243" s="14" t="s">
        <v>17</v>
      </c>
      <c r="D1243" s="14" t="s">
        <v>164</v>
      </c>
      <c r="E1243" s="14" t="s">
        <v>742</v>
      </c>
      <c r="F1243" s="14" t="s">
        <v>40</v>
      </c>
      <c r="G1243" s="11"/>
      <c r="H1243" s="11"/>
      <c r="I1243" s="11"/>
      <c r="J1243" s="11"/>
      <c r="K1243" s="11"/>
      <c r="L1243" s="11"/>
      <c r="M1243" s="11"/>
      <c r="N1243" s="11"/>
      <c r="O1243" s="11"/>
      <c r="P1243" s="11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>
        <v>80</v>
      </c>
      <c r="BA1243" s="11"/>
      <c r="BB1243" s="11"/>
      <c r="BC1243" s="11">
        <f>AW1243+AY1243+AZ1243+BA1243+BB1243</f>
        <v>80</v>
      </c>
      <c r="BD1243" s="11">
        <f>AX1243+AZ1243</f>
        <v>80</v>
      </c>
      <c r="BE1243" s="11"/>
      <c r="BF1243" s="11"/>
      <c r="BG1243" s="11"/>
      <c r="BH1243" s="11"/>
      <c r="BI1243" s="11">
        <f>BC1243+BE1243+BF1243+BG1243+BH1243</f>
        <v>80</v>
      </c>
      <c r="BJ1243" s="11">
        <f>BD1243+BF1243</f>
        <v>80</v>
      </c>
      <c r="BK1243" s="11"/>
      <c r="BL1243" s="11"/>
      <c r="BM1243" s="11"/>
      <c r="BN1243" s="11"/>
      <c r="BO1243" s="11">
        <f>BI1243+BK1243+BL1243+BM1243+BN1243</f>
        <v>80</v>
      </c>
      <c r="BP1243" s="11">
        <f>BJ1243+BL1243</f>
        <v>80</v>
      </c>
      <c r="BQ1243" s="11"/>
      <c r="BR1243" s="11"/>
      <c r="BS1243" s="11"/>
      <c r="BT1243" s="11"/>
      <c r="BU1243" s="11">
        <f>BO1243+BQ1243+BR1243+BS1243+BT1243</f>
        <v>80</v>
      </c>
      <c r="BV1243" s="11">
        <f>BP1243+BR1243</f>
        <v>80</v>
      </c>
      <c r="BW1243" s="11"/>
      <c r="BX1243" s="11"/>
      <c r="BY1243" s="11"/>
      <c r="BZ1243" s="11"/>
      <c r="CA1243" s="11">
        <f>BU1243+BW1243+BX1243+BY1243+BZ1243</f>
        <v>80</v>
      </c>
      <c r="CB1243" s="11">
        <f>BV1243+BX1243</f>
        <v>80</v>
      </c>
      <c r="CC1243" s="11"/>
      <c r="CD1243" s="11"/>
      <c r="CE1243" s="11"/>
      <c r="CF1243" s="11"/>
      <c r="CG1243" s="11">
        <f>CA1243+CC1243+CD1243+CE1243+CF1243</f>
        <v>80</v>
      </c>
      <c r="CH1243" s="11">
        <f>CB1243+CD1243</f>
        <v>80</v>
      </c>
      <c r="CI1243" s="11"/>
      <c r="CJ1243" s="11"/>
      <c r="CK1243" s="11"/>
      <c r="CL1243" s="11"/>
      <c r="CM1243" s="11">
        <f>CG1243+CI1243+CJ1243+CK1243+CL1243</f>
        <v>80</v>
      </c>
      <c r="CN1243" s="11">
        <f>CH1243+CJ1243</f>
        <v>80</v>
      </c>
      <c r="CO1243" s="11"/>
      <c r="CP1243" s="11"/>
      <c r="CQ1243" s="11"/>
      <c r="CR1243" s="11"/>
      <c r="CS1243" s="11">
        <f>CM1243+CO1243+CP1243+CQ1243+CR1243</f>
        <v>80</v>
      </c>
      <c r="CT1243" s="11">
        <f>CN1243+CP1243</f>
        <v>80</v>
      </c>
      <c r="CU1243" s="18">
        <v>80</v>
      </c>
      <c r="CV1243" s="18">
        <v>80</v>
      </c>
      <c r="CW1243" s="34">
        <f t="shared" si="4100"/>
        <v>100</v>
      </c>
      <c r="CX1243" s="34">
        <f t="shared" si="4101"/>
        <v>100</v>
      </c>
    </row>
    <row r="1244" spans="1:102">
      <c r="A1244" s="55"/>
      <c r="B1244" s="14"/>
      <c r="C1244" s="14"/>
      <c r="D1244" s="14"/>
      <c r="E1244" s="14"/>
      <c r="F1244" s="14"/>
      <c r="G1244" s="11"/>
      <c r="H1244" s="11"/>
      <c r="I1244" s="11"/>
      <c r="J1244" s="11"/>
      <c r="K1244" s="11"/>
      <c r="L1244" s="11"/>
      <c r="M1244" s="11"/>
      <c r="N1244" s="11"/>
      <c r="O1244" s="11"/>
      <c r="P1244" s="11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  <c r="AJ1244" s="11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  <c r="AZ1244" s="11"/>
      <c r="BA1244" s="11"/>
      <c r="BB1244" s="11"/>
      <c r="BC1244" s="11"/>
      <c r="BD1244" s="11"/>
      <c r="BE1244" s="11"/>
      <c r="BF1244" s="11"/>
      <c r="BG1244" s="11"/>
      <c r="BH1244" s="11"/>
      <c r="BI1244" s="11"/>
      <c r="BJ1244" s="11"/>
      <c r="BK1244" s="11"/>
      <c r="BL1244" s="11"/>
      <c r="BM1244" s="11"/>
      <c r="BN1244" s="11"/>
      <c r="BO1244" s="11"/>
      <c r="BP1244" s="11"/>
      <c r="BQ1244" s="11"/>
      <c r="BR1244" s="11"/>
      <c r="BS1244" s="11"/>
      <c r="BT1244" s="11"/>
      <c r="BU1244" s="11"/>
      <c r="BV1244" s="11"/>
      <c r="BW1244" s="11"/>
      <c r="BX1244" s="11"/>
      <c r="BY1244" s="11"/>
      <c r="BZ1244" s="11"/>
      <c r="CA1244" s="11"/>
      <c r="CB1244" s="11"/>
      <c r="CC1244" s="11"/>
      <c r="CD1244" s="11"/>
      <c r="CE1244" s="11"/>
      <c r="CF1244" s="11"/>
      <c r="CG1244" s="11"/>
      <c r="CH1244" s="11"/>
      <c r="CI1244" s="11"/>
      <c r="CJ1244" s="11"/>
      <c r="CK1244" s="11"/>
      <c r="CL1244" s="11"/>
      <c r="CM1244" s="11"/>
      <c r="CN1244" s="11"/>
      <c r="CO1244" s="11"/>
      <c r="CP1244" s="11"/>
      <c r="CQ1244" s="11"/>
      <c r="CR1244" s="11"/>
      <c r="CS1244" s="11"/>
      <c r="CT1244" s="11"/>
      <c r="CU1244" s="18"/>
      <c r="CV1244" s="18"/>
      <c r="CW1244" s="34"/>
      <c r="CX1244" s="34"/>
    </row>
    <row r="1245" spans="1:102" ht="60.75">
      <c r="A1245" s="73" t="s">
        <v>667</v>
      </c>
      <c r="B1245" s="19" t="s">
        <v>293</v>
      </c>
      <c r="C1245" s="19"/>
      <c r="D1245" s="19"/>
      <c r="E1245" s="19"/>
      <c r="F1245" s="19"/>
      <c r="G1245" s="20">
        <f t="shared" ref="G1245:AF1245" si="4240">+G1247+G1283+G1290+G1298+G1384</f>
        <v>250233</v>
      </c>
      <c r="H1245" s="20">
        <f t="shared" si="4240"/>
        <v>0</v>
      </c>
      <c r="I1245" s="11">
        <f t="shared" si="4240"/>
        <v>0</v>
      </c>
      <c r="J1245" s="11">
        <f t="shared" si="4240"/>
        <v>0</v>
      </c>
      <c r="K1245" s="11">
        <f t="shared" si="4240"/>
        <v>0</v>
      </c>
      <c r="L1245" s="11">
        <f t="shared" si="4240"/>
        <v>0</v>
      </c>
      <c r="M1245" s="20">
        <f t="shared" si="4240"/>
        <v>250233</v>
      </c>
      <c r="N1245" s="20">
        <f t="shared" si="4240"/>
        <v>0</v>
      </c>
      <c r="O1245" s="20">
        <f t="shared" si="4240"/>
        <v>0</v>
      </c>
      <c r="P1245" s="20">
        <f t="shared" si="4240"/>
        <v>554</v>
      </c>
      <c r="Q1245" s="20">
        <f t="shared" si="4240"/>
        <v>0</v>
      </c>
      <c r="R1245" s="20">
        <f t="shared" si="4240"/>
        <v>0</v>
      </c>
      <c r="S1245" s="20">
        <f t="shared" si="4240"/>
        <v>250787</v>
      </c>
      <c r="T1245" s="20">
        <f t="shared" si="4240"/>
        <v>554</v>
      </c>
      <c r="U1245" s="20">
        <f t="shared" si="4240"/>
        <v>0</v>
      </c>
      <c r="V1245" s="20">
        <f t="shared" si="4240"/>
        <v>0</v>
      </c>
      <c r="W1245" s="20">
        <f t="shared" si="4240"/>
        <v>0</v>
      </c>
      <c r="X1245" s="20">
        <f t="shared" si="4240"/>
        <v>0</v>
      </c>
      <c r="Y1245" s="20">
        <f t="shared" si="4240"/>
        <v>250787</v>
      </c>
      <c r="Z1245" s="20">
        <f t="shared" si="4240"/>
        <v>554</v>
      </c>
      <c r="AA1245" s="20">
        <f t="shared" si="4240"/>
        <v>0</v>
      </c>
      <c r="AB1245" s="20">
        <f t="shared" si="4240"/>
        <v>453</v>
      </c>
      <c r="AC1245" s="20">
        <f t="shared" si="4240"/>
        <v>8163</v>
      </c>
      <c r="AD1245" s="20">
        <f t="shared" si="4240"/>
        <v>-451</v>
      </c>
      <c r="AE1245" s="20">
        <f t="shared" si="4240"/>
        <v>258952</v>
      </c>
      <c r="AF1245" s="20">
        <f t="shared" si="4240"/>
        <v>1007</v>
      </c>
      <c r="AG1245" s="20">
        <f t="shared" ref="AG1245:AL1245" si="4241">AG1247+AG1283+AG1290+AG1298+AG1384</f>
        <v>0</v>
      </c>
      <c r="AH1245" s="20">
        <f t="shared" si="4241"/>
        <v>7212</v>
      </c>
      <c r="AI1245" s="20">
        <f t="shared" si="4241"/>
        <v>1478</v>
      </c>
      <c r="AJ1245" s="20">
        <f t="shared" si="4241"/>
        <v>0</v>
      </c>
      <c r="AK1245" s="20">
        <f t="shared" si="4241"/>
        <v>267642</v>
      </c>
      <c r="AL1245" s="20">
        <f t="shared" si="4241"/>
        <v>8219</v>
      </c>
      <c r="AM1245" s="20">
        <f t="shared" ref="AM1245:AR1245" si="4242">AM1247+AM1283+AM1290+AM1298+AM1384</f>
        <v>0</v>
      </c>
      <c r="AN1245" s="20">
        <f t="shared" si="4242"/>
        <v>0</v>
      </c>
      <c r="AO1245" s="20">
        <f t="shared" si="4242"/>
        <v>0</v>
      </c>
      <c r="AP1245" s="20">
        <f t="shared" si="4242"/>
        <v>0</v>
      </c>
      <c r="AQ1245" s="20">
        <f t="shared" si="4242"/>
        <v>267642</v>
      </c>
      <c r="AR1245" s="20">
        <f t="shared" si="4242"/>
        <v>8219</v>
      </c>
      <c r="AS1245" s="20">
        <f t="shared" ref="AS1245:AX1245" si="4243">AS1247+AS1283+AS1290+AS1298+AS1384</f>
        <v>-2035</v>
      </c>
      <c r="AT1245" s="20">
        <f t="shared" si="4243"/>
        <v>0</v>
      </c>
      <c r="AU1245" s="20">
        <f t="shared" si="4243"/>
        <v>70</v>
      </c>
      <c r="AV1245" s="20">
        <f t="shared" si="4243"/>
        <v>0</v>
      </c>
      <c r="AW1245" s="20">
        <f t="shared" si="4243"/>
        <v>265677</v>
      </c>
      <c r="AX1245" s="20">
        <f t="shared" si="4243"/>
        <v>8219</v>
      </c>
      <c r="AY1245" s="20">
        <f t="shared" ref="AY1245:BD1245" si="4244">AY1247+AY1283+AY1290+AY1298+AY1384</f>
        <v>-465</v>
      </c>
      <c r="AZ1245" s="20">
        <f t="shared" si="4244"/>
        <v>113</v>
      </c>
      <c r="BA1245" s="20">
        <f t="shared" si="4244"/>
        <v>0</v>
      </c>
      <c r="BB1245" s="20">
        <f t="shared" si="4244"/>
        <v>0</v>
      </c>
      <c r="BC1245" s="20">
        <f t="shared" si="4244"/>
        <v>265325</v>
      </c>
      <c r="BD1245" s="20">
        <f t="shared" si="4244"/>
        <v>8332</v>
      </c>
      <c r="BE1245" s="20">
        <f t="shared" ref="BE1245:BJ1245" si="4245">BE1247+BE1283+BE1290+BE1298+BE1384</f>
        <v>0</v>
      </c>
      <c r="BF1245" s="20">
        <f t="shared" si="4245"/>
        <v>0</v>
      </c>
      <c r="BG1245" s="20">
        <f t="shared" si="4245"/>
        <v>0</v>
      </c>
      <c r="BH1245" s="20">
        <f t="shared" si="4245"/>
        <v>0</v>
      </c>
      <c r="BI1245" s="20">
        <f t="shared" si="4245"/>
        <v>265325</v>
      </c>
      <c r="BJ1245" s="20">
        <f t="shared" si="4245"/>
        <v>8332</v>
      </c>
      <c r="BK1245" s="20">
        <f t="shared" ref="BK1245:BP1245" si="4246">BK1247+BK1283+BK1290+BK1298+BK1384</f>
        <v>0</v>
      </c>
      <c r="BL1245" s="20">
        <f t="shared" si="4246"/>
        <v>0</v>
      </c>
      <c r="BM1245" s="20">
        <f t="shared" si="4246"/>
        <v>0</v>
      </c>
      <c r="BN1245" s="20">
        <f t="shared" si="4246"/>
        <v>0</v>
      </c>
      <c r="BO1245" s="20">
        <f t="shared" si="4246"/>
        <v>265325</v>
      </c>
      <c r="BP1245" s="20">
        <f t="shared" si="4246"/>
        <v>8332</v>
      </c>
      <c r="BQ1245" s="20">
        <f t="shared" ref="BQ1245:BV1245" si="4247">BQ1247+BQ1283+BQ1290+BQ1298+BQ1384</f>
        <v>0</v>
      </c>
      <c r="BR1245" s="20">
        <f t="shared" si="4247"/>
        <v>0</v>
      </c>
      <c r="BS1245" s="20">
        <f t="shared" si="4247"/>
        <v>0</v>
      </c>
      <c r="BT1245" s="20">
        <f t="shared" si="4247"/>
        <v>0</v>
      </c>
      <c r="BU1245" s="20">
        <f t="shared" si="4247"/>
        <v>265325</v>
      </c>
      <c r="BV1245" s="20">
        <f t="shared" si="4247"/>
        <v>8332</v>
      </c>
      <c r="BW1245" s="20">
        <f t="shared" ref="BW1245:CB1245" si="4248">BW1247+BW1283+BW1290+BW1298+BW1384</f>
        <v>0</v>
      </c>
      <c r="BX1245" s="20">
        <f t="shared" si="4248"/>
        <v>0</v>
      </c>
      <c r="BY1245" s="20">
        <f t="shared" si="4248"/>
        <v>0</v>
      </c>
      <c r="BZ1245" s="20">
        <f t="shared" si="4248"/>
        <v>0</v>
      </c>
      <c r="CA1245" s="20">
        <f t="shared" si="4248"/>
        <v>265325</v>
      </c>
      <c r="CB1245" s="20">
        <f t="shared" si="4248"/>
        <v>8332</v>
      </c>
      <c r="CC1245" s="20">
        <f t="shared" ref="CC1245:CH1245" si="4249">CC1247+CC1283+CC1290+CC1298+CC1384</f>
        <v>-556</v>
      </c>
      <c r="CD1245" s="20">
        <f t="shared" si="4249"/>
        <v>0</v>
      </c>
      <c r="CE1245" s="20">
        <f t="shared" si="4249"/>
        <v>45</v>
      </c>
      <c r="CF1245" s="20">
        <f t="shared" si="4249"/>
        <v>0</v>
      </c>
      <c r="CG1245" s="20">
        <f t="shared" si="4249"/>
        <v>264814</v>
      </c>
      <c r="CH1245" s="20">
        <f t="shared" si="4249"/>
        <v>8332</v>
      </c>
      <c r="CI1245" s="20">
        <f t="shared" ref="CI1245:CN1245" si="4250">CI1247+CI1283+CI1290+CI1298+CI1384</f>
        <v>0</v>
      </c>
      <c r="CJ1245" s="20">
        <f t="shared" si="4250"/>
        <v>0</v>
      </c>
      <c r="CK1245" s="20">
        <f t="shared" si="4250"/>
        <v>0</v>
      </c>
      <c r="CL1245" s="20">
        <f t="shared" si="4250"/>
        <v>-107</v>
      </c>
      <c r="CM1245" s="20">
        <f t="shared" si="4250"/>
        <v>264707</v>
      </c>
      <c r="CN1245" s="20">
        <f t="shared" si="4250"/>
        <v>8332</v>
      </c>
      <c r="CO1245" s="20">
        <f t="shared" ref="CO1245:CT1245" si="4251">CO1247+CO1283+CO1290+CO1298+CO1384</f>
        <v>-516</v>
      </c>
      <c r="CP1245" s="20">
        <f t="shared" si="4251"/>
        <v>0</v>
      </c>
      <c r="CQ1245" s="20">
        <f t="shared" si="4251"/>
        <v>0</v>
      </c>
      <c r="CR1245" s="20">
        <f t="shared" si="4251"/>
        <v>0</v>
      </c>
      <c r="CS1245" s="20">
        <f t="shared" si="4251"/>
        <v>264191</v>
      </c>
      <c r="CT1245" s="20">
        <f t="shared" si="4251"/>
        <v>8332</v>
      </c>
      <c r="CU1245" s="20">
        <f t="shared" ref="CU1245:CV1245" si="4252">CU1247+CU1283+CU1290+CU1298+CU1384</f>
        <v>252650</v>
      </c>
      <c r="CV1245" s="20">
        <f t="shared" si="4252"/>
        <v>8276</v>
      </c>
      <c r="CW1245" s="80">
        <f t="shared" ref="CW1245:CW1308" si="4253">CU1245/CS1245*100</f>
        <v>95.631569584126638</v>
      </c>
      <c r="CX1245" s="80">
        <f t="shared" ref="CX1245:CX1299" si="4254">CV1245/CT1245*100</f>
        <v>99.32789246279404</v>
      </c>
    </row>
    <row r="1246" spans="1:102" ht="20.25">
      <c r="A1246" s="73"/>
      <c r="B1246" s="19"/>
      <c r="C1246" s="19"/>
      <c r="D1246" s="19"/>
      <c r="E1246" s="19"/>
      <c r="F1246" s="19"/>
      <c r="G1246" s="20"/>
      <c r="H1246" s="20"/>
      <c r="I1246" s="11"/>
      <c r="J1246" s="11"/>
      <c r="K1246" s="11"/>
      <c r="L1246" s="11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/>
      <c r="AA1246" s="20"/>
      <c r="AB1246" s="20"/>
      <c r="AC1246" s="20"/>
      <c r="AD1246" s="20"/>
      <c r="AE1246" s="20"/>
      <c r="AF1246" s="20"/>
      <c r="AG1246" s="20"/>
      <c r="AH1246" s="20"/>
      <c r="AI1246" s="20"/>
      <c r="AJ1246" s="20"/>
      <c r="AK1246" s="20"/>
      <c r="AL1246" s="20"/>
      <c r="AM1246" s="20"/>
      <c r="AN1246" s="20"/>
      <c r="AO1246" s="20"/>
      <c r="AP1246" s="20"/>
      <c r="AQ1246" s="20"/>
      <c r="AR1246" s="20"/>
      <c r="AS1246" s="20"/>
      <c r="AT1246" s="20"/>
      <c r="AU1246" s="20"/>
      <c r="AV1246" s="20"/>
      <c r="AW1246" s="20"/>
      <c r="AX1246" s="20"/>
      <c r="AY1246" s="20"/>
      <c r="AZ1246" s="20"/>
      <c r="BA1246" s="20"/>
      <c r="BB1246" s="20"/>
      <c r="BC1246" s="20"/>
      <c r="BD1246" s="20"/>
      <c r="BE1246" s="20"/>
      <c r="BF1246" s="20"/>
      <c r="BG1246" s="20"/>
      <c r="BH1246" s="20"/>
      <c r="BI1246" s="20"/>
      <c r="BJ1246" s="20"/>
      <c r="BK1246" s="20"/>
      <c r="BL1246" s="20"/>
      <c r="BM1246" s="20"/>
      <c r="BN1246" s="20"/>
      <c r="BO1246" s="20"/>
      <c r="BP1246" s="20"/>
      <c r="BQ1246" s="20"/>
      <c r="BR1246" s="20"/>
      <c r="BS1246" s="20"/>
      <c r="BT1246" s="20"/>
      <c r="BU1246" s="20"/>
      <c r="BV1246" s="20"/>
      <c r="BW1246" s="20"/>
      <c r="BX1246" s="20"/>
      <c r="BY1246" s="20"/>
      <c r="BZ1246" s="20"/>
      <c r="CA1246" s="20"/>
      <c r="CB1246" s="20"/>
      <c r="CC1246" s="20"/>
      <c r="CD1246" s="20"/>
      <c r="CE1246" s="20"/>
      <c r="CF1246" s="20"/>
      <c r="CG1246" s="20"/>
      <c r="CH1246" s="20"/>
      <c r="CI1246" s="20"/>
      <c r="CJ1246" s="20"/>
      <c r="CK1246" s="20"/>
      <c r="CL1246" s="20"/>
      <c r="CM1246" s="20"/>
      <c r="CN1246" s="20"/>
      <c r="CO1246" s="20"/>
      <c r="CP1246" s="20"/>
      <c r="CQ1246" s="20"/>
      <c r="CR1246" s="20"/>
      <c r="CS1246" s="20"/>
      <c r="CT1246" s="20"/>
      <c r="CU1246" s="83"/>
      <c r="CV1246" s="83"/>
      <c r="CW1246" s="34"/>
      <c r="CX1246" s="34"/>
    </row>
    <row r="1247" spans="1:102" ht="18.75">
      <c r="A1247" s="74" t="s">
        <v>63</v>
      </c>
      <c r="B1247" s="25" t="s">
        <v>293</v>
      </c>
      <c r="C1247" s="25" t="s">
        <v>22</v>
      </c>
      <c r="D1247" s="25" t="s">
        <v>64</v>
      </c>
      <c r="E1247" s="25"/>
      <c r="F1247" s="25"/>
      <c r="G1247" s="21">
        <f>G1248</f>
        <v>158841</v>
      </c>
      <c r="H1247" s="21">
        <f t="shared" ref="H1247:R1247" si="4255">H1248</f>
        <v>0</v>
      </c>
      <c r="I1247" s="11">
        <f t="shared" si="4255"/>
        <v>0</v>
      </c>
      <c r="J1247" s="11">
        <f t="shared" si="4255"/>
        <v>0</v>
      </c>
      <c r="K1247" s="11">
        <f t="shared" si="4255"/>
        <v>0</v>
      </c>
      <c r="L1247" s="11">
        <f t="shared" si="4255"/>
        <v>0</v>
      </c>
      <c r="M1247" s="21">
        <f t="shared" si="4255"/>
        <v>158841</v>
      </c>
      <c r="N1247" s="21">
        <f t="shared" si="4255"/>
        <v>0</v>
      </c>
      <c r="O1247" s="21">
        <f t="shared" si="4255"/>
        <v>0</v>
      </c>
      <c r="P1247" s="21">
        <f t="shared" si="4255"/>
        <v>554</v>
      </c>
      <c r="Q1247" s="21">
        <f t="shared" si="4255"/>
        <v>0</v>
      </c>
      <c r="R1247" s="21">
        <f t="shared" si="4255"/>
        <v>0</v>
      </c>
      <c r="S1247" s="21">
        <f t="shared" ref="S1247:CB1247" si="4256">S1248</f>
        <v>159395</v>
      </c>
      <c r="T1247" s="21">
        <f t="shared" si="4256"/>
        <v>554</v>
      </c>
      <c r="U1247" s="21">
        <f t="shared" si="4256"/>
        <v>0</v>
      </c>
      <c r="V1247" s="21">
        <f t="shared" si="4256"/>
        <v>0</v>
      </c>
      <c r="W1247" s="21">
        <f t="shared" si="4256"/>
        <v>0</v>
      </c>
      <c r="X1247" s="21">
        <f t="shared" si="4256"/>
        <v>0</v>
      </c>
      <c r="Y1247" s="21">
        <f t="shared" si="4256"/>
        <v>159395</v>
      </c>
      <c r="Z1247" s="21">
        <f t="shared" si="4256"/>
        <v>554</v>
      </c>
      <c r="AA1247" s="21">
        <f t="shared" si="4256"/>
        <v>0</v>
      </c>
      <c r="AB1247" s="21">
        <f t="shared" si="4256"/>
        <v>453</v>
      </c>
      <c r="AC1247" s="21">
        <f t="shared" si="4256"/>
        <v>0</v>
      </c>
      <c r="AD1247" s="21">
        <f t="shared" si="4256"/>
        <v>0</v>
      </c>
      <c r="AE1247" s="21">
        <f t="shared" si="4256"/>
        <v>159848</v>
      </c>
      <c r="AF1247" s="21">
        <f t="shared" si="4256"/>
        <v>1007</v>
      </c>
      <c r="AG1247" s="21">
        <f t="shared" si="4256"/>
        <v>0</v>
      </c>
      <c r="AH1247" s="21">
        <f t="shared" si="4256"/>
        <v>0</v>
      </c>
      <c r="AI1247" s="21">
        <f t="shared" si="4256"/>
        <v>0</v>
      </c>
      <c r="AJ1247" s="21">
        <f t="shared" si="4256"/>
        <v>0</v>
      </c>
      <c r="AK1247" s="21">
        <f t="shared" si="4256"/>
        <v>159848</v>
      </c>
      <c r="AL1247" s="21">
        <f t="shared" si="4256"/>
        <v>1007</v>
      </c>
      <c r="AM1247" s="21">
        <f t="shared" si="4256"/>
        <v>0</v>
      </c>
      <c r="AN1247" s="21">
        <f t="shared" si="4256"/>
        <v>0</v>
      </c>
      <c r="AO1247" s="21">
        <f t="shared" si="4256"/>
        <v>0</v>
      </c>
      <c r="AP1247" s="21">
        <f t="shared" si="4256"/>
        <v>0</v>
      </c>
      <c r="AQ1247" s="21">
        <f t="shared" si="4256"/>
        <v>159848</v>
      </c>
      <c r="AR1247" s="21">
        <f t="shared" si="4256"/>
        <v>1007</v>
      </c>
      <c r="AS1247" s="21">
        <f t="shared" si="4256"/>
        <v>0</v>
      </c>
      <c r="AT1247" s="21">
        <f t="shared" si="4256"/>
        <v>0</v>
      </c>
      <c r="AU1247" s="21">
        <f t="shared" si="4256"/>
        <v>0</v>
      </c>
      <c r="AV1247" s="21">
        <f t="shared" si="4256"/>
        <v>0</v>
      </c>
      <c r="AW1247" s="21">
        <f t="shared" si="4256"/>
        <v>159848</v>
      </c>
      <c r="AX1247" s="21">
        <f t="shared" si="4256"/>
        <v>1007</v>
      </c>
      <c r="AY1247" s="21">
        <f t="shared" si="4256"/>
        <v>0</v>
      </c>
      <c r="AZ1247" s="21">
        <f t="shared" si="4256"/>
        <v>113</v>
      </c>
      <c r="BA1247" s="21">
        <f t="shared" si="4256"/>
        <v>0</v>
      </c>
      <c r="BB1247" s="21">
        <f t="shared" si="4256"/>
        <v>0</v>
      </c>
      <c r="BC1247" s="21">
        <f t="shared" si="4256"/>
        <v>159961</v>
      </c>
      <c r="BD1247" s="21">
        <f t="shared" si="4256"/>
        <v>1120</v>
      </c>
      <c r="BE1247" s="21">
        <f t="shared" si="4256"/>
        <v>0</v>
      </c>
      <c r="BF1247" s="21">
        <f t="shared" si="4256"/>
        <v>0</v>
      </c>
      <c r="BG1247" s="21">
        <f t="shared" si="4256"/>
        <v>0</v>
      </c>
      <c r="BH1247" s="21">
        <f t="shared" si="4256"/>
        <v>0</v>
      </c>
      <c r="BI1247" s="21">
        <f t="shared" si="4256"/>
        <v>159961</v>
      </c>
      <c r="BJ1247" s="21">
        <f t="shared" si="4256"/>
        <v>1120</v>
      </c>
      <c r="BK1247" s="21">
        <f t="shared" si="4256"/>
        <v>0</v>
      </c>
      <c r="BL1247" s="21">
        <f t="shared" si="4256"/>
        <v>0</v>
      </c>
      <c r="BM1247" s="21">
        <f t="shared" si="4256"/>
        <v>0</v>
      </c>
      <c r="BN1247" s="21">
        <f t="shared" si="4256"/>
        <v>0</v>
      </c>
      <c r="BO1247" s="21">
        <f t="shared" si="4256"/>
        <v>159961</v>
      </c>
      <c r="BP1247" s="21">
        <f t="shared" si="4256"/>
        <v>1120</v>
      </c>
      <c r="BQ1247" s="21">
        <f t="shared" si="4256"/>
        <v>0</v>
      </c>
      <c r="BR1247" s="21">
        <f t="shared" si="4256"/>
        <v>0</v>
      </c>
      <c r="BS1247" s="21">
        <f t="shared" si="4256"/>
        <v>0</v>
      </c>
      <c r="BT1247" s="21">
        <f t="shared" si="4256"/>
        <v>0</v>
      </c>
      <c r="BU1247" s="21">
        <f t="shared" si="4256"/>
        <v>159961</v>
      </c>
      <c r="BV1247" s="21">
        <f t="shared" si="4256"/>
        <v>1120</v>
      </c>
      <c r="BW1247" s="21">
        <f t="shared" si="4256"/>
        <v>0</v>
      </c>
      <c r="BX1247" s="21">
        <f t="shared" si="4256"/>
        <v>0</v>
      </c>
      <c r="BY1247" s="21">
        <f t="shared" si="4256"/>
        <v>0</v>
      </c>
      <c r="BZ1247" s="21">
        <f t="shared" si="4256"/>
        <v>0</v>
      </c>
      <c r="CA1247" s="21">
        <f t="shared" si="4256"/>
        <v>159961</v>
      </c>
      <c r="CB1247" s="21">
        <f t="shared" si="4256"/>
        <v>1120</v>
      </c>
      <c r="CC1247" s="21">
        <f>CC1248+CC1276</f>
        <v>40423</v>
      </c>
      <c r="CD1247" s="21">
        <f t="shared" ref="CD1247:CH1247" si="4257">CD1248+CD1276</f>
        <v>0</v>
      </c>
      <c r="CE1247" s="21">
        <f t="shared" si="4257"/>
        <v>0</v>
      </c>
      <c r="CF1247" s="21">
        <f t="shared" si="4257"/>
        <v>0</v>
      </c>
      <c r="CG1247" s="21">
        <f t="shared" si="4257"/>
        <v>200384</v>
      </c>
      <c r="CH1247" s="21">
        <f t="shared" si="4257"/>
        <v>1120</v>
      </c>
      <c r="CI1247" s="21">
        <f>CI1248+CI1276</f>
        <v>0</v>
      </c>
      <c r="CJ1247" s="21">
        <f t="shared" ref="CJ1247:CN1247" si="4258">CJ1248+CJ1276</f>
        <v>0</v>
      </c>
      <c r="CK1247" s="21">
        <f t="shared" si="4258"/>
        <v>0</v>
      </c>
      <c r="CL1247" s="21">
        <f t="shared" si="4258"/>
        <v>-107</v>
      </c>
      <c r="CM1247" s="21">
        <f t="shared" si="4258"/>
        <v>200277</v>
      </c>
      <c r="CN1247" s="21">
        <f t="shared" si="4258"/>
        <v>1120</v>
      </c>
      <c r="CO1247" s="21">
        <f>CO1248+CO1276</f>
        <v>0</v>
      </c>
      <c r="CP1247" s="21">
        <f t="shared" ref="CP1247:CT1247" si="4259">CP1248+CP1276</f>
        <v>0</v>
      </c>
      <c r="CQ1247" s="21">
        <f t="shared" si="4259"/>
        <v>0</v>
      </c>
      <c r="CR1247" s="21">
        <f t="shared" si="4259"/>
        <v>0</v>
      </c>
      <c r="CS1247" s="21">
        <f t="shared" si="4259"/>
        <v>200277</v>
      </c>
      <c r="CT1247" s="21">
        <f t="shared" si="4259"/>
        <v>1120</v>
      </c>
      <c r="CU1247" s="21">
        <f t="shared" ref="CU1247:CV1247" si="4260">CU1248+CU1276</f>
        <v>194987</v>
      </c>
      <c r="CV1247" s="21">
        <f t="shared" si="4260"/>
        <v>1110</v>
      </c>
      <c r="CW1247" s="81">
        <f t="shared" si="4253"/>
        <v>97.358658258312232</v>
      </c>
      <c r="CX1247" s="81">
        <f t="shared" si="4254"/>
        <v>99.107142857142861</v>
      </c>
    </row>
    <row r="1248" spans="1:102" ht="49.5">
      <c r="A1248" s="51" t="s">
        <v>539</v>
      </c>
      <c r="B1248" s="22" t="s">
        <v>293</v>
      </c>
      <c r="C1248" s="22" t="s">
        <v>22</v>
      </c>
      <c r="D1248" s="22" t="s">
        <v>64</v>
      </c>
      <c r="E1248" s="22" t="s">
        <v>74</v>
      </c>
      <c r="F1248" s="22"/>
      <c r="G1248" s="11">
        <f>G1249+G1253</f>
        <v>158841</v>
      </c>
      <c r="H1248" s="11">
        <f t="shared" ref="H1248:N1248" si="4261">H1249+H1253</f>
        <v>0</v>
      </c>
      <c r="I1248" s="11">
        <f t="shared" si="4261"/>
        <v>0</v>
      </c>
      <c r="J1248" s="11">
        <f t="shared" si="4261"/>
        <v>0</v>
      </c>
      <c r="K1248" s="11">
        <f t="shared" si="4261"/>
        <v>0</v>
      </c>
      <c r="L1248" s="11">
        <f t="shared" si="4261"/>
        <v>0</v>
      </c>
      <c r="M1248" s="11">
        <f t="shared" si="4261"/>
        <v>158841</v>
      </c>
      <c r="N1248" s="11">
        <f t="shared" si="4261"/>
        <v>0</v>
      </c>
      <c r="O1248" s="11">
        <f t="shared" ref="O1248:T1248" si="4262">O1249+O1253+O1266</f>
        <v>0</v>
      </c>
      <c r="P1248" s="11">
        <f t="shared" si="4262"/>
        <v>554</v>
      </c>
      <c r="Q1248" s="11">
        <f t="shared" si="4262"/>
        <v>0</v>
      </c>
      <c r="R1248" s="11">
        <f t="shared" si="4262"/>
        <v>0</v>
      </c>
      <c r="S1248" s="11">
        <f t="shared" si="4262"/>
        <v>159395</v>
      </c>
      <c r="T1248" s="11">
        <f t="shared" si="4262"/>
        <v>554</v>
      </c>
      <c r="U1248" s="11">
        <f t="shared" ref="U1248:Z1248" si="4263">U1249+U1253+U1266</f>
        <v>0</v>
      </c>
      <c r="V1248" s="11">
        <f t="shared" si="4263"/>
        <v>0</v>
      </c>
      <c r="W1248" s="11">
        <f t="shared" si="4263"/>
        <v>0</v>
      </c>
      <c r="X1248" s="11">
        <f t="shared" si="4263"/>
        <v>0</v>
      </c>
      <c r="Y1248" s="11">
        <f t="shared" si="4263"/>
        <v>159395</v>
      </c>
      <c r="Z1248" s="11">
        <f t="shared" si="4263"/>
        <v>554</v>
      </c>
      <c r="AA1248" s="11">
        <f t="shared" ref="AA1248:AF1248" si="4264">AA1249+AA1253+AA1266+AA1262</f>
        <v>0</v>
      </c>
      <c r="AB1248" s="11">
        <f t="shared" si="4264"/>
        <v>453</v>
      </c>
      <c r="AC1248" s="11">
        <f t="shared" si="4264"/>
        <v>0</v>
      </c>
      <c r="AD1248" s="11">
        <f t="shared" si="4264"/>
        <v>0</v>
      </c>
      <c r="AE1248" s="11">
        <f t="shared" si="4264"/>
        <v>159848</v>
      </c>
      <c r="AF1248" s="11">
        <f t="shared" si="4264"/>
        <v>1007</v>
      </c>
      <c r="AG1248" s="11">
        <f t="shared" ref="AG1248:AL1248" si="4265">AG1249+AG1253+AG1266+AG1262</f>
        <v>0</v>
      </c>
      <c r="AH1248" s="11">
        <f t="shared" si="4265"/>
        <v>0</v>
      </c>
      <c r="AI1248" s="11">
        <f t="shared" si="4265"/>
        <v>0</v>
      </c>
      <c r="AJ1248" s="11">
        <f t="shared" si="4265"/>
        <v>0</v>
      </c>
      <c r="AK1248" s="11">
        <f t="shared" si="4265"/>
        <v>159848</v>
      </c>
      <c r="AL1248" s="11">
        <f t="shared" si="4265"/>
        <v>1007</v>
      </c>
      <c r="AM1248" s="11">
        <f t="shared" ref="AM1248:AR1248" si="4266">AM1249+AM1253+AM1266+AM1262</f>
        <v>0</v>
      </c>
      <c r="AN1248" s="11">
        <f t="shared" si="4266"/>
        <v>0</v>
      </c>
      <c r="AO1248" s="11">
        <f t="shared" si="4266"/>
        <v>0</v>
      </c>
      <c r="AP1248" s="11">
        <f t="shared" si="4266"/>
        <v>0</v>
      </c>
      <c r="AQ1248" s="11">
        <f t="shared" si="4266"/>
        <v>159848</v>
      </c>
      <c r="AR1248" s="11">
        <f t="shared" si="4266"/>
        <v>1007</v>
      </c>
      <c r="AS1248" s="11">
        <f t="shared" ref="AS1248:AX1248" si="4267">AS1249+AS1253+AS1266+AS1262</f>
        <v>0</v>
      </c>
      <c r="AT1248" s="11">
        <f t="shared" si="4267"/>
        <v>0</v>
      </c>
      <c r="AU1248" s="11">
        <f t="shared" si="4267"/>
        <v>0</v>
      </c>
      <c r="AV1248" s="11">
        <f t="shared" si="4267"/>
        <v>0</v>
      </c>
      <c r="AW1248" s="11">
        <f t="shared" si="4267"/>
        <v>159848</v>
      </c>
      <c r="AX1248" s="11">
        <f t="shared" si="4267"/>
        <v>1007</v>
      </c>
      <c r="AY1248" s="11">
        <f t="shared" ref="AY1248:BD1248" si="4268">AY1249+AY1253+AY1266+AY1262</f>
        <v>0</v>
      </c>
      <c r="AZ1248" s="11">
        <f t="shared" si="4268"/>
        <v>113</v>
      </c>
      <c r="BA1248" s="11">
        <f t="shared" si="4268"/>
        <v>0</v>
      </c>
      <c r="BB1248" s="11">
        <f t="shared" si="4268"/>
        <v>0</v>
      </c>
      <c r="BC1248" s="11">
        <f t="shared" si="4268"/>
        <v>159961</v>
      </c>
      <c r="BD1248" s="11">
        <f t="shared" si="4268"/>
        <v>1120</v>
      </c>
      <c r="BE1248" s="11">
        <f t="shared" ref="BE1248:BJ1248" si="4269">BE1249+BE1253+BE1266+BE1262</f>
        <v>0</v>
      </c>
      <c r="BF1248" s="11">
        <f t="shared" si="4269"/>
        <v>0</v>
      </c>
      <c r="BG1248" s="11">
        <f t="shared" si="4269"/>
        <v>0</v>
      </c>
      <c r="BH1248" s="11">
        <f t="shared" si="4269"/>
        <v>0</v>
      </c>
      <c r="BI1248" s="11">
        <f t="shared" si="4269"/>
        <v>159961</v>
      </c>
      <c r="BJ1248" s="11">
        <f t="shared" si="4269"/>
        <v>1120</v>
      </c>
      <c r="BK1248" s="11">
        <f t="shared" ref="BK1248:BP1248" si="4270">BK1249+BK1253+BK1266+BK1262</f>
        <v>0</v>
      </c>
      <c r="BL1248" s="11">
        <f t="shared" si="4270"/>
        <v>0</v>
      </c>
      <c r="BM1248" s="11">
        <f t="shared" si="4270"/>
        <v>0</v>
      </c>
      <c r="BN1248" s="11">
        <f t="shared" si="4270"/>
        <v>0</v>
      </c>
      <c r="BO1248" s="11">
        <f t="shared" si="4270"/>
        <v>159961</v>
      </c>
      <c r="BP1248" s="11">
        <f t="shared" si="4270"/>
        <v>1120</v>
      </c>
      <c r="BQ1248" s="11">
        <f t="shared" ref="BQ1248:BV1248" si="4271">BQ1249+BQ1253+BQ1266+BQ1262</f>
        <v>0</v>
      </c>
      <c r="BR1248" s="11">
        <f t="shared" si="4271"/>
        <v>0</v>
      </c>
      <c r="BS1248" s="11">
        <f t="shared" si="4271"/>
        <v>0</v>
      </c>
      <c r="BT1248" s="11">
        <f t="shared" si="4271"/>
        <v>0</v>
      </c>
      <c r="BU1248" s="11">
        <f t="shared" si="4271"/>
        <v>159961</v>
      </c>
      <c r="BV1248" s="11">
        <f t="shared" si="4271"/>
        <v>1120</v>
      </c>
      <c r="BW1248" s="11">
        <f t="shared" ref="BW1248:CB1248" si="4272">BW1249+BW1253+BW1266+BW1262</f>
        <v>0</v>
      </c>
      <c r="BX1248" s="11">
        <f t="shared" si="4272"/>
        <v>0</v>
      </c>
      <c r="BY1248" s="11">
        <f t="shared" si="4272"/>
        <v>0</v>
      </c>
      <c r="BZ1248" s="11">
        <f t="shared" si="4272"/>
        <v>0</v>
      </c>
      <c r="CA1248" s="11">
        <f t="shared" si="4272"/>
        <v>159961</v>
      </c>
      <c r="CB1248" s="11">
        <f t="shared" si="4272"/>
        <v>1120</v>
      </c>
      <c r="CC1248" s="11">
        <f t="shared" ref="CC1248:CH1248" si="4273">CC1249+CC1253+CC1266+CC1262</f>
        <v>0</v>
      </c>
      <c r="CD1248" s="11">
        <f t="shared" si="4273"/>
        <v>0</v>
      </c>
      <c r="CE1248" s="11">
        <f t="shared" si="4273"/>
        <v>0</v>
      </c>
      <c r="CF1248" s="11">
        <f t="shared" si="4273"/>
        <v>0</v>
      </c>
      <c r="CG1248" s="11">
        <f t="shared" si="4273"/>
        <v>159961</v>
      </c>
      <c r="CH1248" s="11">
        <f t="shared" si="4273"/>
        <v>1120</v>
      </c>
      <c r="CI1248" s="11">
        <f t="shared" ref="CI1248:CN1248" si="4274">CI1249+CI1253+CI1266+CI1262</f>
        <v>47</v>
      </c>
      <c r="CJ1248" s="11">
        <f t="shared" si="4274"/>
        <v>0</v>
      </c>
      <c r="CK1248" s="11">
        <f t="shared" si="4274"/>
        <v>0</v>
      </c>
      <c r="CL1248" s="11">
        <f t="shared" si="4274"/>
        <v>-107</v>
      </c>
      <c r="CM1248" s="11">
        <f t="shared" si="4274"/>
        <v>159901</v>
      </c>
      <c r="CN1248" s="11">
        <f t="shared" si="4274"/>
        <v>1120</v>
      </c>
      <c r="CO1248" s="11">
        <f t="shared" ref="CO1248:CT1248" si="4275">CO1249+CO1253+CO1266+CO1262</f>
        <v>0</v>
      </c>
      <c r="CP1248" s="11">
        <f t="shared" si="4275"/>
        <v>0</v>
      </c>
      <c r="CQ1248" s="11">
        <f t="shared" si="4275"/>
        <v>0</v>
      </c>
      <c r="CR1248" s="11">
        <f t="shared" si="4275"/>
        <v>0</v>
      </c>
      <c r="CS1248" s="11">
        <f t="shared" si="4275"/>
        <v>159901</v>
      </c>
      <c r="CT1248" s="11">
        <f t="shared" si="4275"/>
        <v>1120</v>
      </c>
      <c r="CU1248" s="11">
        <f t="shared" ref="CU1248:CV1248" si="4276">CU1249+CU1253+CU1266+CU1262</f>
        <v>158726</v>
      </c>
      <c r="CV1248" s="11">
        <f t="shared" si="4276"/>
        <v>1110</v>
      </c>
      <c r="CW1248" s="34">
        <f t="shared" si="4253"/>
        <v>99.265170324138069</v>
      </c>
      <c r="CX1248" s="34">
        <f t="shared" si="4254"/>
        <v>99.107142857142861</v>
      </c>
    </row>
    <row r="1249" spans="1:102" ht="33">
      <c r="A1249" s="51" t="s">
        <v>84</v>
      </c>
      <c r="B1249" s="22" t="s">
        <v>293</v>
      </c>
      <c r="C1249" s="22" t="s">
        <v>22</v>
      </c>
      <c r="D1249" s="22" t="s">
        <v>64</v>
      </c>
      <c r="E1249" s="22" t="s">
        <v>294</v>
      </c>
      <c r="F1249" s="22"/>
      <c r="G1249" s="18">
        <f t="shared" ref="G1249:R1251" si="4277">G1250</f>
        <v>139852</v>
      </c>
      <c r="H1249" s="18">
        <f t="shared" si="4277"/>
        <v>0</v>
      </c>
      <c r="I1249" s="11">
        <f t="shared" si="4277"/>
        <v>0</v>
      </c>
      <c r="J1249" s="11">
        <f t="shared" si="4277"/>
        <v>0</v>
      </c>
      <c r="K1249" s="11">
        <f t="shared" si="4277"/>
        <v>0</v>
      </c>
      <c r="L1249" s="11">
        <f t="shared" si="4277"/>
        <v>0</v>
      </c>
      <c r="M1249" s="18">
        <f t="shared" si="4277"/>
        <v>139852</v>
      </c>
      <c r="N1249" s="18">
        <f t="shared" si="4277"/>
        <v>0</v>
      </c>
      <c r="O1249" s="11">
        <f t="shared" si="4277"/>
        <v>0</v>
      </c>
      <c r="P1249" s="11">
        <f t="shared" si="4277"/>
        <v>0</v>
      </c>
      <c r="Q1249" s="11">
        <f t="shared" si="4277"/>
        <v>0</v>
      </c>
      <c r="R1249" s="11">
        <f t="shared" si="4277"/>
        <v>0</v>
      </c>
      <c r="S1249" s="18">
        <f t="shared" ref="S1249:AH1251" si="4278">S1250</f>
        <v>139852</v>
      </c>
      <c r="T1249" s="18">
        <f t="shared" si="4278"/>
        <v>0</v>
      </c>
      <c r="U1249" s="11">
        <f t="shared" si="4278"/>
        <v>0</v>
      </c>
      <c r="V1249" s="11">
        <f t="shared" si="4278"/>
        <v>0</v>
      </c>
      <c r="W1249" s="11">
        <f t="shared" si="4278"/>
        <v>0</v>
      </c>
      <c r="X1249" s="11">
        <f t="shared" si="4278"/>
        <v>0</v>
      </c>
      <c r="Y1249" s="18">
        <f t="shared" si="4278"/>
        <v>139852</v>
      </c>
      <c r="Z1249" s="18">
        <f t="shared" si="4278"/>
        <v>0</v>
      </c>
      <c r="AA1249" s="11">
        <f t="shared" si="4278"/>
        <v>0</v>
      </c>
      <c r="AB1249" s="11">
        <f t="shared" si="4278"/>
        <v>0</v>
      </c>
      <c r="AC1249" s="11">
        <f t="shared" si="4278"/>
        <v>0</v>
      </c>
      <c r="AD1249" s="11">
        <f t="shared" si="4278"/>
        <v>0</v>
      </c>
      <c r="AE1249" s="18">
        <f t="shared" si="4278"/>
        <v>139852</v>
      </c>
      <c r="AF1249" s="18">
        <f t="shared" si="4278"/>
        <v>0</v>
      </c>
      <c r="AG1249" s="11">
        <f t="shared" si="4278"/>
        <v>0</v>
      </c>
      <c r="AH1249" s="11">
        <f t="shared" si="4278"/>
        <v>0</v>
      </c>
      <c r="AI1249" s="11">
        <f t="shared" ref="AG1249:AV1251" si="4279">AI1250</f>
        <v>0</v>
      </c>
      <c r="AJ1249" s="11">
        <f t="shared" si="4279"/>
        <v>0</v>
      </c>
      <c r="AK1249" s="18">
        <f t="shared" si="4279"/>
        <v>139852</v>
      </c>
      <c r="AL1249" s="18">
        <f t="shared" si="4279"/>
        <v>0</v>
      </c>
      <c r="AM1249" s="11">
        <f t="shared" si="4279"/>
        <v>0</v>
      </c>
      <c r="AN1249" s="11">
        <f t="shared" si="4279"/>
        <v>0</v>
      </c>
      <c r="AO1249" s="11">
        <f t="shared" si="4279"/>
        <v>0</v>
      </c>
      <c r="AP1249" s="11">
        <f t="shared" si="4279"/>
        <v>0</v>
      </c>
      <c r="AQ1249" s="18">
        <f t="shared" si="4279"/>
        <v>139852</v>
      </c>
      <c r="AR1249" s="18">
        <f t="shared" si="4279"/>
        <v>0</v>
      </c>
      <c r="AS1249" s="11">
        <f t="shared" si="4279"/>
        <v>0</v>
      </c>
      <c r="AT1249" s="11">
        <f t="shared" si="4279"/>
        <v>0</v>
      </c>
      <c r="AU1249" s="11">
        <f t="shared" si="4279"/>
        <v>0</v>
      </c>
      <c r="AV1249" s="11">
        <f t="shared" si="4279"/>
        <v>0</v>
      </c>
      <c r="AW1249" s="18">
        <f t="shared" ref="AS1249:BH1251" si="4280">AW1250</f>
        <v>139852</v>
      </c>
      <c r="AX1249" s="18">
        <f t="shared" si="4280"/>
        <v>0</v>
      </c>
      <c r="AY1249" s="11">
        <f t="shared" si="4280"/>
        <v>0</v>
      </c>
      <c r="AZ1249" s="11">
        <f t="shared" si="4280"/>
        <v>0</v>
      </c>
      <c r="BA1249" s="11">
        <f t="shared" si="4280"/>
        <v>0</v>
      </c>
      <c r="BB1249" s="11">
        <f t="shared" si="4280"/>
        <v>0</v>
      </c>
      <c r="BC1249" s="18">
        <f t="shared" si="4280"/>
        <v>139852</v>
      </c>
      <c r="BD1249" s="18">
        <f t="shared" si="4280"/>
        <v>0</v>
      </c>
      <c r="BE1249" s="11">
        <f t="shared" si="4280"/>
        <v>0</v>
      </c>
      <c r="BF1249" s="11">
        <f t="shared" si="4280"/>
        <v>0</v>
      </c>
      <c r="BG1249" s="11">
        <f t="shared" si="4280"/>
        <v>0</v>
      </c>
      <c r="BH1249" s="11">
        <f t="shared" si="4280"/>
        <v>0</v>
      </c>
      <c r="BI1249" s="18">
        <f t="shared" ref="BE1249:BT1251" si="4281">BI1250</f>
        <v>139852</v>
      </c>
      <c r="BJ1249" s="18">
        <f t="shared" si="4281"/>
        <v>0</v>
      </c>
      <c r="BK1249" s="11">
        <f t="shared" si="4281"/>
        <v>0</v>
      </c>
      <c r="BL1249" s="11">
        <f t="shared" si="4281"/>
        <v>0</v>
      </c>
      <c r="BM1249" s="11">
        <f t="shared" si="4281"/>
        <v>0</v>
      </c>
      <c r="BN1249" s="11">
        <f t="shared" si="4281"/>
        <v>0</v>
      </c>
      <c r="BO1249" s="18">
        <f t="shared" si="4281"/>
        <v>139852</v>
      </c>
      <c r="BP1249" s="18">
        <f t="shared" si="4281"/>
        <v>0</v>
      </c>
      <c r="BQ1249" s="11">
        <f t="shared" si="4281"/>
        <v>0</v>
      </c>
      <c r="BR1249" s="11">
        <f t="shared" si="4281"/>
        <v>0</v>
      </c>
      <c r="BS1249" s="11">
        <f t="shared" si="4281"/>
        <v>0</v>
      </c>
      <c r="BT1249" s="11">
        <f t="shared" si="4281"/>
        <v>0</v>
      </c>
      <c r="BU1249" s="18">
        <f t="shared" ref="BQ1249:CF1251" si="4282">BU1250</f>
        <v>139852</v>
      </c>
      <c r="BV1249" s="18">
        <f t="shared" si="4282"/>
        <v>0</v>
      </c>
      <c r="BW1249" s="11">
        <f t="shared" si="4282"/>
        <v>0</v>
      </c>
      <c r="BX1249" s="11">
        <f t="shared" si="4282"/>
        <v>0</v>
      </c>
      <c r="BY1249" s="11">
        <f t="shared" si="4282"/>
        <v>0</v>
      </c>
      <c r="BZ1249" s="11">
        <f t="shared" si="4282"/>
        <v>0</v>
      </c>
      <c r="CA1249" s="18">
        <f t="shared" si="4282"/>
        <v>139852</v>
      </c>
      <c r="CB1249" s="18">
        <f t="shared" si="4282"/>
        <v>0</v>
      </c>
      <c r="CC1249" s="11">
        <f t="shared" si="4282"/>
        <v>0</v>
      </c>
      <c r="CD1249" s="11">
        <f t="shared" si="4282"/>
        <v>0</v>
      </c>
      <c r="CE1249" s="11">
        <f t="shared" si="4282"/>
        <v>0</v>
      </c>
      <c r="CF1249" s="11">
        <f t="shared" si="4282"/>
        <v>0</v>
      </c>
      <c r="CG1249" s="18">
        <f t="shared" ref="CC1249:CR1251" si="4283">CG1250</f>
        <v>139852</v>
      </c>
      <c r="CH1249" s="18">
        <f t="shared" si="4283"/>
        <v>0</v>
      </c>
      <c r="CI1249" s="11">
        <f t="shared" si="4283"/>
        <v>0</v>
      </c>
      <c r="CJ1249" s="11">
        <f t="shared" si="4283"/>
        <v>0</v>
      </c>
      <c r="CK1249" s="11">
        <f t="shared" si="4283"/>
        <v>0</v>
      </c>
      <c r="CL1249" s="11">
        <f t="shared" si="4283"/>
        <v>0</v>
      </c>
      <c r="CM1249" s="18">
        <f t="shared" si="4283"/>
        <v>139852</v>
      </c>
      <c r="CN1249" s="18">
        <f t="shared" si="4283"/>
        <v>0</v>
      </c>
      <c r="CO1249" s="11">
        <f t="shared" si="4283"/>
        <v>0</v>
      </c>
      <c r="CP1249" s="11">
        <f t="shared" si="4283"/>
        <v>0</v>
      </c>
      <c r="CQ1249" s="11">
        <f t="shared" si="4283"/>
        <v>0</v>
      </c>
      <c r="CR1249" s="11">
        <f t="shared" si="4283"/>
        <v>0</v>
      </c>
      <c r="CS1249" s="18">
        <f t="shared" ref="CO1249:CV1251" si="4284">CS1250</f>
        <v>139852</v>
      </c>
      <c r="CT1249" s="18">
        <f t="shared" si="4284"/>
        <v>0</v>
      </c>
      <c r="CU1249" s="18">
        <f t="shared" si="4284"/>
        <v>139852</v>
      </c>
      <c r="CV1249" s="18">
        <f t="shared" si="4284"/>
        <v>0</v>
      </c>
      <c r="CW1249" s="34">
        <f t="shared" si="4253"/>
        <v>100</v>
      </c>
      <c r="CX1249" s="34"/>
    </row>
    <row r="1250" spans="1:102" ht="33">
      <c r="A1250" s="63" t="s">
        <v>295</v>
      </c>
      <c r="B1250" s="22" t="s">
        <v>293</v>
      </c>
      <c r="C1250" s="22" t="s">
        <v>22</v>
      </c>
      <c r="D1250" s="22" t="s">
        <v>64</v>
      </c>
      <c r="E1250" s="22" t="s">
        <v>296</v>
      </c>
      <c r="F1250" s="22"/>
      <c r="G1250" s="18">
        <f t="shared" si="4277"/>
        <v>139852</v>
      </c>
      <c r="H1250" s="18">
        <f t="shared" si="4277"/>
        <v>0</v>
      </c>
      <c r="I1250" s="11">
        <f t="shared" si="4277"/>
        <v>0</v>
      </c>
      <c r="J1250" s="11">
        <f t="shared" si="4277"/>
        <v>0</v>
      </c>
      <c r="K1250" s="11">
        <f t="shared" si="4277"/>
        <v>0</v>
      </c>
      <c r="L1250" s="11">
        <f t="shared" si="4277"/>
        <v>0</v>
      </c>
      <c r="M1250" s="18">
        <f t="shared" si="4277"/>
        <v>139852</v>
      </c>
      <c r="N1250" s="18">
        <f t="shared" si="4277"/>
        <v>0</v>
      </c>
      <c r="O1250" s="11">
        <f t="shared" si="4277"/>
        <v>0</v>
      </c>
      <c r="P1250" s="11">
        <f t="shared" si="4277"/>
        <v>0</v>
      </c>
      <c r="Q1250" s="11">
        <f t="shared" si="4277"/>
        <v>0</v>
      </c>
      <c r="R1250" s="11">
        <f t="shared" si="4277"/>
        <v>0</v>
      </c>
      <c r="S1250" s="18">
        <f t="shared" si="4278"/>
        <v>139852</v>
      </c>
      <c r="T1250" s="18">
        <f t="shared" si="4278"/>
        <v>0</v>
      </c>
      <c r="U1250" s="11">
        <f t="shared" si="4278"/>
        <v>0</v>
      </c>
      <c r="V1250" s="11">
        <f t="shared" si="4278"/>
        <v>0</v>
      </c>
      <c r="W1250" s="11">
        <f t="shared" si="4278"/>
        <v>0</v>
      </c>
      <c r="X1250" s="11">
        <f t="shared" si="4278"/>
        <v>0</v>
      </c>
      <c r="Y1250" s="18">
        <f t="shared" si="4278"/>
        <v>139852</v>
      </c>
      <c r="Z1250" s="18">
        <f t="shared" si="4278"/>
        <v>0</v>
      </c>
      <c r="AA1250" s="11">
        <f t="shared" si="4278"/>
        <v>0</v>
      </c>
      <c r="AB1250" s="11">
        <f t="shared" si="4278"/>
        <v>0</v>
      </c>
      <c r="AC1250" s="11">
        <f t="shared" si="4278"/>
        <v>0</v>
      </c>
      <c r="AD1250" s="11">
        <f t="shared" si="4278"/>
        <v>0</v>
      </c>
      <c r="AE1250" s="18">
        <f t="shared" si="4278"/>
        <v>139852</v>
      </c>
      <c r="AF1250" s="18">
        <f t="shared" si="4278"/>
        <v>0</v>
      </c>
      <c r="AG1250" s="11">
        <f t="shared" si="4279"/>
        <v>0</v>
      </c>
      <c r="AH1250" s="11">
        <f t="shared" si="4279"/>
        <v>0</v>
      </c>
      <c r="AI1250" s="11">
        <f t="shared" si="4279"/>
        <v>0</v>
      </c>
      <c r="AJ1250" s="11">
        <f t="shared" si="4279"/>
        <v>0</v>
      </c>
      <c r="AK1250" s="18">
        <f t="shared" si="4279"/>
        <v>139852</v>
      </c>
      <c r="AL1250" s="18">
        <f t="shared" si="4279"/>
        <v>0</v>
      </c>
      <c r="AM1250" s="11">
        <f t="shared" si="4279"/>
        <v>0</v>
      </c>
      <c r="AN1250" s="11">
        <f t="shared" si="4279"/>
        <v>0</v>
      </c>
      <c r="AO1250" s="11">
        <f t="shared" si="4279"/>
        <v>0</v>
      </c>
      <c r="AP1250" s="11">
        <f t="shared" si="4279"/>
        <v>0</v>
      </c>
      <c r="AQ1250" s="18">
        <f t="shared" si="4279"/>
        <v>139852</v>
      </c>
      <c r="AR1250" s="18">
        <f t="shared" si="4279"/>
        <v>0</v>
      </c>
      <c r="AS1250" s="11">
        <f t="shared" si="4280"/>
        <v>0</v>
      </c>
      <c r="AT1250" s="11">
        <f t="shared" si="4280"/>
        <v>0</v>
      </c>
      <c r="AU1250" s="11">
        <f t="shared" si="4280"/>
        <v>0</v>
      </c>
      <c r="AV1250" s="11">
        <f t="shared" si="4280"/>
        <v>0</v>
      </c>
      <c r="AW1250" s="18">
        <f t="shared" si="4280"/>
        <v>139852</v>
      </c>
      <c r="AX1250" s="18">
        <f t="shared" si="4280"/>
        <v>0</v>
      </c>
      <c r="AY1250" s="11">
        <f t="shared" si="4280"/>
        <v>0</v>
      </c>
      <c r="AZ1250" s="11">
        <f t="shared" si="4280"/>
        <v>0</v>
      </c>
      <c r="BA1250" s="11">
        <f t="shared" si="4280"/>
        <v>0</v>
      </c>
      <c r="BB1250" s="11">
        <f t="shared" si="4280"/>
        <v>0</v>
      </c>
      <c r="BC1250" s="18">
        <f t="shared" si="4280"/>
        <v>139852</v>
      </c>
      <c r="BD1250" s="18">
        <f t="shared" si="4280"/>
        <v>0</v>
      </c>
      <c r="BE1250" s="11">
        <f t="shared" si="4281"/>
        <v>0</v>
      </c>
      <c r="BF1250" s="11">
        <f t="shared" si="4281"/>
        <v>0</v>
      </c>
      <c r="BG1250" s="11">
        <f t="shared" si="4281"/>
        <v>0</v>
      </c>
      <c r="BH1250" s="11">
        <f t="shared" si="4281"/>
        <v>0</v>
      </c>
      <c r="BI1250" s="18">
        <f t="shared" si="4281"/>
        <v>139852</v>
      </c>
      <c r="BJ1250" s="18">
        <f t="shared" si="4281"/>
        <v>0</v>
      </c>
      <c r="BK1250" s="11">
        <f t="shared" si="4281"/>
        <v>0</v>
      </c>
      <c r="BL1250" s="11">
        <f t="shared" si="4281"/>
        <v>0</v>
      </c>
      <c r="BM1250" s="11">
        <f t="shared" si="4281"/>
        <v>0</v>
      </c>
      <c r="BN1250" s="11">
        <f t="shared" si="4281"/>
        <v>0</v>
      </c>
      <c r="BO1250" s="18">
        <f t="shared" si="4281"/>
        <v>139852</v>
      </c>
      <c r="BP1250" s="18">
        <f t="shared" si="4281"/>
        <v>0</v>
      </c>
      <c r="BQ1250" s="11">
        <f t="shared" si="4282"/>
        <v>0</v>
      </c>
      <c r="BR1250" s="11">
        <f t="shared" si="4282"/>
        <v>0</v>
      </c>
      <c r="BS1250" s="11">
        <f t="shared" si="4282"/>
        <v>0</v>
      </c>
      <c r="BT1250" s="11">
        <f t="shared" si="4282"/>
        <v>0</v>
      </c>
      <c r="BU1250" s="18">
        <f t="shared" si="4282"/>
        <v>139852</v>
      </c>
      <c r="BV1250" s="18">
        <f t="shared" si="4282"/>
        <v>0</v>
      </c>
      <c r="BW1250" s="11">
        <f t="shared" si="4282"/>
        <v>0</v>
      </c>
      <c r="BX1250" s="11">
        <f t="shared" si="4282"/>
        <v>0</v>
      </c>
      <c r="BY1250" s="11">
        <f t="shared" si="4282"/>
        <v>0</v>
      </c>
      <c r="BZ1250" s="11">
        <f t="shared" si="4282"/>
        <v>0</v>
      </c>
      <c r="CA1250" s="18">
        <f t="shared" si="4282"/>
        <v>139852</v>
      </c>
      <c r="CB1250" s="18">
        <f t="shared" si="4282"/>
        <v>0</v>
      </c>
      <c r="CC1250" s="11">
        <f t="shared" si="4283"/>
        <v>0</v>
      </c>
      <c r="CD1250" s="11">
        <f t="shared" si="4283"/>
        <v>0</v>
      </c>
      <c r="CE1250" s="11">
        <f t="shared" si="4283"/>
        <v>0</v>
      </c>
      <c r="CF1250" s="11">
        <f t="shared" si="4283"/>
        <v>0</v>
      </c>
      <c r="CG1250" s="18">
        <f t="shared" si="4283"/>
        <v>139852</v>
      </c>
      <c r="CH1250" s="18">
        <f t="shared" si="4283"/>
        <v>0</v>
      </c>
      <c r="CI1250" s="11">
        <f t="shared" si="4283"/>
        <v>0</v>
      </c>
      <c r="CJ1250" s="11">
        <f t="shared" si="4283"/>
        <v>0</v>
      </c>
      <c r="CK1250" s="11">
        <f t="shared" si="4283"/>
        <v>0</v>
      </c>
      <c r="CL1250" s="11">
        <f t="shared" si="4283"/>
        <v>0</v>
      </c>
      <c r="CM1250" s="18">
        <f t="shared" si="4283"/>
        <v>139852</v>
      </c>
      <c r="CN1250" s="18">
        <f t="shared" si="4283"/>
        <v>0</v>
      </c>
      <c r="CO1250" s="11">
        <f t="shared" si="4284"/>
        <v>0</v>
      </c>
      <c r="CP1250" s="11">
        <f t="shared" si="4284"/>
        <v>0</v>
      </c>
      <c r="CQ1250" s="11">
        <f t="shared" si="4284"/>
        <v>0</v>
      </c>
      <c r="CR1250" s="11">
        <f t="shared" si="4284"/>
        <v>0</v>
      </c>
      <c r="CS1250" s="18">
        <f t="shared" si="4284"/>
        <v>139852</v>
      </c>
      <c r="CT1250" s="18">
        <f t="shared" si="4284"/>
        <v>0</v>
      </c>
      <c r="CU1250" s="18">
        <f t="shared" si="4284"/>
        <v>139852</v>
      </c>
      <c r="CV1250" s="18">
        <f t="shared" si="4284"/>
        <v>0</v>
      </c>
      <c r="CW1250" s="34">
        <f t="shared" si="4253"/>
        <v>100</v>
      </c>
      <c r="CX1250" s="34"/>
    </row>
    <row r="1251" spans="1:102" ht="33">
      <c r="A1251" s="63" t="s">
        <v>12</v>
      </c>
      <c r="B1251" s="22" t="s">
        <v>293</v>
      </c>
      <c r="C1251" s="22" t="s">
        <v>22</v>
      </c>
      <c r="D1251" s="22" t="s">
        <v>64</v>
      </c>
      <c r="E1251" s="22" t="s">
        <v>296</v>
      </c>
      <c r="F1251" s="22" t="s">
        <v>13</v>
      </c>
      <c r="G1251" s="18">
        <f t="shared" si="4277"/>
        <v>139852</v>
      </c>
      <c r="H1251" s="18">
        <f t="shared" si="4277"/>
        <v>0</v>
      </c>
      <c r="I1251" s="11">
        <f t="shared" si="4277"/>
        <v>0</v>
      </c>
      <c r="J1251" s="11">
        <f t="shared" si="4277"/>
        <v>0</v>
      </c>
      <c r="K1251" s="11">
        <f t="shared" si="4277"/>
        <v>0</v>
      </c>
      <c r="L1251" s="11">
        <f t="shared" si="4277"/>
        <v>0</v>
      </c>
      <c r="M1251" s="18">
        <f t="shared" si="4277"/>
        <v>139852</v>
      </c>
      <c r="N1251" s="18">
        <f t="shared" si="4277"/>
        <v>0</v>
      </c>
      <c r="O1251" s="11">
        <f t="shared" si="4277"/>
        <v>0</v>
      </c>
      <c r="P1251" s="11">
        <f t="shared" si="4277"/>
        <v>0</v>
      </c>
      <c r="Q1251" s="11">
        <f t="shared" si="4277"/>
        <v>0</v>
      </c>
      <c r="R1251" s="11">
        <f t="shared" si="4277"/>
        <v>0</v>
      </c>
      <c r="S1251" s="18">
        <f t="shared" si="4278"/>
        <v>139852</v>
      </c>
      <c r="T1251" s="18">
        <f t="shared" si="4278"/>
        <v>0</v>
      </c>
      <c r="U1251" s="11">
        <f t="shared" si="4278"/>
        <v>0</v>
      </c>
      <c r="V1251" s="11">
        <f t="shared" si="4278"/>
        <v>0</v>
      </c>
      <c r="W1251" s="11">
        <f t="shared" si="4278"/>
        <v>0</v>
      </c>
      <c r="X1251" s="11">
        <f t="shared" si="4278"/>
        <v>0</v>
      </c>
      <c r="Y1251" s="18">
        <f t="shared" si="4278"/>
        <v>139852</v>
      </c>
      <c r="Z1251" s="18">
        <f t="shared" si="4278"/>
        <v>0</v>
      </c>
      <c r="AA1251" s="11">
        <f t="shared" si="4278"/>
        <v>0</v>
      </c>
      <c r="AB1251" s="11">
        <f t="shared" si="4278"/>
        <v>0</v>
      </c>
      <c r="AC1251" s="11">
        <f t="shared" si="4278"/>
        <v>0</v>
      </c>
      <c r="AD1251" s="11">
        <f t="shared" si="4278"/>
        <v>0</v>
      </c>
      <c r="AE1251" s="18">
        <f t="shared" si="4278"/>
        <v>139852</v>
      </c>
      <c r="AF1251" s="18">
        <f t="shared" si="4278"/>
        <v>0</v>
      </c>
      <c r="AG1251" s="11">
        <f t="shared" si="4279"/>
        <v>0</v>
      </c>
      <c r="AH1251" s="11">
        <f t="shared" si="4279"/>
        <v>0</v>
      </c>
      <c r="AI1251" s="11">
        <f t="shared" si="4279"/>
        <v>0</v>
      </c>
      <c r="AJ1251" s="11">
        <f t="shared" si="4279"/>
        <v>0</v>
      </c>
      <c r="AK1251" s="18">
        <f t="shared" si="4279"/>
        <v>139852</v>
      </c>
      <c r="AL1251" s="18">
        <f t="shared" si="4279"/>
        <v>0</v>
      </c>
      <c r="AM1251" s="11">
        <f t="shared" si="4279"/>
        <v>0</v>
      </c>
      <c r="AN1251" s="11">
        <f t="shared" si="4279"/>
        <v>0</v>
      </c>
      <c r="AO1251" s="11">
        <f t="shared" si="4279"/>
        <v>0</v>
      </c>
      <c r="AP1251" s="11">
        <f t="shared" si="4279"/>
        <v>0</v>
      </c>
      <c r="AQ1251" s="18">
        <f t="shared" si="4279"/>
        <v>139852</v>
      </c>
      <c r="AR1251" s="18">
        <f t="shared" si="4279"/>
        <v>0</v>
      </c>
      <c r="AS1251" s="11">
        <f t="shared" si="4280"/>
        <v>0</v>
      </c>
      <c r="AT1251" s="11">
        <f t="shared" si="4280"/>
        <v>0</v>
      </c>
      <c r="AU1251" s="11">
        <f t="shared" si="4280"/>
        <v>0</v>
      </c>
      <c r="AV1251" s="11">
        <f t="shared" si="4280"/>
        <v>0</v>
      </c>
      <c r="AW1251" s="18">
        <f t="shared" si="4280"/>
        <v>139852</v>
      </c>
      <c r="AX1251" s="18">
        <f t="shared" si="4280"/>
        <v>0</v>
      </c>
      <c r="AY1251" s="11">
        <f t="shared" si="4280"/>
        <v>0</v>
      </c>
      <c r="AZ1251" s="11">
        <f t="shared" si="4280"/>
        <v>0</v>
      </c>
      <c r="BA1251" s="11">
        <f t="shared" si="4280"/>
        <v>0</v>
      </c>
      <c r="BB1251" s="11">
        <f t="shared" si="4280"/>
        <v>0</v>
      </c>
      <c r="BC1251" s="18">
        <f t="shared" si="4280"/>
        <v>139852</v>
      </c>
      <c r="BD1251" s="18">
        <f t="shared" si="4280"/>
        <v>0</v>
      </c>
      <c r="BE1251" s="11">
        <f t="shared" si="4281"/>
        <v>0</v>
      </c>
      <c r="BF1251" s="11">
        <f t="shared" si="4281"/>
        <v>0</v>
      </c>
      <c r="BG1251" s="11">
        <f t="shared" si="4281"/>
        <v>0</v>
      </c>
      <c r="BH1251" s="11">
        <f t="shared" si="4281"/>
        <v>0</v>
      </c>
      <c r="BI1251" s="18">
        <f t="shared" si="4281"/>
        <v>139852</v>
      </c>
      <c r="BJ1251" s="18">
        <f t="shared" si="4281"/>
        <v>0</v>
      </c>
      <c r="BK1251" s="11">
        <f t="shared" si="4281"/>
        <v>0</v>
      </c>
      <c r="BL1251" s="11">
        <f t="shared" si="4281"/>
        <v>0</v>
      </c>
      <c r="BM1251" s="11">
        <f t="shared" si="4281"/>
        <v>0</v>
      </c>
      <c r="BN1251" s="11">
        <f t="shared" si="4281"/>
        <v>0</v>
      </c>
      <c r="BO1251" s="18">
        <f t="shared" si="4281"/>
        <v>139852</v>
      </c>
      <c r="BP1251" s="18">
        <f t="shared" si="4281"/>
        <v>0</v>
      </c>
      <c r="BQ1251" s="11">
        <f t="shared" si="4282"/>
        <v>0</v>
      </c>
      <c r="BR1251" s="11">
        <f t="shared" si="4282"/>
        <v>0</v>
      </c>
      <c r="BS1251" s="11">
        <f t="shared" si="4282"/>
        <v>0</v>
      </c>
      <c r="BT1251" s="11">
        <f t="shared" si="4282"/>
        <v>0</v>
      </c>
      <c r="BU1251" s="18">
        <f t="shared" si="4282"/>
        <v>139852</v>
      </c>
      <c r="BV1251" s="18">
        <f t="shared" si="4282"/>
        <v>0</v>
      </c>
      <c r="BW1251" s="11">
        <f t="shared" si="4282"/>
        <v>0</v>
      </c>
      <c r="BX1251" s="11">
        <f t="shared" si="4282"/>
        <v>0</v>
      </c>
      <c r="BY1251" s="11">
        <f t="shared" si="4282"/>
        <v>0</v>
      </c>
      <c r="BZ1251" s="11">
        <f t="shared" si="4282"/>
        <v>0</v>
      </c>
      <c r="CA1251" s="18">
        <f t="shared" si="4282"/>
        <v>139852</v>
      </c>
      <c r="CB1251" s="18">
        <f t="shared" si="4282"/>
        <v>0</v>
      </c>
      <c r="CC1251" s="11">
        <f t="shared" si="4283"/>
        <v>0</v>
      </c>
      <c r="CD1251" s="11">
        <f t="shared" si="4283"/>
        <v>0</v>
      </c>
      <c r="CE1251" s="11">
        <f t="shared" si="4283"/>
        <v>0</v>
      </c>
      <c r="CF1251" s="11">
        <f t="shared" si="4283"/>
        <v>0</v>
      </c>
      <c r="CG1251" s="18">
        <f t="shared" si="4283"/>
        <v>139852</v>
      </c>
      <c r="CH1251" s="18">
        <f t="shared" si="4283"/>
        <v>0</v>
      </c>
      <c r="CI1251" s="11">
        <f t="shared" si="4283"/>
        <v>0</v>
      </c>
      <c r="CJ1251" s="11">
        <f t="shared" si="4283"/>
        <v>0</v>
      </c>
      <c r="CK1251" s="11">
        <f t="shared" si="4283"/>
        <v>0</v>
      </c>
      <c r="CL1251" s="11">
        <f t="shared" si="4283"/>
        <v>0</v>
      </c>
      <c r="CM1251" s="18">
        <f t="shared" si="4283"/>
        <v>139852</v>
      </c>
      <c r="CN1251" s="18">
        <f t="shared" si="4283"/>
        <v>0</v>
      </c>
      <c r="CO1251" s="11">
        <f t="shared" si="4284"/>
        <v>0</v>
      </c>
      <c r="CP1251" s="11">
        <f t="shared" si="4284"/>
        <v>0</v>
      </c>
      <c r="CQ1251" s="11">
        <f t="shared" si="4284"/>
        <v>0</v>
      </c>
      <c r="CR1251" s="11">
        <f t="shared" si="4284"/>
        <v>0</v>
      </c>
      <c r="CS1251" s="18">
        <f t="shared" si="4284"/>
        <v>139852</v>
      </c>
      <c r="CT1251" s="18">
        <f t="shared" si="4284"/>
        <v>0</v>
      </c>
      <c r="CU1251" s="18">
        <f t="shared" si="4284"/>
        <v>139852</v>
      </c>
      <c r="CV1251" s="18">
        <f t="shared" si="4284"/>
        <v>0</v>
      </c>
      <c r="CW1251" s="34">
        <f t="shared" si="4253"/>
        <v>100</v>
      </c>
      <c r="CX1251" s="34"/>
    </row>
    <row r="1252" spans="1:102">
      <c r="A1252" s="63" t="s">
        <v>24</v>
      </c>
      <c r="B1252" s="22" t="s">
        <v>293</v>
      </c>
      <c r="C1252" s="22" t="s">
        <v>22</v>
      </c>
      <c r="D1252" s="22" t="s">
        <v>64</v>
      </c>
      <c r="E1252" s="22" t="s">
        <v>296</v>
      </c>
      <c r="F1252" s="14" t="s">
        <v>38</v>
      </c>
      <c r="G1252" s="11">
        <f>124485+15367</f>
        <v>139852</v>
      </c>
      <c r="H1252" s="11"/>
      <c r="I1252" s="11"/>
      <c r="J1252" s="11"/>
      <c r="K1252" s="11"/>
      <c r="L1252" s="11"/>
      <c r="M1252" s="11">
        <f>G1252+I1252+J1252+K1252+L1252</f>
        <v>139852</v>
      </c>
      <c r="N1252" s="11">
        <f>H1252+J1252</f>
        <v>0</v>
      </c>
      <c r="O1252" s="11"/>
      <c r="P1252" s="11"/>
      <c r="Q1252" s="11"/>
      <c r="R1252" s="11"/>
      <c r="S1252" s="11">
        <f>M1252+O1252+P1252+Q1252+R1252</f>
        <v>139852</v>
      </c>
      <c r="T1252" s="11">
        <f>N1252+P1252</f>
        <v>0</v>
      </c>
      <c r="U1252" s="11"/>
      <c r="V1252" s="11"/>
      <c r="W1252" s="11"/>
      <c r="X1252" s="11"/>
      <c r="Y1252" s="11">
        <f>S1252+U1252+V1252+W1252+X1252</f>
        <v>139852</v>
      </c>
      <c r="Z1252" s="11">
        <f>T1252+V1252</f>
        <v>0</v>
      </c>
      <c r="AA1252" s="11"/>
      <c r="AB1252" s="11"/>
      <c r="AC1252" s="11"/>
      <c r="AD1252" s="11"/>
      <c r="AE1252" s="11">
        <f>Y1252+AA1252+AB1252+AC1252+AD1252</f>
        <v>139852</v>
      </c>
      <c r="AF1252" s="11">
        <f>Z1252+AB1252</f>
        <v>0</v>
      </c>
      <c r="AG1252" s="11"/>
      <c r="AH1252" s="11"/>
      <c r="AI1252" s="11"/>
      <c r="AJ1252" s="11"/>
      <c r="AK1252" s="11">
        <f>AE1252+AG1252+AH1252+AI1252+AJ1252</f>
        <v>139852</v>
      </c>
      <c r="AL1252" s="11">
        <f>AF1252+AH1252</f>
        <v>0</v>
      </c>
      <c r="AM1252" s="11"/>
      <c r="AN1252" s="11"/>
      <c r="AO1252" s="11"/>
      <c r="AP1252" s="11"/>
      <c r="AQ1252" s="11">
        <f>AK1252+AM1252+AN1252+AO1252+AP1252</f>
        <v>139852</v>
      </c>
      <c r="AR1252" s="11">
        <f>AL1252+AN1252</f>
        <v>0</v>
      </c>
      <c r="AS1252" s="11"/>
      <c r="AT1252" s="11"/>
      <c r="AU1252" s="11"/>
      <c r="AV1252" s="11"/>
      <c r="AW1252" s="11">
        <f>AQ1252+AS1252+AT1252+AU1252+AV1252</f>
        <v>139852</v>
      </c>
      <c r="AX1252" s="11">
        <f>AR1252+AT1252</f>
        <v>0</v>
      </c>
      <c r="AY1252" s="11"/>
      <c r="AZ1252" s="11"/>
      <c r="BA1252" s="11"/>
      <c r="BB1252" s="11"/>
      <c r="BC1252" s="11">
        <f>AW1252+AY1252+AZ1252+BA1252+BB1252</f>
        <v>139852</v>
      </c>
      <c r="BD1252" s="11">
        <f>AX1252+AZ1252</f>
        <v>0</v>
      </c>
      <c r="BE1252" s="11"/>
      <c r="BF1252" s="11"/>
      <c r="BG1252" s="11"/>
      <c r="BH1252" s="11"/>
      <c r="BI1252" s="11">
        <f>BC1252+BE1252+BF1252+BG1252+BH1252</f>
        <v>139852</v>
      </c>
      <c r="BJ1252" s="11">
        <f>BD1252+BF1252</f>
        <v>0</v>
      </c>
      <c r="BK1252" s="11"/>
      <c r="BL1252" s="11"/>
      <c r="BM1252" s="11"/>
      <c r="BN1252" s="11"/>
      <c r="BO1252" s="11">
        <f>BI1252+BK1252+BL1252+BM1252+BN1252</f>
        <v>139852</v>
      </c>
      <c r="BP1252" s="11">
        <f>BJ1252+BL1252</f>
        <v>0</v>
      </c>
      <c r="BQ1252" s="11"/>
      <c r="BR1252" s="11"/>
      <c r="BS1252" s="11"/>
      <c r="BT1252" s="11"/>
      <c r="BU1252" s="11">
        <f>BO1252+BQ1252+BR1252+BS1252+BT1252</f>
        <v>139852</v>
      </c>
      <c r="BV1252" s="11">
        <f>BP1252+BR1252</f>
        <v>0</v>
      </c>
      <c r="BW1252" s="11"/>
      <c r="BX1252" s="11"/>
      <c r="BY1252" s="11"/>
      <c r="BZ1252" s="11"/>
      <c r="CA1252" s="11">
        <f>BU1252+BW1252+BX1252+BY1252+BZ1252</f>
        <v>139852</v>
      </c>
      <c r="CB1252" s="11">
        <f>BV1252+BX1252</f>
        <v>0</v>
      </c>
      <c r="CC1252" s="11"/>
      <c r="CD1252" s="11"/>
      <c r="CE1252" s="11"/>
      <c r="CF1252" s="11"/>
      <c r="CG1252" s="11">
        <f>CA1252+CC1252+CD1252+CE1252+CF1252</f>
        <v>139852</v>
      </c>
      <c r="CH1252" s="11">
        <f>CB1252+CD1252</f>
        <v>0</v>
      </c>
      <c r="CI1252" s="11"/>
      <c r="CJ1252" s="11"/>
      <c r="CK1252" s="11"/>
      <c r="CL1252" s="11"/>
      <c r="CM1252" s="11">
        <f>CG1252+CI1252+CJ1252+CK1252+CL1252</f>
        <v>139852</v>
      </c>
      <c r="CN1252" s="11">
        <f>CH1252+CJ1252</f>
        <v>0</v>
      </c>
      <c r="CO1252" s="11"/>
      <c r="CP1252" s="11"/>
      <c r="CQ1252" s="11"/>
      <c r="CR1252" s="11"/>
      <c r="CS1252" s="11">
        <f>CM1252+CO1252+CP1252+CQ1252+CR1252</f>
        <v>139852</v>
      </c>
      <c r="CT1252" s="11">
        <f>CN1252+CP1252</f>
        <v>0</v>
      </c>
      <c r="CU1252" s="18">
        <v>139852</v>
      </c>
      <c r="CV1252" s="18"/>
      <c r="CW1252" s="34">
        <f t="shared" si="4253"/>
        <v>100</v>
      </c>
      <c r="CX1252" s="34"/>
    </row>
    <row r="1253" spans="1:102">
      <c r="A1253" s="63" t="s">
        <v>15</v>
      </c>
      <c r="B1253" s="22" t="s">
        <v>293</v>
      </c>
      <c r="C1253" s="22" t="s">
        <v>22</v>
      </c>
      <c r="D1253" s="22" t="s">
        <v>64</v>
      </c>
      <c r="E1253" s="22" t="s">
        <v>75</v>
      </c>
      <c r="F1253" s="22"/>
      <c r="G1253" s="18">
        <f>G1254+G1259</f>
        <v>18989</v>
      </c>
      <c r="H1253" s="18">
        <f t="shared" ref="H1253:N1253" si="4285">H1254+H1259</f>
        <v>0</v>
      </c>
      <c r="I1253" s="11">
        <f t="shared" si="4285"/>
        <v>0</v>
      </c>
      <c r="J1253" s="11">
        <f t="shared" si="4285"/>
        <v>0</v>
      </c>
      <c r="K1253" s="11">
        <f t="shared" si="4285"/>
        <v>0</v>
      </c>
      <c r="L1253" s="11">
        <f t="shared" si="4285"/>
        <v>0</v>
      </c>
      <c r="M1253" s="18">
        <f t="shared" si="4285"/>
        <v>18989</v>
      </c>
      <c r="N1253" s="18">
        <f t="shared" si="4285"/>
        <v>0</v>
      </c>
      <c r="O1253" s="11">
        <f t="shared" ref="O1253:T1253" si="4286">O1254+O1259</f>
        <v>0</v>
      </c>
      <c r="P1253" s="11">
        <f t="shared" si="4286"/>
        <v>0</v>
      </c>
      <c r="Q1253" s="11">
        <f t="shared" si="4286"/>
        <v>0</v>
      </c>
      <c r="R1253" s="11">
        <f t="shared" si="4286"/>
        <v>0</v>
      </c>
      <c r="S1253" s="18">
        <f t="shared" si="4286"/>
        <v>18989</v>
      </c>
      <c r="T1253" s="18">
        <f t="shared" si="4286"/>
        <v>0</v>
      </c>
      <c r="U1253" s="11">
        <f t="shared" ref="U1253:Z1253" si="4287">U1254+U1259</f>
        <v>0</v>
      </c>
      <c r="V1253" s="11">
        <f t="shared" si="4287"/>
        <v>0</v>
      </c>
      <c r="W1253" s="11">
        <f t="shared" si="4287"/>
        <v>0</v>
      </c>
      <c r="X1253" s="11">
        <f t="shared" si="4287"/>
        <v>0</v>
      </c>
      <c r="Y1253" s="18">
        <f t="shared" si="4287"/>
        <v>18989</v>
      </c>
      <c r="Z1253" s="18">
        <f t="shared" si="4287"/>
        <v>0</v>
      </c>
      <c r="AA1253" s="11">
        <f t="shared" ref="AA1253:AF1253" si="4288">AA1254+AA1259</f>
        <v>0</v>
      </c>
      <c r="AB1253" s="11">
        <f t="shared" si="4288"/>
        <v>0</v>
      </c>
      <c r="AC1253" s="11">
        <f t="shared" si="4288"/>
        <v>0</v>
      </c>
      <c r="AD1253" s="11">
        <f t="shared" si="4288"/>
        <v>0</v>
      </c>
      <c r="AE1253" s="18">
        <f t="shared" si="4288"/>
        <v>18989</v>
      </c>
      <c r="AF1253" s="18">
        <f t="shared" si="4288"/>
        <v>0</v>
      </c>
      <c r="AG1253" s="11">
        <f t="shared" ref="AG1253:AL1253" si="4289">AG1254+AG1259</f>
        <v>0</v>
      </c>
      <c r="AH1253" s="11">
        <f t="shared" si="4289"/>
        <v>0</v>
      </c>
      <c r="AI1253" s="11">
        <f t="shared" si="4289"/>
        <v>0</v>
      </c>
      <c r="AJ1253" s="11">
        <f t="shared" si="4289"/>
        <v>0</v>
      </c>
      <c r="AK1253" s="18">
        <f t="shared" si="4289"/>
        <v>18989</v>
      </c>
      <c r="AL1253" s="18">
        <f t="shared" si="4289"/>
        <v>0</v>
      </c>
      <c r="AM1253" s="11">
        <f t="shared" ref="AM1253:AR1253" si="4290">AM1254+AM1259</f>
        <v>0</v>
      </c>
      <c r="AN1253" s="11">
        <f t="shared" si="4290"/>
        <v>0</v>
      </c>
      <c r="AO1253" s="11">
        <f t="shared" si="4290"/>
        <v>0</v>
      </c>
      <c r="AP1253" s="11">
        <f t="shared" si="4290"/>
        <v>0</v>
      </c>
      <c r="AQ1253" s="18">
        <f t="shared" si="4290"/>
        <v>18989</v>
      </c>
      <c r="AR1253" s="18">
        <f t="shared" si="4290"/>
        <v>0</v>
      </c>
      <c r="AS1253" s="11">
        <f t="shared" ref="AS1253:AX1253" si="4291">AS1254+AS1259</f>
        <v>0</v>
      </c>
      <c r="AT1253" s="11">
        <f t="shared" si="4291"/>
        <v>0</v>
      </c>
      <c r="AU1253" s="11">
        <f t="shared" si="4291"/>
        <v>0</v>
      </c>
      <c r="AV1253" s="11">
        <f t="shared" si="4291"/>
        <v>0</v>
      </c>
      <c r="AW1253" s="18">
        <f t="shared" si="4291"/>
        <v>18989</v>
      </c>
      <c r="AX1253" s="18">
        <f t="shared" si="4291"/>
        <v>0</v>
      </c>
      <c r="AY1253" s="11">
        <f t="shared" ref="AY1253:BD1253" si="4292">AY1254+AY1259</f>
        <v>0</v>
      </c>
      <c r="AZ1253" s="11">
        <f t="shared" si="4292"/>
        <v>0</v>
      </c>
      <c r="BA1253" s="11">
        <f t="shared" si="4292"/>
        <v>0</v>
      </c>
      <c r="BB1253" s="11">
        <f t="shared" si="4292"/>
        <v>0</v>
      </c>
      <c r="BC1253" s="18">
        <f t="shared" si="4292"/>
        <v>18989</v>
      </c>
      <c r="BD1253" s="18">
        <f t="shared" si="4292"/>
        <v>0</v>
      </c>
      <c r="BE1253" s="11">
        <f t="shared" ref="BE1253:BJ1253" si="4293">BE1254+BE1259</f>
        <v>0</v>
      </c>
      <c r="BF1253" s="11">
        <f t="shared" si="4293"/>
        <v>0</v>
      </c>
      <c r="BG1253" s="11">
        <f t="shared" si="4293"/>
        <v>0</v>
      </c>
      <c r="BH1253" s="11">
        <f t="shared" si="4293"/>
        <v>0</v>
      </c>
      <c r="BI1253" s="18">
        <f t="shared" si="4293"/>
        <v>18989</v>
      </c>
      <c r="BJ1253" s="18">
        <f t="shared" si="4293"/>
        <v>0</v>
      </c>
      <c r="BK1253" s="11">
        <f t="shared" ref="BK1253:BP1253" si="4294">BK1254+BK1259</f>
        <v>0</v>
      </c>
      <c r="BL1253" s="11">
        <f t="shared" si="4294"/>
        <v>0</v>
      </c>
      <c r="BM1253" s="11">
        <f t="shared" si="4294"/>
        <v>0</v>
      </c>
      <c r="BN1253" s="11">
        <f t="shared" si="4294"/>
        <v>0</v>
      </c>
      <c r="BO1253" s="18">
        <f t="shared" si="4294"/>
        <v>18989</v>
      </c>
      <c r="BP1253" s="18">
        <f t="shared" si="4294"/>
        <v>0</v>
      </c>
      <c r="BQ1253" s="11">
        <f t="shared" ref="BQ1253:BV1253" si="4295">BQ1254+BQ1259</f>
        <v>0</v>
      </c>
      <c r="BR1253" s="11">
        <f t="shared" si="4295"/>
        <v>0</v>
      </c>
      <c r="BS1253" s="11">
        <f t="shared" si="4295"/>
        <v>0</v>
      </c>
      <c r="BT1253" s="11">
        <f t="shared" si="4295"/>
        <v>0</v>
      </c>
      <c r="BU1253" s="18">
        <f t="shared" si="4295"/>
        <v>18989</v>
      </c>
      <c r="BV1253" s="18">
        <f t="shared" si="4295"/>
        <v>0</v>
      </c>
      <c r="BW1253" s="11">
        <f t="shared" ref="BW1253:CB1253" si="4296">BW1254+BW1259</f>
        <v>0</v>
      </c>
      <c r="BX1253" s="11">
        <f t="shared" si="4296"/>
        <v>0</v>
      </c>
      <c r="BY1253" s="11">
        <f t="shared" si="4296"/>
        <v>0</v>
      </c>
      <c r="BZ1253" s="11">
        <f t="shared" si="4296"/>
        <v>0</v>
      </c>
      <c r="CA1253" s="18">
        <f t="shared" si="4296"/>
        <v>18989</v>
      </c>
      <c r="CB1253" s="18">
        <f t="shared" si="4296"/>
        <v>0</v>
      </c>
      <c r="CC1253" s="11">
        <f t="shared" ref="CC1253:CH1253" si="4297">CC1254+CC1259</f>
        <v>0</v>
      </c>
      <c r="CD1253" s="11">
        <f t="shared" si="4297"/>
        <v>0</v>
      </c>
      <c r="CE1253" s="11">
        <f t="shared" si="4297"/>
        <v>0</v>
      </c>
      <c r="CF1253" s="11">
        <f t="shared" si="4297"/>
        <v>0</v>
      </c>
      <c r="CG1253" s="18">
        <f t="shared" si="4297"/>
        <v>18989</v>
      </c>
      <c r="CH1253" s="18">
        <f t="shared" si="4297"/>
        <v>0</v>
      </c>
      <c r="CI1253" s="11">
        <f t="shared" ref="CI1253:CN1253" si="4298">CI1254+CI1259</f>
        <v>47</v>
      </c>
      <c r="CJ1253" s="11">
        <f t="shared" si="4298"/>
        <v>0</v>
      </c>
      <c r="CK1253" s="11">
        <f t="shared" si="4298"/>
        <v>0</v>
      </c>
      <c r="CL1253" s="11">
        <f t="shared" si="4298"/>
        <v>-107</v>
      </c>
      <c r="CM1253" s="18">
        <f t="shared" si="4298"/>
        <v>18929</v>
      </c>
      <c r="CN1253" s="18">
        <f t="shared" si="4298"/>
        <v>0</v>
      </c>
      <c r="CO1253" s="11">
        <f t="shared" ref="CO1253:CS1253" si="4299">CO1254+CO1259</f>
        <v>0</v>
      </c>
      <c r="CP1253" s="11">
        <f t="shared" si="4299"/>
        <v>0</v>
      </c>
      <c r="CQ1253" s="11">
        <f t="shared" si="4299"/>
        <v>0</v>
      </c>
      <c r="CR1253" s="11">
        <f t="shared" si="4299"/>
        <v>0</v>
      </c>
      <c r="CS1253" s="18">
        <f t="shared" si="4299"/>
        <v>18929</v>
      </c>
      <c r="CT1253" s="18">
        <f t="shared" ref="CT1253:CV1253" si="4300">CT1254+CT1259</f>
        <v>0</v>
      </c>
      <c r="CU1253" s="18">
        <f t="shared" si="4300"/>
        <v>17764</v>
      </c>
      <c r="CV1253" s="18">
        <f t="shared" si="4300"/>
        <v>0</v>
      </c>
      <c r="CW1253" s="34">
        <f t="shared" si="4253"/>
        <v>93.84542236779545</v>
      </c>
      <c r="CX1253" s="34"/>
    </row>
    <row r="1254" spans="1:102" ht="33">
      <c r="A1254" s="63" t="s">
        <v>76</v>
      </c>
      <c r="B1254" s="22" t="s">
        <v>293</v>
      </c>
      <c r="C1254" s="22" t="s">
        <v>22</v>
      </c>
      <c r="D1254" s="22" t="s">
        <v>64</v>
      </c>
      <c r="E1254" s="22" t="s">
        <v>77</v>
      </c>
      <c r="F1254" s="22"/>
      <c r="G1254" s="18">
        <f>G1255+G1257</f>
        <v>18734</v>
      </c>
      <c r="H1254" s="18">
        <f t="shared" ref="H1254:N1254" si="4301">H1255+H1257</f>
        <v>0</v>
      </c>
      <c r="I1254" s="11">
        <f t="shared" si="4301"/>
        <v>0</v>
      </c>
      <c r="J1254" s="11">
        <f t="shared" si="4301"/>
        <v>0</v>
      </c>
      <c r="K1254" s="11">
        <f t="shared" si="4301"/>
        <v>0</v>
      </c>
      <c r="L1254" s="11">
        <f t="shared" si="4301"/>
        <v>0</v>
      </c>
      <c r="M1254" s="18">
        <f t="shared" si="4301"/>
        <v>18734</v>
      </c>
      <c r="N1254" s="18">
        <f t="shared" si="4301"/>
        <v>0</v>
      </c>
      <c r="O1254" s="11">
        <f t="shared" ref="O1254:T1254" si="4302">O1255+O1257</f>
        <v>0</v>
      </c>
      <c r="P1254" s="11">
        <f t="shared" si="4302"/>
        <v>0</v>
      </c>
      <c r="Q1254" s="11">
        <f t="shared" si="4302"/>
        <v>0</v>
      </c>
      <c r="R1254" s="11">
        <f t="shared" si="4302"/>
        <v>0</v>
      </c>
      <c r="S1254" s="18">
        <f t="shared" si="4302"/>
        <v>18734</v>
      </c>
      <c r="T1254" s="18">
        <f t="shared" si="4302"/>
        <v>0</v>
      </c>
      <c r="U1254" s="11">
        <f t="shared" ref="U1254:Z1254" si="4303">U1255+U1257</f>
        <v>0</v>
      </c>
      <c r="V1254" s="11">
        <f t="shared" si="4303"/>
        <v>0</v>
      </c>
      <c r="W1254" s="11">
        <f t="shared" si="4303"/>
        <v>0</v>
      </c>
      <c r="X1254" s="11">
        <f t="shared" si="4303"/>
        <v>0</v>
      </c>
      <c r="Y1254" s="18">
        <f t="shared" si="4303"/>
        <v>18734</v>
      </c>
      <c r="Z1254" s="18">
        <f t="shared" si="4303"/>
        <v>0</v>
      </c>
      <c r="AA1254" s="11">
        <f t="shared" ref="AA1254:AF1254" si="4304">AA1255+AA1257</f>
        <v>0</v>
      </c>
      <c r="AB1254" s="11">
        <f t="shared" si="4304"/>
        <v>0</v>
      </c>
      <c r="AC1254" s="11">
        <f t="shared" si="4304"/>
        <v>0</v>
      </c>
      <c r="AD1254" s="11">
        <f t="shared" si="4304"/>
        <v>0</v>
      </c>
      <c r="AE1254" s="18">
        <f t="shared" si="4304"/>
        <v>18734</v>
      </c>
      <c r="AF1254" s="18">
        <f t="shared" si="4304"/>
        <v>0</v>
      </c>
      <c r="AG1254" s="11">
        <f t="shared" ref="AG1254:AL1254" si="4305">AG1255+AG1257</f>
        <v>0</v>
      </c>
      <c r="AH1254" s="11">
        <f t="shared" si="4305"/>
        <v>0</v>
      </c>
      <c r="AI1254" s="11">
        <f t="shared" si="4305"/>
        <v>0</v>
      </c>
      <c r="AJ1254" s="11">
        <f t="shared" si="4305"/>
        <v>0</v>
      </c>
      <c r="AK1254" s="18">
        <f t="shared" si="4305"/>
        <v>18734</v>
      </c>
      <c r="AL1254" s="18">
        <f t="shared" si="4305"/>
        <v>0</v>
      </c>
      <c r="AM1254" s="11">
        <f t="shared" ref="AM1254:AR1254" si="4306">AM1255+AM1257</f>
        <v>0</v>
      </c>
      <c r="AN1254" s="11">
        <f t="shared" si="4306"/>
        <v>0</v>
      </c>
      <c r="AO1254" s="11">
        <f t="shared" si="4306"/>
        <v>0</v>
      </c>
      <c r="AP1254" s="11">
        <f t="shared" si="4306"/>
        <v>0</v>
      </c>
      <c r="AQ1254" s="18">
        <f t="shared" si="4306"/>
        <v>18734</v>
      </c>
      <c r="AR1254" s="18">
        <f t="shared" si="4306"/>
        <v>0</v>
      </c>
      <c r="AS1254" s="11">
        <f t="shared" ref="AS1254:AX1254" si="4307">AS1255+AS1257</f>
        <v>0</v>
      </c>
      <c r="AT1254" s="11">
        <f t="shared" si="4307"/>
        <v>0</v>
      </c>
      <c r="AU1254" s="11">
        <f t="shared" si="4307"/>
        <v>0</v>
      </c>
      <c r="AV1254" s="11">
        <f t="shared" si="4307"/>
        <v>0</v>
      </c>
      <c r="AW1254" s="18">
        <f t="shared" si="4307"/>
        <v>18734</v>
      </c>
      <c r="AX1254" s="18">
        <f t="shared" si="4307"/>
        <v>0</v>
      </c>
      <c r="AY1254" s="11">
        <f t="shared" ref="AY1254:BD1254" si="4308">AY1255+AY1257</f>
        <v>0</v>
      </c>
      <c r="AZ1254" s="11">
        <f t="shared" si="4308"/>
        <v>0</v>
      </c>
      <c r="BA1254" s="11">
        <f t="shared" si="4308"/>
        <v>0</v>
      </c>
      <c r="BB1254" s="11">
        <f t="shared" si="4308"/>
        <v>0</v>
      </c>
      <c r="BC1254" s="18">
        <f t="shared" si="4308"/>
        <v>18734</v>
      </c>
      <c r="BD1254" s="18">
        <f t="shared" si="4308"/>
        <v>0</v>
      </c>
      <c r="BE1254" s="11">
        <f t="shared" ref="BE1254:BJ1254" si="4309">BE1255+BE1257</f>
        <v>0</v>
      </c>
      <c r="BF1254" s="11">
        <f t="shared" si="4309"/>
        <v>0</v>
      </c>
      <c r="BG1254" s="11">
        <f t="shared" si="4309"/>
        <v>0</v>
      </c>
      <c r="BH1254" s="11">
        <f t="shared" si="4309"/>
        <v>0</v>
      </c>
      <c r="BI1254" s="18">
        <f t="shared" si="4309"/>
        <v>18734</v>
      </c>
      <c r="BJ1254" s="18">
        <f t="shared" si="4309"/>
        <v>0</v>
      </c>
      <c r="BK1254" s="11">
        <f t="shared" ref="BK1254:BP1254" si="4310">BK1255+BK1257</f>
        <v>0</v>
      </c>
      <c r="BL1254" s="11">
        <f t="shared" si="4310"/>
        <v>0</v>
      </c>
      <c r="BM1254" s="11">
        <f t="shared" si="4310"/>
        <v>0</v>
      </c>
      <c r="BN1254" s="11">
        <f t="shared" si="4310"/>
        <v>0</v>
      </c>
      <c r="BO1254" s="18">
        <f t="shared" si="4310"/>
        <v>18734</v>
      </c>
      <c r="BP1254" s="18">
        <f t="shared" si="4310"/>
        <v>0</v>
      </c>
      <c r="BQ1254" s="11">
        <f t="shared" ref="BQ1254:BV1254" si="4311">BQ1255+BQ1257</f>
        <v>0</v>
      </c>
      <c r="BR1254" s="11">
        <f t="shared" si="4311"/>
        <v>0</v>
      </c>
      <c r="BS1254" s="11">
        <f t="shared" si="4311"/>
        <v>0</v>
      </c>
      <c r="BT1254" s="11">
        <f t="shared" si="4311"/>
        <v>0</v>
      </c>
      <c r="BU1254" s="18">
        <f t="shared" si="4311"/>
        <v>18734</v>
      </c>
      <c r="BV1254" s="18">
        <f t="shared" si="4311"/>
        <v>0</v>
      </c>
      <c r="BW1254" s="11">
        <f t="shared" ref="BW1254:CB1254" si="4312">BW1255+BW1257</f>
        <v>0</v>
      </c>
      <c r="BX1254" s="11">
        <f t="shared" si="4312"/>
        <v>0</v>
      </c>
      <c r="BY1254" s="11">
        <f t="shared" si="4312"/>
        <v>0</v>
      </c>
      <c r="BZ1254" s="11">
        <f t="shared" si="4312"/>
        <v>0</v>
      </c>
      <c r="CA1254" s="18">
        <f t="shared" si="4312"/>
        <v>18734</v>
      </c>
      <c r="CB1254" s="18">
        <f t="shared" si="4312"/>
        <v>0</v>
      </c>
      <c r="CC1254" s="11">
        <f t="shared" ref="CC1254:CH1254" si="4313">CC1255+CC1257</f>
        <v>0</v>
      </c>
      <c r="CD1254" s="11">
        <f t="shared" si="4313"/>
        <v>0</v>
      </c>
      <c r="CE1254" s="11">
        <f t="shared" si="4313"/>
        <v>0</v>
      </c>
      <c r="CF1254" s="11">
        <f t="shared" si="4313"/>
        <v>0</v>
      </c>
      <c r="CG1254" s="18">
        <f t="shared" si="4313"/>
        <v>18734</v>
      </c>
      <c r="CH1254" s="18">
        <f t="shared" si="4313"/>
        <v>0</v>
      </c>
      <c r="CI1254" s="11">
        <f t="shared" ref="CI1254:CN1254" si="4314">CI1255+CI1257</f>
        <v>0</v>
      </c>
      <c r="CJ1254" s="11">
        <f t="shared" si="4314"/>
        <v>0</v>
      </c>
      <c r="CK1254" s="11">
        <f t="shared" si="4314"/>
        <v>0</v>
      </c>
      <c r="CL1254" s="11">
        <f t="shared" si="4314"/>
        <v>-107</v>
      </c>
      <c r="CM1254" s="18">
        <f t="shared" si="4314"/>
        <v>18627</v>
      </c>
      <c r="CN1254" s="18">
        <f t="shared" si="4314"/>
        <v>0</v>
      </c>
      <c r="CO1254" s="11">
        <f t="shared" ref="CO1254:CS1254" si="4315">CO1255+CO1257</f>
        <v>0</v>
      </c>
      <c r="CP1254" s="11">
        <f t="shared" si="4315"/>
        <v>0</v>
      </c>
      <c r="CQ1254" s="11">
        <f t="shared" si="4315"/>
        <v>0</v>
      </c>
      <c r="CR1254" s="11">
        <f t="shared" si="4315"/>
        <v>0</v>
      </c>
      <c r="CS1254" s="18">
        <f t="shared" si="4315"/>
        <v>18627</v>
      </c>
      <c r="CT1254" s="18">
        <f t="shared" ref="CT1254:CV1254" si="4316">CT1255+CT1257</f>
        <v>0</v>
      </c>
      <c r="CU1254" s="18">
        <f t="shared" si="4316"/>
        <v>17464</v>
      </c>
      <c r="CV1254" s="18">
        <f t="shared" si="4316"/>
        <v>0</v>
      </c>
      <c r="CW1254" s="34">
        <f t="shared" si="4253"/>
        <v>93.756375154345832</v>
      </c>
      <c r="CX1254" s="34"/>
    </row>
    <row r="1255" spans="1:102" ht="33">
      <c r="A1255" s="55" t="s">
        <v>268</v>
      </c>
      <c r="B1255" s="22" t="s">
        <v>293</v>
      </c>
      <c r="C1255" s="22" t="s">
        <v>22</v>
      </c>
      <c r="D1255" s="22" t="s">
        <v>64</v>
      </c>
      <c r="E1255" s="22" t="s">
        <v>77</v>
      </c>
      <c r="F1255" s="22" t="s">
        <v>33</v>
      </c>
      <c r="G1255" s="18">
        <f>G1256</f>
        <v>18534</v>
      </c>
      <c r="H1255" s="18">
        <f t="shared" ref="H1255:R1255" si="4317">H1256</f>
        <v>0</v>
      </c>
      <c r="I1255" s="11">
        <f t="shared" si="4317"/>
        <v>0</v>
      </c>
      <c r="J1255" s="11">
        <f t="shared" si="4317"/>
        <v>0</v>
      </c>
      <c r="K1255" s="11">
        <f t="shared" si="4317"/>
        <v>0</v>
      </c>
      <c r="L1255" s="11">
        <f t="shared" si="4317"/>
        <v>0</v>
      </c>
      <c r="M1255" s="18">
        <f t="shared" si="4317"/>
        <v>18534</v>
      </c>
      <c r="N1255" s="18">
        <f t="shared" si="4317"/>
        <v>0</v>
      </c>
      <c r="O1255" s="11">
        <f t="shared" si="4317"/>
        <v>0</v>
      </c>
      <c r="P1255" s="11">
        <f t="shared" si="4317"/>
        <v>0</v>
      </c>
      <c r="Q1255" s="11">
        <f t="shared" si="4317"/>
        <v>0</v>
      </c>
      <c r="R1255" s="11">
        <f t="shared" si="4317"/>
        <v>0</v>
      </c>
      <c r="S1255" s="18">
        <f t="shared" ref="S1255:CD1255" si="4318">S1256</f>
        <v>18534</v>
      </c>
      <c r="T1255" s="18">
        <f t="shared" si="4318"/>
        <v>0</v>
      </c>
      <c r="U1255" s="11">
        <f t="shared" si="4318"/>
        <v>0</v>
      </c>
      <c r="V1255" s="11">
        <f t="shared" si="4318"/>
        <v>0</v>
      </c>
      <c r="W1255" s="11">
        <f t="shared" si="4318"/>
        <v>0</v>
      </c>
      <c r="X1255" s="11">
        <f t="shared" si="4318"/>
        <v>0</v>
      </c>
      <c r="Y1255" s="18">
        <f t="shared" si="4318"/>
        <v>18534</v>
      </c>
      <c r="Z1255" s="18">
        <f t="shared" si="4318"/>
        <v>0</v>
      </c>
      <c r="AA1255" s="11">
        <f t="shared" si="4318"/>
        <v>0</v>
      </c>
      <c r="AB1255" s="11">
        <f t="shared" si="4318"/>
        <v>0</v>
      </c>
      <c r="AC1255" s="11">
        <f t="shared" si="4318"/>
        <v>0</v>
      </c>
      <c r="AD1255" s="11">
        <f t="shared" si="4318"/>
        <v>0</v>
      </c>
      <c r="AE1255" s="18">
        <f t="shared" si="4318"/>
        <v>18534</v>
      </c>
      <c r="AF1255" s="18">
        <f t="shared" si="4318"/>
        <v>0</v>
      </c>
      <c r="AG1255" s="11">
        <f t="shared" si="4318"/>
        <v>0</v>
      </c>
      <c r="AH1255" s="11">
        <f t="shared" si="4318"/>
        <v>0</v>
      </c>
      <c r="AI1255" s="11">
        <f t="shared" si="4318"/>
        <v>0</v>
      </c>
      <c r="AJ1255" s="11">
        <f t="shared" si="4318"/>
        <v>0</v>
      </c>
      <c r="AK1255" s="18">
        <f t="shared" si="4318"/>
        <v>18534</v>
      </c>
      <c r="AL1255" s="18">
        <f t="shared" si="4318"/>
        <v>0</v>
      </c>
      <c r="AM1255" s="11">
        <f t="shared" si="4318"/>
        <v>0</v>
      </c>
      <c r="AN1255" s="11">
        <f t="shared" si="4318"/>
        <v>0</v>
      </c>
      <c r="AO1255" s="11">
        <f t="shared" si="4318"/>
        <v>0</v>
      </c>
      <c r="AP1255" s="11">
        <f t="shared" si="4318"/>
        <v>0</v>
      </c>
      <c r="AQ1255" s="18">
        <f t="shared" si="4318"/>
        <v>18534</v>
      </c>
      <c r="AR1255" s="18">
        <f t="shared" si="4318"/>
        <v>0</v>
      </c>
      <c r="AS1255" s="11">
        <f t="shared" si="4318"/>
        <v>0</v>
      </c>
      <c r="AT1255" s="11">
        <f t="shared" si="4318"/>
        <v>0</v>
      </c>
      <c r="AU1255" s="11">
        <f t="shared" si="4318"/>
        <v>0</v>
      </c>
      <c r="AV1255" s="11">
        <f t="shared" si="4318"/>
        <v>0</v>
      </c>
      <c r="AW1255" s="18">
        <f t="shared" si="4318"/>
        <v>18534</v>
      </c>
      <c r="AX1255" s="18">
        <f t="shared" si="4318"/>
        <v>0</v>
      </c>
      <c r="AY1255" s="11">
        <f t="shared" si="4318"/>
        <v>0</v>
      </c>
      <c r="AZ1255" s="11">
        <f t="shared" si="4318"/>
        <v>0</v>
      </c>
      <c r="BA1255" s="11">
        <f t="shared" si="4318"/>
        <v>0</v>
      </c>
      <c r="BB1255" s="11">
        <f t="shared" si="4318"/>
        <v>0</v>
      </c>
      <c r="BC1255" s="18">
        <f t="shared" si="4318"/>
        <v>18534</v>
      </c>
      <c r="BD1255" s="18">
        <f t="shared" si="4318"/>
        <v>0</v>
      </c>
      <c r="BE1255" s="11">
        <f t="shared" si="4318"/>
        <v>0</v>
      </c>
      <c r="BF1255" s="11">
        <f t="shared" si="4318"/>
        <v>0</v>
      </c>
      <c r="BG1255" s="11">
        <f t="shared" si="4318"/>
        <v>0</v>
      </c>
      <c r="BH1255" s="11">
        <f t="shared" si="4318"/>
        <v>0</v>
      </c>
      <c r="BI1255" s="18">
        <f t="shared" si="4318"/>
        <v>18534</v>
      </c>
      <c r="BJ1255" s="18">
        <f t="shared" si="4318"/>
        <v>0</v>
      </c>
      <c r="BK1255" s="11">
        <f t="shared" si="4318"/>
        <v>0</v>
      </c>
      <c r="BL1255" s="11">
        <f t="shared" si="4318"/>
        <v>0</v>
      </c>
      <c r="BM1255" s="11">
        <f t="shared" si="4318"/>
        <v>0</v>
      </c>
      <c r="BN1255" s="11">
        <f t="shared" si="4318"/>
        <v>0</v>
      </c>
      <c r="BO1255" s="18">
        <f t="shared" si="4318"/>
        <v>18534</v>
      </c>
      <c r="BP1255" s="18">
        <f t="shared" si="4318"/>
        <v>0</v>
      </c>
      <c r="BQ1255" s="11">
        <f t="shared" si="4318"/>
        <v>0</v>
      </c>
      <c r="BR1255" s="11">
        <f t="shared" si="4318"/>
        <v>0</v>
      </c>
      <c r="BS1255" s="11">
        <f t="shared" si="4318"/>
        <v>0</v>
      </c>
      <c r="BT1255" s="11">
        <f t="shared" si="4318"/>
        <v>0</v>
      </c>
      <c r="BU1255" s="18">
        <f t="shared" si="4318"/>
        <v>18534</v>
      </c>
      <c r="BV1255" s="18">
        <f t="shared" si="4318"/>
        <v>0</v>
      </c>
      <c r="BW1255" s="11">
        <f t="shared" si="4318"/>
        <v>0</v>
      </c>
      <c r="BX1255" s="11">
        <f t="shared" si="4318"/>
        <v>0</v>
      </c>
      <c r="BY1255" s="11">
        <f t="shared" si="4318"/>
        <v>0</v>
      </c>
      <c r="BZ1255" s="11">
        <f t="shared" si="4318"/>
        <v>0</v>
      </c>
      <c r="CA1255" s="18">
        <f t="shared" si="4318"/>
        <v>18534</v>
      </c>
      <c r="CB1255" s="18">
        <f t="shared" si="4318"/>
        <v>0</v>
      </c>
      <c r="CC1255" s="11">
        <f t="shared" si="4318"/>
        <v>0</v>
      </c>
      <c r="CD1255" s="11">
        <f t="shared" si="4318"/>
        <v>0</v>
      </c>
      <c r="CE1255" s="11">
        <f t="shared" ref="CE1255:CV1255" si="4319">CE1256</f>
        <v>0</v>
      </c>
      <c r="CF1255" s="11">
        <f t="shared" si="4319"/>
        <v>0</v>
      </c>
      <c r="CG1255" s="18">
        <f t="shared" si="4319"/>
        <v>18534</v>
      </c>
      <c r="CH1255" s="18">
        <f t="shared" si="4319"/>
        <v>0</v>
      </c>
      <c r="CI1255" s="11">
        <f t="shared" si="4319"/>
        <v>0</v>
      </c>
      <c r="CJ1255" s="11">
        <f t="shared" si="4319"/>
        <v>0</v>
      </c>
      <c r="CK1255" s="11">
        <f t="shared" si="4319"/>
        <v>0</v>
      </c>
      <c r="CL1255" s="11">
        <f t="shared" si="4319"/>
        <v>-107</v>
      </c>
      <c r="CM1255" s="18">
        <f t="shared" si="4319"/>
        <v>18427</v>
      </c>
      <c r="CN1255" s="18">
        <f t="shared" si="4319"/>
        <v>0</v>
      </c>
      <c r="CO1255" s="11">
        <f t="shared" si="4319"/>
        <v>0</v>
      </c>
      <c r="CP1255" s="11">
        <f t="shared" si="4319"/>
        <v>0</v>
      </c>
      <c r="CQ1255" s="11">
        <f t="shared" si="4319"/>
        <v>0</v>
      </c>
      <c r="CR1255" s="11">
        <f t="shared" si="4319"/>
        <v>0</v>
      </c>
      <c r="CS1255" s="18">
        <f t="shared" si="4319"/>
        <v>18427</v>
      </c>
      <c r="CT1255" s="18">
        <f t="shared" si="4319"/>
        <v>0</v>
      </c>
      <c r="CU1255" s="18">
        <f t="shared" si="4319"/>
        <v>17462</v>
      </c>
      <c r="CV1255" s="18">
        <f t="shared" si="4319"/>
        <v>0</v>
      </c>
      <c r="CW1255" s="34">
        <f t="shared" si="4253"/>
        <v>94.763119335757324</v>
      </c>
      <c r="CX1255" s="34"/>
    </row>
    <row r="1256" spans="1:102" ht="33">
      <c r="A1256" s="62" t="s">
        <v>39</v>
      </c>
      <c r="B1256" s="22" t="s">
        <v>293</v>
      </c>
      <c r="C1256" s="22" t="s">
        <v>22</v>
      </c>
      <c r="D1256" s="22" t="s">
        <v>64</v>
      </c>
      <c r="E1256" s="22" t="s">
        <v>77</v>
      </c>
      <c r="F1256" s="14" t="s">
        <v>40</v>
      </c>
      <c r="G1256" s="11">
        <f>16467+2067</f>
        <v>18534</v>
      </c>
      <c r="H1256" s="11"/>
      <c r="I1256" s="11"/>
      <c r="J1256" s="11"/>
      <c r="K1256" s="11"/>
      <c r="L1256" s="11"/>
      <c r="M1256" s="11">
        <f>G1256+I1256+J1256+K1256+L1256</f>
        <v>18534</v>
      </c>
      <c r="N1256" s="11">
        <f>H1256+J1256</f>
        <v>0</v>
      </c>
      <c r="O1256" s="11"/>
      <c r="P1256" s="11"/>
      <c r="Q1256" s="11"/>
      <c r="R1256" s="11"/>
      <c r="S1256" s="11">
        <f>M1256+O1256+P1256+Q1256+R1256</f>
        <v>18534</v>
      </c>
      <c r="T1256" s="11">
        <f>N1256+P1256</f>
        <v>0</v>
      </c>
      <c r="U1256" s="11"/>
      <c r="V1256" s="11"/>
      <c r="W1256" s="11"/>
      <c r="X1256" s="11"/>
      <c r="Y1256" s="11">
        <f>S1256+U1256+V1256+W1256+X1256</f>
        <v>18534</v>
      </c>
      <c r="Z1256" s="11">
        <f>T1256+V1256</f>
        <v>0</v>
      </c>
      <c r="AA1256" s="11"/>
      <c r="AB1256" s="11"/>
      <c r="AC1256" s="11"/>
      <c r="AD1256" s="11"/>
      <c r="AE1256" s="11">
        <f>Y1256+AA1256+AB1256+AC1256+AD1256</f>
        <v>18534</v>
      </c>
      <c r="AF1256" s="11">
        <f>Z1256+AB1256</f>
        <v>0</v>
      </c>
      <c r="AG1256" s="11"/>
      <c r="AH1256" s="11"/>
      <c r="AI1256" s="11">
        <f>1850-1850</f>
        <v>0</v>
      </c>
      <c r="AJ1256" s="11"/>
      <c r="AK1256" s="11">
        <f>AE1256+AG1256+AH1256+AI1256+AJ1256</f>
        <v>18534</v>
      </c>
      <c r="AL1256" s="11">
        <f>AF1256+AH1256</f>
        <v>0</v>
      </c>
      <c r="AM1256" s="11"/>
      <c r="AN1256" s="11"/>
      <c r="AO1256" s="11">
        <f>1850-1850</f>
        <v>0</v>
      </c>
      <c r="AP1256" s="11"/>
      <c r="AQ1256" s="11">
        <f>AK1256+AM1256+AN1256+AO1256+AP1256</f>
        <v>18534</v>
      </c>
      <c r="AR1256" s="11">
        <f>AL1256+AN1256</f>
        <v>0</v>
      </c>
      <c r="AS1256" s="11"/>
      <c r="AT1256" s="11"/>
      <c r="AU1256" s="11">
        <f>1850-1850</f>
        <v>0</v>
      </c>
      <c r="AV1256" s="11"/>
      <c r="AW1256" s="11">
        <f>AQ1256+AS1256+AT1256+AU1256+AV1256</f>
        <v>18534</v>
      </c>
      <c r="AX1256" s="11">
        <f>AR1256+AT1256</f>
        <v>0</v>
      </c>
      <c r="AY1256" s="11"/>
      <c r="AZ1256" s="11"/>
      <c r="BA1256" s="11">
        <f>1850-1850</f>
        <v>0</v>
      </c>
      <c r="BB1256" s="11"/>
      <c r="BC1256" s="11">
        <f>AW1256+AY1256+AZ1256+BA1256+BB1256</f>
        <v>18534</v>
      </c>
      <c r="BD1256" s="11">
        <f>AX1256+AZ1256</f>
        <v>0</v>
      </c>
      <c r="BE1256" s="11"/>
      <c r="BF1256" s="11"/>
      <c r="BG1256" s="11">
        <f>1850-1850</f>
        <v>0</v>
      </c>
      <c r="BH1256" s="11"/>
      <c r="BI1256" s="11">
        <f>BC1256+BE1256+BF1256+BG1256+BH1256</f>
        <v>18534</v>
      </c>
      <c r="BJ1256" s="11">
        <f>BD1256+BF1256</f>
        <v>0</v>
      </c>
      <c r="BK1256" s="11"/>
      <c r="BL1256" s="11"/>
      <c r="BM1256" s="11"/>
      <c r="BN1256" s="11"/>
      <c r="BO1256" s="11">
        <f>BI1256+BK1256+BL1256+BM1256+BN1256</f>
        <v>18534</v>
      </c>
      <c r="BP1256" s="11">
        <f>BJ1256+BL1256</f>
        <v>0</v>
      </c>
      <c r="BQ1256" s="11"/>
      <c r="BR1256" s="11"/>
      <c r="BS1256" s="11"/>
      <c r="BT1256" s="11"/>
      <c r="BU1256" s="11">
        <f>BO1256+BQ1256+BR1256+BS1256+BT1256</f>
        <v>18534</v>
      </c>
      <c r="BV1256" s="11">
        <f>BP1256+BR1256</f>
        <v>0</v>
      </c>
      <c r="BW1256" s="11"/>
      <c r="BX1256" s="11"/>
      <c r="BY1256" s="11"/>
      <c r="BZ1256" s="11"/>
      <c r="CA1256" s="11">
        <f>BU1256+BW1256+BX1256+BY1256+BZ1256</f>
        <v>18534</v>
      </c>
      <c r="CB1256" s="11">
        <f>BV1256+BX1256</f>
        <v>0</v>
      </c>
      <c r="CC1256" s="11"/>
      <c r="CD1256" s="11"/>
      <c r="CE1256" s="11"/>
      <c r="CF1256" s="11"/>
      <c r="CG1256" s="11">
        <f>CA1256+CC1256+CD1256+CE1256+CF1256</f>
        <v>18534</v>
      </c>
      <c r="CH1256" s="11">
        <f>CB1256+CD1256</f>
        <v>0</v>
      </c>
      <c r="CI1256" s="11"/>
      <c r="CJ1256" s="11"/>
      <c r="CK1256" s="11"/>
      <c r="CL1256" s="11">
        <f>-71-36</f>
        <v>-107</v>
      </c>
      <c r="CM1256" s="11">
        <f>CG1256+CI1256+CJ1256+CK1256+CL1256</f>
        <v>18427</v>
      </c>
      <c r="CN1256" s="11">
        <f>CH1256+CJ1256</f>
        <v>0</v>
      </c>
      <c r="CO1256" s="11"/>
      <c r="CP1256" s="11"/>
      <c r="CQ1256" s="11"/>
      <c r="CR1256" s="11"/>
      <c r="CS1256" s="11">
        <f>CM1256+CO1256+CP1256+CQ1256+CR1256</f>
        <v>18427</v>
      </c>
      <c r="CT1256" s="11">
        <f>CN1256+CP1256</f>
        <v>0</v>
      </c>
      <c r="CU1256" s="18">
        <v>17462</v>
      </c>
      <c r="CV1256" s="18"/>
      <c r="CW1256" s="34">
        <f t="shared" si="4253"/>
        <v>94.763119335757324</v>
      </c>
      <c r="CX1256" s="34"/>
    </row>
    <row r="1257" spans="1:102">
      <c r="A1257" s="63" t="s">
        <v>70</v>
      </c>
      <c r="B1257" s="22" t="s">
        <v>293</v>
      </c>
      <c r="C1257" s="22" t="s">
        <v>22</v>
      </c>
      <c r="D1257" s="22" t="s">
        <v>64</v>
      </c>
      <c r="E1257" s="22" t="s">
        <v>77</v>
      </c>
      <c r="F1257" s="22" t="s">
        <v>71</v>
      </c>
      <c r="G1257" s="18">
        <f>G1258</f>
        <v>200</v>
      </c>
      <c r="H1257" s="18">
        <f t="shared" ref="H1257:R1257" si="4320">H1258</f>
        <v>0</v>
      </c>
      <c r="I1257" s="11">
        <f t="shared" si="4320"/>
        <v>0</v>
      </c>
      <c r="J1257" s="11">
        <f t="shared" si="4320"/>
        <v>0</v>
      </c>
      <c r="K1257" s="11">
        <f t="shared" si="4320"/>
        <v>0</v>
      </c>
      <c r="L1257" s="11">
        <f t="shared" si="4320"/>
        <v>0</v>
      </c>
      <c r="M1257" s="18">
        <f t="shared" si="4320"/>
        <v>200</v>
      </c>
      <c r="N1257" s="18">
        <f t="shared" si="4320"/>
        <v>0</v>
      </c>
      <c r="O1257" s="11">
        <f t="shared" si="4320"/>
        <v>0</v>
      </c>
      <c r="P1257" s="11">
        <f t="shared" si="4320"/>
        <v>0</v>
      </c>
      <c r="Q1257" s="11">
        <f t="shared" si="4320"/>
        <v>0</v>
      </c>
      <c r="R1257" s="11">
        <f t="shared" si="4320"/>
        <v>0</v>
      </c>
      <c r="S1257" s="18">
        <f t="shared" ref="S1257:CD1257" si="4321">S1258</f>
        <v>200</v>
      </c>
      <c r="T1257" s="18">
        <f t="shared" si="4321"/>
        <v>0</v>
      </c>
      <c r="U1257" s="11">
        <f t="shared" si="4321"/>
        <v>0</v>
      </c>
      <c r="V1257" s="11">
        <f t="shared" si="4321"/>
        <v>0</v>
      </c>
      <c r="W1257" s="11">
        <f t="shared" si="4321"/>
        <v>0</v>
      </c>
      <c r="X1257" s="11">
        <f t="shared" si="4321"/>
        <v>0</v>
      </c>
      <c r="Y1257" s="18">
        <f t="shared" si="4321"/>
        <v>200</v>
      </c>
      <c r="Z1257" s="18">
        <f t="shared" si="4321"/>
        <v>0</v>
      </c>
      <c r="AA1257" s="11">
        <f t="shared" si="4321"/>
        <v>0</v>
      </c>
      <c r="AB1257" s="11">
        <f t="shared" si="4321"/>
        <v>0</v>
      </c>
      <c r="AC1257" s="11">
        <f t="shared" si="4321"/>
        <v>0</v>
      </c>
      <c r="AD1257" s="11">
        <f t="shared" si="4321"/>
        <v>0</v>
      </c>
      <c r="AE1257" s="18">
        <f t="shared" si="4321"/>
        <v>200</v>
      </c>
      <c r="AF1257" s="18">
        <f t="shared" si="4321"/>
        <v>0</v>
      </c>
      <c r="AG1257" s="11">
        <f t="shared" si="4321"/>
        <v>0</v>
      </c>
      <c r="AH1257" s="11">
        <f t="shared" si="4321"/>
        <v>0</v>
      </c>
      <c r="AI1257" s="11">
        <f t="shared" si="4321"/>
        <v>0</v>
      </c>
      <c r="AJ1257" s="11">
        <f t="shared" si="4321"/>
        <v>0</v>
      </c>
      <c r="AK1257" s="18">
        <f t="shared" si="4321"/>
        <v>200</v>
      </c>
      <c r="AL1257" s="18">
        <f t="shared" si="4321"/>
        <v>0</v>
      </c>
      <c r="AM1257" s="11">
        <f t="shared" si="4321"/>
        <v>0</v>
      </c>
      <c r="AN1257" s="11">
        <f t="shared" si="4321"/>
        <v>0</v>
      </c>
      <c r="AO1257" s="11">
        <f t="shared" si="4321"/>
        <v>0</v>
      </c>
      <c r="AP1257" s="11">
        <f t="shared" si="4321"/>
        <v>0</v>
      </c>
      <c r="AQ1257" s="18">
        <f t="shared" si="4321"/>
        <v>200</v>
      </c>
      <c r="AR1257" s="18">
        <f t="shared" si="4321"/>
        <v>0</v>
      </c>
      <c r="AS1257" s="11">
        <f t="shared" si="4321"/>
        <v>0</v>
      </c>
      <c r="AT1257" s="11">
        <f t="shared" si="4321"/>
        <v>0</v>
      </c>
      <c r="AU1257" s="11">
        <f t="shared" si="4321"/>
        <v>0</v>
      </c>
      <c r="AV1257" s="11">
        <f t="shared" si="4321"/>
        <v>0</v>
      </c>
      <c r="AW1257" s="18">
        <f t="shared" si="4321"/>
        <v>200</v>
      </c>
      <c r="AX1257" s="18">
        <f t="shared" si="4321"/>
        <v>0</v>
      </c>
      <c r="AY1257" s="11">
        <f t="shared" si="4321"/>
        <v>0</v>
      </c>
      <c r="AZ1257" s="11">
        <f t="shared" si="4321"/>
        <v>0</v>
      </c>
      <c r="BA1257" s="11">
        <f t="shared" si="4321"/>
        <v>0</v>
      </c>
      <c r="BB1257" s="11">
        <f t="shared" si="4321"/>
        <v>0</v>
      </c>
      <c r="BC1257" s="18">
        <f t="shared" si="4321"/>
        <v>200</v>
      </c>
      <c r="BD1257" s="18">
        <f t="shared" si="4321"/>
        <v>0</v>
      </c>
      <c r="BE1257" s="11">
        <f t="shared" si="4321"/>
        <v>0</v>
      </c>
      <c r="BF1257" s="11">
        <f t="shared" si="4321"/>
        <v>0</v>
      </c>
      <c r="BG1257" s="11">
        <f t="shared" si="4321"/>
        <v>0</v>
      </c>
      <c r="BH1257" s="11">
        <f t="shared" si="4321"/>
        <v>0</v>
      </c>
      <c r="BI1257" s="18">
        <f t="shared" si="4321"/>
        <v>200</v>
      </c>
      <c r="BJ1257" s="18">
        <f t="shared" si="4321"/>
        <v>0</v>
      </c>
      <c r="BK1257" s="11">
        <f t="shared" si="4321"/>
        <v>0</v>
      </c>
      <c r="BL1257" s="11">
        <f t="shared" si="4321"/>
        <v>0</v>
      </c>
      <c r="BM1257" s="11">
        <f t="shared" si="4321"/>
        <v>0</v>
      </c>
      <c r="BN1257" s="11">
        <f t="shared" si="4321"/>
        <v>0</v>
      </c>
      <c r="BO1257" s="18">
        <f t="shared" si="4321"/>
        <v>200</v>
      </c>
      <c r="BP1257" s="18">
        <f t="shared" si="4321"/>
        <v>0</v>
      </c>
      <c r="BQ1257" s="11">
        <f t="shared" si="4321"/>
        <v>0</v>
      </c>
      <c r="BR1257" s="11">
        <f t="shared" si="4321"/>
        <v>0</v>
      </c>
      <c r="BS1257" s="11">
        <f t="shared" si="4321"/>
        <v>0</v>
      </c>
      <c r="BT1257" s="11">
        <f t="shared" si="4321"/>
        <v>0</v>
      </c>
      <c r="BU1257" s="18">
        <f t="shared" si="4321"/>
        <v>200</v>
      </c>
      <c r="BV1257" s="18">
        <f t="shared" si="4321"/>
        <v>0</v>
      </c>
      <c r="BW1257" s="11">
        <f t="shared" si="4321"/>
        <v>0</v>
      </c>
      <c r="BX1257" s="11">
        <f t="shared" si="4321"/>
        <v>0</v>
      </c>
      <c r="BY1257" s="11">
        <f t="shared" si="4321"/>
        <v>0</v>
      </c>
      <c r="BZ1257" s="11">
        <f t="shared" si="4321"/>
        <v>0</v>
      </c>
      <c r="CA1257" s="18">
        <f t="shared" si="4321"/>
        <v>200</v>
      </c>
      <c r="CB1257" s="18">
        <f t="shared" si="4321"/>
        <v>0</v>
      </c>
      <c r="CC1257" s="11">
        <f t="shared" si="4321"/>
        <v>0</v>
      </c>
      <c r="CD1257" s="11">
        <f t="shared" si="4321"/>
        <v>0</v>
      </c>
      <c r="CE1257" s="11">
        <f t="shared" ref="CE1257:CV1257" si="4322">CE1258</f>
        <v>0</v>
      </c>
      <c r="CF1257" s="11">
        <f t="shared" si="4322"/>
        <v>0</v>
      </c>
      <c r="CG1257" s="18">
        <f t="shared" si="4322"/>
        <v>200</v>
      </c>
      <c r="CH1257" s="18">
        <f t="shared" si="4322"/>
        <v>0</v>
      </c>
      <c r="CI1257" s="11">
        <f t="shared" si="4322"/>
        <v>0</v>
      </c>
      <c r="CJ1257" s="11">
        <f t="shared" si="4322"/>
        <v>0</v>
      </c>
      <c r="CK1257" s="11">
        <f t="shared" si="4322"/>
        <v>0</v>
      </c>
      <c r="CL1257" s="11">
        <f t="shared" si="4322"/>
        <v>0</v>
      </c>
      <c r="CM1257" s="18">
        <f t="shared" si="4322"/>
        <v>200</v>
      </c>
      <c r="CN1257" s="18">
        <f t="shared" si="4322"/>
        <v>0</v>
      </c>
      <c r="CO1257" s="11">
        <f t="shared" si="4322"/>
        <v>0</v>
      </c>
      <c r="CP1257" s="11">
        <f t="shared" si="4322"/>
        <v>0</v>
      </c>
      <c r="CQ1257" s="11">
        <f t="shared" si="4322"/>
        <v>0</v>
      </c>
      <c r="CR1257" s="11">
        <f t="shared" si="4322"/>
        <v>0</v>
      </c>
      <c r="CS1257" s="18">
        <f t="shared" si="4322"/>
        <v>200</v>
      </c>
      <c r="CT1257" s="18">
        <f t="shared" si="4322"/>
        <v>0</v>
      </c>
      <c r="CU1257" s="18">
        <f t="shared" si="4322"/>
        <v>2</v>
      </c>
      <c r="CV1257" s="18">
        <f t="shared" si="4322"/>
        <v>0</v>
      </c>
      <c r="CW1257" s="34">
        <f t="shared" si="4253"/>
        <v>1</v>
      </c>
      <c r="CX1257" s="34"/>
    </row>
    <row r="1258" spans="1:102">
      <c r="A1258" s="63" t="s">
        <v>72</v>
      </c>
      <c r="B1258" s="22" t="s">
        <v>293</v>
      </c>
      <c r="C1258" s="22" t="s">
        <v>22</v>
      </c>
      <c r="D1258" s="22" t="s">
        <v>64</v>
      </c>
      <c r="E1258" s="22" t="s">
        <v>77</v>
      </c>
      <c r="F1258" s="14" t="s">
        <v>73</v>
      </c>
      <c r="G1258" s="11">
        <v>200</v>
      </c>
      <c r="H1258" s="11"/>
      <c r="I1258" s="11"/>
      <c r="J1258" s="11"/>
      <c r="K1258" s="11"/>
      <c r="L1258" s="11"/>
      <c r="M1258" s="11">
        <f>G1258+I1258+J1258+K1258+L1258</f>
        <v>200</v>
      </c>
      <c r="N1258" s="11">
        <f>H1258+J1258</f>
        <v>0</v>
      </c>
      <c r="O1258" s="11"/>
      <c r="P1258" s="11"/>
      <c r="Q1258" s="11"/>
      <c r="R1258" s="11"/>
      <c r="S1258" s="11">
        <f>M1258+O1258+P1258+Q1258+R1258</f>
        <v>200</v>
      </c>
      <c r="T1258" s="11">
        <f>N1258+P1258</f>
        <v>0</v>
      </c>
      <c r="U1258" s="11"/>
      <c r="V1258" s="11"/>
      <c r="W1258" s="11"/>
      <c r="X1258" s="11"/>
      <c r="Y1258" s="11">
        <f>S1258+U1258+V1258+W1258+X1258</f>
        <v>200</v>
      </c>
      <c r="Z1258" s="11">
        <f>T1258+V1258</f>
        <v>0</v>
      </c>
      <c r="AA1258" s="11"/>
      <c r="AB1258" s="11"/>
      <c r="AC1258" s="11"/>
      <c r="AD1258" s="11"/>
      <c r="AE1258" s="11">
        <f>Y1258+AA1258+AB1258+AC1258+AD1258</f>
        <v>200</v>
      </c>
      <c r="AF1258" s="11">
        <f>Z1258+AB1258</f>
        <v>0</v>
      </c>
      <c r="AG1258" s="11"/>
      <c r="AH1258" s="11"/>
      <c r="AI1258" s="11"/>
      <c r="AJ1258" s="11"/>
      <c r="AK1258" s="11">
        <f>AE1258+AG1258+AH1258+AI1258+AJ1258</f>
        <v>200</v>
      </c>
      <c r="AL1258" s="11">
        <f>AF1258+AH1258</f>
        <v>0</v>
      </c>
      <c r="AM1258" s="11"/>
      <c r="AN1258" s="11"/>
      <c r="AO1258" s="11"/>
      <c r="AP1258" s="11"/>
      <c r="AQ1258" s="11">
        <f>AK1258+AM1258+AN1258+AO1258+AP1258</f>
        <v>200</v>
      </c>
      <c r="AR1258" s="11">
        <f>AL1258+AN1258</f>
        <v>0</v>
      </c>
      <c r="AS1258" s="11"/>
      <c r="AT1258" s="11"/>
      <c r="AU1258" s="11"/>
      <c r="AV1258" s="11"/>
      <c r="AW1258" s="11">
        <f>AQ1258+AS1258+AT1258+AU1258+AV1258</f>
        <v>200</v>
      </c>
      <c r="AX1258" s="11">
        <f>AR1258+AT1258</f>
        <v>0</v>
      </c>
      <c r="AY1258" s="11"/>
      <c r="AZ1258" s="11"/>
      <c r="BA1258" s="11"/>
      <c r="BB1258" s="11"/>
      <c r="BC1258" s="11">
        <f>AW1258+AY1258+AZ1258+BA1258+BB1258</f>
        <v>200</v>
      </c>
      <c r="BD1258" s="11">
        <f>AX1258+AZ1258</f>
        <v>0</v>
      </c>
      <c r="BE1258" s="11"/>
      <c r="BF1258" s="11"/>
      <c r="BG1258" s="11"/>
      <c r="BH1258" s="11"/>
      <c r="BI1258" s="11">
        <f>BC1258+BE1258+BF1258+BG1258+BH1258</f>
        <v>200</v>
      </c>
      <c r="BJ1258" s="11">
        <f>BD1258+BF1258</f>
        <v>0</v>
      </c>
      <c r="BK1258" s="11"/>
      <c r="BL1258" s="11"/>
      <c r="BM1258" s="11"/>
      <c r="BN1258" s="11"/>
      <c r="BO1258" s="11">
        <f>BI1258+BK1258+BL1258+BM1258+BN1258</f>
        <v>200</v>
      </c>
      <c r="BP1258" s="11">
        <f>BJ1258+BL1258</f>
        <v>0</v>
      </c>
      <c r="BQ1258" s="11"/>
      <c r="BR1258" s="11"/>
      <c r="BS1258" s="11"/>
      <c r="BT1258" s="11"/>
      <c r="BU1258" s="11">
        <f>BO1258+BQ1258+BR1258+BS1258+BT1258</f>
        <v>200</v>
      </c>
      <c r="BV1258" s="11">
        <f>BP1258+BR1258</f>
        <v>0</v>
      </c>
      <c r="BW1258" s="11"/>
      <c r="BX1258" s="11"/>
      <c r="BY1258" s="11"/>
      <c r="BZ1258" s="11"/>
      <c r="CA1258" s="11">
        <f>BU1258+BW1258+BX1258+BY1258+BZ1258</f>
        <v>200</v>
      </c>
      <c r="CB1258" s="11">
        <f>BV1258+BX1258</f>
        <v>0</v>
      </c>
      <c r="CC1258" s="11"/>
      <c r="CD1258" s="11"/>
      <c r="CE1258" s="11"/>
      <c r="CF1258" s="11"/>
      <c r="CG1258" s="11">
        <f>CA1258+CC1258+CD1258+CE1258+CF1258</f>
        <v>200</v>
      </c>
      <c r="CH1258" s="11">
        <f>CB1258+CD1258</f>
        <v>0</v>
      </c>
      <c r="CI1258" s="11"/>
      <c r="CJ1258" s="11"/>
      <c r="CK1258" s="11"/>
      <c r="CL1258" s="11"/>
      <c r="CM1258" s="11">
        <f>CG1258+CI1258+CJ1258+CK1258+CL1258</f>
        <v>200</v>
      </c>
      <c r="CN1258" s="11">
        <f>CH1258+CJ1258</f>
        <v>0</v>
      </c>
      <c r="CO1258" s="11"/>
      <c r="CP1258" s="11"/>
      <c r="CQ1258" s="11"/>
      <c r="CR1258" s="11"/>
      <c r="CS1258" s="11">
        <f>CM1258+CO1258+CP1258+CQ1258+CR1258</f>
        <v>200</v>
      </c>
      <c r="CT1258" s="11">
        <f>CN1258+CP1258</f>
        <v>0</v>
      </c>
      <c r="CU1258" s="18">
        <v>2</v>
      </c>
      <c r="CV1258" s="18"/>
      <c r="CW1258" s="34">
        <f t="shared" si="4253"/>
        <v>1</v>
      </c>
      <c r="CX1258" s="34"/>
    </row>
    <row r="1259" spans="1:102" ht="33">
      <c r="A1259" s="63" t="s">
        <v>297</v>
      </c>
      <c r="B1259" s="22" t="s">
        <v>293</v>
      </c>
      <c r="C1259" s="22" t="s">
        <v>22</v>
      </c>
      <c r="D1259" s="22" t="s">
        <v>64</v>
      </c>
      <c r="E1259" s="22" t="s">
        <v>298</v>
      </c>
      <c r="F1259" s="22"/>
      <c r="G1259" s="18">
        <f>G1260</f>
        <v>255</v>
      </c>
      <c r="H1259" s="18">
        <f t="shared" ref="H1259:R1260" si="4323">H1260</f>
        <v>0</v>
      </c>
      <c r="I1259" s="11">
        <f t="shared" si="4323"/>
        <v>0</v>
      </c>
      <c r="J1259" s="11">
        <f t="shared" si="4323"/>
        <v>0</v>
      </c>
      <c r="K1259" s="11">
        <f t="shared" si="4323"/>
        <v>0</v>
      </c>
      <c r="L1259" s="11">
        <f t="shared" si="4323"/>
        <v>0</v>
      </c>
      <c r="M1259" s="18">
        <f t="shared" si="4323"/>
        <v>255</v>
      </c>
      <c r="N1259" s="18">
        <f t="shared" si="4323"/>
        <v>0</v>
      </c>
      <c r="O1259" s="11">
        <f t="shared" si="4323"/>
        <v>0</v>
      </c>
      <c r="P1259" s="11">
        <f t="shared" si="4323"/>
        <v>0</v>
      </c>
      <c r="Q1259" s="11">
        <f t="shared" si="4323"/>
        <v>0</v>
      </c>
      <c r="R1259" s="11">
        <f t="shared" si="4323"/>
        <v>0</v>
      </c>
      <c r="S1259" s="18">
        <f>S1260</f>
        <v>255</v>
      </c>
      <c r="T1259" s="18">
        <f>T1260</f>
        <v>0</v>
      </c>
      <c r="U1259" s="11">
        <f t="shared" ref="U1259:X1260" si="4324">U1260</f>
        <v>0</v>
      </c>
      <c r="V1259" s="11">
        <f t="shared" si="4324"/>
        <v>0</v>
      </c>
      <c r="W1259" s="11">
        <f t="shared" si="4324"/>
        <v>0</v>
      </c>
      <c r="X1259" s="11">
        <f t="shared" si="4324"/>
        <v>0</v>
      </c>
      <c r="Y1259" s="18">
        <f>Y1260</f>
        <v>255</v>
      </c>
      <c r="Z1259" s="18">
        <f>Z1260</f>
        <v>0</v>
      </c>
      <c r="AA1259" s="11">
        <f t="shared" ref="AA1259:AD1260" si="4325">AA1260</f>
        <v>0</v>
      </c>
      <c r="AB1259" s="11">
        <f t="shared" si="4325"/>
        <v>0</v>
      </c>
      <c r="AC1259" s="11">
        <f t="shared" si="4325"/>
        <v>0</v>
      </c>
      <c r="AD1259" s="11">
        <f t="shared" si="4325"/>
        <v>0</v>
      </c>
      <c r="AE1259" s="18">
        <f>AE1260</f>
        <v>255</v>
      </c>
      <c r="AF1259" s="18">
        <f>AF1260</f>
        <v>0</v>
      </c>
      <c r="AG1259" s="11">
        <f t="shared" ref="AG1259:AJ1260" si="4326">AG1260</f>
        <v>0</v>
      </c>
      <c r="AH1259" s="11">
        <f t="shared" si="4326"/>
        <v>0</v>
      </c>
      <c r="AI1259" s="11">
        <f t="shared" si="4326"/>
        <v>0</v>
      </c>
      <c r="AJ1259" s="11">
        <f t="shared" si="4326"/>
        <v>0</v>
      </c>
      <c r="AK1259" s="18">
        <f>AK1260</f>
        <v>255</v>
      </c>
      <c r="AL1259" s="18">
        <f>AL1260</f>
        <v>0</v>
      </c>
      <c r="AM1259" s="11">
        <f t="shared" ref="AM1259:AP1260" si="4327">AM1260</f>
        <v>0</v>
      </c>
      <c r="AN1259" s="11">
        <f t="shared" si="4327"/>
        <v>0</v>
      </c>
      <c r="AO1259" s="11">
        <f t="shared" si="4327"/>
        <v>0</v>
      </c>
      <c r="AP1259" s="11">
        <f t="shared" si="4327"/>
        <v>0</v>
      </c>
      <c r="AQ1259" s="18">
        <f>AQ1260</f>
        <v>255</v>
      </c>
      <c r="AR1259" s="18">
        <f>AR1260</f>
        <v>0</v>
      </c>
      <c r="AS1259" s="11">
        <f t="shared" ref="AS1259:AV1260" si="4328">AS1260</f>
        <v>0</v>
      </c>
      <c r="AT1259" s="11">
        <f t="shared" si="4328"/>
        <v>0</v>
      </c>
      <c r="AU1259" s="11">
        <f t="shared" si="4328"/>
        <v>0</v>
      </c>
      <c r="AV1259" s="11">
        <f t="shared" si="4328"/>
        <v>0</v>
      </c>
      <c r="AW1259" s="18">
        <f>AW1260</f>
        <v>255</v>
      </c>
      <c r="AX1259" s="18">
        <f>AX1260</f>
        <v>0</v>
      </c>
      <c r="AY1259" s="11">
        <f t="shared" ref="AY1259:BB1260" si="4329">AY1260</f>
        <v>0</v>
      </c>
      <c r="AZ1259" s="11">
        <f t="shared" si="4329"/>
        <v>0</v>
      </c>
      <c r="BA1259" s="11">
        <f t="shared" si="4329"/>
        <v>0</v>
      </c>
      <c r="BB1259" s="11">
        <f t="shared" si="4329"/>
        <v>0</v>
      </c>
      <c r="BC1259" s="18">
        <f>BC1260</f>
        <v>255</v>
      </c>
      <c r="BD1259" s="18">
        <f>BD1260</f>
        <v>0</v>
      </c>
      <c r="BE1259" s="11">
        <f t="shared" ref="BE1259:BH1260" si="4330">BE1260</f>
        <v>0</v>
      </c>
      <c r="BF1259" s="11">
        <f t="shared" si="4330"/>
        <v>0</v>
      </c>
      <c r="BG1259" s="11">
        <f t="shared" si="4330"/>
        <v>0</v>
      </c>
      <c r="BH1259" s="11">
        <f t="shared" si="4330"/>
        <v>0</v>
      </c>
      <c r="BI1259" s="18">
        <f>BI1260</f>
        <v>255</v>
      </c>
      <c r="BJ1259" s="18">
        <f>BJ1260</f>
        <v>0</v>
      </c>
      <c r="BK1259" s="11">
        <f t="shared" ref="BK1259:BN1260" si="4331">BK1260</f>
        <v>0</v>
      </c>
      <c r="BL1259" s="11">
        <f t="shared" si="4331"/>
        <v>0</v>
      </c>
      <c r="BM1259" s="11">
        <f t="shared" si="4331"/>
        <v>0</v>
      </c>
      <c r="BN1259" s="11">
        <f t="shared" si="4331"/>
        <v>0</v>
      </c>
      <c r="BO1259" s="18">
        <f>BO1260</f>
        <v>255</v>
      </c>
      <c r="BP1259" s="18">
        <f>BP1260</f>
        <v>0</v>
      </c>
      <c r="BQ1259" s="11">
        <f t="shared" ref="BQ1259:BT1260" si="4332">BQ1260</f>
        <v>0</v>
      </c>
      <c r="BR1259" s="11">
        <f t="shared" si="4332"/>
        <v>0</v>
      </c>
      <c r="BS1259" s="11">
        <f t="shared" si="4332"/>
        <v>0</v>
      </c>
      <c r="BT1259" s="11">
        <f t="shared" si="4332"/>
        <v>0</v>
      </c>
      <c r="BU1259" s="18">
        <f>BU1260</f>
        <v>255</v>
      </c>
      <c r="BV1259" s="18">
        <f>BV1260</f>
        <v>0</v>
      </c>
      <c r="BW1259" s="11">
        <f t="shared" ref="BW1259:BZ1260" si="4333">BW1260</f>
        <v>0</v>
      </c>
      <c r="BX1259" s="11">
        <f t="shared" si="4333"/>
        <v>0</v>
      </c>
      <c r="BY1259" s="11">
        <f t="shared" si="4333"/>
        <v>0</v>
      </c>
      <c r="BZ1259" s="11">
        <f t="shared" si="4333"/>
        <v>0</v>
      </c>
      <c r="CA1259" s="18">
        <f>CA1260</f>
        <v>255</v>
      </c>
      <c r="CB1259" s="18">
        <f>CB1260</f>
        <v>0</v>
      </c>
      <c r="CC1259" s="11">
        <f t="shared" ref="CC1259:CF1260" si="4334">CC1260</f>
        <v>0</v>
      </c>
      <c r="CD1259" s="11">
        <f t="shared" si="4334"/>
        <v>0</v>
      </c>
      <c r="CE1259" s="11">
        <f t="shared" si="4334"/>
        <v>0</v>
      </c>
      <c r="CF1259" s="11">
        <f t="shared" si="4334"/>
        <v>0</v>
      </c>
      <c r="CG1259" s="18">
        <f>CG1260</f>
        <v>255</v>
      </c>
      <c r="CH1259" s="18">
        <f>CH1260</f>
        <v>0</v>
      </c>
      <c r="CI1259" s="11">
        <f t="shared" ref="CI1259:CL1260" si="4335">CI1260</f>
        <v>47</v>
      </c>
      <c r="CJ1259" s="11">
        <f t="shared" si="4335"/>
        <v>0</v>
      </c>
      <c r="CK1259" s="11">
        <f t="shared" si="4335"/>
        <v>0</v>
      </c>
      <c r="CL1259" s="11">
        <f t="shared" si="4335"/>
        <v>0</v>
      </c>
      <c r="CM1259" s="18">
        <f>CM1260</f>
        <v>302</v>
      </c>
      <c r="CN1259" s="18">
        <f>CN1260</f>
        <v>0</v>
      </c>
      <c r="CO1259" s="11">
        <f t="shared" ref="CO1259:CR1260" si="4336">CO1260</f>
        <v>0</v>
      </c>
      <c r="CP1259" s="11">
        <f t="shared" si="4336"/>
        <v>0</v>
      </c>
      <c r="CQ1259" s="11">
        <f t="shared" si="4336"/>
        <v>0</v>
      </c>
      <c r="CR1259" s="11">
        <f t="shared" si="4336"/>
        <v>0</v>
      </c>
      <c r="CS1259" s="18">
        <f>CS1260</f>
        <v>302</v>
      </c>
      <c r="CT1259" s="18">
        <f t="shared" ref="CT1259:CV1260" si="4337">CT1260</f>
        <v>0</v>
      </c>
      <c r="CU1259" s="18">
        <f t="shared" si="4337"/>
        <v>300</v>
      </c>
      <c r="CV1259" s="18">
        <f t="shared" si="4337"/>
        <v>0</v>
      </c>
      <c r="CW1259" s="34">
        <f t="shared" si="4253"/>
        <v>99.337748344370851</v>
      </c>
      <c r="CX1259" s="34"/>
    </row>
    <row r="1260" spans="1:102" ht="33">
      <c r="A1260" s="63" t="s">
        <v>12</v>
      </c>
      <c r="B1260" s="22" t="s">
        <v>293</v>
      </c>
      <c r="C1260" s="22" t="s">
        <v>22</v>
      </c>
      <c r="D1260" s="22" t="s">
        <v>64</v>
      </c>
      <c r="E1260" s="22" t="s">
        <v>298</v>
      </c>
      <c r="F1260" s="22" t="s">
        <v>13</v>
      </c>
      <c r="G1260" s="18">
        <f>G1261</f>
        <v>255</v>
      </c>
      <c r="H1260" s="18">
        <f t="shared" si="4323"/>
        <v>0</v>
      </c>
      <c r="I1260" s="11">
        <f t="shared" si="4323"/>
        <v>0</v>
      </c>
      <c r="J1260" s="11">
        <f t="shared" si="4323"/>
        <v>0</v>
      </c>
      <c r="K1260" s="11">
        <f t="shared" si="4323"/>
        <v>0</v>
      </c>
      <c r="L1260" s="11">
        <f t="shared" si="4323"/>
        <v>0</v>
      </c>
      <c r="M1260" s="18">
        <f t="shared" si="4323"/>
        <v>255</v>
      </c>
      <c r="N1260" s="18">
        <f t="shared" si="4323"/>
        <v>0</v>
      </c>
      <c r="O1260" s="11">
        <f t="shared" si="4323"/>
        <v>0</v>
      </c>
      <c r="P1260" s="11">
        <f t="shared" si="4323"/>
        <v>0</v>
      </c>
      <c r="Q1260" s="11">
        <f t="shared" si="4323"/>
        <v>0</v>
      </c>
      <c r="R1260" s="11">
        <f t="shared" si="4323"/>
        <v>0</v>
      </c>
      <c r="S1260" s="18">
        <f>S1261</f>
        <v>255</v>
      </c>
      <c r="T1260" s="18">
        <f>T1261</f>
        <v>0</v>
      </c>
      <c r="U1260" s="11">
        <f t="shared" si="4324"/>
        <v>0</v>
      </c>
      <c r="V1260" s="11">
        <f t="shared" si="4324"/>
        <v>0</v>
      </c>
      <c r="W1260" s="11">
        <f t="shared" si="4324"/>
        <v>0</v>
      </c>
      <c r="X1260" s="11">
        <f t="shared" si="4324"/>
        <v>0</v>
      </c>
      <c r="Y1260" s="18">
        <f>Y1261</f>
        <v>255</v>
      </c>
      <c r="Z1260" s="18">
        <f>Z1261</f>
        <v>0</v>
      </c>
      <c r="AA1260" s="11">
        <f t="shared" si="4325"/>
        <v>0</v>
      </c>
      <c r="AB1260" s="11">
        <f t="shared" si="4325"/>
        <v>0</v>
      </c>
      <c r="AC1260" s="11">
        <f t="shared" si="4325"/>
        <v>0</v>
      </c>
      <c r="AD1260" s="11">
        <f t="shared" si="4325"/>
        <v>0</v>
      </c>
      <c r="AE1260" s="18">
        <f>AE1261</f>
        <v>255</v>
      </c>
      <c r="AF1260" s="18">
        <f>AF1261</f>
        <v>0</v>
      </c>
      <c r="AG1260" s="11">
        <f t="shared" si="4326"/>
        <v>0</v>
      </c>
      <c r="AH1260" s="11">
        <f t="shared" si="4326"/>
        <v>0</v>
      </c>
      <c r="AI1260" s="11">
        <f t="shared" si="4326"/>
        <v>0</v>
      </c>
      <c r="AJ1260" s="11">
        <f t="shared" si="4326"/>
        <v>0</v>
      </c>
      <c r="AK1260" s="18">
        <f>AK1261</f>
        <v>255</v>
      </c>
      <c r="AL1260" s="18">
        <f>AL1261</f>
        <v>0</v>
      </c>
      <c r="AM1260" s="11">
        <f t="shared" si="4327"/>
        <v>0</v>
      </c>
      <c r="AN1260" s="11">
        <f t="shared" si="4327"/>
        <v>0</v>
      </c>
      <c r="AO1260" s="11">
        <f t="shared" si="4327"/>
        <v>0</v>
      </c>
      <c r="AP1260" s="11">
        <f t="shared" si="4327"/>
        <v>0</v>
      </c>
      <c r="AQ1260" s="18">
        <f>AQ1261</f>
        <v>255</v>
      </c>
      <c r="AR1260" s="18">
        <f>AR1261</f>
        <v>0</v>
      </c>
      <c r="AS1260" s="11">
        <f t="shared" si="4328"/>
        <v>0</v>
      </c>
      <c r="AT1260" s="11">
        <f t="shared" si="4328"/>
        <v>0</v>
      </c>
      <c r="AU1260" s="11">
        <f t="shared" si="4328"/>
        <v>0</v>
      </c>
      <c r="AV1260" s="11">
        <f t="shared" si="4328"/>
        <v>0</v>
      </c>
      <c r="AW1260" s="18">
        <f>AW1261</f>
        <v>255</v>
      </c>
      <c r="AX1260" s="18">
        <f>AX1261</f>
        <v>0</v>
      </c>
      <c r="AY1260" s="11">
        <f t="shared" si="4329"/>
        <v>0</v>
      </c>
      <c r="AZ1260" s="11">
        <f t="shared" si="4329"/>
        <v>0</v>
      </c>
      <c r="BA1260" s="11">
        <f t="shared" si="4329"/>
        <v>0</v>
      </c>
      <c r="BB1260" s="11">
        <f t="shared" si="4329"/>
        <v>0</v>
      </c>
      <c r="BC1260" s="18">
        <f>BC1261</f>
        <v>255</v>
      </c>
      <c r="BD1260" s="18">
        <f>BD1261</f>
        <v>0</v>
      </c>
      <c r="BE1260" s="11">
        <f t="shared" si="4330"/>
        <v>0</v>
      </c>
      <c r="BF1260" s="11">
        <f t="shared" si="4330"/>
        <v>0</v>
      </c>
      <c r="BG1260" s="11">
        <f t="shared" si="4330"/>
        <v>0</v>
      </c>
      <c r="BH1260" s="11">
        <f t="shared" si="4330"/>
        <v>0</v>
      </c>
      <c r="BI1260" s="18">
        <f>BI1261</f>
        <v>255</v>
      </c>
      <c r="BJ1260" s="18">
        <f>BJ1261</f>
        <v>0</v>
      </c>
      <c r="BK1260" s="11">
        <f t="shared" si="4331"/>
        <v>0</v>
      </c>
      <c r="BL1260" s="11">
        <f t="shared" si="4331"/>
        <v>0</v>
      </c>
      <c r="BM1260" s="11">
        <f t="shared" si="4331"/>
        <v>0</v>
      </c>
      <c r="BN1260" s="11">
        <f t="shared" si="4331"/>
        <v>0</v>
      </c>
      <c r="BO1260" s="18">
        <f>BO1261</f>
        <v>255</v>
      </c>
      <c r="BP1260" s="18">
        <f>BP1261</f>
        <v>0</v>
      </c>
      <c r="BQ1260" s="11">
        <f t="shared" si="4332"/>
        <v>0</v>
      </c>
      <c r="BR1260" s="11">
        <f t="shared" si="4332"/>
        <v>0</v>
      </c>
      <c r="BS1260" s="11">
        <f t="shared" si="4332"/>
        <v>0</v>
      </c>
      <c r="BT1260" s="11">
        <f t="shared" si="4332"/>
        <v>0</v>
      </c>
      <c r="BU1260" s="18">
        <f>BU1261</f>
        <v>255</v>
      </c>
      <c r="BV1260" s="18">
        <f>BV1261</f>
        <v>0</v>
      </c>
      <c r="BW1260" s="11">
        <f t="shared" si="4333"/>
        <v>0</v>
      </c>
      <c r="BX1260" s="11">
        <f t="shared" si="4333"/>
        <v>0</v>
      </c>
      <c r="BY1260" s="11">
        <f t="shared" si="4333"/>
        <v>0</v>
      </c>
      <c r="BZ1260" s="11">
        <f t="shared" si="4333"/>
        <v>0</v>
      </c>
      <c r="CA1260" s="18">
        <f>CA1261</f>
        <v>255</v>
      </c>
      <c r="CB1260" s="18">
        <f>CB1261</f>
        <v>0</v>
      </c>
      <c r="CC1260" s="11">
        <f t="shared" si="4334"/>
        <v>0</v>
      </c>
      <c r="CD1260" s="11">
        <f t="shared" si="4334"/>
        <v>0</v>
      </c>
      <c r="CE1260" s="11">
        <f t="shared" si="4334"/>
        <v>0</v>
      </c>
      <c r="CF1260" s="11">
        <f t="shared" si="4334"/>
        <v>0</v>
      </c>
      <c r="CG1260" s="18">
        <f>CG1261</f>
        <v>255</v>
      </c>
      <c r="CH1260" s="18">
        <f>CH1261</f>
        <v>0</v>
      </c>
      <c r="CI1260" s="11">
        <f t="shared" si="4335"/>
        <v>47</v>
      </c>
      <c r="CJ1260" s="11">
        <f t="shared" si="4335"/>
        <v>0</v>
      </c>
      <c r="CK1260" s="11">
        <f t="shared" si="4335"/>
        <v>0</v>
      </c>
      <c r="CL1260" s="11">
        <f t="shared" si="4335"/>
        <v>0</v>
      </c>
      <c r="CM1260" s="18">
        <f>CM1261</f>
        <v>302</v>
      </c>
      <c r="CN1260" s="18">
        <f>CN1261</f>
        <v>0</v>
      </c>
      <c r="CO1260" s="11">
        <f t="shared" si="4336"/>
        <v>0</v>
      </c>
      <c r="CP1260" s="11">
        <f t="shared" si="4336"/>
        <v>0</v>
      </c>
      <c r="CQ1260" s="11">
        <f t="shared" si="4336"/>
        <v>0</v>
      </c>
      <c r="CR1260" s="11">
        <f t="shared" si="4336"/>
        <v>0</v>
      </c>
      <c r="CS1260" s="18">
        <f>CS1261</f>
        <v>302</v>
      </c>
      <c r="CT1260" s="18">
        <f t="shared" si="4337"/>
        <v>0</v>
      </c>
      <c r="CU1260" s="18">
        <f t="shared" si="4337"/>
        <v>300</v>
      </c>
      <c r="CV1260" s="18">
        <f t="shared" si="4337"/>
        <v>0</v>
      </c>
      <c r="CW1260" s="34">
        <f t="shared" si="4253"/>
        <v>99.337748344370851</v>
      </c>
      <c r="CX1260" s="34"/>
    </row>
    <row r="1261" spans="1:102">
      <c r="A1261" s="63" t="s">
        <v>24</v>
      </c>
      <c r="B1261" s="22" t="s">
        <v>293</v>
      </c>
      <c r="C1261" s="22" t="s">
        <v>22</v>
      </c>
      <c r="D1261" s="22" t="s">
        <v>64</v>
      </c>
      <c r="E1261" s="22" t="s">
        <v>298</v>
      </c>
      <c r="F1261" s="14" t="s">
        <v>38</v>
      </c>
      <c r="G1261" s="11">
        <v>255</v>
      </c>
      <c r="H1261" s="11"/>
      <c r="I1261" s="11"/>
      <c r="J1261" s="11"/>
      <c r="K1261" s="11"/>
      <c r="L1261" s="11"/>
      <c r="M1261" s="11">
        <f>G1261+I1261+J1261+K1261+L1261</f>
        <v>255</v>
      </c>
      <c r="N1261" s="11">
        <f>H1261+J1261</f>
        <v>0</v>
      </c>
      <c r="O1261" s="11"/>
      <c r="P1261" s="11"/>
      <c r="Q1261" s="11"/>
      <c r="R1261" s="11"/>
      <c r="S1261" s="11">
        <f>M1261+O1261+P1261+Q1261+R1261</f>
        <v>255</v>
      </c>
      <c r="T1261" s="11">
        <f>N1261+P1261</f>
        <v>0</v>
      </c>
      <c r="U1261" s="11"/>
      <c r="V1261" s="11"/>
      <c r="W1261" s="11"/>
      <c r="X1261" s="11"/>
      <c r="Y1261" s="11">
        <f>S1261+U1261+V1261+W1261+X1261</f>
        <v>255</v>
      </c>
      <c r="Z1261" s="11">
        <f>T1261+V1261</f>
        <v>0</v>
      </c>
      <c r="AA1261" s="11"/>
      <c r="AB1261" s="11"/>
      <c r="AC1261" s="11"/>
      <c r="AD1261" s="11"/>
      <c r="AE1261" s="11">
        <f>Y1261+AA1261+AB1261+AC1261+AD1261</f>
        <v>255</v>
      </c>
      <c r="AF1261" s="11">
        <f>Z1261+AB1261</f>
        <v>0</v>
      </c>
      <c r="AG1261" s="11"/>
      <c r="AH1261" s="11"/>
      <c r="AI1261" s="11"/>
      <c r="AJ1261" s="11"/>
      <c r="AK1261" s="11">
        <f>AE1261+AG1261+AH1261+AI1261+AJ1261</f>
        <v>255</v>
      </c>
      <c r="AL1261" s="11">
        <f>AF1261+AH1261</f>
        <v>0</v>
      </c>
      <c r="AM1261" s="11"/>
      <c r="AN1261" s="11"/>
      <c r="AO1261" s="11"/>
      <c r="AP1261" s="11"/>
      <c r="AQ1261" s="11">
        <f>AK1261+AM1261+AN1261+AO1261+AP1261</f>
        <v>255</v>
      </c>
      <c r="AR1261" s="11">
        <f>AL1261+AN1261</f>
        <v>0</v>
      </c>
      <c r="AS1261" s="11"/>
      <c r="AT1261" s="11"/>
      <c r="AU1261" s="11"/>
      <c r="AV1261" s="11"/>
      <c r="AW1261" s="11">
        <f>AQ1261+AS1261+AT1261+AU1261+AV1261</f>
        <v>255</v>
      </c>
      <c r="AX1261" s="11">
        <f>AR1261+AT1261</f>
        <v>0</v>
      </c>
      <c r="AY1261" s="11"/>
      <c r="AZ1261" s="11"/>
      <c r="BA1261" s="11"/>
      <c r="BB1261" s="11"/>
      <c r="BC1261" s="11">
        <f>AW1261+AY1261+AZ1261+BA1261+BB1261</f>
        <v>255</v>
      </c>
      <c r="BD1261" s="11">
        <f>AX1261+AZ1261</f>
        <v>0</v>
      </c>
      <c r="BE1261" s="11"/>
      <c r="BF1261" s="11"/>
      <c r="BG1261" s="11"/>
      <c r="BH1261" s="11"/>
      <c r="BI1261" s="11">
        <f>BC1261+BE1261+BF1261+BG1261+BH1261</f>
        <v>255</v>
      </c>
      <c r="BJ1261" s="11">
        <f>BD1261+BF1261</f>
        <v>0</v>
      </c>
      <c r="BK1261" s="11"/>
      <c r="BL1261" s="11"/>
      <c r="BM1261" s="11"/>
      <c r="BN1261" s="11"/>
      <c r="BO1261" s="11">
        <f>BI1261+BK1261+BL1261+BM1261+BN1261</f>
        <v>255</v>
      </c>
      <c r="BP1261" s="11">
        <f>BJ1261+BL1261</f>
        <v>0</v>
      </c>
      <c r="BQ1261" s="11"/>
      <c r="BR1261" s="11"/>
      <c r="BS1261" s="11"/>
      <c r="BT1261" s="11"/>
      <c r="BU1261" s="11">
        <f>BO1261+BQ1261+BR1261+BS1261+BT1261</f>
        <v>255</v>
      </c>
      <c r="BV1261" s="11">
        <f>BP1261+BR1261</f>
        <v>0</v>
      </c>
      <c r="BW1261" s="11"/>
      <c r="BX1261" s="11"/>
      <c r="BY1261" s="11"/>
      <c r="BZ1261" s="11"/>
      <c r="CA1261" s="11">
        <f>BU1261+BW1261+BX1261+BY1261+BZ1261</f>
        <v>255</v>
      </c>
      <c r="CB1261" s="11">
        <f>BV1261+BX1261</f>
        <v>0</v>
      </c>
      <c r="CC1261" s="11"/>
      <c r="CD1261" s="11"/>
      <c r="CE1261" s="11"/>
      <c r="CF1261" s="11"/>
      <c r="CG1261" s="11">
        <f>CA1261+CC1261+CD1261+CE1261+CF1261</f>
        <v>255</v>
      </c>
      <c r="CH1261" s="11">
        <f>CB1261+CD1261</f>
        <v>0</v>
      </c>
      <c r="CI1261" s="11">
        <v>47</v>
      </c>
      <c r="CJ1261" s="11"/>
      <c r="CK1261" s="11"/>
      <c r="CL1261" s="11"/>
      <c r="CM1261" s="11">
        <f>CG1261+CI1261+CJ1261+CK1261+CL1261</f>
        <v>302</v>
      </c>
      <c r="CN1261" s="11">
        <f>CH1261+CJ1261</f>
        <v>0</v>
      </c>
      <c r="CO1261" s="11"/>
      <c r="CP1261" s="11"/>
      <c r="CQ1261" s="11"/>
      <c r="CR1261" s="11"/>
      <c r="CS1261" s="11">
        <f>CM1261+CO1261+CP1261+CQ1261+CR1261</f>
        <v>302</v>
      </c>
      <c r="CT1261" s="11">
        <f>CN1261+CP1261</f>
        <v>0</v>
      </c>
      <c r="CU1261" s="18">
        <v>300</v>
      </c>
      <c r="CV1261" s="18"/>
      <c r="CW1261" s="34">
        <f t="shared" si="4253"/>
        <v>99.337748344370851</v>
      </c>
      <c r="CX1261" s="34"/>
    </row>
    <row r="1262" spans="1:102">
      <c r="A1262" s="51" t="s">
        <v>568</v>
      </c>
      <c r="B1262" s="22" t="s">
        <v>293</v>
      </c>
      <c r="C1262" s="22" t="s">
        <v>22</v>
      </c>
      <c r="D1262" s="22" t="s">
        <v>64</v>
      </c>
      <c r="E1262" s="22" t="s">
        <v>652</v>
      </c>
      <c r="F1262" s="14"/>
      <c r="G1262" s="11"/>
      <c r="H1262" s="11"/>
      <c r="I1262" s="11"/>
      <c r="J1262" s="11"/>
      <c r="K1262" s="11"/>
      <c r="L1262" s="11"/>
      <c r="M1262" s="11"/>
      <c r="N1262" s="11"/>
      <c r="O1262" s="11"/>
      <c r="P1262" s="11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>
        <f>AB1263</f>
        <v>453</v>
      </c>
      <c r="AC1262" s="11">
        <f t="shared" ref="AC1262:AF1264" si="4338">AC1263</f>
        <v>0</v>
      </c>
      <c r="AD1262" s="11">
        <f t="shared" si="4338"/>
        <v>0</v>
      </c>
      <c r="AE1262" s="11">
        <f t="shared" si="4338"/>
        <v>453</v>
      </c>
      <c r="AF1262" s="11">
        <f t="shared" si="4338"/>
        <v>453</v>
      </c>
      <c r="AG1262" s="11"/>
      <c r="AH1262" s="11">
        <f>AH1263</f>
        <v>0</v>
      </c>
      <c r="AI1262" s="11">
        <f t="shared" ref="AI1262:AL1264" si="4339">AI1263</f>
        <v>0</v>
      </c>
      <c r="AJ1262" s="11">
        <f t="shared" si="4339"/>
        <v>0</v>
      </c>
      <c r="AK1262" s="11">
        <f t="shared" si="4339"/>
        <v>453</v>
      </c>
      <c r="AL1262" s="11">
        <f t="shared" si="4339"/>
        <v>453</v>
      </c>
      <c r="AM1262" s="11"/>
      <c r="AN1262" s="11">
        <f>AN1263</f>
        <v>0</v>
      </c>
      <c r="AO1262" s="11">
        <f t="shared" ref="AO1262:AR1264" si="4340">AO1263</f>
        <v>0</v>
      </c>
      <c r="AP1262" s="11">
        <f t="shared" si="4340"/>
        <v>0</v>
      </c>
      <c r="AQ1262" s="11">
        <f t="shared" si="4340"/>
        <v>453</v>
      </c>
      <c r="AR1262" s="11">
        <f t="shared" si="4340"/>
        <v>453</v>
      </c>
      <c r="AS1262" s="11"/>
      <c r="AT1262" s="11">
        <f>AT1263</f>
        <v>0</v>
      </c>
      <c r="AU1262" s="11">
        <f t="shared" ref="AU1262:AX1264" si="4341">AU1263</f>
        <v>0</v>
      </c>
      <c r="AV1262" s="11">
        <f t="shared" si="4341"/>
        <v>0</v>
      </c>
      <c r="AW1262" s="11">
        <f t="shared" si="4341"/>
        <v>453</v>
      </c>
      <c r="AX1262" s="11">
        <f t="shared" si="4341"/>
        <v>453</v>
      </c>
      <c r="AY1262" s="11"/>
      <c r="AZ1262" s="11">
        <f>AZ1263</f>
        <v>0</v>
      </c>
      <c r="BA1262" s="11">
        <f t="shared" ref="BA1262:BD1264" si="4342">BA1263</f>
        <v>0</v>
      </c>
      <c r="BB1262" s="11">
        <f t="shared" si="4342"/>
        <v>0</v>
      </c>
      <c r="BC1262" s="11">
        <f t="shared" si="4342"/>
        <v>453</v>
      </c>
      <c r="BD1262" s="11">
        <f t="shared" si="4342"/>
        <v>453</v>
      </c>
      <c r="BE1262" s="11"/>
      <c r="BF1262" s="11">
        <f>BF1263</f>
        <v>0</v>
      </c>
      <c r="BG1262" s="11">
        <f t="shared" ref="BG1262:BJ1264" si="4343">BG1263</f>
        <v>0</v>
      </c>
      <c r="BH1262" s="11">
        <f t="shared" si="4343"/>
        <v>0</v>
      </c>
      <c r="BI1262" s="11">
        <f t="shared" si="4343"/>
        <v>453</v>
      </c>
      <c r="BJ1262" s="11">
        <f t="shared" si="4343"/>
        <v>453</v>
      </c>
      <c r="BK1262" s="11"/>
      <c r="BL1262" s="11">
        <f>BL1263</f>
        <v>0</v>
      </c>
      <c r="BM1262" s="11">
        <f t="shared" ref="BM1262:BP1264" si="4344">BM1263</f>
        <v>0</v>
      </c>
      <c r="BN1262" s="11">
        <f t="shared" si="4344"/>
        <v>0</v>
      </c>
      <c r="BO1262" s="11">
        <f t="shared" si="4344"/>
        <v>453</v>
      </c>
      <c r="BP1262" s="11">
        <f t="shared" si="4344"/>
        <v>453</v>
      </c>
      <c r="BQ1262" s="11"/>
      <c r="BR1262" s="11">
        <f>BR1263</f>
        <v>0</v>
      </c>
      <c r="BS1262" s="11">
        <f t="shared" ref="BS1262:BV1264" si="4345">BS1263</f>
        <v>0</v>
      </c>
      <c r="BT1262" s="11">
        <f t="shared" si="4345"/>
        <v>0</v>
      </c>
      <c r="BU1262" s="11">
        <f t="shared" si="4345"/>
        <v>453</v>
      </c>
      <c r="BV1262" s="11">
        <f t="shared" si="4345"/>
        <v>453</v>
      </c>
      <c r="BW1262" s="11"/>
      <c r="BX1262" s="11">
        <f>BX1263</f>
        <v>0</v>
      </c>
      <c r="BY1262" s="11">
        <f t="shared" ref="BY1262:CB1264" si="4346">BY1263</f>
        <v>0</v>
      </c>
      <c r="BZ1262" s="11">
        <f t="shared" si="4346"/>
        <v>0</v>
      </c>
      <c r="CA1262" s="11">
        <f t="shared" si="4346"/>
        <v>453</v>
      </c>
      <c r="CB1262" s="11">
        <f t="shared" si="4346"/>
        <v>453</v>
      </c>
      <c r="CC1262" s="11"/>
      <c r="CD1262" s="11">
        <f>CD1263</f>
        <v>0</v>
      </c>
      <c r="CE1262" s="11">
        <f t="shared" ref="CE1262:CH1264" si="4347">CE1263</f>
        <v>0</v>
      </c>
      <c r="CF1262" s="11">
        <f t="shared" si="4347"/>
        <v>0</v>
      </c>
      <c r="CG1262" s="11">
        <f t="shared" si="4347"/>
        <v>453</v>
      </c>
      <c r="CH1262" s="11">
        <f t="shared" si="4347"/>
        <v>453</v>
      </c>
      <c r="CI1262" s="11"/>
      <c r="CJ1262" s="11">
        <f>CJ1263</f>
        <v>0</v>
      </c>
      <c r="CK1262" s="11">
        <f t="shared" ref="CK1262:CN1264" si="4348">CK1263</f>
        <v>0</v>
      </c>
      <c r="CL1262" s="11">
        <f t="shared" si="4348"/>
        <v>0</v>
      </c>
      <c r="CM1262" s="11">
        <f t="shared" si="4348"/>
        <v>453</v>
      </c>
      <c r="CN1262" s="11">
        <f t="shared" si="4348"/>
        <v>453</v>
      </c>
      <c r="CO1262" s="11"/>
      <c r="CP1262" s="11">
        <f>CP1263</f>
        <v>0</v>
      </c>
      <c r="CQ1262" s="11">
        <f t="shared" ref="CQ1262:CV1264" si="4349">CQ1263</f>
        <v>0</v>
      </c>
      <c r="CR1262" s="11">
        <f t="shared" si="4349"/>
        <v>0</v>
      </c>
      <c r="CS1262" s="11">
        <f t="shared" si="4349"/>
        <v>453</v>
      </c>
      <c r="CT1262" s="11">
        <f t="shared" si="4349"/>
        <v>453</v>
      </c>
      <c r="CU1262" s="11">
        <f t="shared" si="4349"/>
        <v>453</v>
      </c>
      <c r="CV1262" s="11">
        <f t="shared" si="4349"/>
        <v>453</v>
      </c>
      <c r="CW1262" s="34">
        <f t="shared" si="4253"/>
        <v>100</v>
      </c>
      <c r="CX1262" s="34">
        <f t="shared" si="4254"/>
        <v>100</v>
      </c>
    </row>
    <row r="1263" spans="1:102" ht="49.5">
      <c r="A1263" s="63" t="s">
        <v>646</v>
      </c>
      <c r="B1263" s="22" t="s">
        <v>293</v>
      </c>
      <c r="C1263" s="22" t="s">
        <v>22</v>
      </c>
      <c r="D1263" s="22" t="s">
        <v>64</v>
      </c>
      <c r="E1263" s="22" t="s">
        <v>645</v>
      </c>
      <c r="F1263" s="14"/>
      <c r="G1263" s="11"/>
      <c r="H1263" s="11"/>
      <c r="I1263" s="11"/>
      <c r="J1263" s="11"/>
      <c r="K1263" s="11"/>
      <c r="L1263" s="11"/>
      <c r="M1263" s="11"/>
      <c r="N1263" s="11"/>
      <c r="O1263" s="11"/>
      <c r="P1263" s="11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>
        <f>AB1264</f>
        <v>453</v>
      </c>
      <c r="AC1263" s="11">
        <f t="shared" si="4338"/>
        <v>0</v>
      </c>
      <c r="AD1263" s="11">
        <f t="shared" si="4338"/>
        <v>0</v>
      </c>
      <c r="AE1263" s="11">
        <f t="shared" si="4338"/>
        <v>453</v>
      </c>
      <c r="AF1263" s="11">
        <f t="shared" si="4338"/>
        <v>453</v>
      </c>
      <c r="AG1263" s="11"/>
      <c r="AH1263" s="11">
        <f>AH1264</f>
        <v>0</v>
      </c>
      <c r="AI1263" s="11">
        <f t="shared" si="4339"/>
        <v>0</v>
      </c>
      <c r="AJ1263" s="11">
        <f t="shared" si="4339"/>
        <v>0</v>
      </c>
      <c r="AK1263" s="11">
        <f t="shared" si="4339"/>
        <v>453</v>
      </c>
      <c r="AL1263" s="11">
        <f t="shared" si="4339"/>
        <v>453</v>
      </c>
      <c r="AM1263" s="11"/>
      <c r="AN1263" s="11">
        <f>AN1264</f>
        <v>0</v>
      </c>
      <c r="AO1263" s="11">
        <f t="shared" si="4340"/>
        <v>0</v>
      </c>
      <c r="AP1263" s="11">
        <f t="shared" si="4340"/>
        <v>0</v>
      </c>
      <c r="AQ1263" s="11">
        <f t="shared" si="4340"/>
        <v>453</v>
      </c>
      <c r="AR1263" s="11">
        <f t="shared" si="4340"/>
        <v>453</v>
      </c>
      <c r="AS1263" s="11"/>
      <c r="AT1263" s="11">
        <f>AT1264</f>
        <v>0</v>
      </c>
      <c r="AU1263" s="11">
        <f t="shared" si="4341"/>
        <v>0</v>
      </c>
      <c r="AV1263" s="11">
        <f t="shared" si="4341"/>
        <v>0</v>
      </c>
      <c r="AW1263" s="11">
        <f t="shared" si="4341"/>
        <v>453</v>
      </c>
      <c r="AX1263" s="11">
        <f t="shared" si="4341"/>
        <v>453</v>
      </c>
      <c r="AY1263" s="11"/>
      <c r="AZ1263" s="11">
        <f>AZ1264</f>
        <v>0</v>
      </c>
      <c r="BA1263" s="11">
        <f t="shared" si="4342"/>
        <v>0</v>
      </c>
      <c r="BB1263" s="11">
        <f t="shared" si="4342"/>
        <v>0</v>
      </c>
      <c r="BC1263" s="11">
        <f t="shared" si="4342"/>
        <v>453</v>
      </c>
      <c r="BD1263" s="11">
        <f t="shared" si="4342"/>
        <v>453</v>
      </c>
      <c r="BE1263" s="11"/>
      <c r="BF1263" s="11">
        <f>BF1264</f>
        <v>0</v>
      </c>
      <c r="BG1263" s="11">
        <f t="shared" si="4343"/>
        <v>0</v>
      </c>
      <c r="BH1263" s="11">
        <f t="shared" si="4343"/>
        <v>0</v>
      </c>
      <c r="BI1263" s="11">
        <f t="shared" si="4343"/>
        <v>453</v>
      </c>
      <c r="BJ1263" s="11">
        <f t="shared" si="4343"/>
        <v>453</v>
      </c>
      <c r="BK1263" s="11"/>
      <c r="BL1263" s="11">
        <f>BL1264</f>
        <v>0</v>
      </c>
      <c r="BM1263" s="11">
        <f t="shared" si="4344"/>
        <v>0</v>
      </c>
      <c r="BN1263" s="11">
        <f t="shared" si="4344"/>
        <v>0</v>
      </c>
      <c r="BO1263" s="11">
        <f t="shared" si="4344"/>
        <v>453</v>
      </c>
      <c r="BP1263" s="11">
        <f t="shared" si="4344"/>
        <v>453</v>
      </c>
      <c r="BQ1263" s="11"/>
      <c r="BR1263" s="11">
        <f>BR1264</f>
        <v>0</v>
      </c>
      <c r="BS1263" s="11">
        <f t="shared" si="4345"/>
        <v>0</v>
      </c>
      <c r="BT1263" s="11">
        <f t="shared" si="4345"/>
        <v>0</v>
      </c>
      <c r="BU1263" s="11">
        <f t="shared" si="4345"/>
        <v>453</v>
      </c>
      <c r="BV1263" s="11">
        <f t="shared" si="4345"/>
        <v>453</v>
      </c>
      <c r="BW1263" s="11"/>
      <c r="BX1263" s="11">
        <f>BX1264</f>
        <v>0</v>
      </c>
      <c r="BY1263" s="11">
        <f t="shared" si="4346"/>
        <v>0</v>
      </c>
      <c r="BZ1263" s="11">
        <f t="shared" si="4346"/>
        <v>0</v>
      </c>
      <c r="CA1263" s="11">
        <f t="shared" si="4346"/>
        <v>453</v>
      </c>
      <c r="CB1263" s="11">
        <f t="shared" si="4346"/>
        <v>453</v>
      </c>
      <c r="CC1263" s="11"/>
      <c r="CD1263" s="11">
        <f>CD1264</f>
        <v>0</v>
      </c>
      <c r="CE1263" s="11">
        <f t="shared" si="4347"/>
        <v>0</v>
      </c>
      <c r="CF1263" s="11">
        <f t="shared" si="4347"/>
        <v>0</v>
      </c>
      <c r="CG1263" s="11">
        <f t="shared" si="4347"/>
        <v>453</v>
      </c>
      <c r="CH1263" s="11">
        <f t="shared" si="4347"/>
        <v>453</v>
      </c>
      <c r="CI1263" s="11"/>
      <c r="CJ1263" s="11">
        <f>CJ1264</f>
        <v>0</v>
      </c>
      <c r="CK1263" s="11">
        <f t="shared" si="4348"/>
        <v>0</v>
      </c>
      <c r="CL1263" s="11">
        <f t="shared" si="4348"/>
        <v>0</v>
      </c>
      <c r="CM1263" s="11">
        <f t="shared" si="4348"/>
        <v>453</v>
      </c>
      <c r="CN1263" s="11">
        <f t="shared" si="4348"/>
        <v>453</v>
      </c>
      <c r="CO1263" s="11"/>
      <c r="CP1263" s="11">
        <f>CP1264</f>
        <v>0</v>
      </c>
      <c r="CQ1263" s="11">
        <f t="shared" si="4349"/>
        <v>0</v>
      </c>
      <c r="CR1263" s="11">
        <f t="shared" si="4349"/>
        <v>0</v>
      </c>
      <c r="CS1263" s="11">
        <f t="shared" si="4349"/>
        <v>453</v>
      </c>
      <c r="CT1263" s="11">
        <f t="shared" si="4349"/>
        <v>453</v>
      </c>
      <c r="CU1263" s="11">
        <f t="shared" si="4349"/>
        <v>453</v>
      </c>
      <c r="CV1263" s="11">
        <f t="shared" si="4349"/>
        <v>453</v>
      </c>
      <c r="CW1263" s="34">
        <f t="shared" si="4253"/>
        <v>100</v>
      </c>
      <c r="CX1263" s="34">
        <f t="shared" si="4254"/>
        <v>100</v>
      </c>
    </row>
    <row r="1264" spans="1:102" ht="33">
      <c r="A1264" s="63" t="s">
        <v>12</v>
      </c>
      <c r="B1264" s="22" t="s">
        <v>293</v>
      </c>
      <c r="C1264" s="22" t="s">
        <v>22</v>
      </c>
      <c r="D1264" s="22" t="s">
        <v>64</v>
      </c>
      <c r="E1264" s="22" t="s">
        <v>645</v>
      </c>
      <c r="F1264" s="14" t="s">
        <v>13</v>
      </c>
      <c r="G1264" s="11"/>
      <c r="H1264" s="11"/>
      <c r="I1264" s="11"/>
      <c r="J1264" s="11"/>
      <c r="K1264" s="11"/>
      <c r="L1264" s="11"/>
      <c r="M1264" s="11"/>
      <c r="N1264" s="11"/>
      <c r="O1264" s="11"/>
      <c r="P1264" s="11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>
        <f>AB1265</f>
        <v>453</v>
      </c>
      <c r="AC1264" s="11">
        <f t="shared" si="4338"/>
        <v>0</v>
      </c>
      <c r="AD1264" s="11">
        <f t="shared" si="4338"/>
        <v>0</v>
      </c>
      <c r="AE1264" s="11">
        <f t="shared" si="4338"/>
        <v>453</v>
      </c>
      <c r="AF1264" s="11">
        <f t="shared" si="4338"/>
        <v>453</v>
      </c>
      <c r="AG1264" s="11"/>
      <c r="AH1264" s="11">
        <f>AH1265</f>
        <v>0</v>
      </c>
      <c r="AI1264" s="11">
        <f t="shared" si="4339"/>
        <v>0</v>
      </c>
      <c r="AJ1264" s="11">
        <f t="shared" si="4339"/>
        <v>0</v>
      </c>
      <c r="AK1264" s="11">
        <f t="shared" si="4339"/>
        <v>453</v>
      </c>
      <c r="AL1264" s="11">
        <f t="shared" si="4339"/>
        <v>453</v>
      </c>
      <c r="AM1264" s="11"/>
      <c r="AN1264" s="11">
        <f>AN1265</f>
        <v>0</v>
      </c>
      <c r="AO1264" s="11">
        <f t="shared" si="4340"/>
        <v>0</v>
      </c>
      <c r="AP1264" s="11">
        <f t="shared" si="4340"/>
        <v>0</v>
      </c>
      <c r="AQ1264" s="11">
        <f t="shared" si="4340"/>
        <v>453</v>
      </c>
      <c r="AR1264" s="11">
        <f t="shared" si="4340"/>
        <v>453</v>
      </c>
      <c r="AS1264" s="11"/>
      <c r="AT1264" s="11">
        <f>AT1265</f>
        <v>0</v>
      </c>
      <c r="AU1264" s="11">
        <f t="shared" si="4341"/>
        <v>0</v>
      </c>
      <c r="AV1264" s="11">
        <f t="shared" si="4341"/>
        <v>0</v>
      </c>
      <c r="AW1264" s="11">
        <f t="shared" si="4341"/>
        <v>453</v>
      </c>
      <c r="AX1264" s="11">
        <f t="shared" si="4341"/>
        <v>453</v>
      </c>
      <c r="AY1264" s="11"/>
      <c r="AZ1264" s="11">
        <f>AZ1265</f>
        <v>0</v>
      </c>
      <c r="BA1264" s="11">
        <f t="shared" si="4342"/>
        <v>0</v>
      </c>
      <c r="BB1264" s="11">
        <f t="shared" si="4342"/>
        <v>0</v>
      </c>
      <c r="BC1264" s="11">
        <f t="shared" si="4342"/>
        <v>453</v>
      </c>
      <c r="BD1264" s="11">
        <f t="shared" si="4342"/>
        <v>453</v>
      </c>
      <c r="BE1264" s="11"/>
      <c r="BF1264" s="11">
        <f>BF1265</f>
        <v>0</v>
      </c>
      <c r="BG1264" s="11">
        <f t="shared" si="4343"/>
        <v>0</v>
      </c>
      <c r="BH1264" s="11">
        <f t="shared" si="4343"/>
        <v>0</v>
      </c>
      <c r="BI1264" s="11">
        <f t="shared" si="4343"/>
        <v>453</v>
      </c>
      <c r="BJ1264" s="11">
        <f t="shared" si="4343"/>
        <v>453</v>
      </c>
      <c r="BK1264" s="11"/>
      <c r="BL1264" s="11">
        <f>BL1265</f>
        <v>0</v>
      </c>
      <c r="BM1264" s="11">
        <f t="shared" si="4344"/>
        <v>0</v>
      </c>
      <c r="BN1264" s="11">
        <f t="shared" si="4344"/>
        <v>0</v>
      </c>
      <c r="BO1264" s="11">
        <f t="shared" si="4344"/>
        <v>453</v>
      </c>
      <c r="BP1264" s="11">
        <f t="shared" si="4344"/>
        <v>453</v>
      </c>
      <c r="BQ1264" s="11"/>
      <c r="BR1264" s="11">
        <f>BR1265</f>
        <v>0</v>
      </c>
      <c r="BS1264" s="11">
        <f t="shared" si="4345"/>
        <v>0</v>
      </c>
      <c r="BT1264" s="11">
        <f t="shared" si="4345"/>
        <v>0</v>
      </c>
      <c r="BU1264" s="11">
        <f t="shared" si="4345"/>
        <v>453</v>
      </c>
      <c r="BV1264" s="11">
        <f t="shared" si="4345"/>
        <v>453</v>
      </c>
      <c r="BW1264" s="11"/>
      <c r="BX1264" s="11">
        <f>BX1265</f>
        <v>0</v>
      </c>
      <c r="BY1264" s="11">
        <f t="shared" si="4346"/>
        <v>0</v>
      </c>
      <c r="BZ1264" s="11">
        <f t="shared" si="4346"/>
        <v>0</v>
      </c>
      <c r="CA1264" s="11">
        <f t="shared" si="4346"/>
        <v>453</v>
      </c>
      <c r="CB1264" s="11">
        <f t="shared" si="4346"/>
        <v>453</v>
      </c>
      <c r="CC1264" s="11"/>
      <c r="CD1264" s="11">
        <f>CD1265</f>
        <v>0</v>
      </c>
      <c r="CE1264" s="11">
        <f t="shared" si="4347"/>
        <v>0</v>
      </c>
      <c r="CF1264" s="11">
        <f t="shared" si="4347"/>
        <v>0</v>
      </c>
      <c r="CG1264" s="11">
        <f t="shared" si="4347"/>
        <v>453</v>
      </c>
      <c r="CH1264" s="11">
        <f t="shared" si="4347"/>
        <v>453</v>
      </c>
      <c r="CI1264" s="11"/>
      <c r="CJ1264" s="11">
        <f>CJ1265</f>
        <v>0</v>
      </c>
      <c r="CK1264" s="11">
        <f t="shared" si="4348"/>
        <v>0</v>
      </c>
      <c r="CL1264" s="11">
        <f t="shared" si="4348"/>
        <v>0</v>
      </c>
      <c r="CM1264" s="11">
        <f t="shared" si="4348"/>
        <v>453</v>
      </c>
      <c r="CN1264" s="11">
        <f t="shared" si="4348"/>
        <v>453</v>
      </c>
      <c r="CO1264" s="11"/>
      <c r="CP1264" s="11">
        <f>CP1265</f>
        <v>0</v>
      </c>
      <c r="CQ1264" s="11">
        <f t="shared" si="4349"/>
        <v>0</v>
      </c>
      <c r="CR1264" s="11">
        <f t="shared" si="4349"/>
        <v>0</v>
      </c>
      <c r="CS1264" s="11">
        <f t="shared" si="4349"/>
        <v>453</v>
      </c>
      <c r="CT1264" s="11">
        <f t="shared" si="4349"/>
        <v>453</v>
      </c>
      <c r="CU1264" s="11">
        <f t="shared" si="4349"/>
        <v>453</v>
      </c>
      <c r="CV1264" s="11">
        <f t="shared" si="4349"/>
        <v>453</v>
      </c>
      <c r="CW1264" s="34">
        <f t="shared" si="4253"/>
        <v>100</v>
      </c>
      <c r="CX1264" s="34">
        <f t="shared" si="4254"/>
        <v>100</v>
      </c>
    </row>
    <row r="1265" spans="1:102">
      <c r="A1265" s="63" t="s">
        <v>24</v>
      </c>
      <c r="B1265" s="22" t="s">
        <v>293</v>
      </c>
      <c r="C1265" s="22" t="s">
        <v>22</v>
      </c>
      <c r="D1265" s="22" t="s">
        <v>64</v>
      </c>
      <c r="E1265" s="22" t="s">
        <v>645</v>
      </c>
      <c r="F1265" s="14" t="s">
        <v>38</v>
      </c>
      <c r="G1265" s="11"/>
      <c r="H1265" s="11"/>
      <c r="I1265" s="11"/>
      <c r="J1265" s="11"/>
      <c r="K1265" s="11"/>
      <c r="L1265" s="11"/>
      <c r="M1265" s="11"/>
      <c r="N1265" s="11"/>
      <c r="O1265" s="11"/>
      <c r="P1265" s="11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>
        <v>453</v>
      </c>
      <c r="AC1265" s="11"/>
      <c r="AD1265" s="11"/>
      <c r="AE1265" s="11">
        <f>Y1265+AA1265+AB1265+AC1265+AD1265</f>
        <v>453</v>
      </c>
      <c r="AF1265" s="11">
        <f>Z1265+AB1265</f>
        <v>453</v>
      </c>
      <c r="AG1265" s="11"/>
      <c r="AH1265" s="11"/>
      <c r="AI1265" s="11"/>
      <c r="AJ1265" s="11"/>
      <c r="AK1265" s="11">
        <f>AE1265+AG1265+AH1265+AI1265+AJ1265</f>
        <v>453</v>
      </c>
      <c r="AL1265" s="11">
        <f>AF1265+AH1265</f>
        <v>453</v>
      </c>
      <c r="AM1265" s="11"/>
      <c r="AN1265" s="11"/>
      <c r="AO1265" s="11"/>
      <c r="AP1265" s="11"/>
      <c r="AQ1265" s="11">
        <f>AK1265+AM1265+AN1265+AO1265+AP1265</f>
        <v>453</v>
      </c>
      <c r="AR1265" s="11">
        <f>AL1265+AN1265</f>
        <v>453</v>
      </c>
      <c r="AS1265" s="11"/>
      <c r="AT1265" s="11"/>
      <c r="AU1265" s="11"/>
      <c r="AV1265" s="11"/>
      <c r="AW1265" s="11">
        <f>AQ1265+AS1265+AT1265+AU1265+AV1265</f>
        <v>453</v>
      </c>
      <c r="AX1265" s="11">
        <f>AR1265+AT1265</f>
        <v>453</v>
      </c>
      <c r="AY1265" s="11"/>
      <c r="AZ1265" s="11"/>
      <c r="BA1265" s="11"/>
      <c r="BB1265" s="11"/>
      <c r="BC1265" s="11">
        <f>AW1265+AY1265+AZ1265+BA1265+BB1265</f>
        <v>453</v>
      </c>
      <c r="BD1265" s="11">
        <f>AX1265+AZ1265</f>
        <v>453</v>
      </c>
      <c r="BE1265" s="11"/>
      <c r="BF1265" s="11"/>
      <c r="BG1265" s="11"/>
      <c r="BH1265" s="11"/>
      <c r="BI1265" s="11">
        <f>BC1265+BE1265+BF1265+BG1265+BH1265</f>
        <v>453</v>
      </c>
      <c r="BJ1265" s="11">
        <f>BD1265+BF1265</f>
        <v>453</v>
      </c>
      <c r="BK1265" s="11"/>
      <c r="BL1265" s="11"/>
      <c r="BM1265" s="11"/>
      <c r="BN1265" s="11"/>
      <c r="BO1265" s="11">
        <f>BI1265+BK1265+BL1265+BM1265+BN1265</f>
        <v>453</v>
      </c>
      <c r="BP1265" s="11">
        <f>BJ1265+BL1265</f>
        <v>453</v>
      </c>
      <c r="BQ1265" s="11"/>
      <c r="BR1265" s="11"/>
      <c r="BS1265" s="11"/>
      <c r="BT1265" s="11"/>
      <c r="BU1265" s="11">
        <f>BO1265+BQ1265+BR1265+BS1265+BT1265</f>
        <v>453</v>
      </c>
      <c r="BV1265" s="11">
        <f>BP1265+BR1265</f>
        <v>453</v>
      </c>
      <c r="BW1265" s="11"/>
      <c r="BX1265" s="11"/>
      <c r="BY1265" s="11"/>
      <c r="BZ1265" s="11"/>
      <c r="CA1265" s="11">
        <f>BU1265+BW1265+BX1265+BY1265+BZ1265</f>
        <v>453</v>
      </c>
      <c r="CB1265" s="11">
        <f>BV1265+BX1265</f>
        <v>453</v>
      </c>
      <c r="CC1265" s="11"/>
      <c r="CD1265" s="11"/>
      <c r="CE1265" s="11"/>
      <c r="CF1265" s="11"/>
      <c r="CG1265" s="11">
        <f>CA1265+CC1265+CD1265+CE1265+CF1265</f>
        <v>453</v>
      </c>
      <c r="CH1265" s="11">
        <f>CB1265+CD1265</f>
        <v>453</v>
      </c>
      <c r="CI1265" s="11"/>
      <c r="CJ1265" s="11"/>
      <c r="CK1265" s="11"/>
      <c r="CL1265" s="11"/>
      <c r="CM1265" s="11">
        <f>CG1265+CI1265+CJ1265+CK1265+CL1265</f>
        <v>453</v>
      </c>
      <c r="CN1265" s="11">
        <f>CH1265+CJ1265</f>
        <v>453</v>
      </c>
      <c r="CO1265" s="11"/>
      <c r="CP1265" s="11"/>
      <c r="CQ1265" s="11"/>
      <c r="CR1265" s="11"/>
      <c r="CS1265" s="11">
        <f>CM1265+CO1265+CP1265+CQ1265+CR1265</f>
        <v>453</v>
      </c>
      <c r="CT1265" s="11">
        <f>CN1265+CP1265</f>
        <v>453</v>
      </c>
      <c r="CU1265" s="18">
        <v>453</v>
      </c>
      <c r="CV1265" s="18">
        <v>453</v>
      </c>
      <c r="CW1265" s="34">
        <f t="shared" si="4253"/>
        <v>100</v>
      </c>
      <c r="CX1265" s="34">
        <f t="shared" si="4254"/>
        <v>100</v>
      </c>
    </row>
    <row r="1266" spans="1:102">
      <c r="A1266" s="63" t="s">
        <v>581</v>
      </c>
      <c r="B1266" s="22" t="s">
        <v>293</v>
      </c>
      <c r="C1266" s="22" t="s">
        <v>22</v>
      </c>
      <c r="D1266" s="22" t="s">
        <v>64</v>
      </c>
      <c r="E1266" s="22" t="s">
        <v>597</v>
      </c>
      <c r="F1266" s="14"/>
      <c r="G1266" s="11"/>
      <c r="H1266" s="11"/>
      <c r="I1266" s="11"/>
      <c r="J1266" s="11"/>
      <c r="K1266" s="11"/>
      <c r="L1266" s="11"/>
      <c r="M1266" s="11"/>
      <c r="N1266" s="11"/>
      <c r="O1266" s="11">
        <f t="shared" ref="O1266:T1266" si="4350">O1267+O1270+O1273</f>
        <v>0</v>
      </c>
      <c r="P1266" s="11">
        <f t="shared" si="4350"/>
        <v>554</v>
      </c>
      <c r="Q1266" s="11">
        <f t="shared" si="4350"/>
        <v>0</v>
      </c>
      <c r="R1266" s="11">
        <f t="shared" si="4350"/>
        <v>0</v>
      </c>
      <c r="S1266" s="11">
        <f t="shared" si="4350"/>
        <v>554</v>
      </c>
      <c r="T1266" s="11">
        <f t="shared" si="4350"/>
        <v>554</v>
      </c>
      <c r="U1266" s="11">
        <f t="shared" ref="U1266:Z1266" si="4351">U1267+U1270+U1273</f>
        <v>0</v>
      </c>
      <c r="V1266" s="11">
        <f t="shared" si="4351"/>
        <v>0</v>
      </c>
      <c r="W1266" s="11">
        <f t="shared" si="4351"/>
        <v>0</v>
      </c>
      <c r="X1266" s="11">
        <f t="shared" si="4351"/>
        <v>0</v>
      </c>
      <c r="Y1266" s="11">
        <f t="shared" si="4351"/>
        <v>554</v>
      </c>
      <c r="Z1266" s="11">
        <f t="shared" si="4351"/>
        <v>554</v>
      </c>
      <c r="AA1266" s="11">
        <f t="shared" ref="AA1266:AF1266" si="4352">AA1267+AA1270+AA1273</f>
        <v>0</v>
      </c>
      <c r="AB1266" s="11">
        <f t="shared" si="4352"/>
        <v>0</v>
      </c>
      <c r="AC1266" s="11">
        <f t="shared" si="4352"/>
        <v>0</v>
      </c>
      <c r="AD1266" s="11">
        <f t="shared" si="4352"/>
        <v>0</v>
      </c>
      <c r="AE1266" s="11">
        <f t="shared" si="4352"/>
        <v>554</v>
      </c>
      <c r="AF1266" s="11">
        <f t="shared" si="4352"/>
        <v>554</v>
      </c>
      <c r="AG1266" s="11">
        <f t="shared" ref="AG1266:AL1266" si="4353">AG1267+AG1270+AG1273</f>
        <v>0</v>
      </c>
      <c r="AH1266" s="11">
        <f t="shared" si="4353"/>
        <v>0</v>
      </c>
      <c r="AI1266" s="11">
        <f t="shared" si="4353"/>
        <v>0</v>
      </c>
      <c r="AJ1266" s="11">
        <f t="shared" si="4353"/>
        <v>0</v>
      </c>
      <c r="AK1266" s="11">
        <f t="shared" si="4353"/>
        <v>554</v>
      </c>
      <c r="AL1266" s="11">
        <f t="shared" si="4353"/>
        <v>554</v>
      </c>
      <c r="AM1266" s="11">
        <f t="shared" ref="AM1266:AR1266" si="4354">AM1267+AM1270+AM1273</f>
        <v>0</v>
      </c>
      <c r="AN1266" s="11">
        <f t="shared" si="4354"/>
        <v>0</v>
      </c>
      <c r="AO1266" s="11">
        <f t="shared" si="4354"/>
        <v>0</v>
      </c>
      <c r="AP1266" s="11">
        <f t="shared" si="4354"/>
        <v>0</v>
      </c>
      <c r="AQ1266" s="11">
        <f t="shared" si="4354"/>
        <v>554</v>
      </c>
      <c r="AR1266" s="11">
        <f t="shared" si="4354"/>
        <v>554</v>
      </c>
      <c r="AS1266" s="11">
        <f t="shared" ref="AS1266:AX1266" si="4355">AS1267+AS1270+AS1273</f>
        <v>0</v>
      </c>
      <c r="AT1266" s="11">
        <f t="shared" si="4355"/>
        <v>0</v>
      </c>
      <c r="AU1266" s="11">
        <f t="shared" si="4355"/>
        <v>0</v>
      </c>
      <c r="AV1266" s="11">
        <f t="shared" si="4355"/>
        <v>0</v>
      </c>
      <c r="AW1266" s="11">
        <f t="shared" si="4355"/>
        <v>554</v>
      </c>
      <c r="AX1266" s="11">
        <f t="shared" si="4355"/>
        <v>554</v>
      </c>
      <c r="AY1266" s="11">
        <f t="shared" ref="AY1266:BD1266" si="4356">AY1267+AY1270+AY1273</f>
        <v>0</v>
      </c>
      <c r="AZ1266" s="11">
        <f t="shared" si="4356"/>
        <v>113</v>
      </c>
      <c r="BA1266" s="11">
        <f t="shared" si="4356"/>
        <v>0</v>
      </c>
      <c r="BB1266" s="11">
        <f t="shared" si="4356"/>
        <v>0</v>
      </c>
      <c r="BC1266" s="11">
        <f t="shared" si="4356"/>
        <v>667</v>
      </c>
      <c r="BD1266" s="11">
        <f t="shared" si="4356"/>
        <v>667</v>
      </c>
      <c r="BE1266" s="11">
        <f t="shared" ref="BE1266:BJ1266" si="4357">BE1267+BE1270+BE1273</f>
        <v>0</v>
      </c>
      <c r="BF1266" s="11">
        <f t="shared" si="4357"/>
        <v>0</v>
      </c>
      <c r="BG1266" s="11">
        <f t="shared" si="4357"/>
        <v>0</v>
      </c>
      <c r="BH1266" s="11">
        <f t="shared" si="4357"/>
        <v>0</v>
      </c>
      <c r="BI1266" s="11">
        <f t="shared" si="4357"/>
        <v>667</v>
      </c>
      <c r="BJ1266" s="11">
        <f t="shared" si="4357"/>
        <v>667</v>
      </c>
      <c r="BK1266" s="11">
        <f t="shared" ref="BK1266:BP1266" si="4358">BK1267+BK1270+BK1273</f>
        <v>0</v>
      </c>
      <c r="BL1266" s="11">
        <f t="shared" si="4358"/>
        <v>0</v>
      </c>
      <c r="BM1266" s="11">
        <f t="shared" si="4358"/>
        <v>0</v>
      </c>
      <c r="BN1266" s="11">
        <f t="shared" si="4358"/>
        <v>0</v>
      </c>
      <c r="BO1266" s="11">
        <f t="shared" si="4358"/>
        <v>667</v>
      </c>
      <c r="BP1266" s="11">
        <f t="shared" si="4358"/>
        <v>667</v>
      </c>
      <c r="BQ1266" s="11">
        <f t="shared" ref="BQ1266:BV1266" si="4359">BQ1267+BQ1270+BQ1273</f>
        <v>0</v>
      </c>
      <c r="BR1266" s="11">
        <f t="shared" si="4359"/>
        <v>0</v>
      </c>
      <c r="BS1266" s="11">
        <f t="shared" si="4359"/>
        <v>0</v>
      </c>
      <c r="BT1266" s="11">
        <f t="shared" si="4359"/>
        <v>0</v>
      </c>
      <c r="BU1266" s="11">
        <f t="shared" si="4359"/>
        <v>667</v>
      </c>
      <c r="BV1266" s="11">
        <f t="shared" si="4359"/>
        <v>667</v>
      </c>
      <c r="BW1266" s="11">
        <f t="shared" ref="BW1266:CB1266" si="4360">BW1267+BW1270+BW1273</f>
        <v>0</v>
      </c>
      <c r="BX1266" s="11">
        <f t="shared" si="4360"/>
        <v>0</v>
      </c>
      <c r="BY1266" s="11">
        <f t="shared" si="4360"/>
        <v>0</v>
      </c>
      <c r="BZ1266" s="11">
        <f t="shared" si="4360"/>
        <v>0</v>
      </c>
      <c r="CA1266" s="11">
        <f t="shared" si="4360"/>
        <v>667</v>
      </c>
      <c r="CB1266" s="11">
        <f t="shared" si="4360"/>
        <v>667</v>
      </c>
      <c r="CC1266" s="11">
        <f t="shared" ref="CC1266:CH1266" si="4361">CC1267+CC1270+CC1273</f>
        <v>0</v>
      </c>
      <c r="CD1266" s="11">
        <f t="shared" si="4361"/>
        <v>0</v>
      </c>
      <c r="CE1266" s="11">
        <f t="shared" si="4361"/>
        <v>0</v>
      </c>
      <c r="CF1266" s="11">
        <f t="shared" si="4361"/>
        <v>0</v>
      </c>
      <c r="CG1266" s="11">
        <f t="shared" si="4361"/>
        <v>667</v>
      </c>
      <c r="CH1266" s="11">
        <f t="shared" si="4361"/>
        <v>667</v>
      </c>
      <c r="CI1266" s="11">
        <f t="shared" ref="CI1266:CN1266" si="4362">CI1267+CI1270+CI1273</f>
        <v>0</v>
      </c>
      <c r="CJ1266" s="11">
        <f t="shared" si="4362"/>
        <v>0</v>
      </c>
      <c r="CK1266" s="11">
        <f t="shared" si="4362"/>
        <v>0</v>
      </c>
      <c r="CL1266" s="11">
        <f t="shared" si="4362"/>
        <v>0</v>
      </c>
      <c r="CM1266" s="11">
        <f t="shared" si="4362"/>
        <v>667</v>
      </c>
      <c r="CN1266" s="11">
        <f t="shared" si="4362"/>
        <v>667</v>
      </c>
      <c r="CO1266" s="11">
        <f t="shared" ref="CO1266:CT1266" si="4363">CO1267+CO1270+CO1273</f>
        <v>0</v>
      </c>
      <c r="CP1266" s="11">
        <f t="shared" si="4363"/>
        <v>0</v>
      </c>
      <c r="CQ1266" s="11">
        <f t="shared" si="4363"/>
        <v>0</v>
      </c>
      <c r="CR1266" s="11">
        <f t="shared" si="4363"/>
        <v>0</v>
      </c>
      <c r="CS1266" s="11">
        <f t="shared" si="4363"/>
        <v>667</v>
      </c>
      <c r="CT1266" s="11">
        <f t="shared" si="4363"/>
        <v>667</v>
      </c>
      <c r="CU1266" s="11">
        <f t="shared" ref="CU1266:CV1266" si="4364">CU1267+CU1270+CU1273</f>
        <v>657</v>
      </c>
      <c r="CV1266" s="11">
        <f t="shared" si="4364"/>
        <v>657</v>
      </c>
      <c r="CW1266" s="34">
        <f t="shared" si="4253"/>
        <v>98.50074962518741</v>
      </c>
      <c r="CX1266" s="34">
        <f t="shared" si="4254"/>
        <v>98.50074962518741</v>
      </c>
    </row>
    <row r="1267" spans="1:102" ht="25.5" customHeight="1">
      <c r="A1267" s="63" t="s">
        <v>583</v>
      </c>
      <c r="B1267" s="22" t="s">
        <v>293</v>
      </c>
      <c r="C1267" s="22" t="s">
        <v>22</v>
      </c>
      <c r="D1267" s="22" t="s">
        <v>64</v>
      </c>
      <c r="E1267" s="22" t="s">
        <v>598</v>
      </c>
      <c r="F1267" s="14"/>
      <c r="G1267" s="11"/>
      <c r="H1267" s="11"/>
      <c r="I1267" s="11"/>
      <c r="J1267" s="11"/>
      <c r="K1267" s="11"/>
      <c r="L1267" s="11"/>
      <c r="M1267" s="11"/>
      <c r="N1267" s="11"/>
      <c r="O1267" s="11">
        <f>O1268</f>
        <v>0</v>
      </c>
      <c r="P1267" s="11">
        <f t="shared" ref="P1267:AG1268" si="4365">P1268</f>
        <v>25</v>
      </c>
      <c r="Q1267" s="11">
        <f t="shared" si="4365"/>
        <v>0</v>
      </c>
      <c r="R1267" s="11">
        <f t="shared" si="4365"/>
        <v>0</v>
      </c>
      <c r="S1267" s="11">
        <f t="shared" si="4365"/>
        <v>25</v>
      </c>
      <c r="T1267" s="11">
        <f t="shared" si="4365"/>
        <v>25</v>
      </c>
      <c r="U1267" s="11">
        <f t="shared" si="4365"/>
        <v>0</v>
      </c>
      <c r="V1267" s="11">
        <f t="shared" si="4365"/>
        <v>0</v>
      </c>
      <c r="W1267" s="11">
        <f t="shared" si="4365"/>
        <v>0</v>
      </c>
      <c r="X1267" s="11">
        <f t="shared" si="4365"/>
        <v>0</v>
      </c>
      <c r="Y1267" s="11">
        <f t="shared" si="4365"/>
        <v>25</v>
      </c>
      <c r="Z1267" s="11">
        <f t="shared" si="4365"/>
        <v>25</v>
      </c>
      <c r="AA1267" s="11">
        <f t="shared" si="4365"/>
        <v>0</v>
      </c>
      <c r="AB1267" s="11">
        <f t="shared" si="4365"/>
        <v>0</v>
      </c>
      <c r="AC1267" s="11">
        <f t="shared" si="4365"/>
        <v>0</v>
      </c>
      <c r="AD1267" s="11">
        <f t="shared" si="4365"/>
        <v>0</v>
      </c>
      <c r="AE1267" s="11">
        <f t="shared" si="4365"/>
        <v>25</v>
      </c>
      <c r="AF1267" s="11">
        <f t="shared" ref="AA1267:AF1268" si="4366">AF1268</f>
        <v>25</v>
      </c>
      <c r="AG1267" s="11">
        <f t="shared" si="4365"/>
        <v>0</v>
      </c>
      <c r="AH1267" s="11">
        <f t="shared" ref="AG1267:AV1268" si="4367">AH1268</f>
        <v>0</v>
      </c>
      <c r="AI1267" s="11">
        <f t="shared" si="4367"/>
        <v>0</v>
      </c>
      <c r="AJ1267" s="11">
        <f t="shared" si="4367"/>
        <v>0</v>
      </c>
      <c r="AK1267" s="11">
        <f t="shared" si="4367"/>
        <v>25</v>
      </c>
      <c r="AL1267" s="11">
        <f t="shared" si="4367"/>
        <v>25</v>
      </c>
      <c r="AM1267" s="11">
        <f t="shared" si="4367"/>
        <v>0</v>
      </c>
      <c r="AN1267" s="11">
        <f t="shared" si="4367"/>
        <v>0</v>
      </c>
      <c r="AO1267" s="11">
        <f t="shared" si="4367"/>
        <v>0</v>
      </c>
      <c r="AP1267" s="11">
        <f t="shared" si="4367"/>
        <v>0</v>
      </c>
      <c r="AQ1267" s="11">
        <f t="shared" si="4367"/>
        <v>25</v>
      </c>
      <c r="AR1267" s="11">
        <f t="shared" si="4367"/>
        <v>25</v>
      </c>
      <c r="AS1267" s="11">
        <f t="shared" si="4367"/>
        <v>0</v>
      </c>
      <c r="AT1267" s="11">
        <f t="shared" si="4367"/>
        <v>0</v>
      </c>
      <c r="AU1267" s="11">
        <f t="shared" si="4367"/>
        <v>0</v>
      </c>
      <c r="AV1267" s="11">
        <f t="shared" si="4367"/>
        <v>0</v>
      </c>
      <c r="AW1267" s="11">
        <f t="shared" ref="AS1267:BH1268" si="4368">AW1268</f>
        <v>25</v>
      </c>
      <c r="AX1267" s="11">
        <f t="shared" si="4368"/>
        <v>25</v>
      </c>
      <c r="AY1267" s="11">
        <f t="shared" si="4368"/>
        <v>0</v>
      </c>
      <c r="AZ1267" s="11">
        <f t="shared" si="4368"/>
        <v>0</v>
      </c>
      <c r="BA1267" s="11">
        <f t="shared" si="4368"/>
        <v>0</v>
      </c>
      <c r="BB1267" s="11">
        <f t="shared" si="4368"/>
        <v>0</v>
      </c>
      <c r="BC1267" s="11">
        <f t="shared" si="4368"/>
        <v>25</v>
      </c>
      <c r="BD1267" s="11">
        <f t="shared" si="4368"/>
        <v>25</v>
      </c>
      <c r="BE1267" s="11">
        <f t="shared" si="4368"/>
        <v>0</v>
      </c>
      <c r="BF1267" s="11">
        <f t="shared" si="4368"/>
        <v>0</v>
      </c>
      <c r="BG1267" s="11">
        <f t="shared" si="4368"/>
        <v>0</v>
      </c>
      <c r="BH1267" s="11">
        <f t="shared" si="4368"/>
        <v>0</v>
      </c>
      <c r="BI1267" s="11">
        <f t="shared" ref="BE1267:BT1268" si="4369">BI1268</f>
        <v>25</v>
      </c>
      <c r="BJ1267" s="11">
        <f t="shared" si="4369"/>
        <v>25</v>
      </c>
      <c r="BK1267" s="11">
        <f t="shared" si="4369"/>
        <v>0</v>
      </c>
      <c r="BL1267" s="11">
        <f t="shared" si="4369"/>
        <v>0</v>
      </c>
      <c r="BM1267" s="11">
        <f t="shared" si="4369"/>
        <v>0</v>
      </c>
      <c r="BN1267" s="11">
        <f t="shared" si="4369"/>
        <v>0</v>
      </c>
      <c r="BO1267" s="11">
        <f t="shared" si="4369"/>
        <v>25</v>
      </c>
      <c r="BP1267" s="11">
        <f t="shared" si="4369"/>
        <v>25</v>
      </c>
      <c r="BQ1267" s="11">
        <f t="shared" si="4369"/>
        <v>0</v>
      </c>
      <c r="BR1267" s="11">
        <f t="shared" si="4369"/>
        <v>0</v>
      </c>
      <c r="BS1267" s="11">
        <f t="shared" si="4369"/>
        <v>0</v>
      </c>
      <c r="BT1267" s="11">
        <f t="shared" si="4369"/>
        <v>0</v>
      </c>
      <c r="BU1267" s="11">
        <f t="shared" ref="BQ1267:CF1268" si="4370">BU1268</f>
        <v>25</v>
      </c>
      <c r="BV1267" s="11">
        <f t="shared" si="4370"/>
        <v>25</v>
      </c>
      <c r="BW1267" s="11">
        <f t="shared" si="4370"/>
        <v>0</v>
      </c>
      <c r="BX1267" s="11">
        <f t="shared" si="4370"/>
        <v>0</v>
      </c>
      <c r="BY1267" s="11">
        <f t="shared" si="4370"/>
        <v>0</v>
      </c>
      <c r="BZ1267" s="11">
        <f t="shared" si="4370"/>
        <v>0</v>
      </c>
      <c r="CA1267" s="11">
        <f t="shared" si="4370"/>
        <v>25</v>
      </c>
      <c r="CB1267" s="11">
        <f t="shared" si="4370"/>
        <v>25</v>
      </c>
      <c r="CC1267" s="11">
        <f t="shared" si="4370"/>
        <v>0</v>
      </c>
      <c r="CD1267" s="11">
        <f t="shared" si="4370"/>
        <v>0</v>
      </c>
      <c r="CE1267" s="11">
        <f t="shared" si="4370"/>
        <v>0</v>
      </c>
      <c r="CF1267" s="11">
        <f t="shared" si="4370"/>
        <v>0</v>
      </c>
      <c r="CG1267" s="11">
        <f t="shared" ref="CC1267:CR1268" si="4371">CG1268</f>
        <v>25</v>
      </c>
      <c r="CH1267" s="11">
        <f t="shared" si="4371"/>
        <v>25</v>
      </c>
      <c r="CI1267" s="11">
        <f t="shared" si="4371"/>
        <v>0</v>
      </c>
      <c r="CJ1267" s="11">
        <f t="shared" si="4371"/>
        <v>0</v>
      </c>
      <c r="CK1267" s="11">
        <f t="shared" si="4371"/>
        <v>0</v>
      </c>
      <c r="CL1267" s="11">
        <f t="shared" si="4371"/>
        <v>0</v>
      </c>
      <c r="CM1267" s="11">
        <f t="shared" si="4371"/>
        <v>25</v>
      </c>
      <c r="CN1267" s="11">
        <f t="shared" si="4371"/>
        <v>25</v>
      </c>
      <c r="CO1267" s="11">
        <f t="shared" si="4371"/>
        <v>0</v>
      </c>
      <c r="CP1267" s="11">
        <f t="shared" si="4371"/>
        <v>0</v>
      </c>
      <c r="CQ1267" s="11">
        <f t="shared" si="4371"/>
        <v>0</v>
      </c>
      <c r="CR1267" s="11">
        <f t="shared" si="4371"/>
        <v>0</v>
      </c>
      <c r="CS1267" s="11">
        <f t="shared" ref="CO1267:CV1268" si="4372">CS1268</f>
        <v>25</v>
      </c>
      <c r="CT1267" s="11">
        <f t="shared" si="4372"/>
        <v>25</v>
      </c>
      <c r="CU1267" s="11">
        <f t="shared" si="4372"/>
        <v>25</v>
      </c>
      <c r="CV1267" s="11">
        <f t="shared" si="4372"/>
        <v>25</v>
      </c>
      <c r="CW1267" s="34">
        <f t="shared" si="4253"/>
        <v>100</v>
      </c>
      <c r="CX1267" s="34">
        <f t="shared" si="4254"/>
        <v>100</v>
      </c>
    </row>
    <row r="1268" spans="1:102" ht="33">
      <c r="A1268" s="55" t="s">
        <v>268</v>
      </c>
      <c r="B1268" s="22" t="s">
        <v>293</v>
      </c>
      <c r="C1268" s="22" t="s">
        <v>22</v>
      </c>
      <c r="D1268" s="22" t="s">
        <v>64</v>
      </c>
      <c r="E1268" s="22" t="s">
        <v>598</v>
      </c>
      <c r="F1268" s="14" t="s">
        <v>33</v>
      </c>
      <c r="G1268" s="11"/>
      <c r="H1268" s="11"/>
      <c r="I1268" s="11"/>
      <c r="J1268" s="11"/>
      <c r="K1268" s="11"/>
      <c r="L1268" s="11"/>
      <c r="M1268" s="11"/>
      <c r="N1268" s="11"/>
      <c r="O1268" s="11">
        <f>O1269</f>
        <v>0</v>
      </c>
      <c r="P1268" s="11">
        <f t="shared" si="4365"/>
        <v>25</v>
      </c>
      <c r="Q1268" s="11">
        <f t="shared" si="4365"/>
        <v>0</v>
      </c>
      <c r="R1268" s="11">
        <f t="shared" si="4365"/>
        <v>0</v>
      </c>
      <c r="S1268" s="11">
        <f t="shared" si="4365"/>
        <v>25</v>
      </c>
      <c r="T1268" s="11">
        <f t="shared" si="4365"/>
        <v>25</v>
      </c>
      <c r="U1268" s="11">
        <f t="shared" si="4365"/>
        <v>0</v>
      </c>
      <c r="V1268" s="11">
        <f t="shared" si="4365"/>
        <v>0</v>
      </c>
      <c r="W1268" s="11">
        <f t="shared" si="4365"/>
        <v>0</v>
      </c>
      <c r="X1268" s="11">
        <f t="shared" si="4365"/>
        <v>0</v>
      </c>
      <c r="Y1268" s="11">
        <f t="shared" si="4365"/>
        <v>25</v>
      </c>
      <c r="Z1268" s="11">
        <f t="shared" si="4365"/>
        <v>25</v>
      </c>
      <c r="AA1268" s="11">
        <f t="shared" si="4366"/>
        <v>0</v>
      </c>
      <c r="AB1268" s="11">
        <f t="shared" si="4366"/>
        <v>0</v>
      </c>
      <c r="AC1268" s="11">
        <f t="shared" si="4366"/>
        <v>0</v>
      </c>
      <c r="AD1268" s="11">
        <f t="shared" si="4366"/>
        <v>0</v>
      </c>
      <c r="AE1268" s="11">
        <f t="shared" si="4366"/>
        <v>25</v>
      </c>
      <c r="AF1268" s="11">
        <f t="shared" si="4366"/>
        <v>25</v>
      </c>
      <c r="AG1268" s="11">
        <f t="shared" si="4367"/>
        <v>0</v>
      </c>
      <c r="AH1268" s="11">
        <f t="shared" si="4367"/>
        <v>0</v>
      </c>
      <c r="AI1268" s="11">
        <f t="shared" si="4367"/>
        <v>0</v>
      </c>
      <c r="AJ1268" s="11">
        <f t="shared" si="4367"/>
        <v>0</v>
      </c>
      <c r="AK1268" s="11">
        <f t="shared" si="4367"/>
        <v>25</v>
      </c>
      <c r="AL1268" s="11">
        <f t="shared" si="4367"/>
        <v>25</v>
      </c>
      <c r="AM1268" s="11">
        <f t="shared" si="4367"/>
        <v>0</v>
      </c>
      <c r="AN1268" s="11">
        <f t="shared" si="4367"/>
        <v>0</v>
      </c>
      <c r="AO1268" s="11">
        <f t="shared" si="4367"/>
        <v>0</v>
      </c>
      <c r="AP1268" s="11">
        <f t="shared" si="4367"/>
        <v>0</v>
      </c>
      <c r="AQ1268" s="11">
        <f t="shared" si="4367"/>
        <v>25</v>
      </c>
      <c r="AR1268" s="11">
        <f t="shared" si="4367"/>
        <v>25</v>
      </c>
      <c r="AS1268" s="11">
        <f t="shared" si="4368"/>
        <v>0</v>
      </c>
      <c r="AT1268" s="11">
        <f t="shared" si="4368"/>
        <v>0</v>
      </c>
      <c r="AU1268" s="11">
        <f t="shared" si="4368"/>
        <v>0</v>
      </c>
      <c r="AV1268" s="11">
        <f t="shared" si="4368"/>
        <v>0</v>
      </c>
      <c r="AW1268" s="11">
        <f t="shared" si="4368"/>
        <v>25</v>
      </c>
      <c r="AX1268" s="11">
        <f t="shared" si="4368"/>
        <v>25</v>
      </c>
      <c r="AY1268" s="11">
        <f t="shared" si="4368"/>
        <v>0</v>
      </c>
      <c r="AZ1268" s="11">
        <f t="shared" si="4368"/>
        <v>0</v>
      </c>
      <c r="BA1268" s="11">
        <f t="shared" si="4368"/>
        <v>0</v>
      </c>
      <c r="BB1268" s="11">
        <f t="shared" si="4368"/>
        <v>0</v>
      </c>
      <c r="BC1268" s="11">
        <f t="shared" si="4368"/>
        <v>25</v>
      </c>
      <c r="BD1268" s="11">
        <f t="shared" si="4368"/>
        <v>25</v>
      </c>
      <c r="BE1268" s="11">
        <f t="shared" si="4369"/>
        <v>0</v>
      </c>
      <c r="BF1268" s="11">
        <f t="shared" si="4369"/>
        <v>0</v>
      </c>
      <c r="BG1268" s="11">
        <f t="shared" si="4369"/>
        <v>0</v>
      </c>
      <c r="BH1268" s="11">
        <f t="shared" si="4369"/>
        <v>0</v>
      </c>
      <c r="BI1268" s="11">
        <f t="shared" si="4369"/>
        <v>25</v>
      </c>
      <c r="BJ1268" s="11">
        <f t="shared" si="4369"/>
        <v>25</v>
      </c>
      <c r="BK1268" s="11">
        <f t="shared" si="4369"/>
        <v>0</v>
      </c>
      <c r="BL1268" s="11">
        <f t="shared" si="4369"/>
        <v>0</v>
      </c>
      <c r="BM1268" s="11">
        <f t="shared" si="4369"/>
        <v>0</v>
      </c>
      <c r="BN1268" s="11">
        <f t="shared" si="4369"/>
        <v>0</v>
      </c>
      <c r="BO1268" s="11">
        <f t="shared" si="4369"/>
        <v>25</v>
      </c>
      <c r="BP1268" s="11">
        <f t="shared" si="4369"/>
        <v>25</v>
      </c>
      <c r="BQ1268" s="11">
        <f t="shared" si="4370"/>
        <v>0</v>
      </c>
      <c r="BR1268" s="11">
        <f t="shared" si="4370"/>
        <v>0</v>
      </c>
      <c r="BS1268" s="11">
        <f t="shared" si="4370"/>
        <v>0</v>
      </c>
      <c r="BT1268" s="11">
        <f t="shared" si="4370"/>
        <v>0</v>
      </c>
      <c r="BU1268" s="11">
        <f t="shared" si="4370"/>
        <v>25</v>
      </c>
      <c r="BV1268" s="11">
        <f t="shared" si="4370"/>
        <v>25</v>
      </c>
      <c r="BW1268" s="11">
        <f t="shared" si="4370"/>
        <v>0</v>
      </c>
      <c r="BX1268" s="11">
        <f t="shared" si="4370"/>
        <v>0</v>
      </c>
      <c r="BY1268" s="11">
        <f t="shared" si="4370"/>
        <v>0</v>
      </c>
      <c r="BZ1268" s="11">
        <f t="shared" si="4370"/>
        <v>0</v>
      </c>
      <c r="CA1268" s="11">
        <f t="shared" si="4370"/>
        <v>25</v>
      </c>
      <c r="CB1268" s="11">
        <f t="shared" si="4370"/>
        <v>25</v>
      </c>
      <c r="CC1268" s="11">
        <f t="shared" si="4371"/>
        <v>0</v>
      </c>
      <c r="CD1268" s="11">
        <f t="shared" si="4371"/>
        <v>0</v>
      </c>
      <c r="CE1268" s="11">
        <f t="shared" si="4371"/>
        <v>0</v>
      </c>
      <c r="CF1268" s="11">
        <f t="shared" si="4371"/>
        <v>0</v>
      </c>
      <c r="CG1268" s="11">
        <f t="shared" si="4371"/>
        <v>25</v>
      </c>
      <c r="CH1268" s="11">
        <f t="shared" si="4371"/>
        <v>25</v>
      </c>
      <c r="CI1268" s="11">
        <f t="shared" si="4371"/>
        <v>0</v>
      </c>
      <c r="CJ1268" s="11">
        <f t="shared" si="4371"/>
        <v>0</v>
      </c>
      <c r="CK1268" s="11">
        <f t="shared" si="4371"/>
        <v>0</v>
      </c>
      <c r="CL1268" s="11">
        <f t="shared" si="4371"/>
        <v>0</v>
      </c>
      <c r="CM1268" s="11">
        <f t="shared" si="4371"/>
        <v>25</v>
      </c>
      <c r="CN1268" s="11">
        <f t="shared" si="4371"/>
        <v>25</v>
      </c>
      <c r="CO1268" s="11">
        <f t="shared" si="4372"/>
        <v>0</v>
      </c>
      <c r="CP1268" s="11">
        <f t="shared" si="4372"/>
        <v>0</v>
      </c>
      <c r="CQ1268" s="11">
        <f t="shared" si="4372"/>
        <v>0</v>
      </c>
      <c r="CR1268" s="11">
        <f t="shared" si="4372"/>
        <v>0</v>
      </c>
      <c r="CS1268" s="11">
        <f t="shared" si="4372"/>
        <v>25</v>
      </c>
      <c r="CT1268" s="11">
        <f t="shared" si="4372"/>
        <v>25</v>
      </c>
      <c r="CU1268" s="11">
        <f t="shared" si="4372"/>
        <v>25</v>
      </c>
      <c r="CV1268" s="11">
        <f t="shared" si="4372"/>
        <v>25</v>
      </c>
      <c r="CW1268" s="34">
        <f t="shared" si="4253"/>
        <v>100</v>
      </c>
      <c r="CX1268" s="34">
        <f t="shared" si="4254"/>
        <v>100</v>
      </c>
    </row>
    <row r="1269" spans="1:102" ht="33">
      <c r="A1269" s="62" t="s">
        <v>39</v>
      </c>
      <c r="B1269" s="22" t="s">
        <v>293</v>
      </c>
      <c r="C1269" s="22" t="s">
        <v>22</v>
      </c>
      <c r="D1269" s="22" t="s">
        <v>64</v>
      </c>
      <c r="E1269" s="22" t="s">
        <v>598</v>
      </c>
      <c r="F1269" s="14" t="s">
        <v>40</v>
      </c>
      <c r="G1269" s="11"/>
      <c r="H1269" s="11"/>
      <c r="I1269" s="11"/>
      <c r="J1269" s="11"/>
      <c r="K1269" s="11"/>
      <c r="L1269" s="11"/>
      <c r="M1269" s="11"/>
      <c r="N1269" s="11"/>
      <c r="O1269" s="11"/>
      <c r="P1269" s="11">
        <v>25</v>
      </c>
      <c r="Q1269" s="11"/>
      <c r="R1269" s="11"/>
      <c r="S1269" s="11">
        <f>M1269+O1269+P1269+Q1269+R1269</f>
        <v>25</v>
      </c>
      <c r="T1269" s="11">
        <f>N1269+P1269</f>
        <v>25</v>
      </c>
      <c r="U1269" s="11"/>
      <c r="V1269" s="11"/>
      <c r="W1269" s="11"/>
      <c r="X1269" s="11"/>
      <c r="Y1269" s="11">
        <f>S1269+U1269+V1269+W1269+X1269</f>
        <v>25</v>
      </c>
      <c r="Z1269" s="11">
        <f>T1269+V1269</f>
        <v>25</v>
      </c>
      <c r="AA1269" s="11"/>
      <c r="AB1269" s="11"/>
      <c r="AC1269" s="11"/>
      <c r="AD1269" s="11"/>
      <c r="AE1269" s="11">
        <f>Y1269+AA1269+AB1269+AC1269+AD1269</f>
        <v>25</v>
      </c>
      <c r="AF1269" s="11">
        <f>Z1269+AB1269</f>
        <v>25</v>
      </c>
      <c r="AG1269" s="11"/>
      <c r="AH1269" s="11"/>
      <c r="AI1269" s="11"/>
      <c r="AJ1269" s="11"/>
      <c r="AK1269" s="11">
        <f>AE1269+AG1269+AH1269+AI1269+AJ1269</f>
        <v>25</v>
      </c>
      <c r="AL1269" s="11">
        <f>AF1269+AH1269</f>
        <v>25</v>
      </c>
      <c r="AM1269" s="11"/>
      <c r="AN1269" s="11"/>
      <c r="AO1269" s="11"/>
      <c r="AP1269" s="11"/>
      <c r="AQ1269" s="11">
        <f>AK1269+AM1269+AN1269+AO1269+AP1269</f>
        <v>25</v>
      </c>
      <c r="AR1269" s="11">
        <f>AL1269+AN1269</f>
        <v>25</v>
      </c>
      <c r="AS1269" s="11"/>
      <c r="AT1269" s="11"/>
      <c r="AU1269" s="11"/>
      <c r="AV1269" s="11"/>
      <c r="AW1269" s="11">
        <f>AQ1269+AS1269+AT1269+AU1269+AV1269</f>
        <v>25</v>
      </c>
      <c r="AX1269" s="11">
        <f>AR1269+AT1269</f>
        <v>25</v>
      </c>
      <c r="AY1269" s="11"/>
      <c r="AZ1269" s="11"/>
      <c r="BA1269" s="11"/>
      <c r="BB1269" s="11"/>
      <c r="BC1269" s="11">
        <f>AW1269+AY1269+AZ1269+BA1269+BB1269</f>
        <v>25</v>
      </c>
      <c r="BD1269" s="11">
        <f>AX1269+AZ1269</f>
        <v>25</v>
      </c>
      <c r="BE1269" s="11"/>
      <c r="BF1269" s="11"/>
      <c r="BG1269" s="11"/>
      <c r="BH1269" s="11"/>
      <c r="BI1269" s="11">
        <f>BC1269+BE1269+BF1269+BG1269+BH1269</f>
        <v>25</v>
      </c>
      <c r="BJ1269" s="11">
        <f>BD1269+BF1269</f>
        <v>25</v>
      </c>
      <c r="BK1269" s="11"/>
      <c r="BL1269" s="11"/>
      <c r="BM1269" s="11"/>
      <c r="BN1269" s="11"/>
      <c r="BO1269" s="11">
        <f>BI1269+BK1269+BL1269+BM1269+BN1269</f>
        <v>25</v>
      </c>
      <c r="BP1269" s="11">
        <f>BJ1269+BL1269</f>
        <v>25</v>
      </c>
      <c r="BQ1269" s="11"/>
      <c r="BR1269" s="11"/>
      <c r="BS1269" s="11"/>
      <c r="BT1269" s="11"/>
      <c r="BU1269" s="11">
        <f>BO1269+BQ1269+BR1269+BS1269+BT1269</f>
        <v>25</v>
      </c>
      <c r="BV1269" s="11">
        <f>BP1269+BR1269</f>
        <v>25</v>
      </c>
      <c r="BW1269" s="11"/>
      <c r="BX1269" s="11"/>
      <c r="BY1269" s="11"/>
      <c r="BZ1269" s="11"/>
      <c r="CA1269" s="11">
        <f>BU1269+BW1269+BX1269+BY1269+BZ1269</f>
        <v>25</v>
      </c>
      <c r="CB1269" s="11">
        <f>BV1269+BX1269</f>
        <v>25</v>
      </c>
      <c r="CC1269" s="11"/>
      <c r="CD1269" s="11"/>
      <c r="CE1269" s="11"/>
      <c r="CF1269" s="11"/>
      <c r="CG1269" s="11">
        <f>CA1269+CC1269+CD1269+CE1269+CF1269</f>
        <v>25</v>
      </c>
      <c r="CH1269" s="11">
        <f>CB1269+CD1269</f>
        <v>25</v>
      </c>
      <c r="CI1269" s="11"/>
      <c r="CJ1269" s="11"/>
      <c r="CK1269" s="11"/>
      <c r="CL1269" s="11"/>
      <c r="CM1269" s="11">
        <f>CG1269+CI1269+CJ1269+CK1269+CL1269</f>
        <v>25</v>
      </c>
      <c r="CN1269" s="11">
        <f>CH1269+CJ1269</f>
        <v>25</v>
      </c>
      <c r="CO1269" s="11"/>
      <c r="CP1269" s="11"/>
      <c r="CQ1269" s="11"/>
      <c r="CR1269" s="11"/>
      <c r="CS1269" s="11">
        <f>CM1269+CO1269+CP1269+CQ1269+CR1269</f>
        <v>25</v>
      </c>
      <c r="CT1269" s="11">
        <f>CN1269+CP1269</f>
        <v>25</v>
      </c>
      <c r="CU1269" s="18">
        <v>25</v>
      </c>
      <c r="CV1269" s="18">
        <v>25</v>
      </c>
      <c r="CW1269" s="34">
        <f t="shared" si="4253"/>
        <v>100</v>
      </c>
      <c r="CX1269" s="34">
        <f t="shared" si="4254"/>
        <v>100</v>
      </c>
    </row>
    <row r="1270" spans="1:102" ht="49.5">
      <c r="A1270" s="62" t="s">
        <v>601</v>
      </c>
      <c r="B1270" s="22" t="s">
        <v>293</v>
      </c>
      <c r="C1270" s="22" t="s">
        <v>22</v>
      </c>
      <c r="D1270" s="22" t="s">
        <v>64</v>
      </c>
      <c r="E1270" s="22" t="s">
        <v>599</v>
      </c>
      <c r="F1270" s="14"/>
      <c r="G1270" s="11"/>
      <c r="H1270" s="11"/>
      <c r="I1270" s="11"/>
      <c r="J1270" s="11"/>
      <c r="K1270" s="11"/>
      <c r="L1270" s="11"/>
      <c r="M1270" s="11"/>
      <c r="N1270" s="11"/>
      <c r="O1270" s="11">
        <f>O1271</f>
        <v>0</v>
      </c>
      <c r="P1270" s="11">
        <f t="shared" ref="P1270:AG1271" si="4373">P1271</f>
        <v>304</v>
      </c>
      <c r="Q1270" s="11">
        <f t="shared" si="4373"/>
        <v>0</v>
      </c>
      <c r="R1270" s="11">
        <f t="shared" si="4373"/>
        <v>0</v>
      </c>
      <c r="S1270" s="11">
        <f t="shared" si="4373"/>
        <v>304</v>
      </c>
      <c r="T1270" s="11">
        <f t="shared" si="4373"/>
        <v>304</v>
      </c>
      <c r="U1270" s="11">
        <f t="shared" si="4373"/>
        <v>0</v>
      </c>
      <c r="V1270" s="11">
        <f t="shared" si="4373"/>
        <v>0</v>
      </c>
      <c r="W1270" s="11">
        <f t="shared" si="4373"/>
        <v>0</v>
      </c>
      <c r="X1270" s="11">
        <f t="shared" si="4373"/>
        <v>0</v>
      </c>
      <c r="Y1270" s="11">
        <f t="shared" si="4373"/>
        <v>304</v>
      </c>
      <c r="Z1270" s="11">
        <f t="shared" si="4373"/>
        <v>304</v>
      </c>
      <c r="AA1270" s="11">
        <f t="shared" si="4373"/>
        <v>0</v>
      </c>
      <c r="AB1270" s="11">
        <f t="shared" si="4373"/>
        <v>0</v>
      </c>
      <c r="AC1270" s="11">
        <f t="shared" si="4373"/>
        <v>0</v>
      </c>
      <c r="AD1270" s="11">
        <f t="shared" si="4373"/>
        <v>0</v>
      </c>
      <c r="AE1270" s="11">
        <f t="shared" si="4373"/>
        <v>304</v>
      </c>
      <c r="AF1270" s="11">
        <f t="shared" ref="AA1270:AF1271" si="4374">AF1271</f>
        <v>304</v>
      </c>
      <c r="AG1270" s="11">
        <f t="shared" si="4373"/>
        <v>0</v>
      </c>
      <c r="AH1270" s="11">
        <f t="shared" ref="AG1270:AV1271" si="4375">AH1271</f>
        <v>0</v>
      </c>
      <c r="AI1270" s="11">
        <f t="shared" si="4375"/>
        <v>0</v>
      </c>
      <c r="AJ1270" s="11">
        <f t="shared" si="4375"/>
        <v>0</v>
      </c>
      <c r="AK1270" s="11">
        <f t="shared" si="4375"/>
        <v>304</v>
      </c>
      <c r="AL1270" s="11">
        <f t="shared" si="4375"/>
        <v>304</v>
      </c>
      <c r="AM1270" s="11">
        <f t="shared" si="4375"/>
        <v>0</v>
      </c>
      <c r="AN1270" s="11">
        <f t="shared" si="4375"/>
        <v>0</v>
      </c>
      <c r="AO1270" s="11">
        <f t="shared" si="4375"/>
        <v>0</v>
      </c>
      <c r="AP1270" s="11">
        <f t="shared" si="4375"/>
        <v>0</v>
      </c>
      <c r="AQ1270" s="11">
        <f t="shared" si="4375"/>
        <v>304</v>
      </c>
      <c r="AR1270" s="11">
        <f t="shared" si="4375"/>
        <v>304</v>
      </c>
      <c r="AS1270" s="11">
        <f t="shared" si="4375"/>
        <v>0</v>
      </c>
      <c r="AT1270" s="11">
        <f t="shared" si="4375"/>
        <v>0</v>
      </c>
      <c r="AU1270" s="11">
        <f t="shared" si="4375"/>
        <v>0</v>
      </c>
      <c r="AV1270" s="11">
        <f t="shared" si="4375"/>
        <v>0</v>
      </c>
      <c r="AW1270" s="11">
        <f t="shared" ref="AS1270:BH1271" si="4376">AW1271</f>
        <v>304</v>
      </c>
      <c r="AX1270" s="11">
        <f t="shared" si="4376"/>
        <v>304</v>
      </c>
      <c r="AY1270" s="11">
        <f t="shared" si="4376"/>
        <v>0</v>
      </c>
      <c r="AZ1270" s="11">
        <f t="shared" si="4376"/>
        <v>113</v>
      </c>
      <c r="BA1270" s="11">
        <f t="shared" si="4376"/>
        <v>0</v>
      </c>
      <c r="BB1270" s="11">
        <f t="shared" si="4376"/>
        <v>0</v>
      </c>
      <c r="BC1270" s="11">
        <f t="shared" si="4376"/>
        <v>417</v>
      </c>
      <c r="BD1270" s="11">
        <f t="shared" si="4376"/>
        <v>417</v>
      </c>
      <c r="BE1270" s="11">
        <f t="shared" si="4376"/>
        <v>0</v>
      </c>
      <c r="BF1270" s="11">
        <f t="shared" si="4376"/>
        <v>0</v>
      </c>
      <c r="BG1270" s="11">
        <f t="shared" si="4376"/>
        <v>0</v>
      </c>
      <c r="BH1270" s="11">
        <f t="shared" si="4376"/>
        <v>0</v>
      </c>
      <c r="BI1270" s="11">
        <f t="shared" ref="BE1270:BT1271" si="4377">BI1271</f>
        <v>417</v>
      </c>
      <c r="BJ1270" s="11">
        <f t="shared" si="4377"/>
        <v>417</v>
      </c>
      <c r="BK1270" s="11">
        <f t="shared" si="4377"/>
        <v>0</v>
      </c>
      <c r="BL1270" s="11">
        <f t="shared" si="4377"/>
        <v>0</v>
      </c>
      <c r="BM1270" s="11">
        <f t="shared" si="4377"/>
        <v>0</v>
      </c>
      <c r="BN1270" s="11">
        <f t="shared" si="4377"/>
        <v>0</v>
      </c>
      <c r="BO1270" s="11">
        <f t="shared" si="4377"/>
        <v>417</v>
      </c>
      <c r="BP1270" s="11">
        <f t="shared" si="4377"/>
        <v>417</v>
      </c>
      <c r="BQ1270" s="11">
        <f t="shared" si="4377"/>
        <v>0</v>
      </c>
      <c r="BR1270" s="11">
        <f t="shared" si="4377"/>
        <v>0</v>
      </c>
      <c r="BS1270" s="11">
        <f t="shared" si="4377"/>
        <v>0</v>
      </c>
      <c r="BT1270" s="11">
        <f t="shared" si="4377"/>
        <v>0</v>
      </c>
      <c r="BU1270" s="11">
        <f t="shared" ref="BQ1270:CF1271" si="4378">BU1271</f>
        <v>417</v>
      </c>
      <c r="BV1270" s="11">
        <f t="shared" si="4378"/>
        <v>417</v>
      </c>
      <c r="BW1270" s="11">
        <f t="shared" si="4378"/>
        <v>0</v>
      </c>
      <c r="BX1270" s="11">
        <f t="shared" si="4378"/>
        <v>0</v>
      </c>
      <c r="BY1270" s="11">
        <f t="shared" si="4378"/>
        <v>0</v>
      </c>
      <c r="BZ1270" s="11">
        <f t="shared" si="4378"/>
        <v>0</v>
      </c>
      <c r="CA1270" s="11">
        <f t="shared" si="4378"/>
        <v>417</v>
      </c>
      <c r="CB1270" s="11">
        <f t="shared" si="4378"/>
        <v>417</v>
      </c>
      <c r="CC1270" s="11">
        <f t="shared" si="4378"/>
        <v>0</v>
      </c>
      <c r="CD1270" s="11">
        <f t="shared" si="4378"/>
        <v>0</v>
      </c>
      <c r="CE1270" s="11">
        <f t="shared" si="4378"/>
        <v>0</v>
      </c>
      <c r="CF1270" s="11">
        <f t="shared" si="4378"/>
        <v>0</v>
      </c>
      <c r="CG1270" s="11">
        <f t="shared" ref="CC1270:CR1271" si="4379">CG1271</f>
        <v>417</v>
      </c>
      <c r="CH1270" s="11">
        <f t="shared" si="4379"/>
        <v>417</v>
      </c>
      <c r="CI1270" s="11">
        <f t="shared" si="4379"/>
        <v>0</v>
      </c>
      <c r="CJ1270" s="11">
        <f t="shared" si="4379"/>
        <v>0</v>
      </c>
      <c r="CK1270" s="11">
        <f t="shared" si="4379"/>
        <v>0</v>
      </c>
      <c r="CL1270" s="11">
        <f t="shared" si="4379"/>
        <v>0</v>
      </c>
      <c r="CM1270" s="11">
        <f t="shared" si="4379"/>
        <v>417</v>
      </c>
      <c r="CN1270" s="11">
        <f t="shared" si="4379"/>
        <v>417</v>
      </c>
      <c r="CO1270" s="11">
        <f t="shared" si="4379"/>
        <v>0</v>
      </c>
      <c r="CP1270" s="11">
        <f t="shared" si="4379"/>
        <v>0</v>
      </c>
      <c r="CQ1270" s="11">
        <f t="shared" si="4379"/>
        <v>0</v>
      </c>
      <c r="CR1270" s="11">
        <f t="shared" si="4379"/>
        <v>0</v>
      </c>
      <c r="CS1270" s="11">
        <f t="shared" ref="CO1270:CV1271" si="4380">CS1271</f>
        <v>417</v>
      </c>
      <c r="CT1270" s="11">
        <f t="shared" si="4380"/>
        <v>417</v>
      </c>
      <c r="CU1270" s="11">
        <f t="shared" si="4380"/>
        <v>410</v>
      </c>
      <c r="CV1270" s="11">
        <f t="shared" si="4380"/>
        <v>410</v>
      </c>
      <c r="CW1270" s="34">
        <f t="shared" si="4253"/>
        <v>98.321342925659465</v>
      </c>
      <c r="CX1270" s="34">
        <f t="shared" si="4254"/>
        <v>98.321342925659465</v>
      </c>
    </row>
    <row r="1271" spans="1:102" ht="33">
      <c r="A1271" s="55" t="s">
        <v>268</v>
      </c>
      <c r="B1271" s="22" t="s">
        <v>293</v>
      </c>
      <c r="C1271" s="22" t="s">
        <v>22</v>
      </c>
      <c r="D1271" s="22" t="s">
        <v>64</v>
      </c>
      <c r="E1271" s="22" t="s">
        <v>599</v>
      </c>
      <c r="F1271" s="14" t="s">
        <v>33</v>
      </c>
      <c r="G1271" s="11"/>
      <c r="H1271" s="11"/>
      <c r="I1271" s="11"/>
      <c r="J1271" s="11"/>
      <c r="K1271" s="11"/>
      <c r="L1271" s="11"/>
      <c r="M1271" s="11"/>
      <c r="N1271" s="11"/>
      <c r="O1271" s="11">
        <f>O1272</f>
        <v>0</v>
      </c>
      <c r="P1271" s="11">
        <f t="shared" si="4373"/>
        <v>304</v>
      </c>
      <c r="Q1271" s="11">
        <f t="shared" si="4373"/>
        <v>0</v>
      </c>
      <c r="R1271" s="11">
        <f t="shared" si="4373"/>
        <v>0</v>
      </c>
      <c r="S1271" s="11">
        <f t="shared" si="4373"/>
        <v>304</v>
      </c>
      <c r="T1271" s="11">
        <f t="shared" si="4373"/>
        <v>304</v>
      </c>
      <c r="U1271" s="11">
        <f t="shared" si="4373"/>
        <v>0</v>
      </c>
      <c r="V1271" s="11">
        <f t="shared" si="4373"/>
        <v>0</v>
      </c>
      <c r="W1271" s="11">
        <f t="shared" si="4373"/>
        <v>0</v>
      </c>
      <c r="X1271" s="11">
        <f t="shared" si="4373"/>
        <v>0</v>
      </c>
      <c r="Y1271" s="11">
        <f t="shared" si="4373"/>
        <v>304</v>
      </c>
      <c r="Z1271" s="11">
        <f t="shared" si="4373"/>
        <v>304</v>
      </c>
      <c r="AA1271" s="11">
        <f t="shared" si="4374"/>
        <v>0</v>
      </c>
      <c r="AB1271" s="11">
        <f t="shared" si="4374"/>
        <v>0</v>
      </c>
      <c r="AC1271" s="11">
        <f t="shared" si="4374"/>
        <v>0</v>
      </c>
      <c r="AD1271" s="11">
        <f t="shared" si="4374"/>
        <v>0</v>
      </c>
      <c r="AE1271" s="11">
        <f t="shared" si="4374"/>
        <v>304</v>
      </c>
      <c r="AF1271" s="11">
        <f t="shared" si="4374"/>
        <v>304</v>
      </c>
      <c r="AG1271" s="11">
        <f t="shared" si="4375"/>
        <v>0</v>
      </c>
      <c r="AH1271" s="11">
        <f t="shared" si="4375"/>
        <v>0</v>
      </c>
      <c r="AI1271" s="11">
        <f t="shared" si="4375"/>
        <v>0</v>
      </c>
      <c r="AJ1271" s="11">
        <f t="shared" si="4375"/>
        <v>0</v>
      </c>
      <c r="AK1271" s="11">
        <f t="shared" si="4375"/>
        <v>304</v>
      </c>
      <c r="AL1271" s="11">
        <f t="shared" si="4375"/>
        <v>304</v>
      </c>
      <c r="AM1271" s="11">
        <f t="shared" si="4375"/>
        <v>0</v>
      </c>
      <c r="AN1271" s="11">
        <f t="shared" si="4375"/>
        <v>0</v>
      </c>
      <c r="AO1271" s="11">
        <f t="shared" si="4375"/>
        <v>0</v>
      </c>
      <c r="AP1271" s="11">
        <f t="shared" si="4375"/>
        <v>0</v>
      </c>
      <c r="AQ1271" s="11">
        <f t="shared" si="4375"/>
        <v>304</v>
      </c>
      <c r="AR1271" s="11">
        <f t="shared" si="4375"/>
        <v>304</v>
      </c>
      <c r="AS1271" s="11">
        <f t="shared" si="4376"/>
        <v>0</v>
      </c>
      <c r="AT1271" s="11">
        <f t="shared" si="4376"/>
        <v>0</v>
      </c>
      <c r="AU1271" s="11">
        <f t="shared" si="4376"/>
        <v>0</v>
      </c>
      <c r="AV1271" s="11">
        <f t="shared" si="4376"/>
        <v>0</v>
      </c>
      <c r="AW1271" s="11">
        <f t="shared" si="4376"/>
        <v>304</v>
      </c>
      <c r="AX1271" s="11">
        <f t="shared" si="4376"/>
        <v>304</v>
      </c>
      <c r="AY1271" s="11">
        <f t="shared" si="4376"/>
        <v>0</v>
      </c>
      <c r="AZ1271" s="11">
        <f t="shared" si="4376"/>
        <v>113</v>
      </c>
      <c r="BA1271" s="11">
        <f t="shared" si="4376"/>
        <v>0</v>
      </c>
      <c r="BB1271" s="11">
        <f t="shared" si="4376"/>
        <v>0</v>
      </c>
      <c r="BC1271" s="11">
        <f t="shared" si="4376"/>
        <v>417</v>
      </c>
      <c r="BD1271" s="11">
        <f t="shared" si="4376"/>
        <v>417</v>
      </c>
      <c r="BE1271" s="11">
        <f t="shared" si="4377"/>
        <v>0</v>
      </c>
      <c r="BF1271" s="11">
        <f t="shared" si="4377"/>
        <v>0</v>
      </c>
      <c r="BG1271" s="11">
        <f t="shared" si="4377"/>
        <v>0</v>
      </c>
      <c r="BH1271" s="11">
        <f t="shared" si="4377"/>
        <v>0</v>
      </c>
      <c r="BI1271" s="11">
        <f t="shared" si="4377"/>
        <v>417</v>
      </c>
      <c r="BJ1271" s="11">
        <f t="shared" si="4377"/>
        <v>417</v>
      </c>
      <c r="BK1271" s="11">
        <f t="shared" si="4377"/>
        <v>0</v>
      </c>
      <c r="BL1271" s="11">
        <f t="shared" si="4377"/>
        <v>0</v>
      </c>
      <c r="BM1271" s="11">
        <f t="shared" si="4377"/>
        <v>0</v>
      </c>
      <c r="BN1271" s="11">
        <f t="shared" si="4377"/>
        <v>0</v>
      </c>
      <c r="BO1271" s="11">
        <f t="shared" si="4377"/>
        <v>417</v>
      </c>
      <c r="BP1271" s="11">
        <f t="shared" si="4377"/>
        <v>417</v>
      </c>
      <c r="BQ1271" s="11">
        <f t="shared" si="4378"/>
        <v>0</v>
      </c>
      <c r="BR1271" s="11">
        <f t="shared" si="4378"/>
        <v>0</v>
      </c>
      <c r="BS1271" s="11">
        <f t="shared" si="4378"/>
        <v>0</v>
      </c>
      <c r="BT1271" s="11">
        <f t="shared" si="4378"/>
        <v>0</v>
      </c>
      <c r="BU1271" s="11">
        <f t="shared" si="4378"/>
        <v>417</v>
      </c>
      <c r="BV1271" s="11">
        <f t="shared" si="4378"/>
        <v>417</v>
      </c>
      <c r="BW1271" s="11">
        <f t="shared" si="4378"/>
        <v>0</v>
      </c>
      <c r="BX1271" s="11">
        <f t="shared" si="4378"/>
        <v>0</v>
      </c>
      <c r="BY1271" s="11">
        <f t="shared" si="4378"/>
        <v>0</v>
      </c>
      <c r="BZ1271" s="11">
        <f t="shared" si="4378"/>
        <v>0</v>
      </c>
      <c r="CA1271" s="11">
        <f t="shared" si="4378"/>
        <v>417</v>
      </c>
      <c r="CB1271" s="11">
        <f t="shared" si="4378"/>
        <v>417</v>
      </c>
      <c r="CC1271" s="11">
        <f t="shared" si="4379"/>
        <v>0</v>
      </c>
      <c r="CD1271" s="11">
        <f t="shared" si="4379"/>
        <v>0</v>
      </c>
      <c r="CE1271" s="11">
        <f t="shared" si="4379"/>
        <v>0</v>
      </c>
      <c r="CF1271" s="11">
        <f t="shared" si="4379"/>
        <v>0</v>
      </c>
      <c r="CG1271" s="11">
        <f t="shared" si="4379"/>
        <v>417</v>
      </c>
      <c r="CH1271" s="11">
        <f t="shared" si="4379"/>
        <v>417</v>
      </c>
      <c r="CI1271" s="11">
        <f t="shared" si="4379"/>
        <v>0</v>
      </c>
      <c r="CJ1271" s="11">
        <f t="shared" si="4379"/>
        <v>0</v>
      </c>
      <c r="CK1271" s="11">
        <f t="shared" si="4379"/>
        <v>0</v>
      </c>
      <c r="CL1271" s="11">
        <f t="shared" si="4379"/>
        <v>0</v>
      </c>
      <c r="CM1271" s="11">
        <f t="shared" si="4379"/>
        <v>417</v>
      </c>
      <c r="CN1271" s="11">
        <f t="shared" si="4379"/>
        <v>417</v>
      </c>
      <c r="CO1271" s="11">
        <f t="shared" si="4380"/>
        <v>0</v>
      </c>
      <c r="CP1271" s="11">
        <f t="shared" si="4380"/>
        <v>0</v>
      </c>
      <c r="CQ1271" s="11">
        <f t="shared" si="4380"/>
        <v>0</v>
      </c>
      <c r="CR1271" s="11">
        <f t="shared" si="4380"/>
        <v>0</v>
      </c>
      <c r="CS1271" s="11">
        <f t="shared" si="4380"/>
        <v>417</v>
      </c>
      <c r="CT1271" s="11">
        <f t="shared" si="4380"/>
        <v>417</v>
      </c>
      <c r="CU1271" s="11">
        <f t="shared" si="4380"/>
        <v>410</v>
      </c>
      <c r="CV1271" s="11">
        <f t="shared" si="4380"/>
        <v>410</v>
      </c>
      <c r="CW1271" s="34">
        <f t="shared" si="4253"/>
        <v>98.321342925659465</v>
      </c>
      <c r="CX1271" s="34">
        <f t="shared" si="4254"/>
        <v>98.321342925659465</v>
      </c>
    </row>
    <row r="1272" spans="1:102" ht="33">
      <c r="A1272" s="62" t="s">
        <v>39</v>
      </c>
      <c r="B1272" s="22" t="s">
        <v>293</v>
      </c>
      <c r="C1272" s="22" t="s">
        <v>22</v>
      </c>
      <c r="D1272" s="22" t="s">
        <v>64</v>
      </c>
      <c r="E1272" s="22" t="s">
        <v>599</v>
      </c>
      <c r="F1272" s="14" t="s">
        <v>40</v>
      </c>
      <c r="G1272" s="11"/>
      <c r="H1272" s="11"/>
      <c r="I1272" s="11"/>
      <c r="J1272" s="11"/>
      <c r="K1272" s="11"/>
      <c r="L1272" s="11"/>
      <c r="M1272" s="11"/>
      <c r="N1272" s="11"/>
      <c r="O1272" s="11"/>
      <c r="P1272" s="11">
        <v>304</v>
      </c>
      <c r="Q1272" s="11"/>
      <c r="R1272" s="11"/>
      <c r="S1272" s="11">
        <f>M1272+O1272+P1272+Q1272+R1272</f>
        <v>304</v>
      </c>
      <c r="T1272" s="11">
        <f>N1272+P1272</f>
        <v>304</v>
      </c>
      <c r="U1272" s="11"/>
      <c r="V1272" s="11"/>
      <c r="W1272" s="11"/>
      <c r="X1272" s="11"/>
      <c r="Y1272" s="11">
        <f>S1272+U1272+V1272+W1272+X1272</f>
        <v>304</v>
      </c>
      <c r="Z1272" s="11">
        <f>T1272+V1272</f>
        <v>304</v>
      </c>
      <c r="AA1272" s="11"/>
      <c r="AB1272" s="11"/>
      <c r="AC1272" s="11"/>
      <c r="AD1272" s="11"/>
      <c r="AE1272" s="11">
        <f>Y1272+AA1272+AB1272+AC1272+AD1272</f>
        <v>304</v>
      </c>
      <c r="AF1272" s="11">
        <f>Z1272+AB1272</f>
        <v>304</v>
      </c>
      <c r="AG1272" s="11"/>
      <c r="AH1272" s="11"/>
      <c r="AI1272" s="11"/>
      <c r="AJ1272" s="11"/>
      <c r="AK1272" s="11">
        <f>AE1272+AG1272+AH1272+AI1272+AJ1272</f>
        <v>304</v>
      </c>
      <c r="AL1272" s="11">
        <f>AF1272+AH1272</f>
        <v>304</v>
      </c>
      <c r="AM1272" s="11"/>
      <c r="AN1272" s="11"/>
      <c r="AO1272" s="11"/>
      <c r="AP1272" s="11"/>
      <c r="AQ1272" s="11">
        <f>AK1272+AM1272+AN1272+AO1272+AP1272</f>
        <v>304</v>
      </c>
      <c r="AR1272" s="11">
        <f>AL1272+AN1272</f>
        <v>304</v>
      </c>
      <c r="AS1272" s="11"/>
      <c r="AT1272" s="11"/>
      <c r="AU1272" s="11"/>
      <c r="AV1272" s="11"/>
      <c r="AW1272" s="11">
        <f>AQ1272+AS1272+AT1272+AU1272+AV1272</f>
        <v>304</v>
      </c>
      <c r="AX1272" s="11">
        <f>AR1272+AT1272</f>
        <v>304</v>
      </c>
      <c r="AY1272" s="11"/>
      <c r="AZ1272" s="11">
        <v>113</v>
      </c>
      <c r="BA1272" s="11"/>
      <c r="BB1272" s="11"/>
      <c r="BC1272" s="11">
        <f>AW1272+AY1272+AZ1272+BA1272+BB1272</f>
        <v>417</v>
      </c>
      <c r="BD1272" s="11">
        <f>AX1272+AZ1272</f>
        <v>417</v>
      </c>
      <c r="BE1272" s="11"/>
      <c r="BF1272" s="11"/>
      <c r="BG1272" s="11"/>
      <c r="BH1272" s="11"/>
      <c r="BI1272" s="11">
        <f>BC1272+BE1272+BF1272+BG1272+BH1272</f>
        <v>417</v>
      </c>
      <c r="BJ1272" s="11">
        <f>BD1272+BF1272</f>
        <v>417</v>
      </c>
      <c r="BK1272" s="11"/>
      <c r="BL1272" s="11"/>
      <c r="BM1272" s="11"/>
      <c r="BN1272" s="11"/>
      <c r="BO1272" s="11">
        <f>BI1272+BK1272+BL1272+BM1272+BN1272</f>
        <v>417</v>
      </c>
      <c r="BP1272" s="11">
        <f>BJ1272+BL1272</f>
        <v>417</v>
      </c>
      <c r="BQ1272" s="11"/>
      <c r="BR1272" s="11"/>
      <c r="BS1272" s="11"/>
      <c r="BT1272" s="11"/>
      <c r="BU1272" s="11">
        <f>BO1272+BQ1272+BR1272+BS1272+BT1272</f>
        <v>417</v>
      </c>
      <c r="BV1272" s="11">
        <f>BP1272+BR1272</f>
        <v>417</v>
      </c>
      <c r="BW1272" s="11"/>
      <c r="BX1272" s="11"/>
      <c r="BY1272" s="11"/>
      <c r="BZ1272" s="11"/>
      <c r="CA1272" s="11">
        <f>BU1272+BW1272+BX1272+BY1272+BZ1272</f>
        <v>417</v>
      </c>
      <c r="CB1272" s="11">
        <f>BV1272+BX1272</f>
        <v>417</v>
      </c>
      <c r="CC1272" s="11"/>
      <c r="CD1272" s="11"/>
      <c r="CE1272" s="11"/>
      <c r="CF1272" s="11"/>
      <c r="CG1272" s="11">
        <f>CA1272+CC1272+CD1272+CE1272+CF1272</f>
        <v>417</v>
      </c>
      <c r="CH1272" s="11">
        <f>CB1272+CD1272</f>
        <v>417</v>
      </c>
      <c r="CI1272" s="11"/>
      <c r="CJ1272" s="11"/>
      <c r="CK1272" s="11"/>
      <c r="CL1272" s="11"/>
      <c r="CM1272" s="11">
        <f>CG1272+CI1272+CJ1272+CK1272+CL1272</f>
        <v>417</v>
      </c>
      <c r="CN1272" s="11">
        <f>CH1272+CJ1272</f>
        <v>417</v>
      </c>
      <c r="CO1272" s="11"/>
      <c r="CP1272" s="11"/>
      <c r="CQ1272" s="11"/>
      <c r="CR1272" s="11"/>
      <c r="CS1272" s="11">
        <f>CM1272+CO1272+CP1272+CQ1272+CR1272</f>
        <v>417</v>
      </c>
      <c r="CT1272" s="11">
        <f>CN1272+CP1272</f>
        <v>417</v>
      </c>
      <c r="CU1272" s="18">
        <v>410</v>
      </c>
      <c r="CV1272" s="18">
        <v>410</v>
      </c>
      <c r="CW1272" s="34">
        <f t="shared" si="4253"/>
        <v>98.321342925659465</v>
      </c>
      <c r="CX1272" s="34">
        <f t="shared" si="4254"/>
        <v>98.321342925659465</v>
      </c>
    </row>
    <row r="1273" spans="1:102" ht="33">
      <c r="A1273" s="63" t="s">
        <v>587</v>
      </c>
      <c r="B1273" s="22" t="s">
        <v>293</v>
      </c>
      <c r="C1273" s="22" t="s">
        <v>22</v>
      </c>
      <c r="D1273" s="22" t="s">
        <v>64</v>
      </c>
      <c r="E1273" s="22" t="s">
        <v>600</v>
      </c>
      <c r="F1273" s="14"/>
      <c r="G1273" s="11"/>
      <c r="H1273" s="11"/>
      <c r="I1273" s="11"/>
      <c r="J1273" s="11"/>
      <c r="K1273" s="11"/>
      <c r="L1273" s="11"/>
      <c r="M1273" s="11"/>
      <c r="N1273" s="11"/>
      <c r="O1273" s="11">
        <f>O1274</f>
        <v>0</v>
      </c>
      <c r="P1273" s="11">
        <f t="shared" ref="P1273:AG1274" si="4381">P1274</f>
        <v>225</v>
      </c>
      <c r="Q1273" s="11">
        <f t="shared" si="4381"/>
        <v>0</v>
      </c>
      <c r="R1273" s="11">
        <f t="shared" si="4381"/>
        <v>0</v>
      </c>
      <c r="S1273" s="11">
        <f t="shared" si="4381"/>
        <v>225</v>
      </c>
      <c r="T1273" s="11">
        <f t="shared" si="4381"/>
        <v>225</v>
      </c>
      <c r="U1273" s="11">
        <f t="shared" si="4381"/>
        <v>0</v>
      </c>
      <c r="V1273" s="11">
        <f t="shared" si="4381"/>
        <v>0</v>
      </c>
      <c r="W1273" s="11">
        <f t="shared" si="4381"/>
        <v>0</v>
      </c>
      <c r="X1273" s="11">
        <f t="shared" si="4381"/>
        <v>0</v>
      </c>
      <c r="Y1273" s="11">
        <f t="shared" si="4381"/>
        <v>225</v>
      </c>
      <c r="Z1273" s="11">
        <f t="shared" si="4381"/>
        <v>225</v>
      </c>
      <c r="AA1273" s="11">
        <f t="shared" si="4381"/>
        <v>0</v>
      </c>
      <c r="AB1273" s="11">
        <f t="shared" si="4381"/>
        <v>0</v>
      </c>
      <c r="AC1273" s="11">
        <f t="shared" si="4381"/>
        <v>0</v>
      </c>
      <c r="AD1273" s="11">
        <f t="shared" si="4381"/>
        <v>0</v>
      </c>
      <c r="AE1273" s="11">
        <f t="shared" si="4381"/>
        <v>225</v>
      </c>
      <c r="AF1273" s="11">
        <f t="shared" ref="AA1273:AF1274" si="4382">AF1274</f>
        <v>225</v>
      </c>
      <c r="AG1273" s="11">
        <f t="shared" si="4381"/>
        <v>0</v>
      </c>
      <c r="AH1273" s="11">
        <f t="shared" ref="AG1273:AV1274" si="4383">AH1274</f>
        <v>0</v>
      </c>
      <c r="AI1273" s="11">
        <f t="shared" si="4383"/>
        <v>0</v>
      </c>
      <c r="AJ1273" s="11">
        <f t="shared" si="4383"/>
        <v>0</v>
      </c>
      <c r="AK1273" s="11">
        <f t="shared" si="4383"/>
        <v>225</v>
      </c>
      <c r="AL1273" s="11">
        <f t="shared" si="4383"/>
        <v>225</v>
      </c>
      <c r="AM1273" s="11">
        <f t="shared" si="4383"/>
        <v>0</v>
      </c>
      <c r="AN1273" s="11">
        <f t="shared" si="4383"/>
        <v>0</v>
      </c>
      <c r="AO1273" s="11">
        <f t="shared" si="4383"/>
        <v>0</v>
      </c>
      <c r="AP1273" s="11">
        <f t="shared" si="4383"/>
        <v>0</v>
      </c>
      <c r="AQ1273" s="11">
        <f t="shared" si="4383"/>
        <v>225</v>
      </c>
      <c r="AR1273" s="11">
        <f t="shared" si="4383"/>
        <v>225</v>
      </c>
      <c r="AS1273" s="11">
        <f t="shared" si="4383"/>
        <v>0</v>
      </c>
      <c r="AT1273" s="11">
        <f t="shared" si="4383"/>
        <v>0</v>
      </c>
      <c r="AU1273" s="11">
        <f t="shared" si="4383"/>
        <v>0</v>
      </c>
      <c r="AV1273" s="11">
        <f t="shared" si="4383"/>
        <v>0</v>
      </c>
      <c r="AW1273" s="11">
        <f t="shared" ref="AS1273:BH1274" si="4384">AW1274</f>
        <v>225</v>
      </c>
      <c r="AX1273" s="11">
        <f t="shared" si="4384"/>
        <v>225</v>
      </c>
      <c r="AY1273" s="11">
        <f t="shared" si="4384"/>
        <v>0</v>
      </c>
      <c r="AZ1273" s="11">
        <f t="shared" si="4384"/>
        <v>0</v>
      </c>
      <c r="BA1273" s="11">
        <f t="shared" si="4384"/>
        <v>0</v>
      </c>
      <c r="BB1273" s="11">
        <f t="shared" si="4384"/>
        <v>0</v>
      </c>
      <c r="BC1273" s="11">
        <f t="shared" si="4384"/>
        <v>225</v>
      </c>
      <c r="BD1273" s="11">
        <f t="shared" si="4384"/>
        <v>225</v>
      </c>
      <c r="BE1273" s="11">
        <f t="shared" si="4384"/>
        <v>0</v>
      </c>
      <c r="BF1273" s="11">
        <f t="shared" si="4384"/>
        <v>0</v>
      </c>
      <c r="BG1273" s="11">
        <f t="shared" si="4384"/>
        <v>0</v>
      </c>
      <c r="BH1273" s="11">
        <f t="shared" si="4384"/>
        <v>0</v>
      </c>
      <c r="BI1273" s="11">
        <f t="shared" ref="BE1273:BT1274" si="4385">BI1274</f>
        <v>225</v>
      </c>
      <c r="BJ1273" s="11">
        <f t="shared" si="4385"/>
        <v>225</v>
      </c>
      <c r="BK1273" s="11">
        <f t="shared" si="4385"/>
        <v>0</v>
      </c>
      <c r="BL1273" s="11">
        <f t="shared" si="4385"/>
        <v>0</v>
      </c>
      <c r="BM1273" s="11">
        <f t="shared" si="4385"/>
        <v>0</v>
      </c>
      <c r="BN1273" s="11">
        <f t="shared" si="4385"/>
        <v>0</v>
      </c>
      <c r="BO1273" s="11">
        <f t="shared" si="4385"/>
        <v>225</v>
      </c>
      <c r="BP1273" s="11">
        <f t="shared" si="4385"/>
        <v>225</v>
      </c>
      <c r="BQ1273" s="11">
        <f t="shared" si="4385"/>
        <v>0</v>
      </c>
      <c r="BR1273" s="11">
        <f t="shared" si="4385"/>
        <v>0</v>
      </c>
      <c r="BS1273" s="11">
        <f t="shared" si="4385"/>
        <v>0</v>
      </c>
      <c r="BT1273" s="11">
        <f t="shared" si="4385"/>
        <v>0</v>
      </c>
      <c r="BU1273" s="11">
        <f t="shared" ref="BQ1273:CF1274" si="4386">BU1274</f>
        <v>225</v>
      </c>
      <c r="BV1273" s="11">
        <f t="shared" si="4386"/>
        <v>225</v>
      </c>
      <c r="BW1273" s="11">
        <f t="shared" si="4386"/>
        <v>0</v>
      </c>
      <c r="BX1273" s="11">
        <f t="shared" si="4386"/>
        <v>0</v>
      </c>
      <c r="BY1273" s="11">
        <f t="shared" si="4386"/>
        <v>0</v>
      </c>
      <c r="BZ1273" s="11">
        <f t="shared" si="4386"/>
        <v>0</v>
      </c>
      <c r="CA1273" s="11">
        <f t="shared" si="4386"/>
        <v>225</v>
      </c>
      <c r="CB1273" s="11">
        <f t="shared" si="4386"/>
        <v>225</v>
      </c>
      <c r="CC1273" s="11">
        <f t="shared" si="4386"/>
        <v>0</v>
      </c>
      <c r="CD1273" s="11">
        <f t="shared" si="4386"/>
        <v>0</v>
      </c>
      <c r="CE1273" s="11">
        <f t="shared" si="4386"/>
        <v>0</v>
      </c>
      <c r="CF1273" s="11">
        <f t="shared" si="4386"/>
        <v>0</v>
      </c>
      <c r="CG1273" s="11">
        <f t="shared" ref="CC1273:CR1274" si="4387">CG1274</f>
        <v>225</v>
      </c>
      <c r="CH1273" s="11">
        <f t="shared" si="4387"/>
        <v>225</v>
      </c>
      <c r="CI1273" s="11">
        <f t="shared" si="4387"/>
        <v>0</v>
      </c>
      <c r="CJ1273" s="11">
        <f t="shared" si="4387"/>
        <v>0</v>
      </c>
      <c r="CK1273" s="11">
        <f t="shared" si="4387"/>
        <v>0</v>
      </c>
      <c r="CL1273" s="11">
        <f t="shared" si="4387"/>
        <v>0</v>
      </c>
      <c r="CM1273" s="11">
        <f t="shared" si="4387"/>
        <v>225</v>
      </c>
      <c r="CN1273" s="11">
        <f t="shared" si="4387"/>
        <v>225</v>
      </c>
      <c r="CO1273" s="11">
        <f t="shared" si="4387"/>
        <v>0</v>
      </c>
      <c r="CP1273" s="11">
        <f t="shared" si="4387"/>
        <v>0</v>
      </c>
      <c r="CQ1273" s="11">
        <f t="shared" si="4387"/>
        <v>0</v>
      </c>
      <c r="CR1273" s="11">
        <f t="shared" si="4387"/>
        <v>0</v>
      </c>
      <c r="CS1273" s="11">
        <f t="shared" ref="CO1273:CV1274" si="4388">CS1274</f>
        <v>225</v>
      </c>
      <c r="CT1273" s="11">
        <f t="shared" si="4388"/>
        <v>225</v>
      </c>
      <c r="CU1273" s="11">
        <f t="shared" si="4388"/>
        <v>222</v>
      </c>
      <c r="CV1273" s="11">
        <f t="shared" si="4388"/>
        <v>222</v>
      </c>
      <c r="CW1273" s="34">
        <f t="shared" si="4253"/>
        <v>98.666666666666671</v>
      </c>
      <c r="CX1273" s="34">
        <f t="shared" si="4254"/>
        <v>98.666666666666671</v>
      </c>
    </row>
    <row r="1274" spans="1:102" ht="33">
      <c r="A1274" s="55" t="s">
        <v>268</v>
      </c>
      <c r="B1274" s="22" t="s">
        <v>293</v>
      </c>
      <c r="C1274" s="22" t="s">
        <v>22</v>
      </c>
      <c r="D1274" s="22" t="s">
        <v>64</v>
      </c>
      <c r="E1274" s="22" t="s">
        <v>600</v>
      </c>
      <c r="F1274" s="14" t="s">
        <v>33</v>
      </c>
      <c r="G1274" s="11"/>
      <c r="H1274" s="11"/>
      <c r="I1274" s="11"/>
      <c r="J1274" s="11"/>
      <c r="K1274" s="11"/>
      <c r="L1274" s="11"/>
      <c r="M1274" s="11"/>
      <c r="N1274" s="11"/>
      <c r="O1274" s="11">
        <f>O1275</f>
        <v>0</v>
      </c>
      <c r="P1274" s="11">
        <f t="shared" si="4381"/>
        <v>225</v>
      </c>
      <c r="Q1274" s="11">
        <f t="shared" si="4381"/>
        <v>0</v>
      </c>
      <c r="R1274" s="11">
        <f t="shared" si="4381"/>
        <v>0</v>
      </c>
      <c r="S1274" s="11">
        <f t="shared" si="4381"/>
        <v>225</v>
      </c>
      <c r="T1274" s="11">
        <f t="shared" si="4381"/>
        <v>225</v>
      </c>
      <c r="U1274" s="11">
        <f t="shared" si="4381"/>
        <v>0</v>
      </c>
      <c r="V1274" s="11">
        <f t="shared" si="4381"/>
        <v>0</v>
      </c>
      <c r="W1274" s="11">
        <f t="shared" si="4381"/>
        <v>0</v>
      </c>
      <c r="X1274" s="11">
        <f t="shared" si="4381"/>
        <v>0</v>
      </c>
      <c r="Y1274" s="11">
        <f t="shared" si="4381"/>
        <v>225</v>
      </c>
      <c r="Z1274" s="11">
        <f t="shared" si="4381"/>
        <v>225</v>
      </c>
      <c r="AA1274" s="11">
        <f t="shared" si="4382"/>
        <v>0</v>
      </c>
      <c r="AB1274" s="11">
        <f t="shared" si="4382"/>
        <v>0</v>
      </c>
      <c r="AC1274" s="11">
        <f t="shared" si="4382"/>
        <v>0</v>
      </c>
      <c r="AD1274" s="11">
        <f t="shared" si="4382"/>
        <v>0</v>
      </c>
      <c r="AE1274" s="11">
        <f t="shared" si="4382"/>
        <v>225</v>
      </c>
      <c r="AF1274" s="11">
        <f t="shared" si="4382"/>
        <v>225</v>
      </c>
      <c r="AG1274" s="11">
        <f t="shared" si="4383"/>
        <v>0</v>
      </c>
      <c r="AH1274" s="11">
        <f t="shared" si="4383"/>
        <v>0</v>
      </c>
      <c r="AI1274" s="11">
        <f t="shared" si="4383"/>
        <v>0</v>
      </c>
      <c r="AJ1274" s="11">
        <f t="shared" si="4383"/>
        <v>0</v>
      </c>
      <c r="AK1274" s="11">
        <f t="shared" si="4383"/>
        <v>225</v>
      </c>
      <c r="AL1274" s="11">
        <f t="shared" si="4383"/>
        <v>225</v>
      </c>
      <c r="AM1274" s="11">
        <f t="shared" si="4383"/>
        <v>0</v>
      </c>
      <c r="AN1274" s="11">
        <f t="shared" si="4383"/>
        <v>0</v>
      </c>
      <c r="AO1274" s="11">
        <f t="shared" si="4383"/>
        <v>0</v>
      </c>
      <c r="AP1274" s="11">
        <f t="shared" si="4383"/>
        <v>0</v>
      </c>
      <c r="AQ1274" s="11">
        <f t="shared" si="4383"/>
        <v>225</v>
      </c>
      <c r="AR1274" s="11">
        <f t="shared" si="4383"/>
        <v>225</v>
      </c>
      <c r="AS1274" s="11">
        <f t="shared" si="4384"/>
        <v>0</v>
      </c>
      <c r="AT1274" s="11">
        <f t="shared" si="4384"/>
        <v>0</v>
      </c>
      <c r="AU1274" s="11">
        <f t="shared" si="4384"/>
        <v>0</v>
      </c>
      <c r="AV1274" s="11">
        <f t="shared" si="4384"/>
        <v>0</v>
      </c>
      <c r="AW1274" s="11">
        <f t="shared" si="4384"/>
        <v>225</v>
      </c>
      <c r="AX1274" s="11">
        <f t="shared" si="4384"/>
        <v>225</v>
      </c>
      <c r="AY1274" s="11">
        <f t="shared" si="4384"/>
        <v>0</v>
      </c>
      <c r="AZ1274" s="11">
        <f t="shared" si="4384"/>
        <v>0</v>
      </c>
      <c r="BA1274" s="11">
        <f t="shared" si="4384"/>
        <v>0</v>
      </c>
      <c r="BB1274" s="11">
        <f t="shared" si="4384"/>
        <v>0</v>
      </c>
      <c r="BC1274" s="11">
        <f t="shared" si="4384"/>
        <v>225</v>
      </c>
      <c r="BD1274" s="11">
        <f t="shared" si="4384"/>
        <v>225</v>
      </c>
      <c r="BE1274" s="11">
        <f t="shared" si="4385"/>
        <v>0</v>
      </c>
      <c r="BF1274" s="11">
        <f t="shared" si="4385"/>
        <v>0</v>
      </c>
      <c r="BG1274" s="11">
        <f t="shared" si="4385"/>
        <v>0</v>
      </c>
      <c r="BH1274" s="11">
        <f t="shared" si="4385"/>
        <v>0</v>
      </c>
      <c r="BI1274" s="11">
        <f t="shared" si="4385"/>
        <v>225</v>
      </c>
      <c r="BJ1274" s="11">
        <f t="shared" si="4385"/>
        <v>225</v>
      </c>
      <c r="BK1274" s="11">
        <f t="shared" si="4385"/>
        <v>0</v>
      </c>
      <c r="BL1274" s="11">
        <f t="shared" si="4385"/>
        <v>0</v>
      </c>
      <c r="BM1274" s="11">
        <f t="shared" si="4385"/>
        <v>0</v>
      </c>
      <c r="BN1274" s="11">
        <f t="shared" si="4385"/>
        <v>0</v>
      </c>
      <c r="BO1274" s="11">
        <f t="shared" si="4385"/>
        <v>225</v>
      </c>
      <c r="BP1274" s="11">
        <f t="shared" si="4385"/>
        <v>225</v>
      </c>
      <c r="BQ1274" s="11">
        <f t="shared" si="4386"/>
        <v>0</v>
      </c>
      <c r="BR1274" s="11">
        <f t="shared" si="4386"/>
        <v>0</v>
      </c>
      <c r="BS1274" s="11">
        <f t="shared" si="4386"/>
        <v>0</v>
      </c>
      <c r="BT1274" s="11">
        <f t="shared" si="4386"/>
        <v>0</v>
      </c>
      <c r="BU1274" s="11">
        <f t="shared" si="4386"/>
        <v>225</v>
      </c>
      <c r="BV1274" s="11">
        <f t="shared" si="4386"/>
        <v>225</v>
      </c>
      <c r="BW1274" s="11">
        <f t="shared" si="4386"/>
        <v>0</v>
      </c>
      <c r="BX1274" s="11">
        <f t="shared" si="4386"/>
        <v>0</v>
      </c>
      <c r="BY1274" s="11">
        <f t="shared" si="4386"/>
        <v>0</v>
      </c>
      <c r="BZ1274" s="11">
        <f t="shared" si="4386"/>
        <v>0</v>
      </c>
      <c r="CA1274" s="11">
        <f t="shared" si="4386"/>
        <v>225</v>
      </c>
      <c r="CB1274" s="11">
        <f t="shared" si="4386"/>
        <v>225</v>
      </c>
      <c r="CC1274" s="11">
        <f t="shared" si="4387"/>
        <v>0</v>
      </c>
      <c r="CD1274" s="11">
        <f t="shared" si="4387"/>
        <v>0</v>
      </c>
      <c r="CE1274" s="11">
        <f t="shared" si="4387"/>
        <v>0</v>
      </c>
      <c r="CF1274" s="11">
        <f t="shared" si="4387"/>
        <v>0</v>
      </c>
      <c r="CG1274" s="11">
        <f t="shared" si="4387"/>
        <v>225</v>
      </c>
      <c r="CH1274" s="11">
        <f t="shared" si="4387"/>
        <v>225</v>
      </c>
      <c r="CI1274" s="11">
        <f t="shared" si="4387"/>
        <v>0</v>
      </c>
      <c r="CJ1274" s="11">
        <f t="shared" si="4387"/>
        <v>0</v>
      </c>
      <c r="CK1274" s="11">
        <f t="shared" si="4387"/>
        <v>0</v>
      </c>
      <c r="CL1274" s="11">
        <f t="shared" si="4387"/>
        <v>0</v>
      </c>
      <c r="CM1274" s="11">
        <f t="shared" si="4387"/>
        <v>225</v>
      </c>
      <c r="CN1274" s="11">
        <f t="shared" si="4387"/>
        <v>225</v>
      </c>
      <c r="CO1274" s="11">
        <f t="shared" si="4388"/>
        <v>0</v>
      </c>
      <c r="CP1274" s="11">
        <f t="shared" si="4388"/>
        <v>0</v>
      </c>
      <c r="CQ1274" s="11">
        <f t="shared" si="4388"/>
        <v>0</v>
      </c>
      <c r="CR1274" s="11">
        <f t="shared" si="4388"/>
        <v>0</v>
      </c>
      <c r="CS1274" s="11">
        <f t="shared" si="4388"/>
        <v>225</v>
      </c>
      <c r="CT1274" s="11">
        <f t="shared" si="4388"/>
        <v>225</v>
      </c>
      <c r="CU1274" s="11">
        <f t="shared" si="4388"/>
        <v>222</v>
      </c>
      <c r="CV1274" s="11">
        <f t="shared" si="4388"/>
        <v>222</v>
      </c>
      <c r="CW1274" s="34">
        <f t="shared" si="4253"/>
        <v>98.666666666666671</v>
      </c>
      <c r="CX1274" s="34">
        <f t="shared" si="4254"/>
        <v>98.666666666666671</v>
      </c>
    </row>
    <row r="1275" spans="1:102" ht="33">
      <c r="A1275" s="62" t="s">
        <v>39</v>
      </c>
      <c r="B1275" s="22" t="s">
        <v>293</v>
      </c>
      <c r="C1275" s="22" t="s">
        <v>22</v>
      </c>
      <c r="D1275" s="22" t="s">
        <v>64</v>
      </c>
      <c r="E1275" s="22" t="s">
        <v>600</v>
      </c>
      <c r="F1275" s="14" t="s">
        <v>40</v>
      </c>
      <c r="G1275" s="11"/>
      <c r="H1275" s="11"/>
      <c r="I1275" s="11"/>
      <c r="J1275" s="11"/>
      <c r="K1275" s="11"/>
      <c r="L1275" s="11"/>
      <c r="M1275" s="11"/>
      <c r="N1275" s="11"/>
      <c r="O1275" s="11"/>
      <c r="P1275" s="11">
        <v>225</v>
      </c>
      <c r="Q1275" s="11"/>
      <c r="R1275" s="11"/>
      <c r="S1275" s="11">
        <f>M1275+O1275+P1275+Q1275+R1275</f>
        <v>225</v>
      </c>
      <c r="T1275" s="11">
        <f>N1275+P1275</f>
        <v>225</v>
      </c>
      <c r="U1275" s="11"/>
      <c r="V1275" s="11"/>
      <c r="W1275" s="11"/>
      <c r="X1275" s="11"/>
      <c r="Y1275" s="11">
        <f>S1275+U1275+V1275+W1275+X1275</f>
        <v>225</v>
      </c>
      <c r="Z1275" s="11">
        <f>T1275+V1275</f>
        <v>225</v>
      </c>
      <c r="AA1275" s="11"/>
      <c r="AB1275" s="11"/>
      <c r="AC1275" s="11"/>
      <c r="AD1275" s="11"/>
      <c r="AE1275" s="11">
        <f>Y1275+AA1275+AB1275+AC1275+AD1275</f>
        <v>225</v>
      </c>
      <c r="AF1275" s="11">
        <f>Z1275+AB1275</f>
        <v>225</v>
      </c>
      <c r="AG1275" s="11"/>
      <c r="AH1275" s="11"/>
      <c r="AI1275" s="11"/>
      <c r="AJ1275" s="11"/>
      <c r="AK1275" s="11">
        <f>AE1275+AG1275+AH1275+AI1275+AJ1275</f>
        <v>225</v>
      </c>
      <c r="AL1275" s="11">
        <f>AF1275+AH1275</f>
        <v>225</v>
      </c>
      <c r="AM1275" s="11"/>
      <c r="AN1275" s="11"/>
      <c r="AO1275" s="11"/>
      <c r="AP1275" s="11"/>
      <c r="AQ1275" s="11">
        <f>AK1275+AM1275+AN1275+AO1275+AP1275</f>
        <v>225</v>
      </c>
      <c r="AR1275" s="11">
        <f>AL1275+AN1275</f>
        <v>225</v>
      </c>
      <c r="AS1275" s="11"/>
      <c r="AT1275" s="11"/>
      <c r="AU1275" s="11"/>
      <c r="AV1275" s="11"/>
      <c r="AW1275" s="11">
        <f>AQ1275+AS1275+AT1275+AU1275+AV1275</f>
        <v>225</v>
      </c>
      <c r="AX1275" s="11">
        <f>AR1275+AT1275</f>
        <v>225</v>
      </c>
      <c r="AY1275" s="11"/>
      <c r="AZ1275" s="11"/>
      <c r="BA1275" s="11"/>
      <c r="BB1275" s="11"/>
      <c r="BC1275" s="11">
        <f>AW1275+AY1275+AZ1275+BA1275+BB1275</f>
        <v>225</v>
      </c>
      <c r="BD1275" s="11">
        <f>AX1275+AZ1275</f>
        <v>225</v>
      </c>
      <c r="BE1275" s="11"/>
      <c r="BF1275" s="11"/>
      <c r="BG1275" s="11"/>
      <c r="BH1275" s="11"/>
      <c r="BI1275" s="11">
        <f>BC1275+BE1275+BF1275+BG1275+BH1275</f>
        <v>225</v>
      </c>
      <c r="BJ1275" s="11">
        <f>BD1275+BF1275</f>
        <v>225</v>
      </c>
      <c r="BK1275" s="11"/>
      <c r="BL1275" s="11"/>
      <c r="BM1275" s="11"/>
      <c r="BN1275" s="11"/>
      <c r="BO1275" s="11">
        <f>BI1275+BK1275+BL1275+BM1275+BN1275</f>
        <v>225</v>
      </c>
      <c r="BP1275" s="11">
        <f>BJ1275+BL1275</f>
        <v>225</v>
      </c>
      <c r="BQ1275" s="11"/>
      <c r="BR1275" s="11"/>
      <c r="BS1275" s="11"/>
      <c r="BT1275" s="11"/>
      <c r="BU1275" s="11">
        <f>BO1275+BQ1275+BR1275+BS1275+BT1275</f>
        <v>225</v>
      </c>
      <c r="BV1275" s="11">
        <f>BP1275+BR1275</f>
        <v>225</v>
      </c>
      <c r="BW1275" s="11"/>
      <c r="BX1275" s="11"/>
      <c r="BY1275" s="11"/>
      <c r="BZ1275" s="11"/>
      <c r="CA1275" s="11">
        <f>BU1275+BW1275+BX1275+BY1275+BZ1275</f>
        <v>225</v>
      </c>
      <c r="CB1275" s="11">
        <f>BV1275+BX1275</f>
        <v>225</v>
      </c>
      <c r="CC1275" s="11"/>
      <c r="CD1275" s="11"/>
      <c r="CE1275" s="11"/>
      <c r="CF1275" s="11"/>
      <c r="CG1275" s="11">
        <f>CA1275+CC1275+CD1275+CE1275+CF1275</f>
        <v>225</v>
      </c>
      <c r="CH1275" s="11">
        <f>CB1275+CD1275</f>
        <v>225</v>
      </c>
      <c r="CI1275" s="11"/>
      <c r="CJ1275" s="11"/>
      <c r="CK1275" s="11"/>
      <c r="CL1275" s="11"/>
      <c r="CM1275" s="11">
        <f>CG1275+CI1275+CJ1275+CK1275+CL1275</f>
        <v>225</v>
      </c>
      <c r="CN1275" s="11">
        <f>CH1275+CJ1275</f>
        <v>225</v>
      </c>
      <c r="CO1275" s="11"/>
      <c r="CP1275" s="11"/>
      <c r="CQ1275" s="11"/>
      <c r="CR1275" s="11"/>
      <c r="CS1275" s="11">
        <f>CM1275+CO1275+CP1275+CQ1275+CR1275</f>
        <v>225</v>
      </c>
      <c r="CT1275" s="11">
        <f>CN1275+CP1275</f>
        <v>225</v>
      </c>
      <c r="CU1275" s="18">
        <v>222</v>
      </c>
      <c r="CV1275" s="18">
        <v>222</v>
      </c>
      <c r="CW1275" s="34">
        <f t="shared" si="4253"/>
        <v>98.666666666666671</v>
      </c>
      <c r="CX1275" s="34">
        <f t="shared" si="4254"/>
        <v>98.666666666666671</v>
      </c>
    </row>
    <row r="1276" spans="1:102" ht="49.5">
      <c r="A1276" s="51" t="s">
        <v>499</v>
      </c>
      <c r="B1276" s="76" t="s">
        <v>293</v>
      </c>
      <c r="C1276" s="22" t="s">
        <v>22</v>
      </c>
      <c r="D1276" s="22" t="s">
        <v>64</v>
      </c>
      <c r="E1276" s="76" t="s">
        <v>78</v>
      </c>
      <c r="F1276" s="76"/>
      <c r="G1276" s="11"/>
      <c r="H1276" s="11"/>
      <c r="I1276" s="11"/>
      <c r="J1276" s="11"/>
      <c r="K1276" s="11"/>
      <c r="L1276" s="11"/>
      <c r="M1276" s="11"/>
      <c r="N1276" s="11"/>
      <c r="O1276" s="11"/>
      <c r="P1276" s="11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  <c r="BC1276" s="11"/>
      <c r="BD1276" s="11"/>
      <c r="BE1276" s="11"/>
      <c r="BF1276" s="11"/>
      <c r="BG1276" s="11"/>
      <c r="BH1276" s="11"/>
      <c r="BI1276" s="11"/>
      <c r="BJ1276" s="11"/>
      <c r="BK1276" s="11"/>
      <c r="BL1276" s="11"/>
      <c r="BM1276" s="11"/>
      <c r="BN1276" s="11"/>
      <c r="BO1276" s="11"/>
      <c r="BP1276" s="11"/>
      <c r="BQ1276" s="11"/>
      <c r="BR1276" s="11"/>
      <c r="BS1276" s="11"/>
      <c r="BT1276" s="11"/>
      <c r="BU1276" s="11"/>
      <c r="BV1276" s="11"/>
      <c r="BW1276" s="11"/>
      <c r="BX1276" s="11"/>
      <c r="BY1276" s="11"/>
      <c r="BZ1276" s="11"/>
      <c r="CA1276" s="11"/>
      <c r="CB1276" s="11"/>
      <c r="CC1276" s="11">
        <f>CC1277</f>
        <v>40423</v>
      </c>
      <c r="CD1276" s="11">
        <f t="shared" ref="CD1276:CT1280" si="4389">CD1277</f>
        <v>0</v>
      </c>
      <c r="CE1276" s="11">
        <f t="shared" si="4389"/>
        <v>0</v>
      </c>
      <c r="CF1276" s="11">
        <f t="shared" si="4389"/>
        <v>0</v>
      </c>
      <c r="CG1276" s="11">
        <f t="shared" si="4389"/>
        <v>40423</v>
      </c>
      <c r="CH1276" s="11">
        <f t="shared" si="4389"/>
        <v>0</v>
      </c>
      <c r="CI1276" s="11">
        <f>CI1277</f>
        <v>-47</v>
      </c>
      <c r="CJ1276" s="11">
        <f t="shared" si="4389"/>
        <v>0</v>
      </c>
      <c r="CK1276" s="11">
        <f t="shared" si="4389"/>
        <v>0</v>
      </c>
      <c r="CL1276" s="11">
        <f t="shared" si="4389"/>
        <v>0</v>
      </c>
      <c r="CM1276" s="11">
        <f t="shared" si="4389"/>
        <v>40376</v>
      </c>
      <c r="CN1276" s="11">
        <f t="shared" si="4389"/>
        <v>0</v>
      </c>
      <c r="CO1276" s="11">
        <f>CO1277</f>
        <v>0</v>
      </c>
      <c r="CP1276" s="11">
        <f t="shared" si="4389"/>
        <v>0</v>
      </c>
      <c r="CQ1276" s="11">
        <f t="shared" si="4389"/>
        <v>0</v>
      </c>
      <c r="CR1276" s="11">
        <f t="shared" si="4389"/>
        <v>0</v>
      </c>
      <c r="CS1276" s="11">
        <f t="shared" si="4389"/>
        <v>40376</v>
      </c>
      <c r="CT1276" s="11">
        <f t="shared" si="4389"/>
        <v>0</v>
      </c>
      <c r="CU1276" s="11">
        <f t="shared" ref="CU1276:CV1276" si="4390">CU1277</f>
        <v>36261</v>
      </c>
      <c r="CV1276" s="11">
        <f t="shared" si="4390"/>
        <v>0</v>
      </c>
      <c r="CW1276" s="34">
        <f t="shared" si="4253"/>
        <v>89.808301961561327</v>
      </c>
      <c r="CX1276" s="34"/>
    </row>
    <row r="1277" spans="1:102">
      <c r="A1277" s="51" t="s">
        <v>79</v>
      </c>
      <c r="B1277" s="76" t="s">
        <v>293</v>
      </c>
      <c r="C1277" s="22" t="s">
        <v>22</v>
      </c>
      <c r="D1277" s="22" t="s">
        <v>64</v>
      </c>
      <c r="E1277" s="76" t="s">
        <v>103</v>
      </c>
      <c r="F1277" s="76"/>
      <c r="G1277" s="11"/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  <c r="AJ1277" s="11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  <c r="AZ1277" s="11"/>
      <c r="BA1277" s="11"/>
      <c r="BB1277" s="11"/>
      <c r="BC1277" s="11"/>
      <c r="BD1277" s="11"/>
      <c r="BE1277" s="11"/>
      <c r="BF1277" s="11"/>
      <c r="BG1277" s="11"/>
      <c r="BH1277" s="11"/>
      <c r="BI1277" s="11"/>
      <c r="BJ1277" s="11"/>
      <c r="BK1277" s="11"/>
      <c r="BL1277" s="11"/>
      <c r="BM1277" s="11"/>
      <c r="BN1277" s="11"/>
      <c r="BO1277" s="11"/>
      <c r="BP1277" s="11"/>
      <c r="BQ1277" s="11"/>
      <c r="BR1277" s="11"/>
      <c r="BS1277" s="11"/>
      <c r="BT1277" s="11"/>
      <c r="BU1277" s="11"/>
      <c r="BV1277" s="11"/>
      <c r="BW1277" s="11"/>
      <c r="BX1277" s="11"/>
      <c r="BY1277" s="11"/>
      <c r="BZ1277" s="11"/>
      <c r="CA1277" s="11"/>
      <c r="CB1277" s="11"/>
      <c r="CC1277" s="11">
        <f>CC1278</f>
        <v>40423</v>
      </c>
      <c r="CD1277" s="11">
        <f t="shared" si="4389"/>
        <v>0</v>
      </c>
      <c r="CE1277" s="11">
        <f t="shared" si="4389"/>
        <v>0</v>
      </c>
      <c r="CF1277" s="11">
        <f t="shared" si="4389"/>
        <v>0</v>
      </c>
      <c r="CG1277" s="11">
        <f t="shared" si="4389"/>
        <v>40423</v>
      </c>
      <c r="CH1277" s="11">
        <f t="shared" si="4389"/>
        <v>0</v>
      </c>
      <c r="CI1277" s="11">
        <f>CI1278</f>
        <v>-47</v>
      </c>
      <c r="CJ1277" s="11">
        <f t="shared" si="4389"/>
        <v>0</v>
      </c>
      <c r="CK1277" s="11">
        <f t="shared" si="4389"/>
        <v>0</v>
      </c>
      <c r="CL1277" s="11">
        <f t="shared" si="4389"/>
        <v>0</v>
      </c>
      <c r="CM1277" s="11">
        <f t="shared" si="4389"/>
        <v>40376</v>
      </c>
      <c r="CN1277" s="11">
        <f t="shared" si="4389"/>
        <v>0</v>
      </c>
      <c r="CO1277" s="11">
        <f>CO1278</f>
        <v>0</v>
      </c>
      <c r="CP1277" s="11">
        <f t="shared" ref="CP1277:CV1280" si="4391">CP1278</f>
        <v>0</v>
      </c>
      <c r="CQ1277" s="11">
        <f t="shared" si="4391"/>
        <v>0</v>
      </c>
      <c r="CR1277" s="11">
        <f t="shared" si="4391"/>
        <v>0</v>
      </c>
      <c r="CS1277" s="11">
        <f t="shared" si="4391"/>
        <v>40376</v>
      </c>
      <c r="CT1277" s="11">
        <f t="shared" si="4391"/>
        <v>0</v>
      </c>
      <c r="CU1277" s="11">
        <f t="shared" si="4391"/>
        <v>36261</v>
      </c>
      <c r="CV1277" s="11">
        <f t="shared" si="4391"/>
        <v>0</v>
      </c>
      <c r="CW1277" s="34">
        <f t="shared" si="4253"/>
        <v>89.808301961561327</v>
      </c>
      <c r="CX1277" s="34"/>
    </row>
    <row r="1278" spans="1:102" ht="26.25" customHeight="1">
      <c r="A1278" s="77" t="s">
        <v>303</v>
      </c>
      <c r="B1278" s="76" t="s">
        <v>293</v>
      </c>
      <c r="C1278" s="22" t="s">
        <v>22</v>
      </c>
      <c r="D1278" s="22" t="s">
        <v>64</v>
      </c>
      <c r="E1278" s="76" t="s">
        <v>540</v>
      </c>
      <c r="F1278" s="76"/>
      <c r="G1278" s="11"/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  <c r="AJ1278" s="11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  <c r="AZ1278" s="11"/>
      <c r="BA1278" s="11"/>
      <c r="BB1278" s="11"/>
      <c r="BC1278" s="11"/>
      <c r="BD1278" s="11"/>
      <c r="BE1278" s="11"/>
      <c r="BF1278" s="11"/>
      <c r="BG1278" s="11"/>
      <c r="BH1278" s="11"/>
      <c r="BI1278" s="11"/>
      <c r="BJ1278" s="11"/>
      <c r="BK1278" s="11"/>
      <c r="BL1278" s="11"/>
      <c r="BM1278" s="11"/>
      <c r="BN1278" s="11"/>
      <c r="BO1278" s="11"/>
      <c r="BP1278" s="11"/>
      <c r="BQ1278" s="11"/>
      <c r="BR1278" s="11"/>
      <c r="BS1278" s="11"/>
      <c r="BT1278" s="11"/>
      <c r="BU1278" s="11"/>
      <c r="BV1278" s="11"/>
      <c r="BW1278" s="11"/>
      <c r="BX1278" s="11"/>
      <c r="BY1278" s="11"/>
      <c r="BZ1278" s="11"/>
      <c r="CA1278" s="11"/>
      <c r="CB1278" s="11"/>
      <c r="CC1278" s="11">
        <f>CC1279</f>
        <v>40423</v>
      </c>
      <c r="CD1278" s="11">
        <f t="shared" si="4389"/>
        <v>0</v>
      </c>
      <c r="CE1278" s="11">
        <f t="shared" si="4389"/>
        <v>0</v>
      </c>
      <c r="CF1278" s="11">
        <f t="shared" si="4389"/>
        <v>0</v>
      </c>
      <c r="CG1278" s="11">
        <f t="shared" si="4389"/>
        <v>40423</v>
      </c>
      <c r="CH1278" s="11">
        <f t="shared" si="4389"/>
        <v>0</v>
      </c>
      <c r="CI1278" s="11">
        <f>CI1279</f>
        <v>-47</v>
      </c>
      <c r="CJ1278" s="11">
        <f t="shared" si="4389"/>
        <v>0</v>
      </c>
      <c r="CK1278" s="11">
        <f t="shared" si="4389"/>
        <v>0</v>
      </c>
      <c r="CL1278" s="11">
        <f t="shared" si="4389"/>
        <v>0</v>
      </c>
      <c r="CM1278" s="11">
        <f t="shared" si="4389"/>
        <v>40376</v>
      </c>
      <c r="CN1278" s="11">
        <f t="shared" si="4389"/>
        <v>0</v>
      </c>
      <c r="CO1278" s="11">
        <f>CO1279</f>
        <v>0</v>
      </c>
      <c r="CP1278" s="11">
        <f t="shared" si="4391"/>
        <v>0</v>
      </c>
      <c r="CQ1278" s="11">
        <f t="shared" si="4391"/>
        <v>0</v>
      </c>
      <c r="CR1278" s="11">
        <f t="shared" si="4391"/>
        <v>0</v>
      </c>
      <c r="CS1278" s="11">
        <f t="shared" si="4391"/>
        <v>40376</v>
      </c>
      <c r="CT1278" s="11">
        <f t="shared" si="4391"/>
        <v>0</v>
      </c>
      <c r="CU1278" s="11">
        <f t="shared" si="4391"/>
        <v>36261</v>
      </c>
      <c r="CV1278" s="11">
        <f t="shared" si="4391"/>
        <v>0</v>
      </c>
      <c r="CW1278" s="34">
        <f t="shared" si="4253"/>
        <v>89.808301961561327</v>
      </c>
      <c r="CX1278" s="34"/>
    </row>
    <row r="1279" spans="1:102" ht="123.75" customHeight="1">
      <c r="A1279" s="77" t="s">
        <v>304</v>
      </c>
      <c r="B1279" s="76" t="s">
        <v>293</v>
      </c>
      <c r="C1279" s="22" t="s">
        <v>22</v>
      </c>
      <c r="D1279" s="22" t="s">
        <v>64</v>
      </c>
      <c r="E1279" s="76" t="s">
        <v>541</v>
      </c>
      <c r="F1279" s="76"/>
      <c r="G1279" s="11"/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  <c r="AJ1279" s="11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  <c r="BC1279" s="11"/>
      <c r="BD1279" s="11"/>
      <c r="BE1279" s="11"/>
      <c r="BF1279" s="11"/>
      <c r="BG1279" s="11"/>
      <c r="BH1279" s="11"/>
      <c r="BI1279" s="11"/>
      <c r="BJ1279" s="11"/>
      <c r="BK1279" s="11"/>
      <c r="BL1279" s="11"/>
      <c r="BM1279" s="11"/>
      <c r="BN1279" s="11"/>
      <c r="BO1279" s="11"/>
      <c r="BP1279" s="11"/>
      <c r="BQ1279" s="11"/>
      <c r="BR1279" s="11"/>
      <c r="BS1279" s="11"/>
      <c r="BT1279" s="11"/>
      <c r="BU1279" s="11"/>
      <c r="BV1279" s="11"/>
      <c r="BW1279" s="11"/>
      <c r="BX1279" s="11"/>
      <c r="BY1279" s="11"/>
      <c r="BZ1279" s="11"/>
      <c r="CA1279" s="11"/>
      <c r="CB1279" s="11"/>
      <c r="CC1279" s="11">
        <f>CC1280</f>
        <v>40423</v>
      </c>
      <c r="CD1279" s="11">
        <f t="shared" si="4389"/>
        <v>0</v>
      </c>
      <c r="CE1279" s="11">
        <f t="shared" si="4389"/>
        <v>0</v>
      </c>
      <c r="CF1279" s="11">
        <f t="shared" si="4389"/>
        <v>0</v>
      </c>
      <c r="CG1279" s="11">
        <f t="shared" si="4389"/>
        <v>40423</v>
      </c>
      <c r="CH1279" s="11">
        <f t="shared" si="4389"/>
        <v>0</v>
      </c>
      <c r="CI1279" s="11">
        <f>CI1280</f>
        <v>-47</v>
      </c>
      <c r="CJ1279" s="11">
        <f t="shared" si="4389"/>
        <v>0</v>
      </c>
      <c r="CK1279" s="11">
        <f t="shared" si="4389"/>
        <v>0</v>
      </c>
      <c r="CL1279" s="11">
        <f t="shared" si="4389"/>
        <v>0</v>
      </c>
      <c r="CM1279" s="11">
        <f t="shared" si="4389"/>
        <v>40376</v>
      </c>
      <c r="CN1279" s="11">
        <f t="shared" si="4389"/>
        <v>0</v>
      </c>
      <c r="CO1279" s="11">
        <f>CO1280</f>
        <v>0</v>
      </c>
      <c r="CP1279" s="11">
        <f t="shared" si="4391"/>
        <v>0</v>
      </c>
      <c r="CQ1279" s="11">
        <f t="shared" si="4391"/>
        <v>0</v>
      </c>
      <c r="CR1279" s="11">
        <f t="shared" si="4391"/>
        <v>0</v>
      </c>
      <c r="CS1279" s="11">
        <f t="shared" si="4391"/>
        <v>40376</v>
      </c>
      <c r="CT1279" s="11">
        <f t="shared" si="4391"/>
        <v>0</v>
      </c>
      <c r="CU1279" s="11">
        <f t="shared" si="4391"/>
        <v>36261</v>
      </c>
      <c r="CV1279" s="11">
        <f t="shared" si="4391"/>
        <v>0</v>
      </c>
      <c r="CW1279" s="34">
        <f t="shared" si="4253"/>
        <v>89.808301961561327</v>
      </c>
      <c r="CX1279" s="34"/>
    </row>
    <row r="1280" spans="1:102" ht="33">
      <c r="A1280" s="77" t="s">
        <v>12</v>
      </c>
      <c r="B1280" s="76" t="s">
        <v>293</v>
      </c>
      <c r="C1280" s="22" t="s">
        <v>22</v>
      </c>
      <c r="D1280" s="22" t="s">
        <v>64</v>
      </c>
      <c r="E1280" s="76" t="s">
        <v>541</v>
      </c>
      <c r="F1280" s="76" t="s">
        <v>13</v>
      </c>
      <c r="G1280" s="11"/>
      <c r="H1280" s="11"/>
      <c r="I1280" s="11"/>
      <c r="J1280" s="11"/>
      <c r="K1280" s="11"/>
      <c r="L1280" s="11"/>
      <c r="M1280" s="11"/>
      <c r="N1280" s="11"/>
      <c r="O1280" s="11"/>
      <c r="P1280" s="11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  <c r="AJ1280" s="11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  <c r="AZ1280" s="11"/>
      <c r="BA1280" s="11"/>
      <c r="BB1280" s="11"/>
      <c r="BC1280" s="11"/>
      <c r="BD1280" s="11"/>
      <c r="BE1280" s="11"/>
      <c r="BF1280" s="11"/>
      <c r="BG1280" s="11"/>
      <c r="BH1280" s="11"/>
      <c r="BI1280" s="11"/>
      <c r="BJ1280" s="11"/>
      <c r="BK1280" s="11"/>
      <c r="BL1280" s="11"/>
      <c r="BM1280" s="11"/>
      <c r="BN1280" s="11"/>
      <c r="BO1280" s="11"/>
      <c r="BP1280" s="11"/>
      <c r="BQ1280" s="11"/>
      <c r="BR1280" s="11"/>
      <c r="BS1280" s="11"/>
      <c r="BT1280" s="11"/>
      <c r="BU1280" s="11"/>
      <c r="BV1280" s="11"/>
      <c r="BW1280" s="11"/>
      <c r="BX1280" s="11"/>
      <c r="BY1280" s="11"/>
      <c r="BZ1280" s="11"/>
      <c r="CA1280" s="11"/>
      <c r="CB1280" s="11"/>
      <c r="CC1280" s="11">
        <f>CC1281</f>
        <v>40423</v>
      </c>
      <c r="CD1280" s="11">
        <f t="shared" si="4389"/>
        <v>0</v>
      </c>
      <c r="CE1280" s="11">
        <f t="shared" si="4389"/>
        <v>0</v>
      </c>
      <c r="CF1280" s="11">
        <f t="shared" si="4389"/>
        <v>0</v>
      </c>
      <c r="CG1280" s="11">
        <f t="shared" si="4389"/>
        <v>40423</v>
      </c>
      <c r="CH1280" s="11">
        <f t="shared" si="4389"/>
        <v>0</v>
      </c>
      <c r="CI1280" s="11">
        <f>CI1281</f>
        <v>-47</v>
      </c>
      <c r="CJ1280" s="11">
        <f t="shared" si="4389"/>
        <v>0</v>
      </c>
      <c r="CK1280" s="11">
        <f t="shared" si="4389"/>
        <v>0</v>
      </c>
      <c r="CL1280" s="11">
        <f t="shared" si="4389"/>
        <v>0</v>
      </c>
      <c r="CM1280" s="11">
        <f t="shared" si="4389"/>
        <v>40376</v>
      </c>
      <c r="CN1280" s="11">
        <f t="shared" si="4389"/>
        <v>0</v>
      </c>
      <c r="CO1280" s="11">
        <f>CO1281</f>
        <v>0</v>
      </c>
      <c r="CP1280" s="11">
        <f t="shared" si="4391"/>
        <v>0</v>
      </c>
      <c r="CQ1280" s="11">
        <f t="shared" si="4391"/>
        <v>0</v>
      </c>
      <c r="CR1280" s="11">
        <f t="shared" si="4391"/>
        <v>0</v>
      </c>
      <c r="CS1280" s="11">
        <f t="shared" si="4391"/>
        <v>40376</v>
      </c>
      <c r="CT1280" s="11">
        <f t="shared" si="4391"/>
        <v>0</v>
      </c>
      <c r="CU1280" s="11">
        <f t="shared" si="4391"/>
        <v>36261</v>
      </c>
      <c r="CV1280" s="11">
        <f t="shared" si="4391"/>
        <v>0</v>
      </c>
      <c r="CW1280" s="34">
        <f t="shared" si="4253"/>
        <v>89.808301961561327</v>
      </c>
      <c r="CX1280" s="34"/>
    </row>
    <row r="1281" spans="1:102">
      <c r="A1281" s="77" t="s">
        <v>24</v>
      </c>
      <c r="B1281" s="76" t="s">
        <v>293</v>
      </c>
      <c r="C1281" s="22" t="s">
        <v>22</v>
      </c>
      <c r="D1281" s="22" t="s">
        <v>64</v>
      </c>
      <c r="E1281" s="76" t="s">
        <v>541</v>
      </c>
      <c r="F1281" s="78">
        <v>620</v>
      </c>
      <c r="G1281" s="11"/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  <c r="AJ1281" s="11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  <c r="BC1281" s="11"/>
      <c r="BD1281" s="11"/>
      <c r="BE1281" s="11"/>
      <c r="BF1281" s="11"/>
      <c r="BG1281" s="11"/>
      <c r="BH1281" s="11"/>
      <c r="BI1281" s="11"/>
      <c r="BJ1281" s="11"/>
      <c r="BK1281" s="11"/>
      <c r="BL1281" s="11"/>
      <c r="BM1281" s="11"/>
      <c r="BN1281" s="11"/>
      <c r="BO1281" s="11"/>
      <c r="BP1281" s="11"/>
      <c r="BQ1281" s="11"/>
      <c r="BR1281" s="11"/>
      <c r="BS1281" s="11"/>
      <c r="BT1281" s="11"/>
      <c r="BU1281" s="11"/>
      <c r="BV1281" s="11"/>
      <c r="BW1281" s="11"/>
      <c r="BX1281" s="11"/>
      <c r="BY1281" s="11"/>
      <c r="BZ1281" s="11"/>
      <c r="CA1281" s="11"/>
      <c r="CB1281" s="11"/>
      <c r="CC1281" s="11">
        <v>40423</v>
      </c>
      <c r="CD1281" s="11"/>
      <c r="CE1281" s="11"/>
      <c r="CF1281" s="11"/>
      <c r="CG1281" s="11">
        <f>CA1281+CC1281+CD1281+CE1281+CF1281</f>
        <v>40423</v>
      </c>
      <c r="CH1281" s="11">
        <f>CB1281+CD1281</f>
        <v>0</v>
      </c>
      <c r="CI1281" s="11">
        <v>-47</v>
      </c>
      <c r="CJ1281" s="11"/>
      <c r="CK1281" s="11"/>
      <c r="CL1281" s="11"/>
      <c r="CM1281" s="11">
        <f>CG1281+CI1281+CJ1281+CK1281+CL1281</f>
        <v>40376</v>
      </c>
      <c r="CN1281" s="11">
        <f>CH1281+CJ1281</f>
        <v>0</v>
      </c>
      <c r="CO1281" s="11"/>
      <c r="CP1281" s="11"/>
      <c r="CQ1281" s="11"/>
      <c r="CR1281" s="11"/>
      <c r="CS1281" s="11">
        <f>CM1281+CO1281+CP1281+CQ1281+CR1281</f>
        <v>40376</v>
      </c>
      <c r="CT1281" s="11">
        <f>CN1281+CP1281</f>
        <v>0</v>
      </c>
      <c r="CU1281" s="18">
        <v>36261</v>
      </c>
      <c r="CV1281" s="18"/>
      <c r="CW1281" s="34">
        <f t="shared" si="4253"/>
        <v>89.808301961561327</v>
      </c>
      <c r="CX1281" s="34"/>
    </row>
    <row r="1282" spans="1:102">
      <c r="A1282" s="62"/>
      <c r="B1282" s="22"/>
      <c r="C1282" s="22"/>
      <c r="D1282" s="22"/>
      <c r="E1282" s="22"/>
      <c r="F1282" s="14"/>
      <c r="G1282" s="11"/>
      <c r="H1282" s="11"/>
      <c r="I1282" s="11"/>
      <c r="J1282" s="11"/>
      <c r="K1282" s="11"/>
      <c r="L1282" s="11"/>
      <c r="M1282" s="11"/>
      <c r="N1282" s="11"/>
      <c r="O1282" s="11"/>
      <c r="P1282" s="11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  <c r="AJ1282" s="11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  <c r="BC1282" s="11"/>
      <c r="BD1282" s="11"/>
      <c r="BE1282" s="11"/>
      <c r="BF1282" s="11"/>
      <c r="BG1282" s="11"/>
      <c r="BH1282" s="11"/>
      <c r="BI1282" s="11"/>
      <c r="BJ1282" s="11"/>
      <c r="BK1282" s="11"/>
      <c r="BL1282" s="11"/>
      <c r="BM1282" s="11"/>
      <c r="BN1282" s="11"/>
      <c r="BO1282" s="11"/>
      <c r="BP1282" s="11"/>
      <c r="BQ1282" s="11"/>
      <c r="BR1282" s="11"/>
      <c r="BS1282" s="11"/>
      <c r="BT1282" s="11"/>
      <c r="BU1282" s="11"/>
      <c r="BV1282" s="11"/>
      <c r="BW1282" s="11"/>
      <c r="BX1282" s="11"/>
      <c r="BY1282" s="11"/>
      <c r="BZ1282" s="11"/>
      <c r="CA1282" s="11"/>
      <c r="CB1282" s="11"/>
      <c r="CC1282" s="11"/>
      <c r="CD1282" s="11"/>
      <c r="CE1282" s="11"/>
      <c r="CF1282" s="11"/>
      <c r="CG1282" s="11"/>
      <c r="CH1282" s="11"/>
      <c r="CI1282" s="11"/>
      <c r="CJ1282" s="11"/>
      <c r="CK1282" s="11"/>
      <c r="CL1282" s="11"/>
      <c r="CM1282" s="11"/>
      <c r="CN1282" s="11"/>
      <c r="CO1282" s="11"/>
      <c r="CP1282" s="11"/>
      <c r="CQ1282" s="11"/>
      <c r="CR1282" s="11"/>
      <c r="CS1282" s="11"/>
      <c r="CT1282" s="11"/>
      <c r="CU1282" s="18"/>
      <c r="CV1282" s="18"/>
      <c r="CW1282" s="34"/>
      <c r="CX1282" s="34"/>
    </row>
    <row r="1283" spans="1:102" ht="18.75">
      <c r="A1283" s="74" t="s">
        <v>299</v>
      </c>
      <c r="B1283" s="25" t="s">
        <v>293</v>
      </c>
      <c r="C1283" s="25" t="s">
        <v>30</v>
      </c>
      <c r="D1283" s="25" t="s">
        <v>35</v>
      </c>
      <c r="E1283" s="25"/>
      <c r="F1283" s="25"/>
      <c r="G1283" s="21">
        <f>G1284</f>
        <v>6813</v>
      </c>
      <c r="H1283" s="21">
        <f t="shared" ref="H1283:R1284" si="4392">H1284</f>
        <v>0</v>
      </c>
      <c r="I1283" s="11">
        <f t="shared" si="4392"/>
        <v>0</v>
      </c>
      <c r="J1283" s="11">
        <f t="shared" si="4392"/>
        <v>0</v>
      </c>
      <c r="K1283" s="11">
        <f t="shared" si="4392"/>
        <v>0</v>
      </c>
      <c r="L1283" s="11">
        <f t="shared" si="4392"/>
        <v>0</v>
      </c>
      <c r="M1283" s="21">
        <f t="shared" si="4392"/>
        <v>6813</v>
      </c>
      <c r="N1283" s="21">
        <f t="shared" si="4392"/>
        <v>0</v>
      </c>
      <c r="O1283" s="11">
        <f t="shared" si="4392"/>
        <v>0</v>
      </c>
      <c r="P1283" s="11">
        <f t="shared" si="4392"/>
        <v>0</v>
      </c>
      <c r="Q1283" s="11">
        <f t="shared" si="4392"/>
        <v>0</v>
      </c>
      <c r="R1283" s="11">
        <f t="shared" si="4392"/>
        <v>0</v>
      </c>
      <c r="S1283" s="21">
        <f t="shared" ref="S1283:AH1287" si="4393">S1284</f>
        <v>6813</v>
      </c>
      <c r="T1283" s="21">
        <f t="shared" si="4393"/>
        <v>0</v>
      </c>
      <c r="U1283" s="11">
        <f t="shared" si="4393"/>
        <v>0</v>
      </c>
      <c r="V1283" s="11">
        <f t="shared" si="4393"/>
        <v>0</v>
      </c>
      <c r="W1283" s="11">
        <f t="shared" si="4393"/>
        <v>0</v>
      </c>
      <c r="X1283" s="11">
        <f t="shared" si="4393"/>
        <v>0</v>
      </c>
      <c r="Y1283" s="21">
        <f t="shared" si="4393"/>
        <v>6813</v>
      </c>
      <c r="Z1283" s="21">
        <f t="shared" si="4393"/>
        <v>0</v>
      </c>
      <c r="AA1283" s="11">
        <f t="shared" si="4393"/>
        <v>0</v>
      </c>
      <c r="AB1283" s="11">
        <f t="shared" si="4393"/>
        <v>0</v>
      </c>
      <c r="AC1283" s="11">
        <f t="shared" si="4393"/>
        <v>0</v>
      </c>
      <c r="AD1283" s="11">
        <f t="shared" si="4393"/>
        <v>-451</v>
      </c>
      <c r="AE1283" s="21">
        <f t="shared" si="4393"/>
        <v>6362</v>
      </c>
      <c r="AF1283" s="21">
        <f t="shared" si="4393"/>
        <v>0</v>
      </c>
      <c r="AG1283" s="11">
        <f t="shared" si="4393"/>
        <v>0</v>
      </c>
      <c r="AH1283" s="11">
        <f t="shared" si="4393"/>
        <v>0</v>
      </c>
      <c r="AI1283" s="11">
        <f t="shared" ref="AG1283:AV1287" si="4394">AI1284</f>
        <v>0</v>
      </c>
      <c r="AJ1283" s="11">
        <f t="shared" si="4394"/>
        <v>0</v>
      </c>
      <c r="AK1283" s="21">
        <f t="shared" si="4394"/>
        <v>6362</v>
      </c>
      <c r="AL1283" s="21">
        <f t="shared" si="4394"/>
        <v>0</v>
      </c>
      <c r="AM1283" s="11">
        <f t="shared" si="4394"/>
        <v>0</v>
      </c>
      <c r="AN1283" s="11">
        <f t="shared" si="4394"/>
        <v>0</v>
      </c>
      <c r="AO1283" s="11">
        <f t="shared" si="4394"/>
        <v>0</v>
      </c>
      <c r="AP1283" s="11">
        <f t="shared" si="4394"/>
        <v>0</v>
      </c>
      <c r="AQ1283" s="21">
        <f t="shared" si="4394"/>
        <v>6362</v>
      </c>
      <c r="AR1283" s="21">
        <f t="shared" si="4394"/>
        <v>0</v>
      </c>
      <c r="AS1283" s="11">
        <f t="shared" si="4394"/>
        <v>0</v>
      </c>
      <c r="AT1283" s="11">
        <f t="shared" si="4394"/>
        <v>0</v>
      </c>
      <c r="AU1283" s="11">
        <f t="shared" si="4394"/>
        <v>0</v>
      </c>
      <c r="AV1283" s="11">
        <f t="shared" si="4394"/>
        <v>0</v>
      </c>
      <c r="AW1283" s="21">
        <f t="shared" ref="AS1283:BH1287" si="4395">AW1284</f>
        <v>6362</v>
      </c>
      <c r="AX1283" s="21">
        <f t="shared" si="4395"/>
        <v>0</v>
      </c>
      <c r="AY1283" s="11">
        <f t="shared" si="4395"/>
        <v>0</v>
      </c>
      <c r="AZ1283" s="11">
        <f t="shared" si="4395"/>
        <v>0</v>
      </c>
      <c r="BA1283" s="11">
        <f t="shared" si="4395"/>
        <v>0</v>
      </c>
      <c r="BB1283" s="11">
        <f t="shared" si="4395"/>
        <v>0</v>
      </c>
      <c r="BC1283" s="21">
        <f t="shared" si="4395"/>
        <v>6362</v>
      </c>
      <c r="BD1283" s="21">
        <f t="shared" si="4395"/>
        <v>0</v>
      </c>
      <c r="BE1283" s="11">
        <f t="shared" si="4395"/>
        <v>0</v>
      </c>
      <c r="BF1283" s="11">
        <f t="shared" si="4395"/>
        <v>0</v>
      </c>
      <c r="BG1283" s="11">
        <f t="shared" si="4395"/>
        <v>0</v>
      </c>
      <c r="BH1283" s="11">
        <f t="shared" si="4395"/>
        <v>0</v>
      </c>
      <c r="BI1283" s="21">
        <f t="shared" ref="BE1283:BT1287" si="4396">BI1284</f>
        <v>6362</v>
      </c>
      <c r="BJ1283" s="21">
        <f t="shared" si="4396"/>
        <v>0</v>
      </c>
      <c r="BK1283" s="11">
        <f t="shared" si="4396"/>
        <v>0</v>
      </c>
      <c r="BL1283" s="11">
        <f t="shared" si="4396"/>
        <v>0</v>
      </c>
      <c r="BM1283" s="11">
        <f t="shared" si="4396"/>
        <v>0</v>
      </c>
      <c r="BN1283" s="11">
        <f t="shared" si="4396"/>
        <v>0</v>
      </c>
      <c r="BO1283" s="21">
        <f t="shared" si="4396"/>
        <v>6362</v>
      </c>
      <c r="BP1283" s="21">
        <f t="shared" si="4396"/>
        <v>0</v>
      </c>
      <c r="BQ1283" s="11">
        <f t="shared" si="4396"/>
        <v>0</v>
      </c>
      <c r="BR1283" s="11">
        <f t="shared" si="4396"/>
        <v>0</v>
      </c>
      <c r="BS1283" s="11">
        <f t="shared" si="4396"/>
        <v>0</v>
      </c>
      <c r="BT1283" s="11">
        <f t="shared" si="4396"/>
        <v>0</v>
      </c>
      <c r="BU1283" s="21">
        <f t="shared" ref="BQ1283:CF1287" si="4397">BU1284</f>
        <v>6362</v>
      </c>
      <c r="BV1283" s="21">
        <f t="shared" si="4397"/>
        <v>0</v>
      </c>
      <c r="BW1283" s="11">
        <f t="shared" si="4397"/>
        <v>0</v>
      </c>
      <c r="BX1283" s="11">
        <f t="shared" si="4397"/>
        <v>0</v>
      </c>
      <c r="BY1283" s="11">
        <f t="shared" si="4397"/>
        <v>0</v>
      </c>
      <c r="BZ1283" s="11">
        <f t="shared" si="4397"/>
        <v>0</v>
      </c>
      <c r="CA1283" s="21">
        <f t="shared" si="4397"/>
        <v>6362</v>
      </c>
      <c r="CB1283" s="21">
        <f t="shared" si="4397"/>
        <v>0</v>
      </c>
      <c r="CC1283" s="11">
        <f t="shared" si="4397"/>
        <v>0</v>
      </c>
      <c r="CD1283" s="11">
        <f t="shared" si="4397"/>
        <v>0</v>
      </c>
      <c r="CE1283" s="11">
        <f t="shared" si="4397"/>
        <v>0</v>
      </c>
      <c r="CF1283" s="11">
        <f t="shared" si="4397"/>
        <v>0</v>
      </c>
      <c r="CG1283" s="21">
        <f t="shared" ref="CC1283:CR1287" si="4398">CG1284</f>
        <v>6362</v>
      </c>
      <c r="CH1283" s="21">
        <f t="shared" si="4398"/>
        <v>0</v>
      </c>
      <c r="CI1283" s="11">
        <f t="shared" si="4398"/>
        <v>0</v>
      </c>
      <c r="CJ1283" s="11">
        <f t="shared" si="4398"/>
        <v>0</v>
      </c>
      <c r="CK1283" s="11">
        <f t="shared" si="4398"/>
        <v>0</v>
      </c>
      <c r="CL1283" s="11">
        <f t="shared" si="4398"/>
        <v>0</v>
      </c>
      <c r="CM1283" s="21">
        <f t="shared" si="4398"/>
        <v>6362</v>
      </c>
      <c r="CN1283" s="21">
        <f t="shared" si="4398"/>
        <v>0</v>
      </c>
      <c r="CO1283" s="11">
        <f t="shared" si="4398"/>
        <v>0</v>
      </c>
      <c r="CP1283" s="11">
        <f t="shared" si="4398"/>
        <v>0</v>
      </c>
      <c r="CQ1283" s="11">
        <f t="shared" si="4398"/>
        <v>0</v>
      </c>
      <c r="CR1283" s="11">
        <f t="shared" si="4398"/>
        <v>0</v>
      </c>
      <c r="CS1283" s="21">
        <f t="shared" ref="CO1283:CV1287" si="4399">CS1284</f>
        <v>6362</v>
      </c>
      <c r="CT1283" s="21">
        <f t="shared" si="4399"/>
        <v>0</v>
      </c>
      <c r="CU1283" s="21">
        <f t="shared" si="4399"/>
        <v>6362</v>
      </c>
      <c r="CV1283" s="21">
        <f t="shared" si="4399"/>
        <v>0</v>
      </c>
      <c r="CW1283" s="81">
        <f t="shared" si="4253"/>
        <v>100</v>
      </c>
      <c r="CX1283" s="81"/>
    </row>
    <row r="1284" spans="1:102" ht="49.5">
      <c r="A1284" s="51" t="s">
        <v>539</v>
      </c>
      <c r="B1284" s="22" t="s">
        <v>293</v>
      </c>
      <c r="C1284" s="22" t="s">
        <v>30</v>
      </c>
      <c r="D1284" s="22" t="s">
        <v>35</v>
      </c>
      <c r="E1284" s="22" t="s">
        <v>74</v>
      </c>
      <c r="F1284" s="22"/>
      <c r="G1284" s="18">
        <f>G1285</f>
        <v>6813</v>
      </c>
      <c r="H1284" s="18">
        <f t="shared" si="4392"/>
        <v>0</v>
      </c>
      <c r="I1284" s="11">
        <f t="shared" si="4392"/>
        <v>0</v>
      </c>
      <c r="J1284" s="11">
        <f t="shared" si="4392"/>
        <v>0</v>
      </c>
      <c r="K1284" s="11">
        <f t="shared" si="4392"/>
        <v>0</v>
      </c>
      <c r="L1284" s="11">
        <f t="shared" si="4392"/>
        <v>0</v>
      </c>
      <c r="M1284" s="18">
        <f t="shared" si="4392"/>
        <v>6813</v>
      </c>
      <c r="N1284" s="18">
        <f t="shared" si="4392"/>
        <v>0</v>
      </c>
      <c r="O1284" s="11">
        <f t="shared" si="4392"/>
        <v>0</v>
      </c>
      <c r="P1284" s="11">
        <f t="shared" si="4392"/>
        <v>0</v>
      </c>
      <c r="Q1284" s="11">
        <f t="shared" si="4392"/>
        <v>0</v>
      </c>
      <c r="R1284" s="11">
        <f t="shared" si="4392"/>
        <v>0</v>
      </c>
      <c r="S1284" s="18">
        <f t="shared" si="4393"/>
        <v>6813</v>
      </c>
      <c r="T1284" s="18">
        <f t="shared" si="4393"/>
        <v>0</v>
      </c>
      <c r="U1284" s="11">
        <f t="shared" si="4393"/>
        <v>0</v>
      </c>
      <c r="V1284" s="11">
        <f t="shared" si="4393"/>
        <v>0</v>
      </c>
      <c r="W1284" s="11">
        <f t="shared" si="4393"/>
        <v>0</v>
      </c>
      <c r="X1284" s="11">
        <f t="shared" si="4393"/>
        <v>0</v>
      </c>
      <c r="Y1284" s="18">
        <f t="shared" si="4393"/>
        <v>6813</v>
      </c>
      <c r="Z1284" s="18">
        <f t="shared" si="4393"/>
        <v>0</v>
      </c>
      <c r="AA1284" s="11">
        <f t="shared" si="4393"/>
        <v>0</v>
      </c>
      <c r="AB1284" s="11">
        <f t="shared" si="4393"/>
        <v>0</v>
      </c>
      <c r="AC1284" s="11">
        <f t="shared" si="4393"/>
        <v>0</v>
      </c>
      <c r="AD1284" s="11">
        <f t="shared" si="4393"/>
        <v>-451</v>
      </c>
      <c r="AE1284" s="18">
        <f t="shared" si="4393"/>
        <v>6362</v>
      </c>
      <c r="AF1284" s="18">
        <f t="shared" si="4393"/>
        <v>0</v>
      </c>
      <c r="AG1284" s="11">
        <f t="shared" si="4394"/>
        <v>0</v>
      </c>
      <c r="AH1284" s="11">
        <f t="shared" si="4394"/>
        <v>0</v>
      </c>
      <c r="AI1284" s="11">
        <f t="shared" si="4394"/>
        <v>0</v>
      </c>
      <c r="AJ1284" s="11">
        <f t="shared" si="4394"/>
        <v>0</v>
      </c>
      <c r="AK1284" s="18">
        <f t="shared" si="4394"/>
        <v>6362</v>
      </c>
      <c r="AL1284" s="18">
        <f t="shared" si="4394"/>
        <v>0</v>
      </c>
      <c r="AM1284" s="11">
        <f t="shared" si="4394"/>
        <v>0</v>
      </c>
      <c r="AN1284" s="11">
        <f t="shared" si="4394"/>
        <v>0</v>
      </c>
      <c r="AO1284" s="11">
        <f t="shared" si="4394"/>
        <v>0</v>
      </c>
      <c r="AP1284" s="11">
        <f t="shared" si="4394"/>
        <v>0</v>
      </c>
      <c r="AQ1284" s="18">
        <f t="shared" si="4394"/>
        <v>6362</v>
      </c>
      <c r="AR1284" s="18">
        <f t="shared" si="4394"/>
        <v>0</v>
      </c>
      <c r="AS1284" s="11">
        <f t="shared" si="4395"/>
        <v>0</v>
      </c>
      <c r="AT1284" s="11">
        <f t="shared" si="4395"/>
        <v>0</v>
      </c>
      <c r="AU1284" s="11">
        <f t="shared" si="4395"/>
        <v>0</v>
      </c>
      <c r="AV1284" s="11">
        <f t="shared" si="4395"/>
        <v>0</v>
      </c>
      <c r="AW1284" s="18">
        <f t="shared" si="4395"/>
        <v>6362</v>
      </c>
      <c r="AX1284" s="18">
        <f t="shared" si="4395"/>
        <v>0</v>
      </c>
      <c r="AY1284" s="11">
        <f t="shared" si="4395"/>
        <v>0</v>
      </c>
      <c r="AZ1284" s="11">
        <f t="shared" si="4395"/>
        <v>0</v>
      </c>
      <c r="BA1284" s="11">
        <f t="shared" si="4395"/>
        <v>0</v>
      </c>
      <c r="BB1284" s="11">
        <f t="shared" si="4395"/>
        <v>0</v>
      </c>
      <c r="BC1284" s="18">
        <f t="shared" si="4395"/>
        <v>6362</v>
      </c>
      <c r="BD1284" s="18">
        <f t="shared" si="4395"/>
        <v>0</v>
      </c>
      <c r="BE1284" s="11">
        <f t="shared" si="4396"/>
        <v>0</v>
      </c>
      <c r="BF1284" s="11">
        <f t="shared" si="4396"/>
        <v>0</v>
      </c>
      <c r="BG1284" s="11">
        <f t="shared" si="4396"/>
        <v>0</v>
      </c>
      <c r="BH1284" s="11">
        <f t="shared" si="4396"/>
        <v>0</v>
      </c>
      <c r="BI1284" s="18">
        <f t="shared" si="4396"/>
        <v>6362</v>
      </c>
      <c r="BJ1284" s="18">
        <f t="shared" si="4396"/>
        <v>0</v>
      </c>
      <c r="BK1284" s="11">
        <f t="shared" si="4396"/>
        <v>0</v>
      </c>
      <c r="BL1284" s="11">
        <f t="shared" si="4396"/>
        <v>0</v>
      </c>
      <c r="BM1284" s="11">
        <f t="shared" si="4396"/>
        <v>0</v>
      </c>
      <c r="BN1284" s="11">
        <f t="shared" si="4396"/>
        <v>0</v>
      </c>
      <c r="BO1284" s="18">
        <f t="shared" si="4396"/>
        <v>6362</v>
      </c>
      <c r="BP1284" s="18">
        <f t="shared" si="4396"/>
        <v>0</v>
      </c>
      <c r="BQ1284" s="11">
        <f t="shared" si="4397"/>
        <v>0</v>
      </c>
      <c r="BR1284" s="11">
        <f t="shared" si="4397"/>
        <v>0</v>
      </c>
      <c r="BS1284" s="11">
        <f t="shared" si="4397"/>
        <v>0</v>
      </c>
      <c r="BT1284" s="11">
        <f t="shared" si="4397"/>
        <v>0</v>
      </c>
      <c r="BU1284" s="18">
        <f t="shared" si="4397"/>
        <v>6362</v>
      </c>
      <c r="BV1284" s="18">
        <f t="shared" si="4397"/>
        <v>0</v>
      </c>
      <c r="BW1284" s="11">
        <f t="shared" si="4397"/>
        <v>0</v>
      </c>
      <c r="BX1284" s="11">
        <f t="shared" si="4397"/>
        <v>0</v>
      </c>
      <c r="BY1284" s="11">
        <f t="shared" si="4397"/>
        <v>0</v>
      </c>
      <c r="BZ1284" s="11">
        <f t="shared" si="4397"/>
        <v>0</v>
      </c>
      <c r="CA1284" s="18">
        <f t="shared" si="4397"/>
        <v>6362</v>
      </c>
      <c r="CB1284" s="18">
        <f t="shared" si="4397"/>
        <v>0</v>
      </c>
      <c r="CC1284" s="11">
        <f t="shared" si="4398"/>
        <v>0</v>
      </c>
      <c r="CD1284" s="11">
        <f t="shared" si="4398"/>
        <v>0</v>
      </c>
      <c r="CE1284" s="11">
        <f t="shared" si="4398"/>
        <v>0</v>
      </c>
      <c r="CF1284" s="11">
        <f t="shared" si="4398"/>
        <v>0</v>
      </c>
      <c r="CG1284" s="18">
        <f t="shared" si="4398"/>
        <v>6362</v>
      </c>
      <c r="CH1284" s="18">
        <f t="shared" si="4398"/>
        <v>0</v>
      </c>
      <c r="CI1284" s="11">
        <f t="shared" si="4398"/>
        <v>0</v>
      </c>
      <c r="CJ1284" s="11">
        <f t="shared" si="4398"/>
        <v>0</v>
      </c>
      <c r="CK1284" s="11">
        <f t="shared" si="4398"/>
        <v>0</v>
      </c>
      <c r="CL1284" s="11">
        <f t="shared" si="4398"/>
        <v>0</v>
      </c>
      <c r="CM1284" s="18">
        <f t="shared" si="4398"/>
        <v>6362</v>
      </c>
      <c r="CN1284" s="18">
        <f t="shared" si="4398"/>
        <v>0</v>
      </c>
      <c r="CO1284" s="11">
        <f t="shared" si="4399"/>
        <v>0</v>
      </c>
      <c r="CP1284" s="11">
        <f t="shared" si="4399"/>
        <v>0</v>
      </c>
      <c r="CQ1284" s="11">
        <f t="shared" si="4399"/>
        <v>0</v>
      </c>
      <c r="CR1284" s="11">
        <f t="shared" si="4399"/>
        <v>0</v>
      </c>
      <c r="CS1284" s="18">
        <f t="shared" si="4399"/>
        <v>6362</v>
      </c>
      <c r="CT1284" s="18">
        <f t="shared" si="4399"/>
        <v>0</v>
      </c>
      <c r="CU1284" s="18">
        <f t="shared" si="4399"/>
        <v>6362</v>
      </c>
      <c r="CV1284" s="18">
        <f t="shared" si="4399"/>
        <v>0</v>
      </c>
      <c r="CW1284" s="34">
        <f t="shared" si="4253"/>
        <v>100</v>
      </c>
      <c r="CX1284" s="34"/>
    </row>
    <row r="1285" spans="1:102" ht="33">
      <c r="A1285" s="51" t="s">
        <v>84</v>
      </c>
      <c r="B1285" s="22" t="s">
        <v>293</v>
      </c>
      <c r="C1285" s="22" t="s">
        <v>30</v>
      </c>
      <c r="D1285" s="22" t="s">
        <v>35</v>
      </c>
      <c r="E1285" s="22" t="s">
        <v>294</v>
      </c>
      <c r="F1285" s="22"/>
      <c r="G1285" s="18">
        <f t="shared" ref="G1285:R1287" si="4400">G1286</f>
        <v>6813</v>
      </c>
      <c r="H1285" s="18">
        <f t="shared" si="4400"/>
        <v>0</v>
      </c>
      <c r="I1285" s="11">
        <f t="shared" si="4400"/>
        <v>0</v>
      </c>
      <c r="J1285" s="11">
        <f t="shared" si="4400"/>
        <v>0</v>
      </c>
      <c r="K1285" s="11">
        <f t="shared" si="4400"/>
        <v>0</v>
      </c>
      <c r="L1285" s="11">
        <f t="shared" si="4400"/>
        <v>0</v>
      </c>
      <c r="M1285" s="18">
        <f t="shared" si="4400"/>
        <v>6813</v>
      </c>
      <c r="N1285" s="18">
        <f t="shared" si="4400"/>
        <v>0</v>
      </c>
      <c r="O1285" s="11">
        <f t="shared" si="4400"/>
        <v>0</v>
      </c>
      <c r="P1285" s="11">
        <f t="shared" si="4400"/>
        <v>0</v>
      </c>
      <c r="Q1285" s="11">
        <f t="shared" si="4400"/>
        <v>0</v>
      </c>
      <c r="R1285" s="11">
        <f t="shared" si="4400"/>
        <v>0</v>
      </c>
      <c r="S1285" s="18">
        <f t="shared" si="4393"/>
        <v>6813</v>
      </c>
      <c r="T1285" s="18">
        <f t="shared" si="4393"/>
        <v>0</v>
      </c>
      <c r="U1285" s="11">
        <f t="shared" si="4393"/>
        <v>0</v>
      </c>
      <c r="V1285" s="11">
        <f t="shared" si="4393"/>
        <v>0</v>
      </c>
      <c r="W1285" s="11">
        <f t="shared" si="4393"/>
        <v>0</v>
      </c>
      <c r="X1285" s="11">
        <f t="shared" si="4393"/>
        <v>0</v>
      </c>
      <c r="Y1285" s="18">
        <f t="shared" si="4393"/>
        <v>6813</v>
      </c>
      <c r="Z1285" s="18">
        <f t="shared" si="4393"/>
        <v>0</v>
      </c>
      <c r="AA1285" s="11">
        <f t="shared" si="4393"/>
        <v>0</v>
      </c>
      <c r="AB1285" s="11">
        <f t="shared" si="4393"/>
        <v>0</v>
      </c>
      <c r="AC1285" s="11">
        <f t="shared" si="4393"/>
        <v>0</v>
      </c>
      <c r="AD1285" s="11">
        <f t="shared" si="4393"/>
        <v>-451</v>
      </c>
      <c r="AE1285" s="18">
        <f t="shared" si="4393"/>
        <v>6362</v>
      </c>
      <c r="AF1285" s="18">
        <f t="shared" si="4393"/>
        <v>0</v>
      </c>
      <c r="AG1285" s="11">
        <f t="shared" si="4394"/>
        <v>0</v>
      </c>
      <c r="AH1285" s="11">
        <f t="shared" si="4394"/>
        <v>0</v>
      </c>
      <c r="AI1285" s="11">
        <f t="shared" si="4394"/>
        <v>0</v>
      </c>
      <c r="AJ1285" s="11">
        <f t="shared" si="4394"/>
        <v>0</v>
      </c>
      <c r="AK1285" s="18">
        <f t="shared" si="4394"/>
        <v>6362</v>
      </c>
      <c r="AL1285" s="18">
        <f t="shared" si="4394"/>
        <v>0</v>
      </c>
      <c r="AM1285" s="11">
        <f t="shared" si="4394"/>
        <v>0</v>
      </c>
      <c r="AN1285" s="11">
        <f t="shared" si="4394"/>
        <v>0</v>
      </c>
      <c r="AO1285" s="11">
        <f t="shared" si="4394"/>
        <v>0</v>
      </c>
      <c r="AP1285" s="11">
        <f t="shared" si="4394"/>
        <v>0</v>
      </c>
      <c r="AQ1285" s="18">
        <f t="shared" si="4394"/>
        <v>6362</v>
      </c>
      <c r="AR1285" s="18">
        <f t="shared" si="4394"/>
        <v>0</v>
      </c>
      <c r="AS1285" s="11">
        <f t="shared" si="4395"/>
        <v>0</v>
      </c>
      <c r="AT1285" s="11">
        <f t="shared" si="4395"/>
        <v>0</v>
      </c>
      <c r="AU1285" s="11">
        <f t="shared" si="4395"/>
        <v>0</v>
      </c>
      <c r="AV1285" s="11">
        <f t="shared" si="4395"/>
        <v>0</v>
      </c>
      <c r="AW1285" s="18">
        <f t="shared" si="4395"/>
        <v>6362</v>
      </c>
      <c r="AX1285" s="18">
        <f t="shared" si="4395"/>
        <v>0</v>
      </c>
      <c r="AY1285" s="11">
        <f t="shared" si="4395"/>
        <v>0</v>
      </c>
      <c r="AZ1285" s="11">
        <f t="shared" si="4395"/>
        <v>0</v>
      </c>
      <c r="BA1285" s="11">
        <f t="shared" si="4395"/>
        <v>0</v>
      </c>
      <c r="BB1285" s="11">
        <f t="shared" si="4395"/>
        <v>0</v>
      </c>
      <c r="BC1285" s="18">
        <f t="shared" si="4395"/>
        <v>6362</v>
      </c>
      <c r="BD1285" s="18">
        <f t="shared" si="4395"/>
        <v>0</v>
      </c>
      <c r="BE1285" s="11">
        <f t="shared" si="4396"/>
        <v>0</v>
      </c>
      <c r="BF1285" s="11">
        <f t="shared" si="4396"/>
        <v>0</v>
      </c>
      <c r="BG1285" s="11">
        <f t="shared" si="4396"/>
        <v>0</v>
      </c>
      <c r="BH1285" s="11">
        <f t="shared" si="4396"/>
        <v>0</v>
      </c>
      <c r="BI1285" s="18">
        <f t="shared" si="4396"/>
        <v>6362</v>
      </c>
      <c r="BJ1285" s="18">
        <f t="shared" si="4396"/>
        <v>0</v>
      </c>
      <c r="BK1285" s="11">
        <f t="shared" si="4396"/>
        <v>0</v>
      </c>
      <c r="BL1285" s="11">
        <f t="shared" si="4396"/>
        <v>0</v>
      </c>
      <c r="BM1285" s="11">
        <f t="shared" si="4396"/>
        <v>0</v>
      </c>
      <c r="BN1285" s="11">
        <f t="shared" si="4396"/>
        <v>0</v>
      </c>
      <c r="BO1285" s="18">
        <f t="shared" si="4396"/>
        <v>6362</v>
      </c>
      <c r="BP1285" s="18">
        <f t="shared" si="4396"/>
        <v>0</v>
      </c>
      <c r="BQ1285" s="11">
        <f t="shared" si="4397"/>
        <v>0</v>
      </c>
      <c r="BR1285" s="11">
        <f t="shared" si="4397"/>
        <v>0</v>
      </c>
      <c r="BS1285" s="11">
        <f t="shared" si="4397"/>
        <v>0</v>
      </c>
      <c r="BT1285" s="11">
        <f t="shared" si="4397"/>
        <v>0</v>
      </c>
      <c r="BU1285" s="18">
        <f t="shared" si="4397"/>
        <v>6362</v>
      </c>
      <c r="BV1285" s="18">
        <f t="shared" si="4397"/>
        <v>0</v>
      </c>
      <c r="BW1285" s="11">
        <f t="shared" si="4397"/>
        <v>0</v>
      </c>
      <c r="BX1285" s="11">
        <f t="shared" si="4397"/>
        <v>0</v>
      </c>
      <c r="BY1285" s="11">
        <f t="shared" si="4397"/>
        <v>0</v>
      </c>
      <c r="BZ1285" s="11">
        <f t="shared" si="4397"/>
        <v>0</v>
      </c>
      <c r="CA1285" s="18">
        <f t="shared" si="4397"/>
        <v>6362</v>
      </c>
      <c r="CB1285" s="18">
        <f t="shared" si="4397"/>
        <v>0</v>
      </c>
      <c r="CC1285" s="11">
        <f t="shared" si="4398"/>
        <v>0</v>
      </c>
      <c r="CD1285" s="11">
        <f t="shared" si="4398"/>
        <v>0</v>
      </c>
      <c r="CE1285" s="11">
        <f t="shared" si="4398"/>
        <v>0</v>
      </c>
      <c r="CF1285" s="11">
        <f t="shared" si="4398"/>
        <v>0</v>
      </c>
      <c r="CG1285" s="18">
        <f t="shared" si="4398"/>
        <v>6362</v>
      </c>
      <c r="CH1285" s="18">
        <f t="shared" si="4398"/>
        <v>0</v>
      </c>
      <c r="CI1285" s="11">
        <f t="shared" si="4398"/>
        <v>0</v>
      </c>
      <c r="CJ1285" s="11">
        <f t="shared" si="4398"/>
        <v>0</v>
      </c>
      <c r="CK1285" s="11">
        <f t="shared" si="4398"/>
        <v>0</v>
      </c>
      <c r="CL1285" s="11">
        <f t="shared" si="4398"/>
        <v>0</v>
      </c>
      <c r="CM1285" s="18">
        <f t="shared" si="4398"/>
        <v>6362</v>
      </c>
      <c r="CN1285" s="18">
        <f t="shared" si="4398"/>
        <v>0</v>
      </c>
      <c r="CO1285" s="11">
        <f t="shared" si="4399"/>
        <v>0</v>
      </c>
      <c r="CP1285" s="11">
        <f t="shared" si="4399"/>
        <v>0</v>
      </c>
      <c r="CQ1285" s="11">
        <f t="shared" si="4399"/>
        <v>0</v>
      </c>
      <c r="CR1285" s="11">
        <f t="shared" si="4399"/>
        <v>0</v>
      </c>
      <c r="CS1285" s="18">
        <f t="shared" si="4399"/>
        <v>6362</v>
      </c>
      <c r="CT1285" s="18">
        <f t="shared" si="4399"/>
        <v>0</v>
      </c>
      <c r="CU1285" s="18">
        <f t="shared" si="4399"/>
        <v>6362</v>
      </c>
      <c r="CV1285" s="18">
        <f t="shared" si="4399"/>
        <v>0</v>
      </c>
      <c r="CW1285" s="34">
        <f t="shared" si="4253"/>
        <v>100</v>
      </c>
      <c r="CX1285" s="34"/>
    </row>
    <row r="1286" spans="1:102" ht="33">
      <c r="A1286" s="63" t="s">
        <v>300</v>
      </c>
      <c r="B1286" s="22" t="s">
        <v>293</v>
      </c>
      <c r="C1286" s="22" t="s">
        <v>30</v>
      </c>
      <c r="D1286" s="22" t="s">
        <v>35</v>
      </c>
      <c r="E1286" s="22" t="s">
        <v>301</v>
      </c>
      <c r="F1286" s="22"/>
      <c r="G1286" s="18">
        <f t="shared" si="4400"/>
        <v>6813</v>
      </c>
      <c r="H1286" s="18">
        <f t="shared" si="4400"/>
        <v>0</v>
      </c>
      <c r="I1286" s="11">
        <f t="shared" si="4400"/>
        <v>0</v>
      </c>
      <c r="J1286" s="11">
        <f t="shared" si="4400"/>
        <v>0</v>
      </c>
      <c r="K1286" s="11">
        <f t="shared" si="4400"/>
        <v>0</v>
      </c>
      <c r="L1286" s="11">
        <f t="shared" si="4400"/>
        <v>0</v>
      </c>
      <c r="M1286" s="18">
        <f t="shared" si="4400"/>
        <v>6813</v>
      </c>
      <c r="N1286" s="18">
        <f t="shared" si="4400"/>
        <v>0</v>
      </c>
      <c r="O1286" s="11">
        <f t="shared" si="4400"/>
        <v>0</v>
      </c>
      <c r="P1286" s="11">
        <f t="shared" si="4400"/>
        <v>0</v>
      </c>
      <c r="Q1286" s="11">
        <f t="shared" si="4400"/>
        <v>0</v>
      </c>
      <c r="R1286" s="11">
        <f t="shared" si="4400"/>
        <v>0</v>
      </c>
      <c r="S1286" s="18">
        <f t="shared" si="4393"/>
        <v>6813</v>
      </c>
      <c r="T1286" s="18">
        <f t="shared" si="4393"/>
        <v>0</v>
      </c>
      <c r="U1286" s="11">
        <f t="shared" si="4393"/>
        <v>0</v>
      </c>
      <c r="V1286" s="11">
        <f t="shared" si="4393"/>
        <v>0</v>
      </c>
      <c r="W1286" s="11">
        <f t="shared" si="4393"/>
        <v>0</v>
      </c>
      <c r="X1286" s="11">
        <f t="shared" si="4393"/>
        <v>0</v>
      </c>
      <c r="Y1286" s="18">
        <f t="shared" si="4393"/>
        <v>6813</v>
      </c>
      <c r="Z1286" s="18">
        <f t="shared" si="4393"/>
        <v>0</v>
      </c>
      <c r="AA1286" s="11">
        <f t="shared" si="4393"/>
        <v>0</v>
      </c>
      <c r="AB1286" s="11">
        <f t="shared" si="4393"/>
        <v>0</v>
      </c>
      <c r="AC1286" s="11">
        <f t="shared" si="4393"/>
        <v>0</v>
      </c>
      <c r="AD1286" s="11">
        <f t="shared" si="4393"/>
        <v>-451</v>
      </c>
      <c r="AE1286" s="18">
        <f t="shared" si="4393"/>
        <v>6362</v>
      </c>
      <c r="AF1286" s="18">
        <f t="shared" si="4393"/>
        <v>0</v>
      </c>
      <c r="AG1286" s="11">
        <f t="shared" si="4394"/>
        <v>0</v>
      </c>
      <c r="AH1286" s="11">
        <f t="shared" si="4394"/>
        <v>0</v>
      </c>
      <c r="AI1286" s="11">
        <f t="shared" si="4394"/>
        <v>0</v>
      </c>
      <c r="AJ1286" s="11">
        <f t="shared" si="4394"/>
        <v>0</v>
      </c>
      <c r="AK1286" s="18">
        <f t="shared" si="4394"/>
        <v>6362</v>
      </c>
      <c r="AL1286" s="18">
        <f t="shared" si="4394"/>
        <v>0</v>
      </c>
      <c r="AM1286" s="11">
        <f t="shared" si="4394"/>
        <v>0</v>
      </c>
      <c r="AN1286" s="11">
        <f t="shared" si="4394"/>
        <v>0</v>
      </c>
      <c r="AO1286" s="11">
        <f t="shared" si="4394"/>
        <v>0</v>
      </c>
      <c r="AP1286" s="11">
        <f t="shared" si="4394"/>
        <v>0</v>
      </c>
      <c r="AQ1286" s="18">
        <f t="shared" si="4394"/>
        <v>6362</v>
      </c>
      <c r="AR1286" s="18">
        <f t="shared" si="4394"/>
        <v>0</v>
      </c>
      <c r="AS1286" s="11">
        <f t="shared" si="4395"/>
        <v>0</v>
      </c>
      <c r="AT1286" s="11">
        <f t="shared" si="4395"/>
        <v>0</v>
      </c>
      <c r="AU1286" s="11">
        <f t="shared" si="4395"/>
        <v>0</v>
      </c>
      <c r="AV1286" s="11">
        <f t="shared" si="4395"/>
        <v>0</v>
      </c>
      <c r="AW1286" s="18">
        <f t="shared" si="4395"/>
        <v>6362</v>
      </c>
      <c r="AX1286" s="18">
        <f t="shared" si="4395"/>
        <v>0</v>
      </c>
      <c r="AY1286" s="11">
        <f t="shared" si="4395"/>
        <v>0</v>
      </c>
      <c r="AZ1286" s="11">
        <f t="shared" si="4395"/>
        <v>0</v>
      </c>
      <c r="BA1286" s="11">
        <f t="shared" si="4395"/>
        <v>0</v>
      </c>
      <c r="BB1286" s="11">
        <f t="shared" si="4395"/>
        <v>0</v>
      </c>
      <c r="BC1286" s="18">
        <f t="shared" si="4395"/>
        <v>6362</v>
      </c>
      <c r="BD1286" s="18">
        <f t="shared" si="4395"/>
        <v>0</v>
      </c>
      <c r="BE1286" s="11">
        <f t="shared" si="4396"/>
        <v>0</v>
      </c>
      <c r="BF1286" s="11">
        <f t="shared" si="4396"/>
        <v>0</v>
      </c>
      <c r="BG1286" s="11">
        <f t="shared" si="4396"/>
        <v>0</v>
      </c>
      <c r="BH1286" s="11">
        <f t="shared" si="4396"/>
        <v>0</v>
      </c>
      <c r="BI1286" s="18">
        <f t="shared" si="4396"/>
        <v>6362</v>
      </c>
      <c r="BJ1286" s="18">
        <f t="shared" si="4396"/>
        <v>0</v>
      </c>
      <c r="BK1286" s="11">
        <f t="shared" si="4396"/>
        <v>0</v>
      </c>
      <c r="BL1286" s="11">
        <f t="shared" si="4396"/>
        <v>0</v>
      </c>
      <c r="BM1286" s="11">
        <f t="shared" si="4396"/>
        <v>0</v>
      </c>
      <c r="BN1286" s="11">
        <f t="shared" si="4396"/>
        <v>0</v>
      </c>
      <c r="BO1286" s="18">
        <f t="shared" si="4396"/>
        <v>6362</v>
      </c>
      <c r="BP1286" s="18">
        <f t="shared" si="4396"/>
        <v>0</v>
      </c>
      <c r="BQ1286" s="11">
        <f t="shared" si="4397"/>
        <v>0</v>
      </c>
      <c r="BR1286" s="11">
        <f t="shared" si="4397"/>
        <v>0</v>
      </c>
      <c r="BS1286" s="11">
        <f t="shared" si="4397"/>
        <v>0</v>
      </c>
      <c r="BT1286" s="11">
        <f t="shared" si="4397"/>
        <v>0</v>
      </c>
      <c r="BU1286" s="18">
        <f t="shared" si="4397"/>
        <v>6362</v>
      </c>
      <c r="BV1286" s="18">
        <f t="shared" si="4397"/>
        <v>0</v>
      </c>
      <c r="BW1286" s="11">
        <f t="shared" si="4397"/>
        <v>0</v>
      </c>
      <c r="BX1286" s="11">
        <f t="shared" si="4397"/>
        <v>0</v>
      </c>
      <c r="BY1286" s="11">
        <f t="shared" si="4397"/>
        <v>0</v>
      </c>
      <c r="BZ1286" s="11">
        <f t="shared" si="4397"/>
        <v>0</v>
      </c>
      <c r="CA1286" s="18">
        <f t="shared" si="4397"/>
        <v>6362</v>
      </c>
      <c r="CB1286" s="18">
        <f t="shared" si="4397"/>
        <v>0</v>
      </c>
      <c r="CC1286" s="11">
        <f t="shared" si="4398"/>
        <v>0</v>
      </c>
      <c r="CD1286" s="11">
        <f t="shared" si="4398"/>
        <v>0</v>
      </c>
      <c r="CE1286" s="11">
        <f t="shared" si="4398"/>
        <v>0</v>
      </c>
      <c r="CF1286" s="11">
        <f t="shared" si="4398"/>
        <v>0</v>
      </c>
      <c r="CG1286" s="18">
        <f t="shared" si="4398"/>
        <v>6362</v>
      </c>
      <c r="CH1286" s="18">
        <f t="shared" si="4398"/>
        <v>0</v>
      </c>
      <c r="CI1286" s="11">
        <f t="shared" si="4398"/>
        <v>0</v>
      </c>
      <c r="CJ1286" s="11">
        <f t="shared" si="4398"/>
        <v>0</v>
      </c>
      <c r="CK1286" s="11">
        <f t="shared" si="4398"/>
        <v>0</v>
      </c>
      <c r="CL1286" s="11">
        <f t="shared" si="4398"/>
        <v>0</v>
      </c>
      <c r="CM1286" s="18">
        <f t="shared" si="4398"/>
        <v>6362</v>
      </c>
      <c r="CN1286" s="18">
        <f t="shared" si="4398"/>
        <v>0</v>
      </c>
      <c r="CO1286" s="11">
        <f t="shared" si="4399"/>
        <v>0</v>
      </c>
      <c r="CP1286" s="11">
        <f t="shared" si="4399"/>
        <v>0</v>
      </c>
      <c r="CQ1286" s="11">
        <f t="shared" si="4399"/>
        <v>0</v>
      </c>
      <c r="CR1286" s="11">
        <f t="shared" si="4399"/>
        <v>0</v>
      </c>
      <c r="CS1286" s="18">
        <f t="shared" si="4399"/>
        <v>6362</v>
      </c>
      <c r="CT1286" s="18">
        <f t="shared" si="4399"/>
        <v>0</v>
      </c>
      <c r="CU1286" s="18">
        <f t="shared" si="4399"/>
        <v>6362</v>
      </c>
      <c r="CV1286" s="18">
        <f t="shared" si="4399"/>
        <v>0</v>
      </c>
      <c r="CW1286" s="34">
        <f t="shared" si="4253"/>
        <v>100</v>
      </c>
      <c r="CX1286" s="34"/>
    </row>
    <row r="1287" spans="1:102" ht="33">
      <c r="A1287" s="63" t="s">
        <v>12</v>
      </c>
      <c r="B1287" s="22" t="s">
        <v>293</v>
      </c>
      <c r="C1287" s="22" t="s">
        <v>30</v>
      </c>
      <c r="D1287" s="22" t="s">
        <v>35</v>
      </c>
      <c r="E1287" s="22" t="s">
        <v>301</v>
      </c>
      <c r="F1287" s="22" t="s">
        <v>13</v>
      </c>
      <c r="G1287" s="18">
        <f t="shared" si="4400"/>
        <v>6813</v>
      </c>
      <c r="H1287" s="18">
        <f t="shared" si="4400"/>
        <v>0</v>
      </c>
      <c r="I1287" s="11">
        <f t="shared" si="4400"/>
        <v>0</v>
      </c>
      <c r="J1287" s="11">
        <f t="shared" si="4400"/>
        <v>0</v>
      </c>
      <c r="K1287" s="11">
        <f t="shared" si="4400"/>
        <v>0</v>
      </c>
      <c r="L1287" s="11">
        <f t="shared" si="4400"/>
        <v>0</v>
      </c>
      <c r="M1287" s="18">
        <f t="shared" si="4400"/>
        <v>6813</v>
      </c>
      <c r="N1287" s="18">
        <f t="shared" si="4400"/>
        <v>0</v>
      </c>
      <c r="O1287" s="11">
        <f t="shared" si="4400"/>
        <v>0</v>
      </c>
      <c r="P1287" s="11">
        <f t="shared" si="4400"/>
        <v>0</v>
      </c>
      <c r="Q1287" s="11">
        <f t="shared" si="4400"/>
        <v>0</v>
      </c>
      <c r="R1287" s="11">
        <f t="shared" si="4400"/>
        <v>0</v>
      </c>
      <c r="S1287" s="18">
        <f t="shared" si="4393"/>
        <v>6813</v>
      </c>
      <c r="T1287" s="18">
        <f t="shared" si="4393"/>
        <v>0</v>
      </c>
      <c r="U1287" s="11">
        <f t="shared" si="4393"/>
        <v>0</v>
      </c>
      <c r="V1287" s="11">
        <f t="shared" si="4393"/>
        <v>0</v>
      </c>
      <c r="W1287" s="11">
        <f t="shared" si="4393"/>
        <v>0</v>
      </c>
      <c r="X1287" s="11">
        <f t="shared" si="4393"/>
        <v>0</v>
      </c>
      <c r="Y1287" s="18">
        <f t="shared" si="4393"/>
        <v>6813</v>
      </c>
      <c r="Z1287" s="18">
        <f t="shared" si="4393"/>
        <v>0</v>
      </c>
      <c r="AA1287" s="11">
        <f t="shared" si="4393"/>
        <v>0</v>
      </c>
      <c r="AB1287" s="11">
        <f t="shared" si="4393"/>
        <v>0</v>
      </c>
      <c r="AC1287" s="11">
        <f t="shared" si="4393"/>
        <v>0</v>
      </c>
      <c r="AD1287" s="11">
        <f t="shared" si="4393"/>
        <v>-451</v>
      </c>
      <c r="AE1287" s="18">
        <f t="shared" si="4393"/>
        <v>6362</v>
      </c>
      <c r="AF1287" s="18">
        <f t="shared" si="4393"/>
        <v>0</v>
      </c>
      <c r="AG1287" s="11">
        <f t="shared" si="4394"/>
        <v>0</v>
      </c>
      <c r="AH1287" s="11">
        <f t="shared" si="4394"/>
        <v>0</v>
      </c>
      <c r="AI1287" s="11">
        <f t="shared" si="4394"/>
        <v>0</v>
      </c>
      <c r="AJ1287" s="11">
        <f t="shared" si="4394"/>
        <v>0</v>
      </c>
      <c r="AK1287" s="18">
        <f t="shared" si="4394"/>
        <v>6362</v>
      </c>
      <c r="AL1287" s="18">
        <f t="shared" si="4394"/>
        <v>0</v>
      </c>
      <c r="AM1287" s="11">
        <f t="shared" si="4394"/>
        <v>0</v>
      </c>
      <c r="AN1287" s="11">
        <f t="shared" si="4394"/>
        <v>0</v>
      </c>
      <c r="AO1287" s="11">
        <f t="shared" si="4394"/>
        <v>0</v>
      </c>
      <c r="AP1287" s="11">
        <f t="shared" si="4394"/>
        <v>0</v>
      </c>
      <c r="AQ1287" s="18">
        <f t="shared" si="4394"/>
        <v>6362</v>
      </c>
      <c r="AR1287" s="18">
        <f t="shared" si="4394"/>
        <v>0</v>
      </c>
      <c r="AS1287" s="11">
        <f t="shared" si="4395"/>
        <v>0</v>
      </c>
      <c r="AT1287" s="11">
        <f t="shared" si="4395"/>
        <v>0</v>
      </c>
      <c r="AU1287" s="11">
        <f t="shared" si="4395"/>
        <v>0</v>
      </c>
      <c r="AV1287" s="11">
        <f t="shared" si="4395"/>
        <v>0</v>
      </c>
      <c r="AW1287" s="18">
        <f t="shared" si="4395"/>
        <v>6362</v>
      </c>
      <c r="AX1287" s="18">
        <f t="shared" si="4395"/>
        <v>0</v>
      </c>
      <c r="AY1287" s="11">
        <f t="shared" si="4395"/>
        <v>0</v>
      </c>
      <c r="AZ1287" s="11">
        <f t="shared" si="4395"/>
        <v>0</v>
      </c>
      <c r="BA1287" s="11">
        <f t="shared" si="4395"/>
        <v>0</v>
      </c>
      <c r="BB1287" s="11">
        <f t="shared" si="4395"/>
        <v>0</v>
      </c>
      <c r="BC1287" s="18">
        <f t="shared" si="4395"/>
        <v>6362</v>
      </c>
      <c r="BD1287" s="18">
        <f t="shared" si="4395"/>
        <v>0</v>
      </c>
      <c r="BE1287" s="11">
        <f t="shared" si="4396"/>
        <v>0</v>
      </c>
      <c r="BF1287" s="11">
        <f t="shared" si="4396"/>
        <v>0</v>
      </c>
      <c r="BG1287" s="11">
        <f t="shared" si="4396"/>
        <v>0</v>
      </c>
      <c r="BH1287" s="11">
        <f t="shared" si="4396"/>
        <v>0</v>
      </c>
      <c r="BI1287" s="18">
        <f t="shared" si="4396"/>
        <v>6362</v>
      </c>
      <c r="BJ1287" s="18">
        <f t="shared" si="4396"/>
        <v>0</v>
      </c>
      <c r="BK1287" s="11">
        <f t="shared" si="4396"/>
        <v>0</v>
      </c>
      <c r="BL1287" s="11">
        <f t="shared" si="4396"/>
        <v>0</v>
      </c>
      <c r="BM1287" s="11">
        <f t="shared" si="4396"/>
        <v>0</v>
      </c>
      <c r="BN1287" s="11">
        <f t="shared" si="4396"/>
        <v>0</v>
      </c>
      <c r="BO1287" s="18">
        <f t="shared" si="4396"/>
        <v>6362</v>
      </c>
      <c r="BP1287" s="18">
        <f t="shared" si="4396"/>
        <v>0</v>
      </c>
      <c r="BQ1287" s="11">
        <f t="shared" si="4397"/>
        <v>0</v>
      </c>
      <c r="BR1287" s="11">
        <f t="shared" si="4397"/>
        <v>0</v>
      </c>
      <c r="BS1287" s="11">
        <f t="shared" si="4397"/>
        <v>0</v>
      </c>
      <c r="BT1287" s="11">
        <f t="shared" si="4397"/>
        <v>0</v>
      </c>
      <c r="BU1287" s="18">
        <f t="shared" si="4397"/>
        <v>6362</v>
      </c>
      <c r="BV1287" s="18">
        <f t="shared" si="4397"/>
        <v>0</v>
      </c>
      <c r="BW1287" s="11">
        <f t="shared" si="4397"/>
        <v>0</v>
      </c>
      <c r="BX1287" s="11">
        <f t="shared" si="4397"/>
        <v>0</v>
      </c>
      <c r="BY1287" s="11">
        <f t="shared" si="4397"/>
        <v>0</v>
      </c>
      <c r="BZ1287" s="11">
        <f t="shared" si="4397"/>
        <v>0</v>
      </c>
      <c r="CA1287" s="18">
        <f t="shared" si="4397"/>
        <v>6362</v>
      </c>
      <c r="CB1287" s="18">
        <f t="shared" si="4397"/>
        <v>0</v>
      </c>
      <c r="CC1287" s="11">
        <f t="shared" si="4398"/>
        <v>0</v>
      </c>
      <c r="CD1287" s="11">
        <f t="shared" si="4398"/>
        <v>0</v>
      </c>
      <c r="CE1287" s="11">
        <f t="shared" si="4398"/>
        <v>0</v>
      </c>
      <c r="CF1287" s="11">
        <f t="shared" si="4398"/>
        <v>0</v>
      </c>
      <c r="CG1287" s="18">
        <f t="shared" si="4398"/>
        <v>6362</v>
      </c>
      <c r="CH1287" s="18">
        <f t="shared" si="4398"/>
        <v>0</v>
      </c>
      <c r="CI1287" s="11">
        <f t="shared" si="4398"/>
        <v>0</v>
      </c>
      <c r="CJ1287" s="11">
        <f t="shared" si="4398"/>
        <v>0</v>
      </c>
      <c r="CK1287" s="11">
        <f t="shared" si="4398"/>
        <v>0</v>
      </c>
      <c r="CL1287" s="11">
        <f t="shared" si="4398"/>
        <v>0</v>
      </c>
      <c r="CM1287" s="18">
        <f t="shared" si="4398"/>
        <v>6362</v>
      </c>
      <c r="CN1287" s="18">
        <f t="shared" si="4398"/>
        <v>0</v>
      </c>
      <c r="CO1287" s="11">
        <f t="shared" si="4399"/>
        <v>0</v>
      </c>
      <c r="CP1287" s="11">
        <f t="shared" si="4399"/>
        <v>0</v>
      </c>
      <c r="CQ1287" s="11">
        <f t="shared" si="4399"/>
        <v>0</v>
      </c>
      <c r="CR1287" s="11">
        <f t="shared" si="4399"/>
        <v>0</v>
      </c>
      <c r="CS1287" s="18">
        <f t="shared" si="4399"/>
        <v>6362</v>
      </c>
      <c r="CT1287" s="18">
        <f t="shared" si="4399"/>
        <v>0</v>
      </c>
      <c r="CU1287" s="18">
        <f t="shared" si="4399"/>
        <v>6362</v>
      </c>
      <c r="CV1287" s="18">
        <f t="shared" si="4399"/>
        <v>0</v>
      </c>
      <c r="CW1287" s="34">
        <f t="shared" si="4253"/>
        <v>100</v>
      </c>
      <c r="CX1287" s="34"/>
    </row>
    <row r="1288" spans="1:102">
      <c r="A1288" s="63" t="s">
        <v>14</v>
      </c>
      <c r="B1288" s="22" t="s">
        <v>293</v>
      </c>
      <c r="C1288" s="22" t="s">
        <v>30</v>
      </c>
      <c r="D1288" s="22" t="s">
        <v>35</v>
      </c>
      <c r="E1288" s="22" t="s">
        <v>301</v>
      </c>
      <c r="F1288" s="14" t="s">
        <v>37</v>
      </c>
      <c r="G1288" s="11">
        <v>6813</v>
      </c>
      <c r="H1288" s="11"/>
      <c r="I1288" s="11"/>
      <c r="J1288" s="11"/>
      <c r="K1288" s="11"/>
      <c r="L1288" s="11"/>
      <c r="M1288" s="11">
        <f>G1288+I1288+J1288+K1288+L1288</f>
        <v>6813</v>
      </c>
      <c r="N1288" s="11">
        <f>H1288+J1288</f>
        <v>0</v>
      </c>
      <c r="O1288" s="11"/>
      <c r="P1288" s="11"/>
      <c r="Q1288" s="11"/>
      <c r="R1288" s="11"/>
      <c r="S1288" s="11">
        <f>M1288+O1288+P1288+Q1288+R1288</f>
        <v>6813</v>
      </c>
      <c r="T1288" s="11">
        <f>N1288+P1288</f>
        <v>0</v>
      </c>
      <c r="U1288" s="11"/>
      <c r="V1288" s="11"/>
      <c r="W1288" s="11"/>
      <c r="X1288" s="11"/>
      <c r="Y1288" s="11">
        <f>S1288+U1288+V1288+W1288+X1288</f>
        <v>6813</v>
      </c>
      <c r="Z1288" s="11">
        <f>T1288+V1288</f>
        <v>0</v>
      </c>
      <c r="AA1288" s="11"/>
      <c r="AB1288" s="11"/>
      <c r="AC1288" s="11"/>
      <c r="AD1288" s="11">
        <v>-451</v>
      </c>
      <c r="AE1288" s="11">
        <f>Y1288+AA1288+AB1288+AC1288+AD1288</f>
        <v>6362</v>
      </c>
      <c r="AF1288" s="11">
        <f>Z1288+AB1288</f>
        <v>0</v>
      </c>
      <c r="AG1288" s="11"/>
      <c r="AH1288" s="11"/>
      <c r="AI1288" s="11"/>
      <c r="AJ1288" s="11"/>
      <c r="AK1288" s="11">
        <f>AE1288+AG1288+AH1288+AI1288+AJ1288</f>
        <v>6362</v>
      </c>
      <c r="AL1288" s="11">
        <f>AF1288+AH1288</f>
        <v>0</v>
      </c>
      <c r="AM1288" s="11"/>
      <c r="AN1288" s="11"/>
      <c r="AO1288" s="11"/>
      <c r="AP1288" s="11"/>
      <c r="AQ1288" s="11">
        <f>AK1288+AM1288+AN1288+AO1288+AP1288</f>
        <v>6362</v>
      </c>
      <c r="AR1288" s="11">
        <f>AL1288+AN1288</f>
        <v>0</v>
      </c>
      <c r="AS1288" s="11"/>
      <c r="AT1288" s="11"/>
      <c r="AU1288" s="11"/>
      <c r="AV1288" s="11"/>
      <c r="AW1288" s="11">
        <f>AQ1288+AS1288+AT1288+AU1288+AV1288</f>
        <v>6362</v>
      </c>
      <c r="AX1288" s="11">
        <f>AR1288+AT1288</f>
        <v>0</v>
      </c>
      <c r="AY1288" s="11"/>
      <c r="AZ1288" s="11"/>
      <c r="BA1288" s="11"/>
      <c r="BB1288" s="11"/>
      <c r="BC1288" s="11">
        <f>AW1288+AY1288+AZ1288+BA1288+BB1288</f>
        <v>6362</v>
      </c>
      <c r="BD1288" s="11">
        <f>AX1288+AZ1288</f>
        <v>0</v>
      </c>
      <c r="BE1288" s="11"/>
      <c r="BF1288" s="11"/>
      <c r="BG1288" s="11"/>
      <c r="BH1288" s="11"/>
      <c r="BI1288" s="11">
        <f>BC1288+BE1288+BF1288+BG1288+BH1288</f>
        <v>6362</v>
      </c>
      <c r="BJ1288" s="11">
        <f>BD1288+BF1288</f>
        <v>0</v>
      </c>
      <c r="BK1288" s="11"/>
      <c r="BL1288" s="11"/>
      <c r="BM1288" s="11"/>
      <c r="BN1288" s="11"/>
      <c r="BO1288" s="11">
        <f>BI1288+BK1288+BL1288+BM1288+BN1288</f>
        <v>6362</v>
      </c>
      <c r="BP1288" s="11">
        <f>BJ1288+BL1288</f>
        <v>0</v>
      </c>
      <c r="BQ1288" s="11"/>
      <c r="BR1288" s="11"/>
      <c r="BS1288" s="11"/>
      <c r="BT1288" s="11"/>
      <c r="BU1288" s="11">
        <f>BO1288+BQ1288+BR1288+BS1288+BT1288</f>
        <v>6362</v>
      </c>
      <c r="BV1288" s="11">
        <f>BP1288+BR1288</f>
        <v>0</v>
      </c>
      <c r="BW1288" s="11"/>
      <c r="BX1288" s="11"/>
      <c r="BY1288" s="11"/>
      <c r="BZ1288" s="11"/>
      <c r="CA1288" s="11">
        <f>BU1288+BW1288+BX1288+BY1288+BZ1288</f>
        <v>6362</v>
      </c>
      <c r="CB1288" s="11">
        <f>BV1288+BX1288</f>
        <v>0</v>
      </c>
      <c r="CC1288" s="11"/>
      <c r="CD1288" s="11"/>
      <c r="CE1288" s="11"/>
      <c r="CF1288" s="11"/>
      <c r="CG1288" s="11">
        <f>CA1288+CC1288+CD1288+CE1288+CF1288</f>
        <v>6362</v>
      </c>
      <c r="CH1288" s="11">
        <f>CB1288+CD1288</f>
        <v>0</v>
      </c>
      <c r="CI1288" s="11"/>
      <c r="CJ1288" s="11"/>
      <c r="CK1288" s="11"/>
      <c r="CL1288" s="11"/>
      <c r="CM1288" s="11">
        <f>CG1288+CI1288+CJ1288+CK1288+CL1288</f>
        <v>6362</v>
      </c>
      <c r="CN1288" s="11">
        <f>CH1288+CJ1288</f>
        <v>0</v>
      </c>
      <c r="CO1288" s="11"/>
      <c r="CP1288" s="11"/>
      <c r="CQ1288" s="11"/>
      <c r="CR1288" s="11"/>
      <c r="CS1288" s="11">
        <f>CM1288+CO1288+CP1288+CQ1288+CR1288</f>
        <v>6362</v>
      </c>
      <c r="CT1288" s="11">
        <f>CN1288+CP1288</f>
        <v>0</v>
      </c>
      <c r="CU1288" s="18">
        <v>6362</v>
      </c>
      <c r="CV1288" s="18"/>
      <c r="CW1288" s="34">
        <f t="shared" si="4253"/>
        <v>100</v>
      </c>
      <c r="CX1288" s="34"/>
    </row>
    <row r="1289" spans="1:102">
      <c r="A1289" s="63"/>
      <c r="B1289" s="22"/>
      <c r="C1289" s="22"/>
      <c r="D1289" s="22"/>
      <c r="E1289" s="22"/>
      <c r="F1289" s="14"/>
      <c r="G1289" s="11"/>
      <c r="H1289" s="11"/>
      <c r="I1289" s="11"/>
      <c r="J1289" s="11"/>
      <c r="K1289" s="11"/>
      <c r="L1289" s="11"/>
      <c r="M1289" s="11"/>
      <c r="N1289" s="11"/>
      <c r="O1289" s="11"/>
      <c r="P1289" s="11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  <c r="AJ1289" s="11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  <c r="BC1289" s="11"/>
      <c r="BD1289" s="11"/>
      <c r="BE1289" s="11"/>
      <c r="BF1289" s="11"/>
      <c r="BG1289" s="11"/>
      <c r="BH1289" s="11"/>
      <c r="BI1289" s="11"/>
      <c r="BJ1289" s="11"/>
      <c r="BK1289" s="11"/>
      <c r="BL1289" s="11"/>
      <c r="BM1289" s="11"/>
      <c r="BN1289" s="11"/>
      <c r="BO1289" s="11"/>
      <c r="BP1289" s="11"/>
      <c r="BQ1289" s="11"/>
      <c r="BR1289" s="11"/>
      <c r="BS1289" s="11"/>
      <c r="BT1289" s="11"/>
      <c r="BU1289" s="11"/>
      <c r="BV1289" s="11"/>
      <c r="BW1289" s="11"/>
      <c r="BX1289" s="11"/>
      <c r="BY1289" s="11"/>
      <c r="BZ1289" s="11"/>
      <c r="CA1289" s="11"/>
      <c r="CB1289" s="11"/>
      <c r="CC1289" s="11"/>
      <c r="CD1289" s="11"/>
      <c r="CE1289" s="11"/>
      <c r="CF1289" s="11"/>
      <c r="CG1289" s="11"/>
      <c r="CH1289" s="11"/>
      <c r="CI1289" s="11"/>
      <c r="CJ1289" s="11"/>
      <c r="CK1289" s="11"/>
      <c r="CL1289" s="11"/>
      <c r="CM1289" s="11"/>
      <c r="CN1289" s="11"/>
      <c r="CO1289" s="11"/>
      <c r="CP1289" s="11"/>
      <c r="CQ1289" s="11"/>
      <c r="CR1289" s="11"/>
      <c r="CS1289" s="11"/>
      <c r="CT1289" s="11"/>
      <c r="CU1289" s="18"/>
      <c r="CV1289" s="18"/>
      <c r="CW1289" s="34"/>
      <c r="CX1289" s="34"/>
    </row>
    <row r="1290" spans="1:102" ht="18.75" hidden="1">
      <c r="A1290" s="74" t="s">
        <v>302</v>
      </c>
      <c r="B1290" s="25" t="s">
        <v>293</v>
      </c>
      <c r="C1290" s="25" t="s">
        <v>35</v>
      </c>
      <c r="D1290" s="25" t="s">
        <v>22</v>
      </c>
      <c r="E1290" s="25"/>
      <c r="F1290" s="25"/>
      <c r="G1290" s="21">
        <f t="shared" ref="G1290:G1295" si="4401">G1291</f>
        <v>33630</v>
      </c>
      <c r="H1290" s="21">
        <f t="shared" ref="H1290:R1295" si="4402">H1291</f>
        <v>0</v>
      </c>
      <c r="I1290" s="11">
        <f t="shared" si="4402"/>
        <v>0</v>
      </c>
      <c r="J1290" s="11">
        <f t="shared" si="4402"/>
        <v>0</v>
      </c>
      <c r="K1290" s="11">
        <f t="shared" si="4402"/>
        <v>0</v>
      </c>
      <c r="L1290" s="11">
        <f t="shared" si="4402"/>
        <v>0</v>
      </c>
      <c r="M1290" s="21">
        <f t="shared" si="4402"/>
        <v>33630</v>
      </c>
      <c r="N1290" s="21">
        <f t="shared" si="4402"/>
        <v>0</v>
      </c>
      <c r="O1290" s="11">
        <f t="shared" si="4402"/>
        <v>0</v>
      </c>
      <c r="P1290" s="11">
        <f t="shared" si="4402"/>
        <v>0</v>
      </c>
      <c r="Q1290" s="11">
        <f t="shared" si="4402"/>
        <v>0</v>
      </c>
      <c r="R1290" s="11">
        <f t="shared" si="4402"/>
        <v>0</v>
      </c>
      <c r="S1290" s="21">
        <f t="shared" ref="S1290:AH1295" si="4403">S1291</f>
        <v>33630</v>
      </c>
      <c r="T1290" s="21">
        <f t="shared" si="4403"/>
        <v>0</v>
      </c>
      <c r="U1290" s="11">
        <f t="shared" si="4403"/>
        <v>0</v>
      </c>
      <c r="V1290" s="11">
        <f t="shared" si="4403"/>
        <v>0</v>
      </c>
      <c r="W1290" s="11">
        <f t="shared" si="4403"/>
        <v>0</v>
      </c>
      <c r="X1290" s="11">
        <f t="shared" si="4403"/>
        <v>0</v>
      </c>
      <c r="Y1290" s="21">
        <f t="shared" si="4403"/>
        <v>33630</v>
      </c>
      <c r="Z1290" s="21">
        <f t="shared" si="4403"/>
        <v>0</v>
      </c>
      <c r="AA1290" s="11">
        <f t="shared" si="4403"/>
        <v>0</v>
      </c>
      <c r="AB1290" s="11">
        <f t="shared" si="4403"/>
        <v>0</v>
      </c>
      <c r="AC1290" s="11">
        <f t="shared" si="4403"/>
        <v>6793</v>
      </c>
      <c r="AD1290" s="11">
        <f t="shared" si="4403"/>
        <v>0</v>
      </c>
      <c r="AE1290" s="21">
        <f t="shared" si="4403"/>
        <v>40423</v>
      </c>
      <c r="AF1290" s="21">
        <f t="shared" si="4403"/>
        <v>0</v>
      </c>
      <c r="AG1290" s="11">
        <f t="shared" si="4403"/>
        <v>0</v>
      </c>
      <c r="AH1290" s="11">
        <f t="shared" si="4403"/>
        <v>0</v>
      </c>
      <c r="AI1290" s="11">
        <f t="shared" ref="AG1290:AV1295" si="4404">AI1291</f>
        <v>0</v>
      </c>
      <c r="AJ1290" s="11">
        <f t="shared" si="4404"/>
        <v>0</v>
      </c>
      <c r="AK1290" s="21">
        <f t="shared" si="4404"/>
        <v>40423</v>
      </c>
      <c r="AL1290" s="21">
        <f t="shared" si="4404"/>
        <v>0</v>
      </c>
      <c r="AM1290" s="11">
        <f t="shared" si="4404"/>
        <v>0</v>
      </c>
      <c r="AN1290" s="11">
        <f t="shared" si="4404"/>
        <v>0</v>
      </c>
      <c r="AO1290" s="11">
        <f t="shared" si="4404"/>
        <v>0</v>
      </c>
      <c r="AP1290" s="11">
        <f t="shared" si="4404"/>
        <v>0</v>
      </c>
      <c r="AQ1290" s="21">
        <f t="shared" si="4404"/>
        <v>40423</v>
      </c>
      <c r="AR1290" s="21">
        <f t="shared" si="4404"/>
        <v>0</v>
      </c>
      <c r="AS1290" s="11">
        <f t="shared" si="4404"/>
        <v>0</v>
      </c>
      <c r="AT1290" s="11">
        <f t="shared" si="4404"/>
        <v>0</v>
      </c>
      <c r="AU1290" s="11">
        <f t="shared" si="4404"/>
        <v>0</v>
      </c>
      <c r="AV1290" s="11">
        <f t="shared" si="4404"/>
        <v>0</v>
      </c>
      <c r="AW1290" s="21">
        <f t="shared" ref="AS1290:BH1295" si="4405">AW1291</f>
        <v>40423</v>
      </c>
      <c r="AX1290" s="21">
        <f t="shared" si="4405"/>
        <v>0</v>
      </c>
      <c r="AY1290" s="11">
        <f t="shared" si="4405"/>
        <v>0</v>
      </c>
      <c r="AZ1290" s="11">
        <f t="shared" si="4405"/>
        <v>0</v>
      </c>
      <c r="BA1290" s="11">
        <f t="shared" si="4405"/>
        <v>0</v>
      </c>
      <c r="BB1290" s="11">
        <f t="shared" si="4405"/>
        <v>0</v>
      </c>
      <c r="BC1290" s="21">
        <f t="shared" si="4405"/>
        <v>40423</v>
      </c>
      <c r="BD1290" s="21">
        <f t="shared" si="4405"/>
        <v>0</v>
      </c>
      <c r="BE1290" s="11">
        <f t="shared" si="4405"/>
        <v>0</v>
      </c>
      <c r="BF1290" s="11">
        <f t="shared" si="4405"/>
        <v>0</v>
      </c>
      <c r="BG1290" s="11">
        <f t="shared" si="4405"/>
        <v>0</v>
      </c>
      <c r="BH1290" s="11">
        <f t="shared" si="4405"/>
        <v>0</v>
      </c>
      <c r="BI1290" s="21">
        <f t="shared" ref="BE1290:BT1295" si="4406">BI1291</f>
        <v>40423</v>
      </c>
      <c r="BJ1290" s="21">
        <f t="shared" si="4406"/>
        <v>0</v>
      </c>
      <c r="BK1290" s="11">
        <f t="shared" si="4406"/>
        <v>0</v>
      </c>
      <c r="BL1290" s="11">
        <f t="shared" si="4406"/>
        <v>0</v>
      </c>
      <c r="BM1290" s="11">
        <f t="shared" si="4406"/>
        <v>0</v>
      </c>
      <c r="BN1290" s="11">
        <f t="shared" si="4406"/>
        <v>0</v>
      </c>
      <c r="BO1290" s="21">
        <f t="shared" si="4406"/>
        <v>40423</v>
      </c>
      <c r="BP1290" s="21">
        <f t="shared" si="4406"/>
        <v>0</v>
      </c>
      <c r="BQ1290" s="11">
        <f t="shared" si="4406"/>
        <v>0</v>
      </c>
      <c r="BR1290" s="11">
        <f t="shared" si="4406"/>
        <v>0</v>
      </c>
      <c r="BS1290" s="11">
        <f t="shared" si="4406"/>
        <v>0</v>
      </c>
      <c r="BT1290" s="11">
        <f t="shared" si="4406"/>
        <v>0</v>
      </c>
      <c r="BU1290" s="21">
        <f t="shared" ref="BQ1290:CF1295" si="4407">BU1291</f>
        <v>40423</v>
      </c>
      <c r="BV1290" s="21">
        <f t="shared" si="4407"/>
        <v>0</v>
      </c>
      <c r="BW1290" s="11">
        <f t="shared" si="4407"/>
        <v>0</v>
      </c>
      <c r="BX1290" s="11">
        <f t="shared" si="4407"/>
        <v>0</v>
      </c>
      <c r="BY1290" s="11">
        <f t="shared" si="4407"/>
        <v>0</v>
      </c>
      <c r="BZ1290" s="11">
        <f t="shared" si="4407"/>
        <v>0</v>
      </c>
      <c r="CA1290" s="21">
        <f t="shared" si="4407"/>
        <v>40423</v>
      </c>
      <c r="CB1290" s="21">
        <f t="shared" si="4407"/>
        <v>0</v>
      </c>
      <c r="CC1290" s="30">
        <f t="shared" si="4407"/>
        <v>-40423</v>
      </c>
      <c r="CD1290" s="11">
        <f t="shared" si="4407"/>
        <v>0</v>
      </c>
      <c r="CE1290" s="11">
        <f t="shared" si="4407"/>
        <v>0</v>
      </c>
      <c r="CF1290" s="11">
        <f t="shared" si="4407"/>
        <v>0</v>
      </c>
      <c r="CG1290" s="21">
        <f t="shared" ref="CC1290:CR1295" si="4408">CG1291</f>
        <v>0</v>
      </c>
      <c r="CH1290" s="21">
        <f t="shared" si="4408"/>
        <v>0</v>
      </c>
      <c r="CI1290" s="30">
        <f t="shared" si="4408"/>
        <v>0</v>
      </c>
      <c r="CJ1290" s="11">
        <f t="shared" si="4408"/>
        <v>0</v>
      </c>
      <c r="CK1290" s="11">
        <f t="shared" si="4408"/>
        <v>0</v>
      </c>
      <c r="CL1290" s="11">
        <f t="shared" si="4408"/>
        <v>0</v>
      </c>
      <c r="CM1290" s="21">
        <f t="shared" si="4408"/>
        <v>0</v>
      </c>
      <c r="CN1290" s="21">
        <f t="shared" si="4408"/>
        <v>0</v>
      </c>
      <c r="CO1290" s="30">
        <f t="shared" si="4408"/>
        <v>0</v>
      </c>
      <c r="CP1290" s="11">
        <f t="shared" si="4408"/>
        <v>0</v>
      </c>
      <c r="CQ1290" s="11">
        <f t="shared" si="4408"/>
        <v>0</v>
      </c>
      <c r="CR1290" s="11">
        <f t="shared" si="4408"/>
        <v>0</v>
      </c>
      <c r="CS1290" s="21">
        <f t="shared" ref="CO1290:CT1295" si="4409">CS1291</f>
        <v>0</v>
      </c>
      <c r="CT1290" s="21">
        <f t="shared" si="4409"/>
        <v>0</v>
      </c>
      <c r="CU1290" s="18"/>
      <c r="CV1290" s="18"/>
      <c r="CW1290" s="34" t="e">
        <f t="shared" si="4253"/>
        <v>#DIV/0!</v>
      </c>
      <c r="CX1290" s="34" t="e">
        <f t="shared" si="4254"/>
        <v>#DIV/0!</v>
      </c>
    </row>
    <row r="1291" spans="1:102" ht="49.5" hidden="1">
      <c r="A1291" s="51" t="s">
        <v>499</v>
      </c>
      <c r="B1291" s="76" t="s">
        <v>293</v>
      </c>
      <c r="C1291" s="76" t="s">
        <v>35</v>
      </c>
      <c r="D1291" s="76" t="s">
        <v>22</v>
      </c>
      <c r="E1291" s="76" t="s">
        <v>78</v>
      </c>
      <c r="F1291" s="76"/>
      <c r="G1291" s="49">
        <f t="shared" si="4401"/>
        <v>33630</v>
      </c>
      <c r="H1291" s="49">
        <f t="shared" si="4402"/>
        <v>0</v>
      </c>
      <c r="I1291" s="11">
        <f t="shared" si="4402"/>
        <v>0</v>
      </c>
      <c r="J1291" s="11">
        <f t="shared" si="4402"/>
        <v>0</v>
      </c>
      <c r="K1291" s="11">
        <f t="shared" si="4402"/>
        <v>0</v>
      </c>
      <c r="L1291" s="11">
        <f t="shared" si="4402"/>
        <v>0</v>
      </c>
      <c r="M1291" s="49">
        <f t="shared" si="4402"/>
        <v>33630</v>
      </c>
      <c r="N1291" s="49">
        <f t="shared" si="4402"/>
        <v>0</v>
      </c>
      <c r="O1291" s="11">
        <f t="shared" si="4402"/>
        <v>0</v>
      </c>
      <c r="P1291" s="11">
        <f t="shared" si="4402"/>
        <v>0</v>
      </c>
      <c r="Q1291" s="11">
        <f t="shared" si="4402"/>
        <v>0</v>
      </c>
      <c r="R1291" s="11">
        <f t="shared" si="4402"/>
        <v>0</v>
      </c>
      <c r="S1291" s="49">
        <f t="shared" si="4403"/>
        <v>33630</v>
      </c>
      <c r="T1291" s="49">
        <f t="shared" si="4403"/>
        <v>0</v>
      </c>
      <c r="U1291" s="11">
        <f t="shared" si="4403"/>
        <v>0</v>
      </c>
      <c r="V1291" s="11">
        <f t="shared" si="4403"/>
        <v>0</v>
      </c>
      <c r="W1291" s="11">
        <f t="shared" si="4403"/>
        <v>0</v>
      </c>
      <c r="X1291" s="11">
        <f t="shared" si="4403"/>
        <v>0</v>
      </c>
      <c r="Y1291" s="49">
        <f t="shared" si="4403"/>
        <v>33630</v>
      </c>
      <c r="Z1291" s="49">
        <f t="shared" si="4403"/>
        <v>0</v>
      </c>
      <c r="AA1291" s="11">
        <f t="shared" si="4403"/>
        <v>0</v>
      </c>
      <c r="AB1291" s="11">
        <f t="shared" si="4403"/>
        <v>0</v>
      </c>
      <c r="AC1291" s="11">
        <f t="shared" si="4403"/>
        <v>6793</v>
      </c>
      <c r="AD1291" s="11">
        <f t="shared" si="4403"/>
        <v>0</v>
      </c>
      <c r="AE1291" s="49">
        <f t="shared" si="4403"/>
        <v>40423</v>
      </c>
      <c r="AF1291" s="49">
        <f t="shared" si="4403"/>
        <v>0</v>
      </c>
      <c r="AG1291" s="11">
        <f t="shared" si="4404"/>
        <v>0</v>
      </c>
      <c r="AH1291" s="11">
        <f t="shared" si="4404"/>
        <v>0</v>
      </c>
      <c r="AI1291" s="11">
        <f t="shared" si="4404"/>
        <v>0</v>
      </c>
      <c r="AJ1291" s="11">
        <f t="shared" si="4404"/>
        <v>0</v>
      </c>
      <c r="AK1291" s="49">
        <f t="shared" si="4404"/>
        <v>40423</v>
      </c>
      <c r="AL1291" s="49">
        <f t="shared" si="4404"/>
        <v>0</v>
      </c>
      <c r="AM1291" s="11">
        <f t="shared" si="4404"/>
        <v>0</v>
      </c>
      <c r="AN1291" s="11">
        <f t="shared" si="4404"/>
        <v>0</v>
      </c>
      <c r="AO1291" s="11">
        <f t="shared" si="4404"/>
        <v>0</v>
      </c>
      <c r="AP1291" s="11">
        <f t="shared" si="4404"/>
        <v>0</v>
      </c>
      <c r="AQ1291" s="49">
        <f t="shared" si="4404"/>
        <v>40423</v>
      </c>
      <c r="AR1291" s="49">
        <f t="shared" si="4404"/>
        <v>0</v>
      </c>
      <c r="AS1291" s="11">
        <f t="shared" si="4405"/>
        <v>0</v>
      </c>
      <c r="AT1291" s="11">
        <f t="shared" si="4405"/>
        <v>0</v>
      </c>
      <c r="AU1291" s="11">
        <f t="shared" si="4405"/>
        <v>0</v>
      </c>
      <c r="AV1291" s="11">
        <f t="shared" si="4405"/>
        <v>0</v>
      </c>
      <c r="AW1291" s="49">
        <f t="shared" si="4405"/>
        <v>40423</v>
      </c>
      <c r="AX1291" s="49">
        <f t="shared" si="4405"/>
        <v>0</v>
      </c>
      <c r="AY1291" s="11">
        <f t="shared" si="4405"/>
        <v>0</v>
      </c>
      <c r="AZ1291" s="11">
        <f t="shared" si="4405"/>
        <v>0</v>
      </c>
      <c r="BA1291" s="11">
        <f t="shared" si="4405"/>
        <v>0</v>
      </c>
      <c r="BB1291" s="11">
        <f t="shared" si="4405"/>
        <v>0</v>
      </c>
      <c r="BC1291" s="49">
        <f t="shared" si="4405"/>
        <v>40423</v>
      </c>
      <c r="BD1291" s="49">
        <f t="shared" si="4405"/>
        <v>0</v>
      </c>
      <c r="BE1291" s="11">
        <f t="shared" si="4406"/>
        <v>0</v>
      </c>
      <c r="BF1291" s="11">
        <f t="shared" si="4406"/>
        <v>0</v>
      </c>
      <c r="BG1291" s="11">
        <f t="shared" si="4406"/>
        <v>0</v>
      </c>
      <c r="BH1291" s="11">
        <f t="shared" si="4406"/>
        <v>0</v>
      </c>
      <c r="BI1291" s="49">
        <f t="shared" si="4406"/>
        <v>40423</v>
      </c>
      <c r="BJ1291" s="49">
        <f t="shared" si="4406"/>
        <v>0</v>
      </c>
      <c r="BK1291" s="11">
        <f t="shared" si="4406"/>
        <v>0</v>
      </c>
      <c r="BL1291" s="11">
        <f t="shared" si="4406"/>
        <v>0</v>
      </c>
      <c r="BM1291" s="11">
        <f t="shared" si="4406"/>
        <v>0</v>
      </c>
      <c r="BN1291" s="11">
        <f t="shared" si="4406"/>
        <v>0</v>
      </c>
      <c r="BO1291" s="49">
        <f t="shared" si="4406"/>
        <v>40423</v>
      </c>
      <c r="BP1291" s="49">
        <f t="shared" si="4406"/>
        <v>0</v>
      </c>
      <c r="BQ1291" s="11">
        <f t="shared" si="4407"/>
        <v>0</v>
      </c>
      <c r="BR1291" s="11">
        <f t="shared" si="4407"/>
        <v>0</v>
      </c>
      <c r="BS1291" s="11">
        <f t="shared" si="4407"/>
        <v>0</v>
      </c>
      <c r="BT1291" s="11">
        <f t="shared" si="4407"/>
        <v>0</v>
      </c>
      <c r="BU1291" s="49">
        <f t="shared" si="4407"/>
        <v>40423</v>
      </c>
      <c r="BV1291" s="49">
        <f t="shared" si="4407"/>
        <v>0</v>
      </c>
      <c r="BW1291" s="11">
        <f t="shared" si="4407"/>
        <v>0</v>
      </c>
      <c r="BX1291" s="11">
        <f t="shared" si="4407"/>
        <v>0</v>
      </c>
      <c r="BY1291" s="11">
        <f t="shared" si="4407"/>
        <v>0</v>
      </c>
      <c r="BZ1291" s="11">
        <f t="shared" si="4407"/>
        <v>0</v>
      </c>
      <c r="CA1291" s="49">
        <f t="shared" si="4407"/>
        <v>40423</v>
      </c>
      <c r="CB1291" s="49">
        <f t="shared" si="4407"/>
        <v>0</v>
      </c>
      <c r="CC1291" s="11">
        <f t="shared" si="4408"/>
        <v>-40423</v>
      </c>
      <c r="CD1291" s="11">
        <f t="shared" si="4408"/>
        <v>0</v>
      </c>
      <c r="CE1291" s="11">
        <f t="shared" si="4408"/>
        <v>0</v>
      </c>
      <c r="CF1291" s="11">
        <f t="shared" si="4408"/>
        <v>0</v>
      </c>
      <c r="CG1291" s="49">
        <f t="shared" si="4408"/>
        <v>0</v>
      </c>
      <c r="CH1291" s="49">
        <f t="shared" si="4408"/>
        <v>0</v>
      </c>
      <c r="CI1291" s="11">
        <f t="shared" si="4408"/>
        <v>0</v>
      </c>
      <c r="CJ1291" s="11">
        <f t="shared" si="4408"/>
        <v>0</v>
      </c>
      <c r="CK1291" s="11">
        <f t="shared" si="4408"/>
        <v>0</v>
      </c>
      <c r="CL1291" s="11">
        <f t="shared" si="4408"/>
        <v>0</v>
      </c>
      <c r="CM1291" s="49">
        <f t="shared" si="4408"/>
        <v>0</v>
      </c>
      <c r="CN1291" s="49">
        <f t="shared" si="4408"/>
        <v>0</v>
      </c>
      <c r="CO1291" s="11">
        <f t="shared" si="4409"/>
        <v>0</v>
      </c>
      <c r="CP1291" s="11">
        <f t="shared" si="4409"/>
        <v>0</v>
      </c>
      <c r="CQ1291" s="11">
        <f t="shared" si="4409"/>
        <v>0</v>
      </c>
      <c r="CR1291" s="11">
        <f t="shared" si="4409"/>
        <v>0</v>
      </c>
      <c r="CS1291" s="49">
        <f t="shared" si="4409"/>
        <v>0</v>
      </c>
      <c r="CT1291" s="49">
        <f t="shared" si="4409"/>
        <v>0</v>
      </c>
      <c r="CU1291" s="18"/>
      <c r="CV1291" s="18"/>
      <c r="CW1291" s="34" t="e">
        <f t="shared" si="4253"/>
        <v>#DIV/0!</v>
      </c>
      <c r="CX1291" s="34" t="e">
        <f t="shared" si="4254"/>
        <v>#DIV/0!</v>
      </c>
    </row>
    <row r="1292" spans="1:102" hidden="1">
      <c r="A1292" s="51" t="s">
        <v>79</v>
      </c>
      <c r="B1292" s="76" t="s">
        <v>293</v>
      </c>
      <c r="C1292" s="76" t="s">
        <v>35</v>
      </c>
      <c r="D1292" s="76" t="s">
        <v>22</v>
      </c>
      <c r="E1292" s="76" t="s">
        <v>103</v>
      </c>
      <c r="F1292" s="76"/>
      <c r="G1292" s="49">
        <f t="shared" si="4401"/>
        <v>33630</v>
      </c>
      <c r="H1292" s="49">
        <f t="shared" si="4402"/>
        <v>0</v>
      </c>
      <c r="I1292" s="11">
        <f t="shared" si="4402"/>
        <v>0</v>
      </c>
      <c r="J1292" s="11">
        <f t="shared" si="4402"/>
        <v>0</v>
      </c>
      <c r="K1292" s="11">
        <f t="shared" si="4402"/>
        <v>0</v>
      </c>
      <c r="L1292" s="11">
        <f t="shared" si="4402"/>
        <v>0</v>
      </c>
      <c r="M1292" s="49">
        <f t="shared" si="4402"/>
        <v>33630</v>
      </c>
      <c r="N1292" s="49">
        <f t="shared" si="4402"/>
        <v>0</v>
      </c>
      <c r="O1292" s="11">
        <f t="shared" si="4402"/>
        <v>0</v>
      </c>
      <c r="P1292" s="11">
        <f t="shared" si="4402"/>
        <v>0</v>
      </c>
      <c r="Q1292" s="11">
        <f t="shared" si="4402"/>
        <v>0</v>
      </c>
      <c r="R1292" s="11">
        <f t="shared" si="4402"/>
        <v>0</v>
      </c>
      <c r="S1292" s="49">
        <f t="shared" si="4403"/>
        <v>33630</v>
      </c>
      <c r="T1292" s="49">
        <f t="shared" si="4403"/>
        <v>0</v>
      </c>
      <c r="U1292" s="11">
        <f t="shared" si="4403"/>
        <v>0</v>
      </c>
      <c r="V1292" s="11">
        <f t="shared" si="4403"/>
        <v>0</v>
      </c>
      <c r="W1292" s="11">
        <f t="shared" si="4403"/>
        <v>0</v>
      </c>
      <c r="X1292" s="11">
        <f t="shared" si="4403"/>
        <v>0</v>
      </c>
      <c r="Y1292" s="49">
        <f t="shared" si="4403"/>
        <v>33630</v>
      </c>
      <c r="Z1292" s="49">
        <f t="shared" si="4403"/>
        <v>0</v>
      </c>
      <c r="AA1292" s="11">
        <f t="shared" si="4403"/>
        <v>0</v>
      </c>
      <c r="AB1292" s="11">
        <f t="shared" si="4403"/>
        <v>0</v>
      </c>
      <c r="AC1292" s="11">
        <f t="shared" si="4403"/>
        <v>6793</v>
      </c>
      <c r="AD1292" s="11">
        <f t="shared" si="4403"/>
        <v>0</v>
      </c>
      <c r="AE1292" s="49">
        <f t="shared" si="4403"/>
        <v>40423</v>
      </c>
      <c r="AF1292" s="49">
        <f t="shared" si="4403"/>
        <v>0</v>
      </c>
      <c r="AG1292" s="11">
        <f t="shared" si="4404"/>
        <v>0</v>
      </c>
      <c r="AH1292" s="11">
        <f t="shared" si="4404"/>
        <v>0</v>
      </c>
      <c r="AI1292" s="11">
        <f t="shared" si="4404"/>
        <v>0</v>
      </c>
      <c r="AJ1292" s="11">
        <f t="shared" si="4404"/>
        <v>0</v>
      </c>
      <c r="AK1292" s="49">
        <f t="shared" si="4404"/>
        <v>40423</v>
      </c>
      <c r="AL1292" s="49">
        <f t="shared" si="4404"/>
        <v>0</v>
      </c>
      <c r="AM1292" s="11">
        <f t="shared" si="4404"/>
        <v>0</v>
      </c>
      <c r="AN1292" s="11">
        <f t="shared" si="4404"/>
        <v>0</v>
      </c>
      <c r="AO1292" s="11">
        <f t="shared" si="4404"/>
        <v>0</v>
      </c>
      <c r="AP1292" s="11">
        <f t="shared" si="4404"/>
        <v>0</v>
      </c>
      <c r="AQ1292" s="49">
        <f t="shared" si="4404"/>
        <v>40423</v>
      </c>
      <c r="AR1292" s="49">
        <f t="shared" si="4404"/>
        <v>0</v>
      </c>
      <c r="AS1292" s="11">
        <f t="shared" si="4405"/>
        <v>0</v>
      </c>
      <c r="AT1292" s="11">
        <f t="shared" si="4405"/>
        <v>0</v>
      </c>
      <c r="AU1292" s="11">
        <f t="shared" si="4405"/>
        <v>0</v>
      </c>
      <c r="AV1292" s="11">
        <f t="shared" si="4405"/>
        <v>0</v>
      </c>
      <c r="AW1292" s="49">
        <f t="shared" si="4405"/>
        <v>40423</v>
      </c>
      <c r="AX1292" s="49">
        <f t="shared" si="4405"/>
        <v>0</v>
      </c>
      <c r="AY1292" s="11">
        <f t="shared" si="4405"/>
        <v>0</v>
      </c>
      <c r="AZ1292" s="11">
        <f t="shared" si="4405"/>
        <v>0</v>
      </c>
      <c r="BA1292" s="11">
        <f t="shared" si="4405"/>
        <v>0</v>
      </c>
      <c r="BB1292" s="11">
        <f t="shared" si="4405"/>
        <v>0</v>
      </c>
      <c r="BC1292" s="49">
        <f t="shared" si="4405"/>
        <v>40423</v>
      </c>
      <c r="BD1292" s="49">
        <f t="shared" si="4405"/>
        <v>0</v>
      </c>
      <c r="BE1292" s="11">
        <f t="shared" si="4406"/>
        <v>0</v>
      </c>
      <c r="BF1292" s="11">
        <f t="shared" si="4406"/>
        <v>0</v>
      </c>
      <c r="BG1292" s="11">
        <f t="shared" si="4406"/>
        <v>0</v>
      </c>
      <c r="BH1292" s="11">
        <f t="shared" si="4406"/>
        <v>0</v>
      </c>
      <c r="BI1292" s="49">
        <f t="shared" si="4406"/>
        <v>40423</v>
      </c>
      <c r="BJ1292" s="49">
        <f t="shared" si="4406"/>
        <v>0</v>
      </c>
      <c r="BK1292" s="11">
        <f t="shared" si="4406"/>
        <v>0</v>
      </c>
      <c r="BL1292" s="11">
        <f t="shared" si="4406"/>
        <v>0</v>
      </c>
      <c r="BM1292" s="11">
        <f t="shared" si="4406"/>
        <v>0</v>
      </c>
      <c r="BN1292" s="11">
        <f t="shared" si="4406"/>
        <v>0</v>
      </c>
      <c r="BO1292" s="49">
        <f t="shared" si="4406"/>
        <v>40423</v>
      </c>
      <c r="BP1292" s="49">
        <f t="shared" si="4406"/>
        <v>0</v>
      </c>
      <c r="BQ1292" s="11">
        <f t="shared" si="4407"/>
        <v>0</v>
      </c>
      <c r="BR1292" s="11">
        <f t="shared" si="4407"/>
        <v>0</v>
      </c>
      <c r="BS1292" s="11">
        <f t="shared" si="4407"/>
        <v>0</v>
      </c>
      <c r="BT1292" s="11">
        <f t="shared" si="4407"/>
        <v>0</v>
      </c>
      <c r="BU1292" s="49">
        <f t="shared" si="4407"/>
        <v>40423</v>
      </c>
      <c r="BV1292" s="49">
        <f t="shared" si="4407"/>
        <v>0</v>
      </c>
      <c r="BW1292" s="11">
        <f t="shared" si="4407"/>
        <v>0</v>
      </c>
      <c r="BX1292" s="11">
        <f t="shared" si="4407"/>
        <v>0</v>
      </c>
      <c r="BY1292" s="11">
        <f t="shared" si="4407"/>
        <v>0</v>
      </c>
      <c r="BZ1292" s="11">
        <f t="shared" si="4407"/>
        <v>0</v>
      </c>
      <c r="CA1292" s="49">
        <f t="shared" si="4407"/>
        <v>40423</v>
      </c>
      <c r="CB1292" s="49">
        <f t="shared" si="4407"/>
        <v>0</v>
      </c>
      <c r="CC1292" s="11">
        <f t="shared" si="4408"/>
        <v>-40423</v>
      </c>
      <c r="CD1292" s="11">
        <f t="shared" si="4408"/>
        <v>0</v>
      </c>
      <c r="CE1292" s="11">
        <f t="shared" si="4408"/>
        <v>0</v>
      </c>
      <c r="CF1292" s="11">
        <f t="shared" si="4408"/>
        <v>0</v>
      </c>
      <c r="CG1292" s="49">
        <f t="shared" si="4408"/>
        <v>0</v>
      </c>
      <c r="CH1292" s="49">
        <f t="shared" si="4408"/>
        <v>0</v>
      </c>
      <c r="CI1292" s="11">
        <f t="shared" si="4408"/>
        <v>0</v>
      </c>
      <c r="CJ1292" s="11">
        <f t="shared" si="4408"/>
        <v>0</v>
      </c>
      <c r="CK1292" s="11">
        <f t="shared" si="4408"/>
        <v>0</v>
      </c>
      <c r="CL1292" s="11">
        <f t="shared" si="4408"/>
        <v>0</v>
      </c>
      <c r="CM1292" s="49">
        <f t="shared" si="4408"/>
        <v>0</v>
      </c>
      <c r="CN1292" s="49">
        <f t="shared" si="4408"/>
        <v>0</v>
      </c>
      <c r="CO1292" s="11">
        <f t="shared" si="4409"/>
        <v>0</v>
      </c>
      <c r="CP1292" s="11">
        <f t="shared" si="4409"/>
        <v>0</v>
      </c>
      <c r="CQ1292" s="11">
        <f t="shared" si="4409"/>
        <v>0</v>
      </c>
      <c r="CR1292" s="11">
        <f t="shared" si="4409"/>
        <v>0</v>
      </c>
      <c r="CS1292" s="49">
        <f t="shared" si="4409"/>
        <v>0</v>
      </c>
      <c r="CT1292" s="49">
        <f t="shared" si="4409"/>
        <v>0</v>
      </c>
      <c r="CU1292" s="18"/>
      <c r="CV1292" s="18"/>
      <c r="CW1292" s="34" t="e">
        <f t="shared" si="4253"/>
        <v>#DIV/0!</v>
      </c>
      <c r="CX1292" s="34" t="e">
        <f t="shared" si="4254"/>
        <v>#DIV/0!</v>
      </c>
    </row>
    <row r="1293" spans="1:102" ht="25.5" hidden="1" customHeight="1">
      <c r="A1293" s="77" t="s">
        <v>303</v>
      </c>
      <c r="B1293" s="76" t="s">
        <v>293</v>
      </c>
      <c r="C1293" s="76" t="s">
        <v>35</v>
      </c>
      <c r="D1293" s="76" t="s">
        <v>22</v>
      </c>
      <c r="E1293" s="76" t="s">
        <v>540</v>
      </c>
      <c r="F1293" s="76"/>
      <c r="G1293" s="49">
        <f t="shared" si="4401"/>
        <v>33630</v>
      </c>
      <c r="H1293" s="49">
        <f t="shared" si="4402"/>
        <v>0</v>
      </c>
      <c r="I1293" s="11">
        <f t="shared" si="4402"/>
        <v>0</v>
      </c>
      <c r="J1293" s="11">
        <f t="shared" si="4402"/>
        <v>0</v>
      </c>
      <c r="K1293" s="11">
        <f t="shared" si="4402"/>
        <v>0</v>
      </c>
      <c r="L1293" s="11">
        <f t="shared" si="4402"/>
        <v>0</v>
      </c>
      <c r="M1293" s="49">
        <f t="shared" si="4402"/>
        <v>33630</v>
      </c>
      <c r="N1293" s="49">
        <f t="shared" si="4402"/>
        <v>0</v>
      </c>
      <c r="O1293" s="11">
        <f t="shared" si="4402"/>
        <v>0</v>
      </c>
      <c r="P1293" s="11">
        <f t="shared" si="4402"/>
        <v>0</v>
      </c>
      <c r="Q1293" s="11">
        <f t="shared" si="4402"/>
        <v>0</v>
      </c>
      <c r="R1293" s="11">
        <f t="shared" si="4402"/>
        <v>0</v>
      </c>
      <c r="S1293" s="49">
        <f t="shared" si="4403"/>
        <v>33630</v>
      </c>
      <c r="T1293" s="49">
        <f t="shared" si="4403"/>
        <v>0</v>
      </c>
      <c r="U1293" s="11">
        <f t="shared" si="4403"/>
        <v>0</v>
      </c>
      <c r="V1293" s="11">
        <f t="shared" si="4403"/>
        <v>0</v>
      </c>
      <c r="W1293" s="11">
        <f t="shared" si="4403"/>
        <v>0</v>
      </c>
      <c r="X1293" s="11">
        <f t="shared" si="4403"/>
        <v>0</v>
      </c>
      <c r="Y1293" s="49">
        <f t="shared" si="4403"/>
        <v>33630</v>
      </c>
      <c r="Z1293" s="49">
        <f t="shared" si="4403"/>
        <v>0</v>
      </c>
      <c r="AA1293" s="11">
        <f t="shared" si="4403"/>
        <v>0</v>
      </c>
      <c r="AB1293" s="11">
        <f t="shared" si="4403"/>
        <v>0</v>
      </c>
      <c r="AC1293" s="11">
        <f t="shared" si="4403"/>
        <v>6793</v>
      </c>
      <c r="AD1293" s="11">
        <f t="shared" si="4403"/>
        <v>0</v>
      </c>
      <c r="AE1293" s="49">
        <f t="shared" si="4403"/>
        <v>40423</v>
      </c>
      <c r="AF1293" s="49">
        <f t="shared" si="4403"/>
        <v>0</v>
      </c>
      <c r="AG1293" s="11">
        <f t="shared" si="4404"/>
        <v>0</v>
      </c>
      <c r="AH1293" s="11">
        <f t="shared" si="4404"/>
        <v>0</v>
      </c>
      <c r="AI1293" s="11">
        <f t="shared" si="4404"/>
        <v>0</v>
      </c>
      <c r="AJ1293" s="11">
        <f t="shared" si="4404"/>
        <v>0</v>
      </c>
      <c r="AK1293" s="49">
        <f t="shared" si="4404"/>
        <v>40423</v>
      </c>
      <c r="AL1293" s="49">
        <f t="shared" si="4404"/>
        <v>0</v>
      </c>
      <c r="AM1293" s="11">
        <f t="shared" si="4404"/>
        <v>0</v>
      </c>
      <c r="AN1293" s="11">
        <f t="shared" si="4404"/>
        <v>0</v>
      </c>
      <c r="AO1293" s="11">
        <f t="shared" si="4404"/>
        <v>0</v>
      </c>
      <c r="AP1293" s="11">
        <f t="shared" si="4404"/>
        <v>0</v>
      </c>
      <c r="AQ1293" s="49">
        <f t="shared" si="4404"/>
        <v>40423</v>
      </c>
      <c r="AR1293" s="49">
        <f t="shared" si="4404"/>
        <v>0</v>
      </c>
      <c r="AS1293" s="11">
        <f t="shared" si="4405"/>
        <v>0</v>
      </c>
      <c r="AT1293" s="11">
        <f t="shared" si="4405"/>
        <v>0</v>
      </c>
      <c r="AU1293" s="11">
        <f t="shared" si="4405"/>
        <v>0</v>
      </c>
      <c r="AV1293" s="11">
        <f t="shared" si="4405"/>
        <v>0</v>
      </c>
      <c r="AW1293" s="49">
        <f t="shared" si="4405"/>
        <v>40423</v>
      </c>
      <c r="AX1293" s="49">
        <f t="shared" si="4405"/>
        <v>0</v>
      </c>
      <c r="AY1293" s="11">
        <f t="shared" si="4405"/>
        <v>0</v>
      </c>
      <c r="AZ1293" s="11">
        <f t="shared" si="4405"/>
        <v>0</v>
      </c>
      <c r="BA1293" s="11">
        <f t="shared" si="4405"/>
        <v>0</v>
      </c>
      <c r="BB1293" s="11">
        <f t="shared" si="4405"/>
        <v>0</v>
      </c>
      <c r="BC1293" s="49">
        <f t="shared" si="4405"/>
        <v>40423</v>
      </c>
      <c r="BD1293" s="49">
        <f t="shared" si="4405"/>
        <v>0</v>
      </c>
      <c r="BE1293" s="11">
        <f t="shared" si="4406"/>
        <v>0</v>
      </c>
      <c r="BF1293" s="11">
        <f t="shared" si="4406"/>
        <v>0</v>
      </c>
      <c r="BG1293" s="11">
        <f t="shared" si="4406"/>
        <v>0</v>
      </c>
      <c r="BH1293" s="11">
        <f t="shared" si="4406"/>
        <v>0</v>
      </c>
      <c r="BI1293" s="49">
        <f t="shared" si="4406"/>
        <v>40423</v>
      </c>
      <c r="BJ1293" s="49">
        <f t="shared" si="4406"/>
        <v>0</v>
      </c>
      <c r="BK1293" s="11">
        <f t="shared" si="4406"/>
        <v>0</v>
      </c>
      <c r="BL1293" s="11">
        <f t="shared" si="4406"/>
        <v>0</v>
      </c>
      <c r="BM1293" s="11">
        <f t="shared" si="4406"/>
        <v>0</v>
      </c>
      <c r="BN1293" s="11">
        <f t="shared" si="4406"/>
        <v>0</v>
      </c>
      <c r="BO1293" s="49">
        <f t="shared" si="4406"/>
        <v>40423</v>
      </c>
      <c r="BP1293" s="49">
        <f t="shared" si="4406"/>
        <v>0</v>
      </c>
      <c r="BQ1293" s="11">
        <f t="shared" si="4407"/>
        <v>0</v>
      </c>
      <c r="BR1293" s="11">
        <f t="shared" si="4407"/>
        <v>0</v>
      </c>
      <c r="BS1293" s="11">
        <f t="shared" si="4407"/>
        <v>0</v>
      </c>
      <c r="BT1293" s="11">
        <f t="shared" si="4407"/>
        <v>0</v>
      </c>
      <c r="BU1293" s="49">
        <f t="shared" si="4407"/>
        <v>40423</v>
      </c>
      <c r="BV1293" s="49">
        <f t="shared" si="4407"/>
        <v>0</v>
      </c>
      <c r="BW1293" s="11">
        <f t="shared" si="4407"/>
        <v>0</v>
      </c>
      <c r="BX1293" s="11">
        <f t="shared" si="4407"/>
        <v>0</v>
      </c>
      <c r="BY1293" s="11">
        <f t="shared" si="4407"/>
        <v>0</v>
      </c>
      <c r="BZ1293" s="11">
        <f t="shared" si="4407"/>
        <v>0</v>
      </c>
      <c r="CA1293" s="49">
        <f t="shared" si="4407"/>
        <v>40423</v>
      </c>
      <c r="CB1293" s="49">
        <f t="shared" si="4407"/>
        <v>0</v>
      </c>
      <c r="CC1293" s="11">
        <f t="shared" si="4408"/>
        <v>-40423</v>
      </c>
      <c r="CD1293" s="11">
        <f t="shared" si="4408"/>
        <v>0</v>
      </c>
      <c r="CE1293" s="11">
        <f t="shared" si="4408"/>
        <v>0</v>
      </c>
      <c r="CF1293" s="11">
        <f t="shared" si="4408"/>
        <v>0</v>
      </c>
      <c r="CG1293" s="49">
        <f t="shared" si="4408"/>
        <v>0</v>
      </c>
      <c r="CH1293" s="49">
        <f t="shared" si="4408"/>
        <v>0</v>
      </c>
      <c r="CI1293" s="11">
        <f t="shared" si="4408"/>
        <v>0</v>
      </c>
      <c r="CJ1293" s="11">
        <f t="shared" si="4408"/>
        <v>0</v>
      </c>
      <c r="CK1293" s="11">
        <f t="shared" si="4408"/>
        <v>0</v>
      </c>
      <c r="CL1293" s="11">
        <f t="shared" si="4408"/>
        <v>0</v>
      </c>
      <c r="CM1293" s="49">
        <f t="shared" si="4408"/>
        <v>0</v>
      </c>
      <c r="CN1293" s="49">
        <f t="shared" si="4408"/>
        <v>0</v>
      </c>
      <c r="CO1293" s="11">
        <f t="shared" si="4409"/>
        <v>0</v>
      </c>
      <c r="CP1293" s="11">
        <f t="shared" si="4409"/>
        <v>0</v>
      </c>
      <c r="CQ1293" s="11">
        <f t="shared" si="4409"/>
        <v>0</v>
      </c>
      <c r="CR1293" s="11">
        <f t="shared" si="4409"/>
        <v>0</v>
      </c>
      <c r="CS1293" s="49">
        <f t="shared" si="4409"/>
        <v>0</v>
      </c>
      <c r="CT1293" s="49">
        <f t="shared" si="4409"/>
        <v>0</v>
      </c>
      <c r="CU1293" s="18"/>
      <c r="CV1293" s="18"/>
      <c r="CW1293" s="34" t="e">
        <f t="shared" si="4253"/>
        <v>#DIV/0!</v>
      </c>
      <c r="CX1293" s="34" t="e">
        <f t="shared" si="4254"/>
        <v>#DIV/0!</v>
      </c>
    </row>
    <row r="1294" spans="1:102" ht="135" hidden="1" customHeight="1">
      <c r="A1294" s="77" t="s">
        <v>304</v>
      </c>
      <c r="B1294" s="76" t="s">
        <v>293</v>
      </c>
      <c r="C1294" s="76" t="s">
        <v>35</v>
      </c>
      <c r="D1294" s="76" t="s">
        <v>22</v>
      </c>
      <c r="E1294" s="76" t="s">
        <v>541</v>
      </c>
      <c r="F1294" s="76"/>
      <c r="G1294" s="49">
        <f t="shared" si="4401"/>
        <v>33630</v>
      </c>
      <c r="H1294" s="49">
        <f t="shared" si="4402"/>
        <v>0</v>
      </c>
      <c r="I1294" s="11">
        <f t="shared" si="4402"/>
        <v>0</v>
      </c>
      <c r="J1294" s="11">
        <f t="shared" si="4402"/>
        <v>0</v>
      </c>
      <c r="K1294" s="11">
        <f t="shared" si="4402"/>
        <v>0</v>
      </c>
      <c r="L1294" s="11">
        <f t="shared" si="4402"/>
        <v>0</v>
      </c>
      <c r="M1294" s="49">
        <f t="shared" si="4402"/>
        <v>33630</v>
      </c>
      <c r="N1294" s="49">
        <f t="shared" si="4402"/>
        <v>0</v>
      </c>
      <c r="O1294" s="11">
        <f t="shared" si="4402"/>
        <v>0</v>
      </c>
      <c r="P1294" s="11">
        <f t="shared" si="4402"/>
        <v>0</v>
      </c>
      <c r="Q1294" s="11">
        <f t="shared" si="4402"/>
        <v>0</v>
      </c>
      <c r="R1294" s="11">
        <f t="shared" si="4402"/>
        <v>0</v>
      </c>
      <c r="S1294" s="49">
        <f t="shared" si="4403"/>
        <v>33630</v>
      </c>
      <c r="T1294" s="49">
        <f t="shared" si="4403"/>
        <v>0</v>
      </c>
      <c r="U1294" s="11">
        <f t="shared" si="4403"/>
        <v>0</v>
      </c>
      <c r="V1294" s="11">
        <f t="shared" si="4403"/>
        <v>0</v>
      </c>
      <c r="W1294" s="11">
        <f t="shared" si="4403"/>
        <v>0</v>
      </c>
      <c r="X1294" s="11">
        <f t="shared" si="4403"/>
        <v>0</v>
      </c>
      <c r="Y1294" s="49">
        <f t="shared" si="4403"/>
        <v>33630</v>
      </c>
      <c r="Z1294" s="49">
        <f t="shared" si="4403"/>
        <v>0</v>
      </c>
      <c r="AA1294" s="11">
        <f t="shared" si="4403"/>
        <v>0</v>
      </c>
      <c r="AB1294" s="11">
        <f t="shared" si="4403"/>
        <v>0</v>
      </c>
      <c r="AC1294" s="11">
        <f t="shared" si="4403"/>
        <v>6793</v>
      </c>
      <c r="AD1294" s="11">
        <f t="shared" si="4403"/>
        <v>0</v>
      </c>
      <c r="AE1294" s="49">
        <f t="shared" si="4403"/>
        <v>40423</v>
      </c>
      <c r="AF1294" s="49">
        <f t="shared" si="4403"/>
        <v>0</v>
      </c>
      <c r="AG1294" s="11">
        <f t="shared" si="4404"/>
        <v>0</v>
      </c>
      <c r="AH1294" s="11">
        <f t="shared" si="4404"/>
        <v>0</v>
      </c>
      <c r="AI1294" s="11">
        <f t="shared" si="4404"/>
        <v>0</v>
      </c>
      <c r="AJ1294" s="11">
        <f t="shared" si="4404"/>
        <v>0</v>
      </c>
      <c r="AK1294" s="49">
        <f t="shared" si="4404"/>
        <v>40423</v>
      </c>
      <c r="AL1294" s="49">
        <f t="shared" si="4404"/>
        <v>0</v>
      </c>
      <c r="AM1294" s="11">
        <f t="shared" si="4404"/>
        <v>0</v>
      </c>
      <c r="AN1294" s="11">
        <f t="shared" si="4404"/>
        <v>0</v>
      </c>
      <c r="AO1294" s="11">
        <f t="shared" si="4404"/>
        <v>0</v>
      </c>
      <c r="AP1294" s="11">
        <f t="shared" si="4404"/>
        <v>0</v>
      </c>
      <c r="AQ1294" s="49">
        <f t="shared" si="4404"/>
        <v>40423</v>
      </c>
      <c r="AR1294" s="49">
        <f t="shared" si="4404"/>
        <v>0</v>
      </c>
      <c r="AS1294" s="11">
        <f t="shared" si="4405"/>
        <v>0</v>
      </c>
      <c r="AT1294" s="11">
        <f t="shared" si="4405"/>
        <v>0</v>
      </c>
      <c r="AU1294" s="11">
        <f t="shared" si="4405"/>
        <v>0</v>
      </c>
      <c r="AV1294" s="11">
        <f t="shared" si="4405"/>
        <v>0</v>
      </c>
      <c r="AW1294" s="49">
        <f t="shared" si="4405"/>
        <v>40423</v>
      </c>
      <c r="AX1294" s="49">
        <f t="shared" si="4405"/>
        <v>0</v>
      </c>
      <c r="AY1294" s="11">
        <f t="shared" si="4405"/>
        <v>0</v>
      </c>
      <c r="AZ1294" s="11">
        <f t="shared" si="4405"/>
        <v>0</v>
      </c>
      <c r="BA1294" s="11">
        <f t="shared" si="4405"/>
        <v>0</v>
      </c>
      <c r="BB1294" s="11">
        <f t="shared" si="4405"/>
        <v>0</v>
      </c>
      <c r="BC1294" s="49">
        <f t="shared" si="4405"/>
        <v>40423</v>
      </c>
      <c r="BD1294" s="49">
        <f t="shared" si="4405"/>
        <v>0</v>
      </c>
      <c r="BE1294" s="11">
        <f t="shared" si="4406"/>
        <v>0</v>
      </c>
      <c r="BF1294" s="11">
        <f t="shared" si="4406"/>
        <v>0</v>
      </c>
      <c r="BG1294" s="11">
        <f t="shared" si="4406"/>
        <v>0</v>
      </c>
      <c r="BH1294" s="11">
        <f t="shared" si="4406"/>
        <v>0</v>
      </c>
      <c r="BI1294" s="49">
        <f t="shared" si="4406"/>
        <v>40423</v>
      </c>
      <c r="BJ1294" s="49">
        <f t="shared" si="4406"/>
        <v>0</v>
      </c>
      <c r="BK1294" s="11">
        <f t="shared" si="4406"/>
        <v>0</v>
      </c>
      <c r="BL1294" s="11">
        <f t="shared" si="4406"/>
        <v>0</v>
      </c>
      <c r="BM1294" s="11">
        <f t="shared" si="4406"/>
        <v>0</v>
      </c>
      <c r="BN1294" s="11">
        <f t="shared" si="4406"/>
        <v>0</v>
      </c>
      <c r="BO1294" s="49">
        <f t="shared" si="4406"/>
        <v>40423</v>
      </c>
      <c r="BP1294" s="49">
        <f t="shared" si="4406"/>
        <v>0</v>
      </c>
      <c r="BQ1294" s="11">
        <f t="shared" si="4407"/>
        <v>0</v>
      </c>
      <c r="BR1294" s="11">
        <f t="shared" si="4407"/>
        <v>0</v>
      </c>
      <c r="BS1294" s="11">
        <f t="shared" si="4407"/>
        <v>0</v>
      </c>
      <c r="BT1294" s="11">
        <f t="shared" si="4407"/>
        <v>0</v>
      </c>
      <c r="BU1294" s="49">
        <f t="shared" si="4407"/>
        <v>40423</v>
      </c>
      <c r="BV1294" s="49">
        <f t="shared" si="4407"/>
        <v>0</v>
      </c>
      <c r="BW1294" s="11">
        <f t="shared" si="4407"/>
        <v>0</v>
      </c>
      <c r="BX1294" s="11">
        <f t="shared" si="4407"/>
        <v>0</v>
      </c>
      <c r="BY1294" s="11">
        <f t="shared" si="4407"/>
        <v>0</v>
      </c>
      <c r="BZ1294" s="11">
        <f t="shared" si="4407"/>
        <v>0</v>
      </c>
      <c r="CA1294" s="49">
        <f t="shared" si="4407"/>
        <v>40423</v>
      </c>
      <c r="CB1294" s="49">
        <f t="shared" si="4407"/>
        <v>0</v>
      </c>
      <c r="CC1294" s="11">
        <f t="shared" si="4408"/>
        <v>-40423</v>
      </c>
      <c r="CD1294" s="11">
        <f t="shared" si="4408"/>
        <v>0</v>
      </c>
      <c r="CE1294" s="11">
        <f t="shared" si="4408"/>
        <v>0</v>
      </c>
      <c r="CF1294" s="11">
        <f t="shared" si="4408"/>
        <v>0</v>
      </c>
      <c r="CG1294" s="49">
        <f t="shared" si="4408"/>
        <v>0</v>
      </c>
      <c r="CH1294" s="49">
        <f t="shared" si="4408"/>
        <v>0</v>
      </c>
      <c r="CI1294" s="11">
        <f t="shared" si="4408"/>
        <v>0</v>
      </c>
      <c r="CJ1294" s="11">
        <f t="shared" si="4408"/>
        <v>0</v>
      </c>
      <c r="CK1294" s="11">
        <f t="shared" si="4408"/>
        <v>0</v>
      </c>
      <c r="CL1294" s="11">
        <f t="shared" si="4408"/>
        <v>0</v>
      </c>
      <c r="CM1294" s="49">
        <f t="shared" si="4408"/>
        <v>0</v>
      </c>
      <c r="CN1294" s="49">
        <f t="shared" si="4408"/>
        <v>0</v>
      </c>
      <c r="CO1294" s="11">
        <f t="shared" si="4409"/>
        <v>0</v>
      </c>
      <c r="CP1294" s="11">
        <f t="shared" si="4409"/>
        <v>0</v>
      </c>
      <c r="CQ1294" s="11">
        <f t="shared" si="4409"/>
        <v>0</v>
      </c>
      <c r="CR1294" s="11">
        <f t="shared" si="4409"/>
        <v>0</v>
      </c>
      <c r="CS1294" s="49">
        <f t="shared" si="4409"/>
        <v>0</v>
      </c>
      <c r="CT1294" s="49">
        <f t="shared" si="4409"/>
        <v>0</v>
      </c>
      <c r="CU1294" s="18"/>
      <c r="CV1294" s="18"/>
      <c r="CW1294" s="34" t="e">
        <f t="shared" si="4253"/>
        <v>#DIV/0!</v>
      </c>
      <c r="CX1294" s="34" t="e">
        <f t="shared" si="4254"/>
        <v>#DIV/0!</v>
      </c>
    </row>
    <row r="1295" spans="1:102" ht="33" hidden="1">
      <c r="A1295" s="77" t="s">
        <v>12</v>
      </c>
      <c r="B1295" s="76" t="s">
        <v>293</v>
      </c>
      <c r="C1295" s="76" t="s">
        <v>35</v>
      </c>
      <c r="D1295" s="76" t="s">
        <v>22</v>
      </c>
      <c r="E1295" s="76" t="s">
        <v>541</v>
      </c>
      <c r="F1295" s="76" t="s">
        <v>13</v>
      </c>
      <c r="G1295" s="49">
        <f t="shared" si="4401"/>
        <v>33630</v>
      </c>
      <c r="H1295" s="49">
        <f t="shared" si="4402"/>
        <v>0</v>
      </c>
      <c r="I1295" s="11">
        <f t="shared" si="4402"/>
        <v>0</v>
      </c>
      <c r="J1295" s="11">
        <f t="shared" si="4402"/>
        <v>0</v>
      </c>
      <c r="K1295" s="11">
        <f t="shared" si="4402"/>
        <v>0</v>
      </c>
      <c r="L1295" s="11">
        <f t="shared" si="4402"/>
        <v>0</v>
      </c>
      <c r="M1295" s="49">
        <f t="shared" si="4402"/>
        <v>33630</v>
      </c>
      <c r="N1295" s="49">
        <f t="shared" si="4402"/>
        <v>0</v>
      </c>
      <c r="O1295" s="11">
        <f t="shared" si="4402"/>
        <v>0</v>
      </c>
      <c r="P1295" s="11">
        <f t="shared" si="4402"/>
        <v>0</v>
      </c>
      <c r="Q1295" s="11">
        <f t="shared" si="4402"/>
        <v>0</v>
      </c>
      <c r="R1295" s="11">
        <f t="shared" si="4402"/>
        <v>0</v>
      </c>
      <c r="S1295" s="49">
        <f t="shared" si="4403"/>
        <v>33630</v>
      </c>
      <c r="T1295" s="49">
        <f t="shared" si="4403"/>
        <v>0</v>
      </c>
      <c r="U1295" s="11">
        <f t="shared" si="4403"/>
        <v>0</v>
      </c>
      <c r="V1295" s="11">
        <f t="shared" si="4403"/>
        <v>0</v>
      </c>
      <c r="W1295" s="11">
        <f t="shared" si="4403"/>
        <v>0</v>
      </c>
      <c r="X1295" s="11">
        <f t="shared" si="4403"/>
        <v>0</v>
      </c>
      <c r="Y1295" s="49">
        <f t="shared" si="4403"/>
        <v>33630</v>
      </c>
      <c r="Z1295" s="49">
        <f t="shared" si="4403"/>
        <v>0</v>
      </c>
      <c r="AA1295" s="11">
        <f t="shared" si="4403"/>
        <v>0</v>
      </c>
      <c r="AB1295" s="11">
        <f t="shared" si="4403"/>
        <v>0</v>
      </c>
      <c r="AC1295" s="11">
        <f t="shared" si="4403"/>
        <v>6793</v>
      </c>
      <c r="AD1295" s="11">
        <f t="shared" si="4403"/>
        <v>0</v>
      </c>
      <c r="AE1295" s="49">
        <f t="shared" si="4403"/>
        <v>40423</v>
      </c>
      <c r="AF1295" s="49">
        <f t="shared" si="4403"/>
        <v>0</v>
      </c>
      <c r="AG1295" s="11">
        <f t="shared" si="4404"/>
        <v>0</v>
      </c>
      <c r="AH1295" s="11">
        <f t="shared" si="4404"/>
        <v>0</v>
      </c>
      <c r="AI1295" s="11">
        <f t="shared" si="4404"/>
        <v>0</v>
      </c>
      <c r="AJ1295" s="11">
        <f t="shared" si="4404"/>
        <v>0</v>
      </c>
      <c r="AK1295" s="49">
        <f t="shared" si="4404"/>
        <v>40423</v>
      </c>
      <c r="AL1295" s="49">
        <f t="shared" si="4404"/>
        <v>0</v>
      </c>
      <c r="AM1295" s="11">
        <f t="shared" si="4404"/>
        <v>0</v>
      </c>
      <c r="AN1295" s="11">
        <f t="shared" si="4404"/>
        <v>0</v>
      </c>
      <c r="AO1295" s="11">
        <f t="shared" si="4404"/>
        <v>0</v>
      </c>
      <c r="AP1295" s="11">
        <f t="shared" si="4404"/>
        <v>0</v>
      </c>
      <c r="AQ1295" s="49">
        <f t="shared" si="4404"/>
        <v>40423</v>
      </c>
      <c r="AR1295" s="49">
        <f t="shared" si="4404"/>
        <v>0</v>
      </c>
      <c r="AS1295" s="11">
        <f t="shared" si="4405"/>
        <v>0</v>
      </c>
      <c r="AT1295" s="11">
        <f t="shared" si="4405"/>
        <v>0</v>
      </c>
      <c r="AU1295" s="11">
        <f t="shared" si="4405"/>
        <v>0</v>
      </c>
      <c r="AV1295" s="11">
        <f t="shared" si="4405"/>
        <v>0</v>
      </c>
      <c r="AW1295" s="49">
        <f t="shared" si="4405"/>
        <v>40423</v>
      </c>
      <c r="AX1295" s="49">
        <f t="shared" si="4405"/>
        <v>0</v>
      </c>
      <c r="AY1295" s="11">
        <f t="shared" si="4405"/>
        <v>0</v>
      </c>
      <c r="AZ1295" s="11">
        <f t="shared" si="4405"/>
        <v>0</v>
      </c>
      <c r="BA1295" s="11">
        <f t="shared" si="4405"/>
        <v>0</v>
      </c>
      <c r="BB1295" s="11">
        <f t="shared" si="4405"/>
        <v>0</v>
      </c>
      <c r="BC1295" s="49">
        <f t="shared" si="4405"/>
        <v>40423</v>
      </c>
      <c r="BD1295" s="49">
        <f t="shared" si="4405"/>
        <v>0</v>
      </c>
      <c r="BE1295" s="11">
        <f t="shared" si="4406"/>
        <v>0</v>
      </c>
      <c r="BF1295" s="11">
        <f t="shared" si="4406"/>
        <v>0</v>
      </c>
      <c r="BG1295" s="11">
        <f t="shared" si="4406"/>
        <v>0</v>
      </c>
      <c r="BH1295" s="11">
        <f t="shared" si="4406"/>
        <v>0</v>
      </c>
      <c r="BI1295" s="49">
        <f t="shared" si="4406"/>
        <v>40423</v>
      </c>
      <c r="BJ1295" s="49">
        <f t="shared" si="4406"/>
        <v>0</v>
      </c>
      <c r="BK1295" s="11">
        <f t="shared" si="4406"/>
        <v>0</v>
      </c>
      <c r="BL1295" s="11">
        <f t="shared" si="4406"/>
        <v>0</v>
      </c>
      <c r="BM1295" s="11">
        <f t="shared" si="4406"/>
        <v>0</v>
      </c>
      <c r="BN1295" s="11">
        <f t="shared" si="4406"/>
        <v>0</v>
      </c>
      <c r="BO1295" s="49">
        <f t="shared" si="4406"/>
        <v>40423</v>
      </c>
      <c r="BP1295" s="49">
        <f t="shared" si="4406"/>
        <v>0</v>
      </c>
      <c r="BQ1295" s="11">
        <f t="shared" si="4407"/>
        <v>0</v>
      </c>
      <c r="BR1295" s="11">
        <f t="shared" si="4407"/>
        <v>0</v>
      </c>
      <c r="BS1295" s="11">
        <f t="shared" si="4407"/>
        <v>0</v>
      </c>
      <c r="BT1295" s="11">
        <f t="shared" si="4407"/>
        <v>0</v>
      </c>
      <c r="BU1295" s="49">
        <f t="shared" si="4407"/>
        <v>40423</v>
      </c>
      <c r="BV1295" s="49">
        <f t="shared" si="4407"/>
        <v>0</v>
      </c>
      <c r="BW1295" s="11">
        <f t="shared" si="4407"/>
        <v>0</v>
      </c>
      <c r="BX1295" s="11">
        <f t="shared" si="4407"/>
        <v>0</v>
      </c>
      <c r="BY1295" s="11">
        <f t="shared" si="4407"/>
        <v>0</v>
      </c>
      <c r="BZ1295" s="11">
        <f t="shared" si="4407"/>
        <v>0</v>
      </c>
      <c r="CA1295" s="49">
        <f t="shared" si="4407"/>
        <v>40423</v>
      </c>
      <c r="CB1295" s="49">
        <f t="shared" si="4407"/>
        <v>0</v>
      </c>
      <c r="CC1295" s="11">
        <f t="shared" si="4408"/>
        <v>-40423</v>
      </c>
      <c r="CD1295" s="11">
        <f t="shared" si="4408"/>
        <v>0</v>
      </c>
      <c r="CE1295" s="11">
        <f t="shared" si="4408"/>
        <v>0</v>
      </c>
      <c r="CF1295" s="11">
        <f t="shared" si="4408"/>
        <v>0</v>
      </c>
      <c r="CG1295" s="49">
        <f t="shared" si="4408"/>
        <v>0</v>
      </c>
      <c r="CH1295" s="49">
        <f t="shared" si="4408"/>
        <v>0</v>
      </c>
      <c r="CI1295" s="11">
        <f t="shared" si="4408"/>
        <v>0</v>
      </c>
      <c r="CJ1295" s="11">
        <f t="shared" si="4408"/>
        <v>0</v>
      </c>
      <c r="CK1295" s="11">
        <f t="shared" si="4408"/>
        <v>0</v>
      </c>
      <c r="CL1295" s="11">
        <f t="shared" si="4408"/>
        <v>0</v>
      </c>
      <c r="CM1295" s="49">
        <f t="shared" si="4408"/>
        <v>0</v>
      </c>
      <c r="CN1295" s="49">
        <f t="shared" si="4408"/>
        <v>0</v>
      </c>
      <c r="CO1295" s="11">
        <f t="shared" si="4409"/>
        <v>0</v>
      </c>
      <c r="CP1295" s="11">
        <f t="shared" si="4409"/>
        <v>0</v>
      </c>
      <c r="CQ1295" s="11">
        <f t="shared" si="4409"/>
        <v>0</v>
      </c>
      <c r="CR1295" s="11">
        <f t="shared" si="4409"/>
        <v>0</v>
      </c>
      <c r="CS1295" s="49">
        <f t="shared" si="4409"/>
        <v>0</v>
      </c>
      <c r="CT1295" s="49">
        <f t="shared" si="4409"/>
        <v>0</v>
      </c>
      <c r="CU1295" s="18"/>
      <c r="CV1295" s="18"/>
      <c r="CW1295" s="34" t="e">
        <f t="shared" si="4253"/>
        <v>#DIV/0!</v>
      </c>
      <c r="CX1295" s="34" t="e">
        <f t="shared" si="4254"/>
        <v>#DIV/0!</v>
      </c>
    </row>
    <row r="1296" spans="1:102" hidden="1">
      <c r="A1296" s="77" t="s">
        <v>24</v>
      </c>
      <c r="B1296" s="76" t="s">
        <v>293</v>
      </c>
      <c r="C1296" s="76" t="s">
        <v>35</v>
      </c>
      <c r="D1296" s="76" t="s">
        <v>22</v>
      </c>
      <c r="E1296" s="76" t="s">
        <v>541</v>
      </c>
      <c r="F1296" s="78">
        <v>620</v>
      </c>
      <c r="G1296" s="49">
        <v>33630</v>
      </c>
      <c r="H1296" s="11"/>
      <c r="I1296" s="11"/>
      <c r="J1296" s="11"/>
      <c r="K1296" s="11"/>
      <c r="L1296" s="11"/>
      <c r="M1296" s="11">
        <f>G1296+I1296+J1296+K1296+L1296</f>
        <v>33630</v>
      </c>
      <c r="N1296" s="11">
        <f>H1296+J1296</f>
        <v>0</v>
      </c>
      <c r="O1296" s="11"/>
      <c r="P1296" s="11"/>
      <c r="Q1296" s="11"/>
      <c r="R1296" s="11"/>
      <c r="S1296" s="11">
        <f>M1296+O1296+P1296+Q1296+R1296</f>
        <v>33630</v>
      </c>
      <c r="T1296" s="11">
        <f>N1296+P1296</f>
        <v>0</v>
      </c>
      <c r="U1296" s="11"/>
      <c r="V1296" s="11"/>
      <c r="W1296" s="11"/>
      <c r="X1296" s="11"/>
      <c r="Y1296" s="11">
        <f>S1296+U1296+V1296+W1296+X1296</f>
        <v>33630</v>
      </c>
      <c r="Z1296" s="11">
        <f>T1296+V1296</f>
        <v>0</v>
      </c>
      <c r="AA1296" s="11"/>
      <c r="AB1296" s="11"/>
      <c r="AC1296" s="11">
        <v>6793</v>
      </c>
      <c r="AD1296" s="11"/>
      <c r="AE1296" s="11">
        <f>Y1296+AA1296+AB1296+AC1296+AD1296</f>
        <v>40423</v>
      </c>
      <c r="AF1296" s="11">
        <f>Z1296+AB1296</f>
        <v>0</v>
      </c>
      <c r="AG1296" s="11"/>
      <c r="AH1296" s="11"/>
      <c r="AI1296" s="11"/>
      <c r="AJ1296" s="11"/>
      <c r="AK1296" s="11">
        <f>AE1296+AG1296+AH1296+AI1296+AJ1296</f>
        <v>40423</v>
      </c>
      <c r="AL1296" s="11">
        <f>AF1296+AH1296</f>
        <v>0</v>
      </c>
      <c r="AM1296" s="11"/>
      <c r="AN1296" s="11"/>
      <c r="AO1296" s="11"/>
      <c r="AP1296" s="11"/>
      <c r="AQ1296" s="11">
        <f>AK1296+AM1296+AN1296+AO1296+AP1296</f>
        <v>40423</v>
      </c>
      <c r="AR1296" s="11">
        <f>AL1296+AN1296</f>
        <v>0</v>
      </c>
      <c r="AS1296" s="11"/>
      <c r="AT1296" s="11"/>
      <c r="AU1296" s="11"/>
      <c r="AV1296" s="11"/>
      <c r="AW1296" s="11">
        <f>AQ1296+AS1296+AT1296+AU1296+AV1296</f>
        <v>40423</v>
      </c>
      <c r="AX1296" s="11">
        <f>AR1296+AT1296</f>
        <v>0</v>
      </c>
      <c r="AY1296" s="11"/>
      <c r="AZ1296" s="11"/>
      <c r="BA1296" s="11"/>
      <c r="BB1296" s="11"/>
      <c r="BC1296" s="11">
        <f>AW1296+AY1296+AZ1296+BA1296+BB1296</f>
        <v>40423</v>
      </c>
      <c r="BD1296" s="11">
        <f>AX1296+AZ1296</f>
        <v>0</v>
      </c>
      <c r="BE1296" s="11"/>
      <c r="BF1296" s="11"/>
      <c r="BG1296" s="11"/>
      <c r="BH1296" s="11"/>
      <c r="BI1296" s="11">
        <f>BC1296+BE1296+BF1296+BG1296+BH1296</f>
        <v>40423</v>
      </c>
      <c r="BJ1296" s="11">
        <f>BD1296+BF1296</f>
        <v>0</v>
      </c>
      <c r="BK1296" s="11"/>
      <c r="BL1296" s="11"/>
      <c r="BM1296" s="11"/>
      <c r="BN1296" s="11"/>
      <c r="BO1296" s="11">
        <f>BI1296+BK1296+BL1296+BM1296+BN1296</f>
        <v>40423</v>
      </c>
      <c r="BP1296" s="11">
        <f>BJ1296+BL1296</f>
        <v>0</v>
      </c>
      <c r="BQ1296" s="11"/>
      <c r="BR1296" s="11"/>
      <c r="BS1296" s="11"/>
      <c r="BT1296" s="11"/>
      <c r="BU1296" s="11">
        <f>BO1296+BQ1296+BR1296+BS1296+BT1296</f>
        <v>40423</v>
      </c>
      <c r="BV1296" s="11">
        <f>BP1296+BR1296</f>
        <v>0</v>
      </c>
      <c r="BW1296" s="11"/>
      <c r="BX1296" s="11"/>
      <c r="BY1296" s="11"/>
      <c r="BZ1296" s="11"/>
      <c r="CA1296" s="11">
        <f>BU1296+BW1296+BX1296+BY1296+BZ1296</f>
        <v>40423</v>
      </c>
      <c r="CB1296" s="11">
        <f>BV1296+BX1296</f>
        <v>0</v>
      </c>
      <c r="CC1296" s="11">
        <v>-40423</v>
      </c>
      <c r="CD1296" s="11"/>
      <c r="CE1296" s="11"/>
      <c r="CF1296" s="11"/>
      <c r="CG1296" s="11">
        <f>CA1296+CC1296+CD1296+CE1296+CF1296</f>
        <v>0</v>
      </c>
      <c r="CH1296" s="11">
        <f>CB1296+CD1296</f>
        <v>0</v>
      </c>
      <c r="CI1296" s="11"/>
      <c r="CJ1296" s="11"/>
      <c r="CK1296" s="11"/>
      <c r="CL1296" s="11"/>
      <c r="CM1296" s="11">
        <f>CG1296+CI1296+CJ1296+CK1296+CL1296</f>
        <v>0</v>
      </c>
      <c r="CN1296" s="11">
        <f>CH1296+CJ1296</f>
        <v>0</v>
      </c>
      <c r="CO1296" s="11"/>
      <c r="CP1296" s="11"/>
      <c r="CQ1296" s="11"/>
      <c r="CR1296" s="11"/>
      <c r="CS1296" s="11">
        <f>CM1296+CO1296+CP1296+CQ1296+CR1296</f>
        <v>0</v>
      </c>
      <c r="CT1296" s="11">
        <f>CN1296+CP1296</f>
        <v>0</v>
      </c>
      <c r="CU1296" s="18"/>
      <c r="CV1296" s="18"/>
      <c r="CW1296" s="34" t="e">
        <f t="shared" si="4253"/>
        <v>#DIV/0!</v>
      </c>
      <c r="CX1296" s="34" t="e">
        <f t="shared" si="4254"/>
        <v>#DIV/0!</v>
      </c>
    </row>
    <row r="1297" spans="1:102" hidden="1">
      <c r="A1297" s="77"/>
      <c r="B1297" s="76"/>
      <c r="C1297" s="76"/>
      <c r="D1297" s="76"/>
      <c r="E1297" s="76"/>
      <c r="F1297" s="78"/>
      <c r="G1297" s="49"/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  <c r="AJ1297" s="11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  <c r="AZ1297" s="11"/>
      <c r="BA1297" s="11"/>
      <c r="BB1297" s="11"/>
      <c r="BC1297" s="11"/>
      <c r="BD1297" s="11"/>
      <c r="BE1297" s="11"/>
      <c r="BF1297" s="11"/>
      <c r="BG1297" s="11"/>
      <c r="BH1297" s="11"/>
      <c r="BI1297" s="11"/>
      <c r="BJ1297" s="11"/>
      <c r="BK1297" s="11"/>
      <c r="BL1297" s="11"/>
      <c r="BM1297" s="11"/>
      <c r="BN1297" s="11"/>
      <c r="BO1297" s="11"/>
      <c r="BP1297" s="11"/>
      <c r="BQ1297" s="11"/>
      <c r="BR1297" s="11"/>
      <c r="BS1297" s="11"/>
      <c r="BT1297" s="11"/>
      <c r="BU1297" s="11"/>
      <c r="BV1297" s="11"/>
      <c r="BW1297" s="11"/>
      <c r="BX1297" s="11"/>
      <c r="BY1297" s="11"/>
      <c r="BZ1297" s="11"/>
      <c r="CA1297" s="11"/>
      <c r="CB1297" s="11"/>
      <c r="CC1297" s="11"/>
      <c r="CD1297" s="11"/>
      <c r="CE1297" s="11"/>
      <c r="CF1297" s="11"/>
      <c r="CG1297" s="11"/>
      <c r="CH1297" s="11"/>
      <c r="CI1297" s="11"/>
      <c r="CJ1297" s="11"/>
      <c r="CK1297" s="11"/>
      <c r="CL1297" s="11"/>
      <c r="CM1297" s="11"/>
      <c r="CN1297" s="11"/>
      <c r="CO1297" s="11"/>
      <c r="CP1297" s="11"/>
      <c r="CQ1297" s="11"/>
      <c r="CR1297" s="11"/>
      <c r="CS1297" s="11"/>
      <c r="CT1297" s="11"/>
      <c r="CU1297" s="18"/>
      <c r="CV1297" s="18"/>
      <c r="CW1297" s="34" t="e">
        <f t="shared" si="4253"/>
        <v>#DIV/0!</v>
      </c>
      <c r="CX1297" s="34" t="e">
        <f t="shared" si="4254"/>
        <v>#DIV/0!</v>
      </c>
    </row>
    <row r="1298" spans="1:102" ht="18.75">
      <c r="A1298" s="74" t="s">
        <v>190</v>
      </c>
      <c r="B1298" s="25" t="s">
        <v>293</v>
      </c>
      <c r="C1298" s="25" t="s">
        <v>35</v>
      </c>
      <c r="D1298" s="25" t="s">
        <v>87</v>
      </c>
      <c r="E1298" s="25"/>
      <c r="F1298" s="25"/>
      <c r="G1298" s="21">
        <f>G1299</f>
        <v>50488</v>
      </c>
      <c r="H1298" s="21">
        <f t="shared" ref="H1298:R1299" si="4410">H1299</f>
        <v>0</v>
      </c>
      <c r="I1298" s="11">
        <f t="shared" si="4410"/>
        <v>0</v>
      </c>
      <c r="J1298" s="11">
        <f t="shared" si="4410"/>
        <v>0</v>
      </c>
      <c r="K1298" s="11">
        <f t="shared" si="4410"/>
        <v>0</v>
      </c>
      <c r="L1298" s="11">
        <f t="shared" si="4410"/>
        <v>0</v>
      </c>
      <c r="M1298" s="21">
        <f t="shared" si="4410"/>
        <v>50488</v>
      </c>
      <c r="N1298" s="21">
        <f t="shared" si="4410"/>
        <v>0</v>
      </c>
      <c r="O1298" s="11">
        <f t="shared" si="4410"/>
        <v>0</v>
      </c>
      <c r="P1298" s="11">
        <f t="shared" si="4410"/>
        <v>0</v>
      </c>
      <c r="Q1298" s="11">
        <f t="shared" si="4410"/>
        <v>0</v>
      </c>
      <c r="R1298" s="11">
        <f t="shared" si="4410"/>
        <v>0</v>
      </c>
      <c r="S1298" s="21">
        <f>S1299</f>
        <v>50488</v>
      </c>
      <c r="T1298" s="21">
        <f>T1299</f>
        <v>0</v>
      </c>
      <c r="U1298" s="11">
        <f t="shared" ref="U1298:X1299" si="4411">U1299</f>
        <v>0</v>
      </c>
      <c r="V1298" s="11">
        <f t="shared" si="4411"/>
        <v>0</v>
      </c>
      <c r="W1298" s="11">
        <f t="shared" si="4411"/>
        <v>0</v>
      </c>
      <c r="X1298" s="11">
        <f t="shared" si="4411"/>
        <v>0</v>
      </c>
      <c r="Y1298" s="21">
        <f>Y1299</f>
        <v>50488</v>
      </c>
      <c r="Z1298" s="21">
        <f>Z1299</f>
        <v>0</v>
      </c>
      <c r="AA1298" s="11">
        <f t="shared" ref="AA1298:AD1299" si="4412">AA1299</f>
        <v>0</v>
      </c>
      <c r="AB1298" s="11">
        <f t="shared" si="4412"/>
        <v>0</v>
      </c>
      <c r="AC1298" s="21">
        <f t="shared" si="4412"/>
        <v>1364</v>
      </c>
      <c r="AD1298" s="11">
        <f t="shared" si="4412"/>
        <v>0</v>
      </c>
      <c r="AE1298" s="21">
        <f t="shared" ref="AE1298:CP1298" si="4413">AE1299</f>
        <v>51852</v>
      </c>
      <c r="AF1298" s="21">
        <f t="shared" si="4413"/>
        <v>0</v>
      </c>
      <c r="AG1298" s="30">
        <f t="shared" si="4413"/>
        <v>0</v>
      </c>
      <c r="AH1298" s="30">
        <f t="shared" si="4413"/>
        <v>7212</v>
      </c>
      <c r="AI1298" s="30">
        <f t="shared" si="4413"/>
        <v>1478</v>
      </c>
      <c r="AJ1298" s="30">
        <f t="shared" si="4413"/>
        <v>0</v>
      </c>
      <c r="AK1298" s="30">
        <f t="shared" si="4413"/>
        <v>60542</v>
      </c>
      <c r="AL1298" s="30">
        <f t="shared" si="4413"/>
        <v>7212</v>
      </c>
      <c r="AM1298" s="30">
        <f t="shared" si="4413"/>
        <v>0</v>
      </c>
      <c r="AN1298" s="30">
        <f t="shared" si="4413"/>
        <v>0</v>
      </c>
      <c r="AO1298" s="30">
        <f t="shared" si="4413"/>
        <v>0</v>
      </c>
      <c r="AP1298" s="30">
        <f t="shared" si="4413"/>
        <v>0</v>
      </c>
      <c r="AQ1298" s="30">
        <f t="shared" si="4413"/>
        <v>60542</v>
      </c>
      <c r="AR1298" s="30">
        <f t="shared" si="4413"/>
        <v>7212</v>
      </c>
      <c r="AS1298" s="30">
        <f t="shared" si="4413"/>
        <v>-2035</v>
      </c>
      <c r="AT1298" s="30">
        <f t="shared" si="4413"/>
        <v>0</v>
      </c>
      <c r="AU1298" s="30">
        <f t="shared" si="4413"/>
        <v>70</v>
      </c>
      <c r="AV1298" s="30">
        <f t="shared" si="4413"/>
        <v>0</v>
      </c>
      <c r="AW1298" s="30">
        <f t="shared" si="4413"/>
        <v>58577</v>
      </c>
      <c r="AX1298" s="30">
        <f t="shared" si="4413"/>
        <v>7212</v>
      </c>
      <c r="AY1298" s="30">
        <f t="shared" si="4413"/>
        <v>-465</v>
      </c>
      <c r="AZ1298" s="30">
        <f t="shared" si="4413"/>
        <v>0</v>
      </c>
      <c r="BA1298" s="30">
        <f t="shared" si="4413"/>
        <v>0</v>
      </c>
      <c r="BB1298" s="30">
        <f t="shared" si="4413"/>
        <v>0</v>
      </c>
      <c r="BC1298" s="30">
        <f t="shared" si="4413"/>
        <v>58112</v>
      </c>
      <c r="BD1298" s="30">
        <f t="shared" si="4413"/>
        <v>7212</v>
      </c>
      <c r="BE1298" s="30">
        <f t="shared" si="4413"/>
        <v>0</v>
      </c>
      <c r="BF1298" s="30">
        <f t="shared" si="4413"/>
        <v>0</v>
      </c>
      <c r="BG1298" s="30">
        <f t="shared" si="4413"/>
        <v>0</v>
      </c>
      <c r="BH1298" s="30">
        <f t="shared" si="4413"/>
        <v>0</v>
      </c>
      <c r="BI1298" s="30">
        <f t="shared" si="4413"/>
        <v>58112</v>
      </c>
      <c r="BJ1298" s="30">
        <f t="shared" si="4413"/>
        <v>7212</v>
      </c>
      <c r="BK1298" s="30">
        <f t="shared" si="4413"/>
        <v>0</v>
      </c>
      <c r="BL1298" s="30">
        <f t="shared" si="4413"/>
        <v>0</v>
      </c>
      <c r="BM1298" s="30">
        <f t="shared" si="4413"/>
        <v>0</v>
      </c>
      <c r="BN1298" s="30">
        <f t="shared" si="4413"/>
        <v>0</v>
      </c>
      <c r="BO1298" s="30">
        <f t="shared" si="4413"/>
        <v>58112</v>
      </c>
      <c r="BP1298" s="30">
        <f t="shared" si="4413"/>
        <v>7212</v>
      </c>
      <c r="BQ1298" s="30">
        <f t="shared" si="4413"/>
        <v>0</v>
      </c>
      <c r="BR1298" s="30">
        <f t="shared" si="4413"/>
        <v>0</v>
      </c>
      <c r="BS1298" s="30">
        <f t="shared" si="4413"/>
        <v>0</v>
      </c>
      <c r="BT1298" s="30">
        <f t="shared" si="4413"/>
        <v>0</v>
      </c>
      <c r="BU1298" s="30">
        <f t="shared" si="4413"/>
        <v>58112</v>
      </c>
      <c r="BV1298" s="30">
        <f t="shared" si="4413"/>
        <v>7212</v>
      </c>
      <c r="BW1298" s="30">
        <f t="shared" si="4413"/>
        <v>0</v>
      </c>
      <c r="BX1298" s="30">
        <f t="shared" si="4413"/>
        <v>0</v>
      </c>
      <c r="BY1298" s="30">
        <f t="shared" si="4413"/>
        <v>0</v>
      </c>
      <c r="BZ1298" s="30">
        <f t="shared" si="4413"/>
        <v>0</v>
      </c>
      <c r="CA1298" s="30">
        <f t="shared" si="4413"/>
        <v>58112</v>
      </c>
      <c r="CB1298" s="30">
        <f t="shared" si="4413"/>
        <v>7212</v>
      </c>
      <c r="CC1298" s="30">
        <f t="shared" si="4413"/>
        <v>-556</v>
      </c>
      <c r="CD1298" s="30">
        <f t="shared" si="4413"/>
        <v>0</v>
      </c>
      <c r="CE1298" s="30">
        <f t="shared" si="4413"/>
        <v>45</v>
      </c>
      <c r="CF1298" s="30">
        <f t="shared" si="4413"/>
        <v>0</v>
      </c>
      <c r="CG1298" s="30">
        <f t="shared" si="4413"/>
        <v>57601</v>
      </c>
      <c r="CH1298" s="30">
        <f t="shared" si="4413"/>
        <v>7212</v>
      </c>
      <c r="CI1298" s="30">
        <f t="shared" si="4413"/>
        <v>0</v>
      </c>
      <c r="CJ1298" s="30">
        <f t="shared" si="4413"/>
        <v>0</v>
      </c>
      <c r="CK1298" s="30">
        <f t="shared" si="4413"/>
        <v>0</v>
      </c>
      <c r="CL1298" s="30">
        <f t="shared" si="4413"/>
        <v>0</v>
      </c>
      <c r="CM1298" s="30">
        <f t="shared" si="4413"/>
        <v>57601</v>
      </c>
      <c r="CN1298" s="30">
        <f t="shared" si="4413"/>
        <v>7212</v>
      </c>
      <c r="CO1298" s="30">
        <f t="shared" si="4413"/>
        <v>-516</v>
      </c>
      <c r="CP1298" s="30">
        <f t="shared" si="4413"/>
        <v>0</v>
      </c>
      <c r="CQ1298" s="30">
        <f t="shared" ref="CQ1298:CV1298" si="4414">CQ1299</f>
        <v>0</v>
      </c>
      <c r="CR1298" s="30">
        <f t="shared" si="4414"/>
        <v>0</v>
      </c>
      <c r="CS1298" s="30">
        <f t="shared" si="4414"/>
        <v>57085</v>
      </c>
      <c r="CT1298" s="30">
        <f t="shared" si="4414"/>
        <v>7212</v>
      </c>
      <c r="CU1298" s="30">
        <f t="shared" si="4414"/>
        <v>50883</v>
      </c>
      <c r="CV1298" s="30">
        <f t="shared" si="4414"/>
        <v>7166</v>
      </c>
      <c r="CW1298" s="81">
        <f t="shared" si="4253"/>
        <v>89.135499693439613</v>
      </c>
      <c r="CX1298" s="81">
        <f t="shared" si="4254"/>
        <v>99.362174154187471</v>
      </c>
    </row>
    <row r="1299" spans="1:102" ht="66">
      <c r="A1299" s="55" t="s">
        <v>496</v>
      </c>
      <c r="B1299" s="22" t="s">
        <v>293</v>
      </c>
      <c r="C1299" s="22" t="s">
        <v>35</v>
      </c>
      <c r="D1299" s="22" t="s">
        <v>87</v>
      </c>
      <c r="E1299" s="22" t="s">
        <v>245</v>
      </c>
      <c r="F1299" s="22"/>
      <c r="G1299" s="11">
        <f>G1300</f>
        <v>50488</v>
      </c>
      <c r="H1299" s="11">
        <f t="shared" si="4410"/>
        <v>0</v>
      </c>
      <c r="I1299" s="11">
        <f t="shared" si="4410"/>
        <v>0</v>
      </c>
      <c r="J1299" s="11">
        <f t="shared" si="4410"/>
        <v>0</v>
      </c>
      <c r="K1299" s="11">
        <f t="shared" si="4410"/>
        <v>0</v>
      </c>
      <c r="L1299" s="11">
        <f t="shared" si="4410"/>
        <v>0</v>
      </c>
      <c r="M1299" s="11">
        <f t="shared" si="4410"/>
        <v>50488</v>
      </c>
      <c r="N1299" s="11">
        <f t="shared" si="4410"/>
        <v>0</v>
      </c>
      <c r="O1299" s="11">
        <f t="shared" si="4410"/>
        <v>0</v>
      </c>
      <c r="P1299" s="11">
        <f t="shared" si="4410"/>
        <v>0</v>
      </c>
      <c r="Q1299" s="11">
        <f t="shared" si="4410"/>
        <v>0</v>
      </c>
      <c r="R1299" s="11">
        <f t="shared" si="4410"/>
        <v>0</v>
      </c>
      <c r="S1299" s="11">
        <f>S1300</f>
        <v>50488</v>
      </c>
      <c r="T1299" s="11">
        <f>T1300</f>
        <v>0</v>
      </c>
      <c r="U1299" s="11">
        <f t="shared" si="4411"/>
        <v>0</v>
      </c>
      <c r="V1299" s="11">
        <f t="shared" si="4411"/>
        <v>0</v>
      </c>
      <c r="W1299" s="11">
        <f t="shared" si="4411"/>
        <v>0</v>
      </c>
      <c r="X1299" s="11">
        <f t="shared" si="4411"/>
        <v>0</v>
      </c>
      <c r="Y1299" s="11">
        <f>Y1300</f>
        <v>50488</v>
      </c>
      <c r="Z1299" s="11">
        <f>Z1300</f>
        <v>0</v>
      </c>
      <c r="AA1299" s="11">
        <f t="shared" si="4412"/>
        <v>0</v>
      </c>
      <c r="AB1299" s="11">
        <f t="shared" si="4412"/>
        <v>0</v>
      </c>
      <c r="AC1299" s="11">
        <f t="shared" si="4412"/>
        <v>1364</v>
      </c>
      <c r="AD1299" s="11">
        <f t="shared" si="4412"/>
        <v>0</v>
      </c>
      <c r="AE1299" s="11">
        <f>AE1300</f>
        <v>51852</v>
      </c>
      <c r="AF1299" s="11">
        <f>AF1300</f>
        <v>0</v>
      </c>
      <c r="AG1299" s="11">
        <f t="shared" ref="AG1299:AL1299" si="4415">AG1300+AG1376+AG1380</f>
        <v>0</v>
      </c>
      <c r="AH1299" s="11">
        <f t="shared" si="4415"/>
        <v>7212</v>
      </c>
      <c r="AI1299" s="11">
        <f t="shared" si="4415"/>
        <v>1478</v>
      </c>
      <c r="AJ1299" s="11">
        <f t="shared" si="4415"/>
        <v>0</v>
      </c>
      <c r="AK1299" s="11">
        <f t="shared" si="4415"/>
        <v>60542</v>
      </c>
      <c r="AL1299" s="11">
        <f t="shared" si="4415"/>
        <v>7212</v>
      </c>
      <c r="AM1299" s="11">
        <f t="shared" ref="AM1299:AR1299" si="4416">AM1300+AM1376+AM1380</f>
        <v>0</v>
      </c>
      <c r="AN1299" s="11">
        <f t="shared" si="4416"/>
        <v>0</v>
      </c>
      <c r="AO1299" s="11">
        <f t="shared" si="4416"/>
        <v>0</v>
      </c>
      <c r="AP1299" s="11">
        <f t="shared" si="4416"/>
        <v>0</v>
      </c>
      <c r="AQ1299" s="11">
        <f t="shared" si="4416"/>
        <v>60542</v>
      </c>
      <c r="AR1299" s="11">
        <f t="shared" si="4416"/>
        <v>7212</v>
      </c>
      <c r="AS1299" s="11">
        <f t="shared" ref="AS1299:AX1299" si="4417">AS1300+AS1376+AS1380</f>
        <v>-2035</v>
      </c>
      <c r="AT1299" s="11">
        <f t="shared" si="4417"/>
        <v>0</v>
      </c>
      <c r="AU1299" s="11">
        <f t="shared" si="4417"/>
        <v>70</v>
      </c>
      <c r="AV1299" s="11">
        <f t="shared" si="4417"/>
        <v>0</v>
      </c>
      <c r="AW1299" s="11">
        <f t="shared" si="4417"/>
        <v>58577</v>
      </c>
      <c r="AX1299" s="11">
        <f t="shared" si="4417"/>
        <v>7212</v>
      </c>
      <c r="AY1299" s="11">
        <f t="shared" ref="AY1299:BD1299" si="4418">AY1300+AY1376+AY1380</f>
        <v>-465</v>
      </c>
      <c r="AZ1299" s="11">
        <f t="shared" si="4418"/>
        <v>0</v>
      </c>
      <c r="BA1299" s="11">
        <f t="shared" si="4418"/>
        <v>0</v>
      </c>
      <c r="BB1299" s="11">
        <f t="shared" si="4418"/>
        <v>0</v>
      </c>
      <c r="BC1299" s="11">
        <f t="shared" si="4418"/>
        <v>58112</v>
      </c>
      <c r="BD1299" s="11">
        <f t="shared" si="4418"/>
        <v>7212</v>
      </c>
      <c r="BE1299" s="11">
        <f t="shared" ref="BE1299:BJ1299" si="4419">BE1300+BE1376+BE1380</f>
        <v>0</v>
      </c>
      <c r="BF1299" s="11">
        <f t="shared" si="4419"/>
        <v>0</v>
      </c>
      <c r="BG1299" s="11">
        <f t="shared" si="4419"/>
        <v>0</v>
      </c>
      <c r="BH1299" s="11">
        <f t="shared" si="4419"/>
        <v>0</v>
      </c>
      <c r="BI1299" s="11">
        <f t="shared" si="4419"/>
        <v>58112</v>
      </c>
      <c r="BJ1299" s="11">
        <f t="shared" si="4419"/>
        <v>7212</v>
      </c>
      <c r="BK1299" s="11">
        <f t="shared" ref="BK1299:BP1299" si="4420">BK1300+BK1376+BK1380</f>
        <v>0</v>
      </c>
      <c r="BL1299" s="11">
        <f t="shared" si="4420"/>
        <v>0</v>
      </c>
      <c r="BM1299" s="11">
        <f t="shared" si="4420"/>
        <v>0</v>
      </c>
      <c r="BN1299" s="11">
        <f t="shared" si="4420"/>
        <v>0</v>
      </c>
      <c r="BO1299" s="11">
        <f t="shared" si="4420"/>
        <v>58112</v>
      </c>
      <c r="BP1299" s="11">
        <f t="shared" si="4420"/>
        <v>7212</v>
      </c>
      <c r="BQ1299" s="11">
        <f t="shared" ref="BQ1299:BV1299" si="4421">BQ1300+BQ1376+BQ1380</f>
        <v>0</v>
      </c>
      <c r="BR1299" s="11">
        <f t="shared" si="4421"/>
        <v>0</v>
      </c>
      <c r="BS1299" s="11">
        <f t="shared" si="4421"/>
        <v>0</v>
      </c>
      <c r="BT1299" s="11">
        <f t="shared" si="4421"/>
        <v>0</v>
      </c>
      <c r="BU1299" s="11">
        <f t="shared" si="4421"/>
        <v>58112</v>
      </c>
      <c r="BV1299" s="11">
        <f t="shared" si="4421"/>
        <v>7212</v>
      </c>
      <c r="BW1299" s="11">
        <f t="shared" ref="BW1299:CB1299" si="4422">BW1300+BW1376+BW1380</f>
        <v>0</v>
      </c>
      <c r="BX1299" s="11">
        <f t="shared" si="4422"/>
        <v>0</v>
      </c>
      <c r="BY1299" s="11">
        <f t="shared" si="4422"/>
        <v>0</v>
      </c>
      <c r="BZ1299" s="11">
        <f t="shared" si="4422"/>
        <v>0</v>
      </c>
      <c r="CA1299" s="11">
        <f t="shared" si="4422"/>
        <v>58112</v>
      </c>
      <c r="CB1299" s="11">
        <f t="shared" si="4422"/>
        <v>7212</v>
      </c>
      <c r="CC1299" s="11">
        <f t="shared" ref="CC1299:CH1299" si="4423">CC1300+CC1376+CC1380</f>
        <v>-556</v>
      </c>
      <c r="CD1299" s="11">
        <f t="shared" si="4423"/>
        <v>0</v>
      </c>
      <c r="CE1299" s="11">
        <f t="shared" si="4423"/>
        <v>45</v>
      </c>
      <c r="CF1299" s="11">
        <f t="shared" si="4423"/>
        <v>0</v>
      </c>
      <c r="CG1299" s="11">
        <f t="shared" si="4423"/>
        <v>57601</v>
      </c>
      <c r="CH1299" s="11">
        <f t="shared" si="4423"/>
        <v>7212</v>
      </c>
      <c r="CI1299" s="11">
        <f t="shared" ref="CI1299:CN1299" si="4424">CI1300+CI1376+CI1380</f>
        <v>0</v>
      </c>
      <c r="CJ1299" s="11">
        <f t="shared" si="4424"/>
        <v>0</v>
      </c>
      <c r="CK1299" s="11">
        <f t="shared" si="4424"/>
        <v>0</v>
      </c>
      <c r="CL1299" s="11">
        <f t="shared" si="4424"/>
        <v>0</v>
      </c>
      <c r="CM1299" s="11">
        <f t="shared" si="4424"/>
        <v>57601</v>
      </c>
      <c r="CN1299" s="11">
        <f t="shared" si="4424"/>
        <v>7212</v>
      </c>
      <c r="CO1299" s="11">
        <f t="shared" ref="CO1299:CT1299" si="4425">CO1300+CO1376+CO1380</f>
        <v>-516</v>
      </c>
      <c r="CP1299" s="11">
        <f t="shared" si="4425"/>
        <v>0</v>
      </c>
      <c r="CQ1299" s="11">
        <f t="shared" si="4425"/>
        <v>0</v>
      </c>
      <c r="CR1299" s="11">
        <f t="shared" si="4425"/>
        <v>0</v>
      </c>
      <c r="CS1299" s="11">
        <f t="shared" si="4425"/>
        <v>57085</v>
      </c>
      <c r="CT1299" s="11">
        <f t="shared" si="4425"/>
        <v>7212</v>
      </c>
      <c r="CU1299" s="11">
        <f t="shared" ref="CU1299:CV1299" si="4426">CU1300+CU1376+CU1380</f>
        <v>50883</v>
      </c>
      <c r="CV1299" s="11">
        <f t="shared" si="4426"/>
        <v>7166</v>
      </c>
      <c r="CW1299" s="34">
        <f t="shared" si="4253"/>
        <v>89.135499693439613</v>
      </c>
      <c r="CX1299" s="34">
        <f t="shared" si="4254"/>
        <v>99.362174154187471</v>
      </c>
    </row>
    <row r="1300" spans="1:102">
      <c r="A1300" s="63" t="s">
        <v>305</v>
      </c>
      <c r="B1300" s="22" t="s">
        <v>293</v>
      </c>
      <c r="C1300" s="22" t="s">
        <v>35</v>
      </c>
      <c r="D1300" s="22" t="s">
        <v>87</v>
      </c>
      <c r="E1300" s="22" t="s">
        <v>306</v>
      </c>
      <c r="F1300" s="22"/>
      <c r="G1300" s="11">
        <f>G1301+G1304+G1307+G1310+G1313+G1316+G1319+G1322+G1325+G1328+G1331+G1334+G1337+G1340+G1346+G1349+G1352+G1355+G1358+G1361+G1367+G1370+G1373+G1343+G1364</f>
        <v>50488</v>
      </c>
      <c r="H1300" s="11">
        <f t="shared" ref="H1300:N1300" si="4427">H1301+H1304+H1307+H1310+H1313+H1316+H1319+H1322+H1325+H1328+H1331+H1334+H1337+H1340+H1346+H1349+H1352+H1355+H1358+H1361+H1367+H1370+H1373+H1343+H1364</f>
        <v>0</v>
      </c>
      <c r="I1300" s="11">
        <f t="shared" si="4427"/>
        <v>0</v>
      </c>
      <c r="J1300" s="11">
        <f t="shared" si="4427"/>
        <v>0</v>
      </c>
      <c r="K1300" s="11">
        <f t="shared" si="4427"/>
        <v>0</v>
      </c>
      <c r="L1300" s="11">
        <f t="shared" si="4427"/>
        <v>0</v>
      </c>
      <c r="M1300" s="11">
        <f t="shared" si="4427"/>
        <v>50488</v>
      </c>
      <c r="N1300" s="11">
        <f t="shared" si="4427"/>
        <v>0</v>
      </c>
      <c r="O1300" s="11">
        <f t="shared" ref="O1300:T1300" si="4428">O1301+O1304+O1307+O1310+O1313+O1316+O1319+O1322+O1325+O1328+O1331+O1334+O1337+O1340+O1346+O1349+O1352+O1355+O1358+O1361+O1367+O1370+O1373+O1343+O1364</f>
        <v>0</v>
      </c>
      <c r="P1300" s="11">
        <f t="shared" si="4428"/>
        <v>0</v>
      </c>
      <c r="Q1300" s="11">
        <f t="shared" si="4428"/>
        <v>0</v>
      </c>
      <c r="R1300" s="11">
        <f t="shared" si="4428"/>
        <v>0</v>
      </c>
      <c r="S1300" s="11">
        <f t="shared" si="4428"/>
        <v>50488</v>
      </c>
      <c r="T1300" s="11">
        <f t="shared" si="4428"/>
        <v>0</v>
      </c>
      <c r="U1300" s="11">
        <f t="shared" ref="U1300:Z1300" si="4429">U1301+U1304+U1307+U1310+U1313+U1316+U1319+U1322+U1325+U1328+U1331+U1334+U1337+U1340+U1346+U1349+U1352+U1355+U1358+U1361+U1367+U1370+U1373+U1343+U1364</f>
        <v>0</v>
      </c>
      <c r="V1300" s="11">
        <f t="shared" si="4429"/>
        <v>0</v>
      </c>
      <c r="W1300" s="11">
        <f t="shared" si="4429"/>
        <v>0</v>
      </c>
      <c r="X1300" s="11">
        <f t="shared" si="4429"/>
        <v>0</v>
      </c>
      <c r="Y1300" s="11">
        <f t="shared" si="4429"/>
        <v>50488</v>
      </c>
      <c r="Z1300" s="11">
        <f t="shared" si="4429"/>
        <v>0</v>
      </c>
      <c r="AA1300" s="11">
        <f t="shared" ref="AA1300:AF1300" si="4430">AA1301+AA1304+AA1307+AA1310+AA1313+AA1316+AA1319+AA1322+AA1325+AA1328+AA1331+AA1334+AA1337+AA1340+AA1346+AA1349+AA1352+AA1355+AA1358+AA1361+AA1367+AA1370+AA1373+AA1343+AA1364</f>
        <v>0</v>
      </c>
      <c r="AB1300" s="11">
        <f t="shared" si="4430"/>
        <v>0</v>
      </c>
      <c r="AC1300" s="11">
        <f t="shared" si="4430"/>
        <v>1364</v>
      </c>
      <c r="AD1300" s="11">
        <f t="shared" si="4430"/>
        <v>0</v>
      </c>
      <c r="AE1300" s="11">
        <f t="shared" si="4430"/>
        <v>51852</v>
      </c>
      <c r="AF1300" s="11">
        <f t="shared" si="4430"/>
        <v>0</v>
      </c>
      <c r="AG1300" s="11">
        <f t="shared" ref="AG1300:AL1300" si="4431">AG1301+AG1304+AG1307+AG1310+AG1313+AG1316+AG1319+AG1322+AG1325+AG1328+AG1331+AG1334+AG1337+AG1340+AG1346+AG1349+AG1352+AG1355+AG1358+AG1361+AG1367+AG1370+AG1373+AG1343+AG1364</f>
        <v>0</v>
      </c>
      <c r="AH1300" s="11">
        <f t="shared" si="4431"/>
        <v>0</v>
      </c>
      <c r="AI1300" s="11">
        <f t="shared" si="4431"/>
        <v>0</v>
      </c>
      <c r="AJ1300" s="11">
        <f t="shared" si="4431"/>
        <v>0</v>
      </c>
      <c r="AK1300" s="11">
        <f t="shared" si="4431"/>
        <v>51852</v>
      </c>
      <c r="AL1300" s="11">
        <f t="shared" si="4431"/>
        <v>0</v>
      </c>
      <c r="AM1300" s="11">
        <f t="shared" ref="AM1300:AR1300" si="4432">AM1301+AM1304+AM1307+AM1310+AM1313+AM1316+AM1319+AM1322+AM1325+AM1328+AM1331+AM1334+AM1337+AM1340+AM1346+AM1349+AM1352+AM1355+AM1358+AM1361+AM1367+AM1370+AM1373+AM1343+AM1364</f>
        <v>0</v>
      </c>
      <c r="AN1300" s="11">
        <f t="shared" si="4432"/>
        <v>0</v>
      </c>
      <c r="AO1300" s="11">
        <f t="shared" si="4432"/>
        <v>0</v>
      </c>
      <c r="AP1300" s="11">
        <f t="shared" si="4432"/>
        <v>0</v>
      </c>
      <c r="AQ1300" s="11">
        <f t="shared" si="4432"/>
        <v>51852</v>
      </c>
      <c r="AR1300" s="11">
        <f t="shared" si="4432"/>
        <v>0</v>
      </c>
      <c r="AS1300" s="11">
        <f t="shared" ref="AS1300:AX1300" si="4433">AS1301+AS1304+AS1307+AS1310+AS1313+AS1316+AS1319+AS1322+AS1325+AS1328+AS1331+AS1334+AS1337+AS1340+AS1346+AS1349+AS1352+AS1355+AS1358+AS1361+AS1367+AS1370+AS1373+AS1343+AS1364</f>
        <v>-2035</v>
      </c>
      <c r="AT1300" s="11">
        <f t="shared" si="4433"/>
        <v>0</v>
      </c>
      <c r="AU1300" s="11">
        <f t="shared" si="4433"/>
        <v>70</v>
      </c>
      <c r="AV1300" s="11">
        <f t="shared" si="4433"/>
        <v>0</v>
      </c>
      <c r="AW1300" s="11">
        <f t="shared" si="4433"/>
        <v>49887</v>
      </c>
      <c r="AX1300" s="11">
        <f t="shared" si="4433"/>
        <v>0</v>
      </c>
      <c r="AY1300" s="11">
        <f t="shared" ref="AY1300:BD1300" si="4434">AY1301+AY1304+AY1307+AY1310+AY1313+AY1316+AY1319+AY1322+AY1325+AY1328+AY1331+AY1334+AY1337+AY1340+AY1346+AY1349+AY1352+AY1355+AY1358+AY1361+AY1367+AY1370+AY1373+AY1343+AY1364</f>
        <v>-465</v>
      </c>
      <c r="AZ1300" s="11">
        <f t="shared" si="4434"/>
        <v>0</v>
      </c>
      <c r="BA1300" s="11">
        <f t="shared" si="4434"/>
        <v>0</v>
      </c>
      <c r="BB1300" s="11">
        <f t="shared" si="4434"/>
        <v>0</v>
      </c>
      <c r="BC1300" s="11">
        <f t="shared" si="4434"/>
        <v>49422</v>
      </c>
      <c r="BD1300" s="11">
        <f t="shared" si="4434"/>
        <v>0</v>
      </c>
      <c r="BE1300" s="11">
        <f t="shared" ref="BE1300:BJ1300" si="4435">BE1301+BE1304+BE1307+BE1310+BE1313+BE1316+BE1319+BE1322+BE1325+BE1328+BE1331+BE1334+BE1337+BE1340+BE1346+BE1349+BE1352+BE1355+BE1358+BE1361+BE1367+BE1370+BE1373+BE1343+BE1364</f>
        <v>0</v>
      </c>
      <c r="BF1300" s="11">
        <f t="shared" si="4435"/>
        <v>0</v>
      </c>
      <c r="BG1300" s="11">
        <f t="shared" si="4435"/>
        <v>0</v>
      </c>
      <c r="BH1300" s="11">
        <f t="shared" si="4435"/>
        <v>0</v>
      </c>
      <c r="BI1300" s="11">
        <f t="shared" si="4435"/>
        <v>49422</v>
      </c>
      <c r="BJ1300" s="11">
        <f t="shared" si="4435"/>
        <v>0</v>
      </c>
      <c r="BK1300" s="11">
        <f t="shared" ref="BK1300:BP1300" si="4436">BK1301+BK1304+BK1307+BK1310+BK1313+BK1316+BK1319+BK1322+BK1325+BK1328+BK1331+BK1334+BK1337+BK1340+BK1346+BK1349+BK1352+BK1355+BK1358+BK1361+BK1367+BK1370+BK1373+BK1343+BK1364</f>
        <v>0</v>
      </c>
      <c r="BL1300" s="11">
        <f t="shared" si="4436"/>
        <v>0</v>
      </c>
      <c r="BM1300" s="11">
        <f t="shared" si="4436"/>
        <v>0</v>
      </c>
      <c r="BN1300" s="11">
        <f t="shared" si="4436"/>
        <v>0</v>
      </c>
      <c r="BO1300" s="11">
        <f t="shared" si="4436"/>
        <v>49422</v>
      </c>
      <c r="BP1300" s="11">
        <f t="shared" si="4436"/>
        <v>0</v>
      </c>
      <c r="BQ1300" s="11">
        <f t="shared" ref="BQ1300:BV1300" si="4437">BQ1301+BQ1304+BQ1307+BQ1310+BQ1313+BQ1316+BQ1319+BQ1322+BQ1325+BQ1328+BQ1331+BQ1334+BQ1337+BQ1340+BQ1346+BQ1349+BQ1352+BQ1355+BQ1358+BQ1361+BQ1367+BQ1370+BQ1373+BQ1343+BQ1364</f>
        <v>0</v>
      </c>
      <c r="BR1300" s="11">
        <f t="shared" si="4437"/>
        <v>0</v>
      </c>
      <c r="BS1300" s="11">
        <f t="shared" si="4437"/>
        <v>0</v>
      </c>
      <c r="BT1300" s="11">
        <f t="shared" si="4437"/>
        <v>0</v>
      </c>
      <c r="BU1300" s="11">
        <f t="shared" si="4437"/>
        <v>49422</v>
      </c>
      <c r="BV1300" s="11">
        <f t="shared" si="4437"/>
        <v>0</v>
      </c>
      <c r="BW1300" s="11">
        <f t="shared" ref="BW1300:CB1300" si="4438">BW1301+BW1304+BW1307+BW1310+BW1313+BW1316+BW1319+BW1322+BW1325+BW1328+BW1331+BW1334+BW1337+BW1340+BW1346+BW1349+BW1352+BW1355+BW1358+BW1361+BW1367+BW1370+BW1373+BW1343+BW1364</f>
        <v>0</v>
      </c>
      <c r="BX1300" s="11">
        <f t="shared" si="4438"/>
        <v>0</v>
      </c>
      <c r="BY1300" s="11">
        <f t="shared" si="4438"/>
        <v>0</v>
      </c>
      <c r="BZ1300" s="11">
        <f t="shared" si="4438"/>
        <v>0</v>
      </c>
      <c r="CA1300" s="11">
        <f t="shared" si="4438"/>
        <v>49422</v>
      </c>
      <c r="CB1300" s="11">
        <f t="shared" si="4438"/>
        <v>0</v>
      </c>
      <c r="CC1300" s="11">
        <f t="shared" ref="CC1300:CH1300" si="4439">CC1301+CC1304+CC1307+CC1310+CC1313+CC1316+CC1319+CC1322+CC1325+CC1328+CC1331+CC1334+CC1337+CC1340+CC1346+CC1349+CC1352+CC1355+CC1358+CC1361+CC1367+CC1370+CC1373+CC1343+CC1364</f>
        <v>-556</v>
      </c>
      <c r="CD1300" s="11">
        <f t="shared" si="4439"/>
        <v>0</v>
      </c>
      <c r="CE1300" s="11">
        <f t="shared" si="4439"/>
        <v>45</v>
      </c>
      <c r="CF1300" s="11">
        <f t="shared" si="4439"/>
        <v>0</v>
      </c>
      <c r="CG1300" s="11">
        <f t="shared" si="4439"/>
        <v>48911</v>
      </c>
      <c r="CH1300" s="11">
        <f t="shared" si="4439"/>
        <v>0</v>
      </c>
      <c r="CI1300" s="11">
        <f t="shared" ref="CI1300:CN1300" si="4440">CI1301+CI1304+CI1307+CI1310+CI1313+CI1316+CI1319+CI1322+CI1325+CI1328+CI1331+CI1334+CI1337+CI1340+CI1346+CI1349+CI1352+CI1355+CI1358+CI1361+CI1367+CI1370+CI1373+CI1343+CI1364</f>
        <v>0</v>
      </c>
      <c r="CJ1300" s="11">
        <f t="shared" si="4440"/>
        <v>0</v>
      </c>
      <c r="CK1300" s="11">
        <f t="shared" si="4440"/>
        <v>0</v>
      </c>
      <c r="CL1300" s="11">
        <f t="shared" si="4440"/>
        <v>0</v>
      </c>
      <c r="CM1300" s="11">
        <f t="shared" si="4440"/>
        <v>48911</v>
      </c>
      <c r="CN1300" s="11">
        <f t="shared" si="4440"/>
        <v>0</v>
      </c>
      <c r="CO1300" s="11">
        <f t="shared" ref="CO1300:CT1300" si="4441">CO1301+CO1304+CO1307+CO1310+CO1313+CO1316+CO1319+CO1322+CO1325+CO1328+CO1331+CO1334+CO1337+CO1340+CO1346+CO1349+CO1352+CO1355+CO1358+CO1361+CO1367+CO1370+CO1373+CO1343+CO1364</f>
        <v>-516</v>
      </c>
      <c r="CP1300" s="11">
        <f t="shared" si="4441"/>
        <v>0</v>
      </c>
      <c r="CQ1300" s="11">
        <f t="shared" si="4441"/>
        <v>0</v>
      </c>
      <c r="CR1300" s="11">
        <f t="shared" si="4441"/>
        <v>0</v>
      </c>
      <c r="CS1300" s="11">
        <f t="shared" si="4441"/>
        <v>48395</v>
      </c>
      <c r="CT1300" s="11">
        <f t="shared" si="4441"/>
        <v>0</v>
      </c>
      <c r="CU1300" s="11">
        <f t="shared" ref="CU1300:CV1300" si="4442">CU1301+CU1304+CU1307+CU1310+CU1313+CU1316+CU1319+CU1322+CU1325+CU1328+CU1331+CU1334+CU1337+CU1340+CU1346+CU1349+CU1352+CU1355+CU1358+CU1361+CU1367+CU1370+CU1373+CU1343+CU1364</f>
        <v>41927</v>
      </c>
      <c r="CV1300" s="11">
        <f t="shared" si="4442"/>
        <v>0</v>
      </c>
      <c r="CW1300" s="34">
        <f t="shared" si="4253"/>
        <v>86.634982952784384</v>
      </c>
      <c r="CX1300" s="34"/>
    </row>
    <row r="1301" spans="1:102" ht="33">
      <c r="A1301" s="51" t="s">
        <v>307</v>
      </c>
      <c r="B1301" s="22" t="s">
        <v>293</v>
      </c>
      <c r="C1301" s="22" t="s">
        <v>35</v>
      </c>
      <c r="D1301" s="22" t="s">
        <v>87</v>
      </c>
      <c r="E1301" s="22" t="s">
        <v>308</v>
      </c>
      <c r="F1301" s="22"/>
      <c r="G1301" s="11">
        <f>G1302</f>
        <v>2115</v>
      </c>
      <c r="H1301" s="11">
        <f t="shared" ref="H1301:R1302" si="4443">H1302</f>
        <v>0</v>
      </c>
      <c r="I1301" s="11">
        <f t="shared" si="4443"/>
        <v>0</v>
      </c>
      <c r="J1301" s="11">
        <f t="shared" si="4443"/>
        <v>0</v>
      </c>
      <c r="K1301" s="11">
        <f t="shared" si="4443"/>
        <v>0</v>
      </c>
      <c r="L1301" s="11">
        <f t="shared" si="4443"/>
        <v>0</v>
      </c>
      <c r="M1301" s="11">
        <f t="shared" si="4443"/>
        <v>2115</v>
      </c>
      <c r="N1301" s="11">
        <f t="shared" si="4443"/>
        <v>0</v>
      </c>
      <c r="O1301" s="11">
        <f t="shared" si="4443"/>
        <v>0</v>
      </c>
      <c r="P1301" s="11">
        <f t="shared" si="4443"/>
        <v>0</v>
      </c>
      <c r="Q1301" s="11">
        <f t="shared" si="4443"/>
        <v>0</v>
      </c>
      <c r="R1301" s="11">
        <f t="shared" si="4443"/>
        <v>0</v>
      </c>
      <c r="S1301" s="11">
        <f>S1302</f>
        <v>2115</v>
      </c>
      <c r="T1301" s="11">
        <f>T1302</f>
        <v>0</v>
      </c>
      <c r="U1301" s="11">
        <f t="shared" ref="U1301:X1302" si="4444">U1302</f>
        <v>0</v>
      </c>
      <c r="V1301" s="11">
        <f t="shared" si="4444"/>
        <v>0</v>
      </c>
      <c r="W1301" s="11">
        <f t="shared" si="4444"/>
        <v>0</v>
      </c>
      <c r="X1301" s="11">
        <f t="shared" si="4444"/>
        <v>0</v>
      </c>
      <c r="Y1301" s="11">
        <f>Y1302</f>
        <v>2115</v>
      </c>
      <c r="Z1301" s="11">
        <f>Z1302</f>
        <v>0</v>
      </c>
      <c r="AA1301" s="11">
        <f t="shared" ref="AA1301:AD1302" si="4445">AA1302</f>
        <v>0</v>
      </c>
      <c r="AB1301" s="11">
        <f t="shared" si="4445"/>
        <v>0</v>
      </c>
      <c r="AC1301" s="11">
        <f t="shared" si="4445"/>
        <v>0</v>
      </c>
      <c r="AD1301" s="11">
        <f t="shared" si="4445"/>
        <v>0</v>
      </c>
      <c r="AE1301" s="11">
        <f>AE1302</f>
        <v>2115</v>
      </c>
      <c r="AF1301" s="11">
        <f>AF1302</f>
        <v>0</v>
      </c>
      <c r="AG1301" s="11">
        <f t="shared" ref="AG1301:AJ1302" si="4446">AG1302</f>
        <v>0</v>
      </c>
      <c r="AH1301" s="11">
        <f t="shared" si="4446"/>
        <v>0</v>
      </c>
      <c r="AI1301" s="11">
        <f t="shared" si="4446"/>
        <v>0</v>
      </c>
      <c r="AJ1301" s="11">
        <f t="shared" si="4446"/>
        <v>0</v>
      </c>
      <c r="AK1301" s="11">
        <f>AK1302</f>
        <v>2115</v>
      </c>
      <c r="AL1301" s="11">
        <f>AL1302</f>
        <v>0</v>
      </c>
      <c r="AM1301" s="11">
        <f t="shared" ref="AM1301:AP1302" si="4447">AM1302</f>
        <v>0</v>
      </c>
      <c r="AN1301" s="11">
        <f t="shared" si="4447"/>
        <v>0</v>
      </c>
      <c r="AO1301" s="11">
        <f t="shared" si="4447"/>
        <v>0</v>
      </c>
      <c r="AP1301" s="11">
        <f t="shared" si="4447"/>
        <v>0</v>
      </c>
      <c r="AQ1301" s="11">
        <f>AQ1302</f>
        <v>2115</v>
      </c>
      <c r="AR1301" s="11">
        <f>AR1302</f>
        <v>0</v>
      </c>
      <c r="AS1301" s="11">
        <f t="shared" ref="AS1301:AV1302" si="4448">AS1302</f>
        <v>0</v>
      </c>
      <c r="AT1301" s="11">
        <f t="shared" si="4448"/>
        <v>0</v>
      </c>
      <c r="AU1301" s="11">
        <f t="shared" si="4448"/>
        <v>0</v>
      </c>
      <c r="AV1301" s="11">
        <f t="shared" si="4448"/>
        <v>0</v>
      </c>
      <c r="AW1301" s="11">
        <f>AW1302</f>
        <v>2115</v>
      </c>
      <c r="AX1301" s="11">
        <f>AX1302</f>
        <v>0</v>
      </c>
      <c r="AY1301" s="11">
        <f t="shared" ref="AY1301:BB1302" si="4449">AY1302</f>
        <v>0</v>
      </c>
      <c r="AZ1301" s="11">
        <f t="shared" si="4449"/>
        <v>0</v>
      </c>
      <c r="BA1301" s="11">
        <f t="shared" si="4449"/>
        <v>0</v>
      </c>
      <c r="BB1301" s="11">
        <f t="shared" si="4449"/>
        <v>0</v>
      </c>
      <c r="BC1301" s="11">
        <f>BC1302</f>
        <v>2115</v>
      </c>
      <c r="BD1301" s="11">
        <f>BD1302</f>
        <v>0</v>
      </c>
      <c r="BE1301" s="11">
        <f t="shared" ref="BE1301:BH1302" si="4450">BE1302</f>
        <v>0</v>
      </c>
      <c r="BF1301" s="11">
        <f t="shared" si="4450"/>
        <v>0</v>
      </c>
      <c r="BG1301" s="11">
        <f t="shared" si="4450"/>
        <v>0</v>
      </c>
      <c r="BH1301" s="11">
        <f t="shared" si="4450"/>
        <v>0</v>
      </c>
      <c r="BI1301" s="11">
        <f>BI1302</f>
        <v>2115</v>
      </c>
      <c r="BJ1301" s="11">
        <f>BJ1302</f>
        <v>0</v>
      </c>
      <c r="BK1301" s="11">
        <f t="shared" ref="BK1301:BN1302" si="4451">BK1302</f>
        <v>0</v>
      </c>
      <c r="BL1301" s="11">
        <f t="shared" si="4451"/>
        <v>0</v>
      </c>
      <c r="BM1301" s="11">
        <f t="shared" si="4451"/>
        <v>0</v>
      </c>
      <c r="BN1301" s="11">
        <f t="shared" si="4451"/>
        <v>0</v>
      </c>
      <c r="BO1301" s="11">
        <f>BO1302</f>
        <v>2115</v>
      </c>
      <c r="BP1301" s="11">
        <f>BP1302</f>
        <v>0</v>
      </c>
      <c r="BQ1301" s="11">
        <f t="shared" ref="BQ1301:BT1302" si="4452">BQ1302</f>
        <v>0</v>
      </c>
      <c r="BR1301" s="11">
        <f t="shared" si="4452"/>
        <v>0</v>
      </c>
      <c r="BS1301" s="11">
        <f t="shared" si="4452"/>
        <v>0</v>
      </c>
      <c r="BT1301" s="11">
        <f t="shared" si="4452"/>
        <v>0</v>
      </c>
      <c r="BU1301" s="11">
        <f>BU1302</f>
        <v>2115</v>
      </c>
      <c r="BV1301" s="11">
        <f>BV1302</f>
        <v>0</v>
      </c>
      <c r="BW1301" s="11">
        <f t="shared" ref="BW1301:BZ1302" si="4453">BW1302</f>
        <v>0</v>
      </c>
      <c r="BX1301" s="11">
        <f t="shared" si="4453"/>
        <v>0</v>
      </c>
      <c r="BY1301" s="11">
        <f t="shared" si="4453"/>
        <v>0</v>
      </c>
      <c r="BZ1301" s="11">
        <f t="shared" si="4453"/>
        <v>0</v>
      </c>
      <c r="CA1301" s="11">
        <f>CA1302</f>
        <v>2115</v>
      </c>
      <c r="CB1301" s="11">
        <f>CB1302</f>
        <v>0</v>
      </c>
      <c r="CC1301" s="11">
        <f t="shared" ref="CC1301:CF1302" si="4454">CC1302</f>
        <v>0</v>
      </c>
      <c r="CD1301" s="11">
        <f t="shared" si="4454"/>
        <v>0</v>
      </c>
      <c r="CE1301" s="11">
        <f t="shared" si="4454"/>
        <v>0</v>
      </c>
      <c r="CF1301" s="11">
        <f t="shared" si="4454"/>
        <v>0</v>
      </c>
      <c r="CG1301" s="11">
        <f>CG1302</f>
        <v>2115</v>
      </c>
      <c r="CH1301" s="11">
        <f>CH1302</f>
        <v>0</v>
      </c>
      <c r="CI1301" s="11">
        <f t="shared" ref="CI1301:CL1302" si="4455">CI1302</f>
        <v>0</v>
      </c>
      <c r="CJ1301" s="11">
        <f t="shared" si="4455"/>
        <v>0</v>
      </c>
      <c r="CK1301" s="11">
        <f t="shared" si="4455"/>
        <v>0</v>
      </c>
      <c r="CL1301" s="11">
        <f t="shared" si="4455"/>
        <v>0</v>
      </c>
      <c r="CM1301" s="11">
        <f>CM1302</f>
        <v>2115</v>
      </c>
      <c r="CN1301" s="11">
        <f>CN1302</f>
        <v>0</v>
      </c>
      <c r="CO1301" s="11">
        <f t="shared" ref="CO1301:CR1302" si="4456">CO1302</f>
        <v>-516</v>
      </c>
      <c r="CP1301" s="11">
        <f t="shared" si="4456"/>
        <v>0</v>
      </c>
      <c r="CQ1301" s="11">
        <f t="shared" si="4456"/>
        <v>0</v>
      </c>
      <c r="CR1301" s="11">
        <f t="shared" si="4456"/>
        <v>0</v>
      </c>
      <c r="CS1301" s="11">
        <f>CS1302</f>
        <v>1599</v>
      </c>
      <c r="CT1301" s="11">
        <f>CT1302</f>
        <v>0</v>
      </c>
      <c r="CU1301" s="11">
        <f t="shared" ref="CU1301:CV1302" si="4457">CU1302</f>
        <v>615</v>
      </c>
      <c r="CV1301" s="11">
        <f t="shared" si="4457"/>
        <v>0</v>
      </c>
      <c r="CW1301" s="34">
        <f t="shared" si="4253"/>
        <v>38.461538461538467</v>
      </c>
      <c r="CX1301" s="34"/>
    </row>
    <row r="1302" spans="1:102">
      <c r="A1302" s="63" t="s">
        <v>112</v>
      </c>
      <c r="B1302" s="22" t="s">
        <v>293</v>
      </c>
      <c r="C1302" s="22" t="s">
        <v>35</v>
      </c>
      <c r="D1302" s="22" t="s">
        <v>87</v>
      </c>
      <c r="E1302" s="22" t="s">
        <v>308</v>
      </c>
      <c r="F1302" s="22" t="s">
        <v>113</v>
      </c>
      <c r="G1302" s="18">
        <f>G1303</f>
        <v>2115</v>
      </c>
      <c r="H1302" s="18">
        <f t="shared" si="4443"/>
        <v>0</v>
      </c>
      <c r="I1302" s="11">
        <f t="shared" si="4443"/>
        <v>0</v>
      </c>
      <c r="J1302" s="11">
        <f t="shared" si="4443"/>
        <v>0</v>
      </c>
      <c r="K1302" s="11">
        <f t="shared" si="4443"/>
        <v>0</v>
      </c>
      <c r="L1302" s="11">
        <f t="shared" si="4443"/>
        <v>0</v>
      </c>
      <c r="M1302" s="18">
        <f t="shared" si="4443"/>
        <v>2115</v>
      </c>
      <c r="N1302" s="18">
        <f t="shared" si="4443"/>
        <v>0</v>
      </c>
      <c r="O1302" s="11">
        <f t="shared" si="4443"/>
        <v>0</v>
      </c>
      <c r="P1302" s="11">
        <f t="shared" si="4443"/>
        <v>0</v>
      </c>
      <c r="Q1302" s="11">
        <f t="shared" si="4443"/>
        <v>0</v>
      </c>
      <c r="R1302" s="11">
        <f t="shared" si="4443"/>
        <v>0</v>
      </c>
      <c r="S1302" s="18">
        <f>S1303</f>
        <v>2115</v>
      </c>
      <c r="T1302" s="18">
        <f>T1303</f>
        <v>0</v>
      </c>
      <c r="U1302" s="11">
        <f t="shared" si="4444"/>
        <v>0</v>
      </c>
      <c r="V1302" s="11">
        <f t="shared" si="4444"/>
        <v>0</v>
      </c>
      <c r="W1302" s="11">
        <f t="shared" si="4444"/>
        <v>0</v>
      </c>
      <c r="X1302" s="11">
        <f t="shared" si="4444"/>
        <v>0</v>
      </c>
      <c r="Y1302" s="18">
        <f>Y1303</f>
        <v>2115</v>
      </c>
      <c r="Z1302" s="18">
        <f>Z1303</f>
        <v>0</v>
      </c>
      <c r="AA1302" s="11">
        <f t="shared" si="4445"/>
        <v>0</v>
      </c>
      <c r="AB1302" s="11">
        <f t="shared" si="4445"/>
        <v>0</v>
      </c>
      <c r="AC1302" s="11">
        <f t="shared" si="4445"/>
        <v>0</v>
      </c>
      <c r="AD1302" s="11">
        <f t="shared" si="4445"/>
        <v>0</v>
      </c>
      <c r="AE1302" s="18">
        <f>AE1303</f>
        <v>2115</v>
      </c>
      <c r="AF1302" s="18">
        <f>AF1303</f>
        <v>0</v>
      </c>
      <c r="AG1302" s="11">
        <f t="shared" si="4446"/>
        <v>0</v>
      </c>
      <c r="AH1302" s="11">
        <f t="shared" si="4446"/>
        <v>0</v>
      </c>
      <c r="AI1302" s="11">
        <f t="shared" si="4446"/>
        <v>0</v>
      </c>
      <c r="AJ1302" s="11">
        <f t="shared" si="4446"/>
        <v>0</v>
      </c>
      <c r="AK1302" s="18">
        <f>AK1303</f>
        <v>2115</v>
      </c>
      <c r="AL1302" s="18">
        <f>AL1303</f>
        <v>0</v>
      </c>
      <c r="AM1302" s="11">
        <f t="shared" si="4447"/>
        <v>0</v>
      </c>
      <c r="AN1302" s="11">
        <f t="shared" si="4447"/>
        <v>0</v>
      </c>
      <c r="AO1302" s="11">
        <f t="shared" si="4447"/>
        <v>0</v>
      </c>
      <c r="AP1302" s="11">
        <f t="shared" si="4447"/>
        <v>0</v>
      </c>
      <c r="AQ1302" s="18">
        <f>AQ1303</f>
        <v>2115</v>
      </c>
      <c r="AR1302" s="18">
        <f>AR1303</f>
        <v>0</v>
      </c>
      <c r="AS1302" s="11">
        <f t="shared" si="4448"/>
        <v>0</v>
      </c>
      <c r="AT1302" s="11">
        <f t="shared" si="4448"/>
        <v>0</v>
      </c>
      <c r="AU1302" s="11">
        <f t="shared" si="4448"/>
        <v>0</v>
      </c>
      <c r="AV1302" s="11">
        <f t="shared" si="4448"/>
        <v>0</v>
      </c>
      <c r="AW1302" s="18">
        <f>AW1303</f>
        <v>2115</v>
      </c>
      <c r="AX1302" s="18">
        <f>AX1303</f>
        <v>0</v>
      </c>
      <c r="AY1302" s="11">
        <f t="shared" si="4449"/>
        <v>0</v>
      </c>
      <c r="AZ1302" s="11">
        <f t="shared" si="4449"/>
        <v>0</v>
      </c>
      <c r="BA1302" s="11">
        <f t="shared" si="4449"/>
        <v>0</v>
      </c>
      <c r="BB1302" s="11">
        <f t="shared" si="4449"/>
        <v>0</v>
      </c>
      <c r="BC1302" s="18">
        <f>BC1303</f>
        <v>2115</v>
      </c>
      <c r="BD1302" s="18">
        <f>BD1303</f>
        <v>0</v>
      </c>
      <c r="BE1302" s="11">
        <f t="shared" si="4450"/>
        <v>0</v>
      </c>
      <c r="BF1302" s="11">
        <f t="shared" si="4450"/>
        <v>0</v>
      </c>
      <c r="BG1302" s="11">
        <f t="shared" si="4450"/>
        <v>0</v>
      </c>
      <c r="BH1302" s="11">
        <f t="shared" si="4450"/>
        <v>0</v>
      </c>
      <c r="BI1302" s="18">
        <f>BI1303</f>
        <v>2115</v>
      </c>
      <c r="BJ1302" s="18">
        <f>BJ1303</f>
        <v>0</v>
      </c>
      <c r="BK1302" s="11">
        <f t="shared" si="4451"/>
        <v>0</v>
      </c>
      <c r="BL1302" s="11">
        <f t="shared" si="4451"/>
        <v>0</v>
      </c>
      <c r="BM1302" s="11">
        <f t="shared" si="4451"/>
        <v>0</v>
      </c>
      <c r="BN1302" s="11">
        <f t="shared" si="4451"/>
        <v>0</v>
      </c>
      <c r="BO1302" s="18">
        <f>BO1303</f>
        <v>2115</v>
      </c>
      <c r="BP1302" s="18">
        <f>BP1303</f>
        <v>0</v>
      </c>
      <c r="BQ1302" s="11">
        <f t="shared" si="4452"/>
        <v>0</v>
      </c>
      <c r="BR1302" s="11">
        <f t="shared" si="4452"/>
        <v>0</v>
      </c>
      <c r="BS1302" s="11">
        <f t="shared" si="4452"/>
        <v>0</v>
      </c>
      <c r="BT1302" s="11">
        <f t="shared" si="4452"/>
        <v>0</v>
      </c>
      <c r="BU1302" s="18">
        <f>BU1303</f>
        <v>2115</v>
      </c>
      <c r="BV1302" s="18">
        <f>BV1303</f>
        <v>0</v>
      </c>
      <c r="BW1302" s="11">
        <f t="shared" si="4453"/>
        <v>0</v>
      </c>
      <c r="BX1302" s="11">
        <f t="shared" si="4453"/>
        <v>0</v>
      </c>
      <c r="BY1302" s="11">
        <f t="shared" si="4453"/>
        <v>0</v>
      </c>
      <c r="BZ1302" s="11">
        <f t="shared" si="4453"/>
        <v>0</v>
      </c>
      <c r="CA1302" s="18">
        <f>CA1303</f>
        <v>2115</v>
      </c>
      <c r="CB1302" s="18">
        <f>CB1303</f>
        <v>0</v>
      </c>
      <c r="CC1302" s="11">
        <f t="shared" si="4454"/>
        <v>0</v>
      </c>
      <c r="CD1302" s="11">
        <f t="shared" si="4454"/>
        <v>0</v>
      </c>
      <c r="CE1302" s="11">
        <f t="shared" si="4454"/>
        <v>0</v>
      </c>
      <c r="CF1302" s="11">
        <f t="shared" si="4454"/>
        <v>0</v>
      </c>
      <c r="CG1302" s="18">
        <f>CG1303</f>
        <v>2115</v>
      </c>
      <c r="CH1302" s="18">
        <f>CH1303</f>
        <v>0</v>
      </c>
      <c r="CI1302" s="11">
        <f t="shared" si="4455"/>
        <v>0</v>
      </c>
      <c r="CJ1302" s="11">
        <f t="shared" si="4455"/>
        <v>0</v>
      </c>
      <c r="CK1302" s="11">
        <f t="shared" si="4455"/>
        <v>0</v>
      </c>
      <c r="CL1302" s="11">
        <f t="shared" si="4455"/>
        <v>0</v>
      </c>
      <c r="CM1302" s="18">
        <f>CM1303</f>
        <v>2115</v>
      </c>
      <c r="CN1302" s="18">
        <f>CN1303</f>
        <v>0</v>
      </c>
      <c r="CO1302" s="11">
        <f t="shared" si="4456"/>
        <v>-516</v>
      </c>
      <c r="CP1302" s="11">
        <f t="shared" si="4456"/>
        <v>0</v>
      </c>
      <c r="CQ1302" s="11">
        <f t="shared" si="4456"/>
        <v>0</v>
      </c>
      <c r="CR1302" s="11">
        <f t="shared" si="4456"/>
        <v>0</v>
      </c>
      <c r="CS1302" s="18">
        <f>CS1303</f>
        <v>1599</v>
      </c>
      <c r="CT1302" s="18">
        <f>CT1303</f>
        <v>0</v>
      </c>
      <c r="CU1302" s="18">
        <f t="shared" si="4457"/>
        <v>615</v>
      </c>
      <c r="CV1302" s="18">
        <f t="shared" si="4457"/>
        <v>0</v>
      </c>
      <c r="CW1302" s="34">
        <f t="shared" si="4253"/>
        <v>38.461538461538467</v>
      </c>
      <c r="CX1302" s="34"/>
    </row>
    <row r="1303" spans="1:102">
      <c r="A1303" s="63" t="s">
        <v>309</v>
      </c>
      <c r="B1303" s="22" t="s">
        <v>293</v>
      </c>
      <c r="C1303" s="22" t="s">
        <v>35</v>
      </c>
      <c r="D1303" s="22" t="s">
        <v>87</v>
      </c>
      <c r="E1303" s="22" t="s">
        <v>308</v>
      </c>
      <c r="F1303" s="44" t="s">
        <v>310</v>
      </c>
      <c r="G1303" s="11">
        <f>1175+940</f>
        <v>2115</v>
      </c>
      <c r="H1303" s="11"/>
      <c r="I1303" s="11"/>
      <c r="J1303" s="11"/>
      <c r="K1303" s="11"/>
      <c r="L1303" s="11"/>
      <c r="M1303" s="11">
        <f>G1303+I1303+J1303+K1303+L1303</f>
        <v>2115</v>
      </c>
      <c r="N1303" s="11">
        <f>H1303+J1303</f>
        <v>0</v>
      </c>
      <c r="O1303" s="11"/>
      <c r="P1303" s="11"/>
      <c r="Q1303" s="11"/>
      <c r="R1303" s="11"/>
      <c r="S1303" s="11">
        <f>M1303+O1303+P1303+Q1303+R1303</f>
        <v>2115</v>
      </c>
      <c r="T1303" s="11">
        <f>N1303+P1303</f>
        <v>0</v>
      </c>
      <c r="U1303" s="11"/>
      <c r="V1303" s="11"/>
      <c r="W1303" s="11"/>
      <c r="X1303" s="11"/>
      <c r="Y1303" s="11">
        <f>S1303+U1303+V1303+W1303+X1303</f>
        <v>2115</v>
      </c>
      <c r="Z1303" s="11">
        <f>T1303+V1303</f>
        <v>0</v>
      </c>
      <c r="AA1303" s="11"/>
      <c r="AB1303" s="11"/>
      <c r="AC1303" s="11"/>
      <c r="AD1303" s="11"/>
      <c r="AE1303" s="11">
        <f>Y1303+AA1303+AB1303+AC1303+AD1303</f>
        <v>2115</v>
      </c>
      <c r="AF1303" s="11">
        <f>Z1303+AB1303</f>
        <v>0</v>
      </c>
      <c r="AG1303" s="11"/>
      <c r="AH1303" s="11"/>
      <c r="AI1303" s="11"/>
      <c r="AJ1303" s="11"/>
      <c r="AK1303" s="11">
        <f>AE1303+AG1303+AH1303+AI1303+AJ1303</f>
        <v>2115</v>
      </c>
      <c r="AL1303" s="11">
        <f>AF1303+AH1303</f>
        <v>0</v>
      </c>
      <c r="AM1303" s="11"/>
      <c r="AN1303" s="11"/>
      <c r="AO1303" s="11"/>
      <c r="AP1303" s="11"/>
      <c r="AQ1303" s="11">
        <f>AK1303+AM1303+AN1303+AO1303+AP1303</f>
        <v>2115</v>
      </c>
      <c r="AR1303" s="11">
        <f>AL1303+AN1303</f>
        <v>0</v>
      </c>
      <c r="AS1303" s="11"/>
      <c r="AT1303" s="11"/>
      <c r="AU1303" s="11"/>
      <c r="AV1303" s="11"/>
      <c r="AW1303" s="11">
        <f>AQ1303+AS1303+AT1303+AU1303+AV1303</f>
        <v>2115</v>
      </c>
      <c r="AX1303" s="11">
        <f>AR1303+AT1303</f>
        <v>0</v>
      </c>
      <c r="AY1303" s="11"/>
      <c r="AZ1303" s="11"/>
      <c r="BA1303" s="11"/>
      <c r="BB1303" s="11"/>
      <c r="BC1303" s="11">
        <f>AW1303+AY1303+AZ1303+BA1303+BB1303</f>
        <v>2115</v>
      </c>
      <c r="BD1303" s="11">
        <f>AX1303+AZ1303</f>
        <v>0</v>
      </c>
      <c r="BE1303" s="11"/>
      <c r="BF1303" s="11"/>
      <c r="BG1303" s="11"/>
      <c r="BH1303" s="11"/>
      <c r="BI1303" s="11">
        <f>BC1303+BE1303+BF1303+BG1303+BH1303</f>
        <v>2115</v>
      </c>
      <c r="BJ1303" s="11">
        <f>BD1303+BF1303</f>
        <v>0</v>
      </c>
      <c r="BK1303" s="11"/>
      <c r="BL1303" s="11"/>
      <c r="BM1303" s="11"/>
      <c r="BN1303" s="11"/>
      <c r="BO1303" s="11">
        <f>BI1303+BK1303+BL1303+BM1303+BN1303</f>
        <v>2115</v>
      </c>
      <c r="BP1303" s="11">
        <f>BJ1303+BL1303</f>
        <v>0</v>
      </c>
      <c r="BQ1303" s="11"/>
      <c r="BR1303" s="11"/>
      <c r="BS1303" s="11"/>
      <c r="BT1303" s="11"/>
      <c r="BU1303" s="11">
        <f>BO1303+BQ1303+BR1303+BS1303+BT1303</f>
        <v>2115</v>
      </c>
      <c r="BV1303" s="11">
        <f>BP1303+BR1303</f>
        <v>0</v>
      </c>
      <c r="BW1303" s="11"/>
      <c r="BX1303" s="11"/>
      <c r="BY1303" s="11"/>
      <c r="BZ1303" s="11"/>
      <c r="CA1303" s="11">
        <f>BU1303+BW1303+BX1303+BY1303+BZ1303</f>
        <v>2115</v>
      </c>
      <c r="CB1303" s="11">
        <f>BV1303+BX1303</f>
        <v>0</v>
      </c>
      <c r="CC1303" s="11"/>
      <c r="CD1303" s="11"/>
      <c r="CE1303" s="11"/>
      <c r="CF1303" s="11"/>
      <c r="CG1303" s="11">
        <f>CA1303+CC1303+CD1303+CE1303+CF1303</f>
        <v>2115</v>
      </c>
      <c r="CH1303" s="11">
        <f>CB1303+CD1303</f>
        <v>0</v>
      </c>
      <c r="CI1303" s="11"/>
      <c r="CJ1303" s="11"/>
      <c r="CK1303" s="11"/>
      <c r="CL1303" s="11"/>
      <c r="CM1303" s="11">
        <f>CG1303+CI1303+CJ1303+CK1303+CL1303</f>
        <v>2115</v>
      </c>
      <c r="CN1303" s="11">
        <f>CH1303+CJ1303</f>
        <v>0</v>
      </c>
      <c r="CO1303" s="11">
        <v>-516</v>
      </c>
      <c r="CP1303" s="11"/>
      <c r="CQ1303" s="11"/>
      <c r="CR1303" s="11"/>
      <c r="CS1303" s="11">
        <f>CM1303+CO1303+CP1303+CQ1303+CR1303</f>
        <v>1599</v>
      </c>
      <c r="CT1303" s="11">
        <f>CN1303+CP1303</f>
        <v>0</v>
      </c>
      <c r="CU1303" s="18">
        <v>615</v>
      </c>
      <c r="CV1303" s="18"/>
      <c r="CW1303" s="34">
        <f t="shared" si="4253"/>
        <v>38.461538461538467</v>
      </c>
      <c r="CX1303" s="34"/>
    </row>
    <row r="1304" spans="1:102" ht="70.5" customHeight="1">
      <c r="A1304" s="63" t="s">
        <v>311</v>
      </c>
      <c r="B1304" s="22" t="s">
        <v>293</v>
      </c>
      <c r="C1304" s="22" t="s">
        <v>35</v>
      </c>
      <c r="D1304" s="22" t="s">
        <v>87</v>
      </c>
      <c r="E1304" s="22" t="s">
        <v>312</v>
      </c>
      <c r="F1304" s="44"/>
      <c r="G1304" s="11">
        <f>G1305</f>
        <v>1068</v>
      </c>
      <c r="H1304" s="11">
        <f t="shared" ref="H1304:R1305" si="4458">H1305</f>
        <v>0</v>
      </c>
      <c r="I1304" s="11">
        <f t="shared" si="4458"/>
        <v>0</v>
      </c>
      <c r="J1304" s="11">
        <f t="shared" si="4458"/>
        <v>0</v>
      </c>
      <c r="K1304" s="11">
        <f t="shared" si="4458"/>
        <v>0</v>
      </c>
      <c r="L1304" s="11">
        <f t="shared" si="4458"/>
        <v>0</v>
      </c>
      <c r="M1304" s="11">
        <f t="shared" si="4458"/>
        <v>1068</v>
      </c>
      <c r="N1304" s="11">
        <f t="shared" si="4458"/>
        <v>0</v>
      </c>
      <c r="O1304" s="11">
        <f t="shared" si="4458"/>
        <v>0</v>
      </c>
      <c r="P1304" s="11">
        <f t="shared" si="4458"/>
        <v>0</v>
      </c>
      <c r="Q1304" s="11">
        <f t="shared" si="4458"/>
        <v>0</v>
      </c>
      <c r="R1304" s="11">
        <f t="shared" si="4458"/>
        <v>0</v>
      </c>
      <c r="S1304" s="11">
        <f>S1305</f>
        <v>1068</v>
      </c>
      <c r="T1304" s="11">
        <f>T1305</f>
        <v>0</v>
      </c>
      <c r="U1304" s="11">
        <f t="shared" ref="U1304:X1305" si="4459">U1305</f>
        <v>0</v>
      </c>
      <c r="V1304" s="11">
        <f t="shared" si="4459"/>
        <v>0</v>
      </c>
      <c r="W1304" s="11">
        <f t="shared" si="4459"/>
        <v>0</v>
      </c>
      <c r="X1304" s="11">
        <f t="shared" si="4459"/>
        <v>0</v>
      </c>
      <c r="Y1304" s="11">
        <f>Y1305</f>
        <v>1068</v>
      </c>
      <c r="Z1304" s="11">
        <f>Z1305</f>
        <v>0</v>
      </c>
      <c r="AA1304" s="11">
        <f t="shared" ref="AA1304:AD1305" si="4460">AA1305</f>
        <v>0</v>
      </c>
      <c r="AB1304" s="11">
        <f t="shared" si="4460"/>
        <v>0</v>
      </c>
      <c r="AC1304" s="11">
        <f t="shared" si="4460"/>
        <v>0</v>
      </c>
      <c r="AD1304" s="11">
        <f t="shared" si="4460"/>
        <v>0</v>
      </c>
      <c r="AE1304" s="11">
        <f>AE1305</f>
        <v>1068</v>
      </c>
      <c r="AF1304" s="11">
        <f>AF1305</f>
        <v>0</v>
      </c>
      <c r="AG1304" s="11">
        <f t="shared" ref="AG1304:AJ1305" si="4461">AG1305</f>
        <v>0</v>
      </c>
      <c r="AH1304" s="11">
        <f t="shared" si="4461"/>
        <v>0</v>
      </c>
      <c r="AI1304" s="11">
        <f t="shared" si="4461"/>
        <v>0</v>
      </c>
      <c r="AJ1304" s="11">
        <f t="shared" si="4461"/>
        <v>0</v>
      </c>
      <c r="AK1304" s="11">
        <f>AK1305</f>
        <v>1068</v>
      </c>
      <c r="AL1304" s="11">
        <f>AL1305</f>
        <v>0</v>
      </c>
      <c r="AM1304" s="11">
        <f t="shared" ref="AM1304:AP1305" si="4462">AM1305</f>
        <v>0</v>
      </c>
      <c r="AN1304" s="11">
        <f t="shared" si="4462"/>
        <v>0</v>
      </c>
      <c r="AO1304" s="11">
        <f t="shared" si="4462"/>
        <v>0</v>
      </c>
      <c r="AP1304" s="11">
        <f t="shared" si="4462"/>
        <v>0</v>
      </c>
      <c r="AQ1304" s="11">
        <f>AQ1305</f>
        <v>1068</v>
      </c>
      <c r="AR1304" s="11">
        <f>AR1305</f>
        <v>0</v>
      </c>
      <c r="AS1304" s="11">
        <f t="shared" ref="AS1304:AV1305" si="4463">AS1305</f>
        <v>0</v>
      </c>
      <c r="AT1304" s="11">
        <f t="shared" si="4463"/>
        <v>0</v>
      </c>
      <c r="AU1304" s="11">
        <f t="shared" si="4463"/>
        <v>0</v>
      </c>
      <c r="AV1304" s="11">
        <f t="shared" si="4463"/>
        <v>0</v>
      </c>
      <c r="AW1304" s="11">
        <f>AW1305</f>
        <v>1068</v>
      </c>
      <c r="AX1304" s="11">
        <f>AX1305</f>
        <v>0</v>
      </c>
      <c r="AY1304" s="11">
        <f t="shared" ref="AY1304:BB1305" si="4464">AY1305</f>
        <v>0</v>
      </c>
      <c r="AZ1304" s="11">
        <f t="shared" si="4464"/>
        <v>0</v>
      </c>
      <c r="BA1304" s="11">
        <f t="shared" si="4464"/>
        <v>0</v>
      </c>
      <c r="BB1304" s="11">
        <f t="shared" si="4464"/>
        <v>0</v>
      </c>
      <c r="BC1304" s="11">
        <f>BC1305</f>
        <v>1068</v>
      </c>
      <c r="BD1304" s="11">
        <f>BD1305</f>
        <v>0</v>
      </c>
      <c r="BE1304" s="11">
        <f t="shared" ref="BE1304:BH1305" si="4465">BE1305</f>
        <v>0</v>
      </c>
      <c r="BF1304" s="11">
        <f t="shared" si="4465"/>
        <v>0</v>
      </c>
      <c r="BG1304" s="11">
        <f t="shared" si="4465"/>
        <v>0</v>
      </c>
      <c r="BH1304" s="11">
        <f t="shared" si="4465"/>
        <v>0</v>
      </c>
      <c r="BI1304" s="11">
        <f>BI1305</f>
        <v>1068</v>
      </c>
      <c r="BJ1304" s="11">
        <f>BJ1305</f>
        <v>0</v>
      </c>
      <c r="BK1304" s="11">
        <f t="shared" ref="BK1304:BN1305" si="4466">BK1305</f>
        <v>0</v>
      </c>
      <c r="BL1304" s="11">
        <f t="shared" si="4466"/>
        <v>0</v>
      </c>
      <c r="BM1304" s="11">
        <f t="shared" si="4466"/>
        <v>0</v>
      </c>
      <c r="BN1304" s="11">
        <f t="shared" si="4466"/>
        <v>0</v>
      </c>
      <c r="BO1304" s="11">
        <f>BO1305</f>
        <v>1068</v>
      </c>
      <c r="BP1304" s="11">
        <f>BP1305</f>
        <v>0</v>
      </c>
      <c r="BQ1304" s="11">
        <f t="shared" ref="BQ1304:BT1305" si="4467">BQ1305</f>
        <v>0</v>
      </c>
      <c r="BR1304" s="11">
        <f t="shared" si="4467"/>
        <v>0</v>
      </c>
      <c r="BS1304" s="11">
        <f t="shared" si="4467"/>
        <v>0</v>
      </c>
      <c r="BT1304" s="11">
        <f t="shared" si="4467"/>
        <v>0</v>
      </c>
      <c r="BU1304" s="11">
        <f>BU1305</f>
        <v>1068</v>
      </c>
      <c r="BV1304" s="11">
        <f>BV1305</f>
        <v>0</v>
      </c>
      <c r="BW1304" s="11">
        <f t="shared" ref="BW1304:BZ1305" si="4468">BW1305</f>
        <v>0</v>
      </c>
      <c r="BX1304" s="11">
        <f t="shared" si="4468"/>
        <v>0</v>
      </c>
      <c r="BY1304" s="11">
        <f t="shared" si="4468"/>
        <v>0</v>
      </c>
      <c r="BZ1304" s="11">
        <f t="shared" si="4468"/>
        <v>0</v>
      </c>
      <c r="CA1304" s="11">
        <f>CA1305</f>
        <v>1068</v>
      </c>
      <c r="CB1304" s="11">
        <f>CB1305</f>
        <v>0</v>
      </c>
      <c r="CC1304" s="11">
        <f t="shared" ref="CC1304:CF1305" si="4469">CC1305</f>
        <v>0</v>
      </c>
      <c r="CD1304" s="11">
        <f t="shared" si="4469"/>
        <v>0</v>
      </c>
      <c r="CE1304" s="11">
        <f t="shared" si="4469"/>
        <v>0</v>
      </c>
      <c r="CF1304" s="11">
        <f t="shared" si="4469"/>
        <v>0</v>
      </c>
      <c r="CG1304" s="11">
        <f>CG1305</f>
        <v>1068</v>
      </c>
      <c r="CH1304" s="11">
        <f>CH1305</f>
        <v>0</v>
      </c>
      <c r="CI1304" s="11">
        <f t="shared" ref="CI1304:CL1305" si="4470">CI1305</f>
        <v>0</v>
      </c>
      <c r="CJ1304" s="11">
        <f t="shared" si="4470"/>
        <v>0</v>
      </c>
      <c r="CK1304" s="11">
        <f t="shared" si="4470"/>
        <v>0</v>
      </c>
      <c r="CL1304" s="11">
        <f t="shared" si="4470"/>
        <v>0</v>
      </c>
      <c r="CM1304" s="11">
        <f>CM1305</f>
        <v>1068</v>
      </c>
      <c r="CN1304" s="11">
        <f>CN1305</f>
        <v>0</v>
      </c>
      <c r="CO1304" s="11">
        <f t="shared" ref="CO1304:CR1305" si="4471">CO1305</f>
        <v>0</v>
      </c>
      <c r="CP1304" s="11">
        <f t="shared" si="4471"/>
        <v>0</v>
      </c>
      <c r="CQ1304" s="11">
        <f t="shared" si="4471"/>
        <v>0</v>
      </c>
      <c r="CR1304" s="11">
        <f t="shared" si="4471"/>
        <v>0</v>
      </c>
      <c r="CS1304" s="11">
        <f>CS1305</f>
        <v>1068</v>
      </c>
      <c r="CT1304" s="11">
        <f t="shared" ref="CT1304:CV1305" si="4472">CT1305</f>
        <v>0</v>
      </c>
      <c r="CU1304" s="11">
        <f t="shared" si="4472"/>
        <v>925</v>
      </c>
      <c r="CV1304" s="11">
        <f t="shared" si="4472"/>
        <v>0</v>
      </c>
      <c r="CW1304" s="34">
        <f t="shared" si="4253"/>
        <v>86.610486891385762</v>
      </c>
      <c r="CX1304" s="34"/>
    </row>
    <row r="1305" spans="1:102">
      <c r="A1305" s="63" t="s">
        <v>112</v>
      </c>
      <c r="B1305" s="22" t="s">
        <v>293</v>
      </c>
      <c r="C1305" s="22" t="s">
        <v>35</v>
      </c>
      <c r="D1305" s="22" t="s">
        <v>87</v>
      </c>
      <c r="E1305" s="22" t="s">
        <v>312</v>
      </c>
      <c r="F1305" s="44" t="s">
        <v>113</v>
      </c>
      <c r="G1305" s="11">
        <f>G1306</f>
        <v>1068</v>
      </c>
      <c r="H1305" s="11">
        <f t="shared" si="4458"/>
        <v>0</v>
      </c>
      <c r="I1305" s="11">
        <f t="shared" si="4458"/>
        <v>0</v>
      </c>
      <c r="J1305" s="11">
        <f t="shared" si="4458"/>
        <v>0</v>
      </c>
      <c r="K1305" s="11">
        <f t="shared" si="4458"/>
        <v>0</v>
      </c>
      <c r="L1305" s="11">
        <f t="shared" si="4458"/>
        <v>0</v>
      </c>
      <c r="M1305" s="11">
        <f t="shared" si="4458"/>
        <v>1068</v>
      </c>
      <c r="N1305" s="11">
        <f t="shared" si="4458"/>
        <v>0</v>
      </c>
      <c r="O1305" s="11">
        <f t="shared" si="4458"/>
        <v>0</v>
      </c>
      <c r="P1305" s="11">
        <f t="shared" si="4458"/>
        <v>0</v>
      </c>
      <c r="Q1305" s="11">
        <f t="shared" si="4458"/>
        <v>0</v>
      </c>
      <c r="R1305" s="11">
        <f t="shared" si="4458"/>
        <v>0</v>
      </c>
      <c r="S1305" s="11">
        <f>S1306</f>
        <v>1068</v>
      </c>
      <c r="T1305" s="11">
        <f>T1306</f>
        <v>0</v>
      </c>
      <c r="U1305" s="11">
        <f t="shared" si="4459"/>
        <v>0</v>
      </c>
      <c r="V1305" s="11">
        <f t="shared" si="4459"/>
        <v>0</v>
      </c>
      <c r="W1305" s="11">
        <f t="shared" si="4459"/>
        <v>0</v>
      </c>
      <c r="X1305" s="11">
        <f t="shared" si="4459"/>
        <v>0</v>
      </c>
      <c r="Y1305" s="11">
        <f>Y1306</f>
        <v>1068</v>
      </c>
      <c r="Z1305" s="11">
        <f>Z1306</f>
        <v>0</v>
      </c>
      <c r="AA1305" s="11">
        <f t="shared" si="4460"/>
        <v>0</v>
      </c>
      <c r="AB1305" s="11">
        <f t="shared" si="4460"/>
        <v>0</v>
      </c>
      <c r="AC1305" s="11">
        <f t="shared" si="4460"/>
        <v>0</v>
      </c>
      <c r="AD1305" s="11">
        <f t="shared" si="4460"/>
        <v>0</v>
      </c>
      <c r="AE1305" s="11">
        <f>AE1306</f>
        <v>1068</v>
      </c>
      <c r="AF1305" s="11">
        <f>AF1306</f>
        <v>0</v>
      </c>
      <c r="AG1305" s="11">
        <f t="shared" si="4461"/>
        <v>0</v>
      </c>
      <c r="AH1305" s="11">
        <f t="shared" si="4461"/>
        <v>0</v>
      </c>
      <c r="AI1305" s="11">
        <f t="shared" si="4461"/>
        <v>0</v>
      </c>
      <c r="AJ1305" s="11">
        <f t="shared" si="4461"/>
        <v>0</v>
      </c>
      <c r="AK1305" s="11">
        <f>AK1306</f>
        <v>1068</v>
      </c>
      <c r="AL1305" s="11">
        <f>AL1306</f>
        <v>0</v>
      </c>
      <c r="AM1305" s="11">
        <f t="shared" si="4462"/>
        <v>0</v>
      </c>
      <c r="AN1305" s="11">
        <f t="shared" si="4462"/>
        <v>0</v>
      </c>
      <c r="AO1305" s="11">
        <f t="shared" si="4462"/>
        <v>0</v>
      </c>
      <c r="AP1305" s="11">
        <f t="shared" si="4462"/>
        <v>0</v>
      </c>
      <c r="AQ1305" s="11">
        <f>AQ1306</f>
        <v>1068</v>
      </c>
      <c r="AR1305" s="11">
        <f>AR1306</f>
        <v>0</v>
      </c>
      <c r="AS1305" s="11">
        <f t="shared" si="4463"/>
        <v>0</v>
      </c>
      <c r="AT1305" s="11">
        <f t="shared" si="4463"/>
        <v>0</v>
      </c>
      <c r="AU1305" s="11">
        <f t="shared" si="4463"/>
        <v>0</v>
      </c>
      <c r="AV1305" s="11">
        <f t="shared" si="4463"/>
        <v>0</v>
      </c>
      <c r="AW1305" s="11">
        <f>AW1306</f>
        <v>1068</v>
      </c>
      <c r="AX1305" s="11">
        <f>AX1306</f>
        <v>0</v>
      </c>
      <c r="AY1305" s="11">
        <f t="shared" si="4464"/>
        <v>0</v>
      </c>
      <c r="AZ1305" s="11">
        <f t="shared" si="4464"/>
        <v>0</v>
      </c>
      <c r="BA1305" s="11">
        <f t="shared" si="4464"/>
        <v>0</v>
      </c>
      <c r="BB1305" s="11">
        <f t="shared" si="4464"/>
        <v>0</v>
      </c>
      <c r="BC1305" s="11">
        <f>BC1306</f>
        <v>1068</v>
      </c>
      <c r="BD1305" s="11">
        <f>BD1306</f>
        <v>0</v>
      </c>
      <c r="BE1305" s="11">
        <f t="shared" si="4465"/>
        <v>0</v>
      </c>
      <c r="BF1305" s="11">
        <f t="shared" si="4465"/>
        <v>0</v>
      </c>
      <c r="BG1305" s="11">
        <f t="shared" si="4465"/>
        <v>0</v>
      </c>
      <c r="BH1305" s="11">
        <f t="shared" si="4465"/>
        <v>0</v>
      </c>
      <c r="BI1305" s="11">
        <f>BI1306</f>
        <v>1068</v>
      </c>
      <c r="BJ1305" s="11">
        <f>BJ1306</f>
        <v>0</v>
      </c>
      <c r="BK1305" s="11">
        <f t="shared" si="4466"/>
        <v>0</v>
      </c>
      <c r="BL1305" s="11">
        <f t="shared" si="4466"/>
        <v>0</v>
      </c>
      <c r="BM1305" s="11">
        <f t="shared" si="4466"/>
        <v>0</v>
      </c>
      <c r="BN1305" s="11">
        <f t="shared" si="4466"/>
        <v>0</v>
      </c>
      <c r="BO1305" s="11">
        <f>BO1306</f>
        <v>1068</v>
      </c>
      <c r="BP1305" s="11">
        <f>BP1306</f>
        <v>0</v>
      </c>
      <c r="BQ1305" s="11">
        <f t="shared" si="4467"/>
        <v>0</v>
      </c>
      <c r="BR1305" s="11">
        <f t="shared" si="4467"/>
        <v>0</v>
      </c>
      <c r="BS1305" s="11">
        <f t="shared" si="4467"/>
        <v>0</v>
      </c>
      <c r="BT1305" s="11">
        <f t="shared" si="4467"/>
        <v>0</v>
      </c>
      <c r="BU1305" s="11">
        <f>BU1306</f>
        <v>1068</v>
      </c>
      <c r="BV1305" s="11">
        <f>BV1306</f>
        <v>0</v>
      </c>
      <c r="BW1305" s="11">
        <f t="shared" si="4468"/>
        <v>0</v>
      </c>
      <c r="BX1305" s="11">
        <f t="shared" si="4468"/>
        <v>0</v>
      </c>
      <c r="BY1305" s="11">
        <f t="shared" si="4468"/>
        <v>0</v>
      </c>
      <c r="BZ1305" s="11">
        <f t="shared" si="4468"/>
        <v>0</v>
      </c>
      <c r="CA1305" s="11">
        <f>CA1306</f>
        <v>1068</v>
      </c>
      <c r="CB1305" s="11">
        <f>CB1306</f>
        <v>0</v>
      </c>
      <c r="CC1305" s="11">
        <f t="shared" si="4469"/>
        <v>0</v>
      </c>
      <c r="CD1305" s="11">
        <f t="shared" si="4469"/>
        <v>0</v>
      </c>
      <c r="CE1305" s="11">
        <f t="shared" si="4469"/>
        <v>0</v>
      </c>
      <c r="CF1305" s="11">
        <f t="shared" si="4469"/>
        <v>0</v>
      </c>
      <c r="CG1305" s="11">
        <f>CG1306</f>
        <v>1068</v>
      </c>
      <c r="CH1305" s="11">
        <f>CH1306</f>
        <v>0</v>
      </c>
      <c r="CI1305" s="11">
        <f t="shared" si="4470"/>
        <v>0</v>
      </c>
      <c r="CJ1305" s="11">
        <f t="shared" si="4470"/>
        <v>0</v>
      </c>
      <c r="CK1305" s="11">
        <f t="shared" si="4470"/>
        <v>0</v>
      </c>
      <c r="CL1305" s="11">
        <f t="shared" si="4470"/>
        <v>0</v>
      </c>
      <c r="CM1305" s="11">
        <f>CM1306</f>
        <v>1068</v>
      </c>
      <c r="CN1305" s="11">
        <f>CN1306</f>
        <v>0</v>
      </c>
      <c r="CO1305" s="11">
        <f t="shared" si="4471"/>
        <v>0</v>
      </c>
      <c r="CP1305" s="11">
        <f t="shared" si="4471"/>
        <v>0</v>
      </c>
      <c r="CQ1305" s="11">
        <f t="shared" si="4471"/>
        <v>0</v>
      </c>
      <c r="CR1305" s="11">
        <f t="shared" si="4471"/>
        <v>0</v>
      </c>
      <c r="CS1305" s="11">
        <f>CS1306</f>
        <v>1068</v>
      </c>
      <c r="CT1305" s="11">
        <f t="shared" si="4472"/>
        <v>0</v>
      </c>
      <c r="CU1305" s="11">
        <f t="shared" si="4472"/>
        <v>925</v>
      </c>
      <c r="CV1305" s="11">
        <f t="shared" si="4472"/>
        <v>0</v>
      </c>
      <c r="CW1305" s="34">
        <f t="shared" si="4253"/>
        <v>86.610486891385762</v>
      </c>
      <c r="CX1305" s="34"/>
    </row>
    <row r="1306" spans="1:102">
      <c r="A1306" s="63" t="s">
        <v>309</v>
      </c>
      <c r="B1306" s="22" t="s">
        <v>293</v>
      </c>
      <c r="C1306" s="22" t="s">
        <v>35</v>
      </c>
      <c r="D1306" s="22" t="s">
        <v>87</v>
      </c>
      <c r="E1306" s="22" t="s">
        <v>312</v>
      </c>
      <c r="F1306" s="44" t="s">
        <v>310</v>
      </c>
      <c r="G1306" s="11">
        <v>1068</v>
      </c>
      <c r="H1306" s="11"/>
      <c r="I1306" s="11"/>
      <c r="J1306" s="11"/>
      <c r="K1306" s="11"/>
      <c r="L1306" s="11"/>
      <c r="M1306" s="11">
        <v>1068</v>
      </c>
      <c r="N1306" s="11"/>
      <c r="O1306" s="11"/>
      <c r="P1306" s="11"/>
      <c r="Q1306" s="11"/>
      <c r="R1306" s="11"/>
      <c r="S1306" s="11">
        <v>1068</v>
      </c>
      <c r="T1306" s="11"/>
      <c r="U1306" s="11"/>
      <c r="V1306" s="11"/>
      <c r="W1306" s="11"/>
      <c r="X1306" s="11"/>
      <c r="Y1306" s="11">
        <v>1068</v>
      </c>
      <c r="Z1306" s="11"/>
      <c r="AA1306" s="11"/>
      <c r="AB1306" s="11"/>
      <c r="AC1306" s="11"/>
      <c r="AD1306" s="11"/>
      <c r="AE1306" s="11">
        <v>1068</v>
      </c>
      <c r="AF1306" s="11"/>
      <c r="AG1306" s="11"/>
      <c r="AH1306" s="11"/>
      <c r="AI1306" s="11"/>
      <c r="AJ1306" s="11"/>
      <c r="AK1306" s="11">
        <v>1068</v>
      </c>
      <c r="AL1306" s="11"/>
      <c r="AM1306" s="11"/>
      <c r="AN1306" s="11"/>
      <c r="AO1306" s="11"/>
      <c r="AP1306" s="11"/>
      <c r="AQ1306" s="11">
        <v>1068</v>
      </c>
      <c r="AR1306" s="11"/>
      <c r="AS1306" s="11"/>
      <c r="AT1306" s="11"/>
      <c r="AU1306" s="11"/>
      <c r="AV1306" s="11"/>
      <c r="AW1306" s="11">
        <v>1068</v>
      </c>
      <c r="AX1306" s="11"/>
      <c r="AY1306" s="11"/>
      <c r="AZ1306" s="11"/>
      <c r="BA1306" s="11"/>
      <c r="BB1306" s="11"/>
      <c r="BC1306" s="11">
        <v>1068</v>
      </c>
      <c r="BD1306" s="11"/>
      <c r="BE1306" s="11"/>
      <c r="BF1306" s="11"/>
      <c r="BG1306" s="11"/>
      <c r="BH1306" s="11"/>
      <c r="BI1306" s="11">
        <v>1068</v>
      </c>
      <c r="BJ1306" s="11"/>
      <c r="BK1306" s="11"/>
      <c r="BL1306" s="11"/>
      <c r="BM1306" s="11"/>
      <c r="BN1306" s="11"/>
      <c r="BO1306" s="11">
        <v>1068</v>
      </c>
      <c r="BP1306" s="11"/>
      <c r="BQ1306" s="11"/>
      <c r="BR1306" s="11"/>
      <c r="BS1306" s="11"/>
      <c r="BT1306" s="11"/>
      <c r="BU1306" s="11">
        <v>1068</v>
      </c>
      <c r="BV1306" s="11"/>
      <c r="BW1306" s="11"/>
      <c r="BX1306" s="11"/>
      <c r="BY1306" s="11"/>
      <c r="BZ1306" s="11"/>
      <c r="CA1306" s="11">
        <v>1068</v>
      </c>
      <c r="CB1306" s="11"/>
      <c r="CC1306" s="11"/>
      <c r="CD1306" s="11"/>
      <c r="CE1306" s="11"/>
      <c r="CF1306" s="11"/>
      <c r="CG1306" s="11">
        <v>1068</v>
      </c>
      <c r="CH1306" s="11"/>
      <c r="CI1306" s="11"/>
      <c r="CJ1306" s="11"/>
      <c r="CK1306" s="11"/>
      <c r="CL1306" s="11"/>
      <c r="CM1306" s="11">
        <v>1068</v>
      </c>
      <c r="CN1306" s="11"/>
      <c r="CO1306" s="11"/>
      <c r="CP1306" s="11"/>
      <c r="CQ1306" s="11"/>
      <c r="CR1306" s="11"/>
      <c r="CS1306" s="11">
        <v>1068</v>
      </c>
      <c r="CT1306" s="11"/>
      <c r="CU1306" s="18">
        <v>925</v>
      </c>
      <c r="CV1306" s="18"/>
      <c r="CW1306" s="34">
        <f t="shared" si="4253"/>
        <v>86.610486891385762</v>
      </c>
      <c r="CX1306" s="34"/>
    </row>
    <row r="1307" spans="1:102" ht="54.75" customHeight="1">
      <c r="A1307" s="63" t="s">
        <v>313</v>
      </c>
      <c r="B1307" s="22" t="s">
        <v>293</v>
      </c>
      <c r="C1307" s="22" t="s">
        <v>35</v>
      </c>
      <c r="D1307" s="22" t="s">
        <v>87</v>
      </c>
      <c r="E1307" s="22" t="s">
        <v>314</v>
      </c>
      <c r="F1307" s="44"/>
      <c r="G1307" s="11">
        <f>G1308</f>
        <v>8189</v>
      </c>
      <c r="H1307" s="11">
        <f t="shared" ref="H1307:R1308" si="4473">H1308</f>
        <v>0</v>
      </c>
      <c r="I1307" s="11">
        <f t="shared" si="4473"/>
        <v>0</v>
      </c>
      <c r="J1307" s="11">
        <f t="shared" si="4473"/>
        <v>0</v>
      </c>
      <c r="K1307" s="11">
        <f t="shared" si="4473"/>
        <v>0</v>
      </c>
      <c r="L1307" s="11">
        <f t="shared" si="4473"/>
        <v>0</v>
      </c>
      <c r="M1307" s="11">
        <f t="shared" si="4473"/>
        <v>8189</v>
      </c>
      <c r="N1307" s="11">
        <f t="shared" si="4473"/>
        <v>0</v>
      </c>
      <c r="O1307" s="11">
        <f t="shared" si="4473"/>
        <v>0</v>
      </c>
      <c r="P1307" s="11">
        <f t="shared" si="4473"/>
        <v>0</v>
      </c>
      <c r="Q1307" s="11">
        <f t="shared" si="4473"/>
        <v>0</v>
      </c>
      <c r="R1307" s="11">
        <f t="shared" si="4473"/>
        <v>0</v>
      </c>
      <c r="S1307" s="11">
        <f>S1308</f>
        <v>8189</v>
      </c>
      <c r="T1307" s="11">
        <f>T1308</f>
        <v>0</v>
      </c>
      <c r="U1307" s="11">
        <f t="shared" ref="U1307:X1308" si="4474">U1308</f>
        <v>0</v>
      </c>
      <c r="V1307" s="11">
        <f t="shared" si="4474"/>
        <v>0</v>
      </c>
      <c r="W1307" s="11">
        <f t="shared" si="4474"/>
        <v>0</v>
      </c>
      <c r="X1307" s="11">
        <f t="shared" si="4474"/>
        <v>0</v>
      </c>
      <c r="Y1307" s="11">
        <f>Y1308</f>
        <v>8189</v>
      </c>
      <c r="Z1307" s="11">
        <f>Z1308</f>
        <v>0</v>
      </c>
      <c r="AA1307" s="11">
        <f t="shared" ref="AA1307:AD1308" si="4475">AA1308</f>
        <v>0</v>
      </c>
      <c r="AB1307" s="11">
        <f t="shared" si="4475"/>
        <v>0</v>
      </c>
      <c r="AC1307" s="11">
        <f t="shared" si="4475"/>
        <v>0</v>
      </c>
      <c r="AD1307" s="11">
        <f t="shared" si="4475"/>
        <v>0</v>
      </c>
      <c r="AE1307" s="11">
        <f>AE1308</f>
        <v>8189</v>
      </c>
      <c r="AF1307" s="11">
        <f>AF1308</f>
        <v>0</v>
      </c>
      <c r="AG1307" s="11">
        <f t="shared" ref="AG1307:AJ1308" si="4476">AG1308</f>
        <v>0</v>
      </c>
      <c r="AH1307" s="11">
        <f t="shared" si="4476"/>
        <v>0</v>
      </c>
      <c r="AI1307" s="11">
        <f t="shared" si="4476"/>
        <v>0</v>
      </c>
      <c r="AJ1307" s="11">
        <f t="shared" si="4476"/>
        <v>0</v>
      </c>
      <c r="AK1307" s="11">
        <f>AK1308</f>
        <v>8189</v>
      </c>
      <c r="AL1307" s="11">
        <f>AL1308</f>
        <v>0</v>
      </c>
      <c r="AM1307" s="11">
        <f t="shared" ref="AM1307:AP1308" si="4477">AM1308</f>
        <v>0</v>
      </c>
      <c r="AN1307" s="11">
        <f t="shared" si="4477"/>
        <v>0</v>
      </c>
      <c r="AO1307" s="11">
        <f t="shared" si="4477"/>
        <v>0</v>
      </c>
      <c r="AP1307" s="11">
        <f t="shared" si="4477"/>
        <v>0</v>
      </c>
      <c r="AQ1307" s="11">
        <f>AQ1308</f>
        <v>8189</v>
      </c>
      <c r="AR1307" s="11">
        <f>AR1308</f>
        <v>0</v>
      </c>
      <c r="AS1307" s="11">
        <f t="shared" ref="AS1307:AV1308" si="4478">AS1308</f>
        <v>0</v>
      </c>
      <c r="AT1307" s="11">
        <f t="shared" si="4478"/>
        <v>0</v>
      </c>
      <c r="AU1307" s="11">
        <f t="shared" si="4478"/>
        <v>0</v>
      </c>
      <c r="AV1307" s="11">
        <f t="shared" si="4478"/>
        <v>0</v>
      </c>
      <c r="AW1307" s="11">
        <f>AW1308</f>
        <v>8189</v>
      </c>
      <c r="AX1307" s="11">
        <f>AX1308</f>
        <v>0</v>
      </c>
      <c r="AY1307" s="11">
        <f t="shared" ref="AY1307:BB1308" si="4479">AY1308</f>
        <v>0</v>
      </c>
      <c r="AZ1307" s="11">
        <f t="shared" si="4479"/>
        <v>0</v>
      </c>
      <c r="BA1307" s="11">
        <f t="shared" si="4479"/>
        <v>0</v>
      </c>
      <c r="BB1307" s="11">
        <f t="shared" si="4479"/>
        <v>0</v>
      </c>
      <c r="BC1307" s="11">
        <f>BC1308</f>
        <v>8189</v>
      </c>
      <c r="BD1307" s="11">
        <f>BD1308</f>
        <v>0</v>
      </c>
      <c r="BE1307" s="11">
        <f t="shared" ref="BE1307:BH1308" si="4480">BE1308</f>
        <v>0</v>
      </c>
      <c r="BF1307" s="11">
        <f t="shared" si="4480"/>
        <v>0</v>
      </c>
      <c r="BG1307" s="11">
        <f t="shared" si="4480"/>
        <v>0</v>
      </c>
      <c r="BH1307" s="11">
        <f t="shared" si="4480"/>
        <v>0</v>
      </c>
      <c r="BI1307" s="11">
        <f>BI1308</f>
        <v>8189</v>
      </c>
      <c r="BJ1307" s="11">
        <f>BJ1308</f>
        <v>0</v>
      </c>
      <c r="BK1307" s="11">
        <f t="shared" ref="BK1307:BN1308" si="4481">BK1308</f>
        <v>0</v>
      </c>
      <c r="BL1307" s="11">
        <f t="shared" si="4481"/>
        <v>0</v>
      </c>
      <c r="BM1307" s="11">
        <f t="shared" si="4481"/>
        <v>0</v>
      </c>
      <c r="BN1307" s="11">
        <f t="shared" si="4481"/>
        <v>0</v>
      </c>
      <c r="BO1307" s="11">
        <f>BO1308</f>
        <v>8189</v>
      </c>
      <c r="BP1307" s="11">
        <f>BP1308</f>
        <v>0</v>
      </c>
      <c r="BQ1307" s="11">
        <f t="shared" ref="BQ1307:BT1308" si="4482">BQ1308</f>
        <v>0</v>
      </c>
      <c r="BR1307" s="11">
        <f t="shared" si="4482"/>
        <v>0</v>
      </c>
      <c r="BS1307" s="11">
        <f t="shared" si="4482"/>
        <v>0</v>
      </c>
      <c r="BT1307" s="11">
        <f t="shared" si="4482"/>
        <v>0</v>
      </c>
      <c r="BU1307" s="11">
        <f>BU1308</f>
        <v>8189</v>
      </c>
      <c r="BV1307" s="11">
        <f>BV1308</f>
        <v>0</v>
      </c>
      <c r="BW1307" s="11">
        <f t="shared" ref="BW1307:BZ1308" si="4483">BW1308</f>
        <v>0</v>
      </c>
      <c r="BX1307" s="11">
        <f t="shared" si="4483"/>
        <v>0</v>
      </c>
      <c r="BY1307" s="11">
        <f t="shared" si="4483"/>
        <v>0</v>
      </c>
      <c r="BZ1307" s="11">
        <f t="shared" si="4483"/>
        <v>0</v>
      </c>
      <c r="CA1307" s="11">
        <f>CA1308</f>
        <v>8189</v>
      </c>
      <c r="CB1307" s="11">
        <f>CB1308</f>
        <v>0</v>
      </c>
      <c r="CC1307" s="11">
        <f t="shared" ref="CC1307:CF1308" si="4484">CC1308</f>
        <v>-221</v>
      </c>
      <c r="CD1307" s="11">
        <f t="shared" si="4484"/>
        <v>0</v>
      </c>
      <c r="CE1307" s="11">
        <f t="shared" si="4484"/>
        <v>0</v>
      </c>
      <c r="CF1307" s="11">
        <f t="shared" si="4484"/>
        <v>0</v>
      </c>
      <c r="CG1307" s="11">
        <f>CG1308</f>
        <v>7968</v>
      </c>
      <c r="CH1307" s="11">
        <f>CH1308</f>
        <v>0</v>
      </c>
      <c r="CI1307" s="11">
        <f t="shared" ref="CI1307:CL1308" si="4485">CI1308</f>
        <v>0</v>
      </c>
      <c r="CJ1307" s="11">
        <f t="shared" si="4485"/>
        <v>0</v>
      </c>
      <c r="CK1307" s="11">
        <f t="shared" si="4485"/>
        <v>0</v>
      </c>
      <c r="CL1307" s="11">
        <f t="shared" si="4485"/>
        <v>0</v>
      </c>
      <c r="CM1307" s="11">
        <f>CM1308</f>
        <v>7968</v>
      </c>
      <c r="CN1307" s="11">
        <f>CN1308</f>
        <v>0</v>
      </c>
      <c r="CO1307" s="11">
        <f t="shared" ref="CO1307:CR1308" si="4486">CO1308</f>
        <v>0</v>
      </c>
      <c r="CP1307" s="11">
        <f t="shared" si="4486"/>
        <v>0</v>
      </c>
      <c r="CQ1307" s="11">
        <f t="shared" si="4486"/>
        <v>0</v>
      </c>
      <c r="CR1307" s="11">
        <f t="shared" si="4486"/>
        <v>0</v>
      </c>
      <c r="CS1307" s="11">
        <f>CS1308</f>
        <v>7968</v>
      </c>
      <c r="CT1307" s="11">
        <f t="shared" ref="CT1307:CV1308" si="4487">CT1308</f>
        <v>0</v>
      </c>
      <c r="CU1307" s="11">
        <f t="shared" si="4487"/>
        <v>6739</v>
      </c>
      <c r="CV1307" s="11">
        <f t="shared" si="4487"/>
        <v>0</v>
      </c>
      <c r="CW1307" s="34">
        <f t="shared" si="4253"/>
        <v>84.575803212851412</v>
      </c>
      <c r="CX1307" s="34"/>
    </row>
    <row r="1308" spans="1:102">
      <c r="A1308" s="63" t="s">
        <v>112</v>
      </c>
      <c r="B1308" s="22" t="s">
        <v>293</v>
      </c>
      <c r="C1308" s="22" t="s">
        <v>35</v>
      </c>
      <c r="D1308" s="22" t="s">
        <v>87</v>
      </c>
      <c r="E1308" s="22" t="s">
        <v>314</v>
      </c>
      <c r="F1308" s="44" t="s">
        <v>113</v>
      </c>
      <c r="G1308" s="11">
        <f>G1309</f>
        <v>8189</v>
      </c>
      <c r="H1308" s="11">
        <f t="shared" si="4473"/>
        <v>0</v>
      </c>
      <c r="I1308" s="11">
        <f t="shared" si="4473"/>
        <v>0</v>
      </c>
      <c r="J1308" s="11">
        <f t="shared" si="4473"/>
        <v>0</v>
      </c>
      <c r="K1308" s="11">
        <f t="shared" si="4473"/>
        <v>0</v>
      </c>
      <c r="L1308" s="11">
        <f t="shared" si="4473"/>
        <v>0</v>
      </c>
      <c r="M1308" s="11">
        <f t="shared" si="4473"/>
        <v>8189</v>
      </c>
      <c r="N1308" s="11">
        <f t="shared" si="4473"/>
        <v>0</v>
      </c>
      <c r="O1308" s="11">
        <f t="shared" si="4473"/>
        <v>0</v>
      </c>
      <c r="P1308" s="11">
        <f t="shared" si="4473"/>
        <v>0</v>
      </c>
      <c r="Q1308" s="11">
        <f t="shared" si="4473"/>
        <v>0</v>
      </c>
      <c r="R1308" s="11">
        <f t="shared" si="4473"/>
        <v>0</v>
      </c>
      <c r="S1308" s="11">
        <f>S1309</f>
        <v>8189</v>
      </c>
      <c r="T1308" s="11">
        <f>T1309</f>
        <v>0</v>
      </c>
      <c r="U1308" s="11">
        <f t="shared" si="4474"/>
        <v>0</v>
      </c>
      <c r="V1308" s="11">
        <f t="shared" si="4474"/>
        <v>0</v>
      </c>
      <c r="W1308" s="11">
        <f t="shared" si="4474"/>
        <v>0</v>
      </c>
      <c r="X1308" s="11">
        <f t="shared" si="4474"/>
        <v>0</v>
      </c>
      <c r="Y1308" s="11">
        <f>Y1309</f>
        <v>8189</v>
      </c>
      <c r="Z1308" s="11">
        <f>Z1309</f>
        <v>0</v>
      </c>
      <c r="AA1308" s="11">
        <f t="shared" si="4475"/>
        <v>0</v>
      </c>
      <c r="AB1308" s="11">
        <f t="shared" si="4475"/>
        <v>0</v>
      </c>
      <c r="AC1308" s="11">
        <f t="shared" si="4475"/>
        <v>0</v>
      </c>
      <c r="AD1308" s="11">
        <f t="shared" si="4475"/>
        <v>0</v>
      </c>
      <c r="AE1308" s="11">
        <f>AE1309</f>
        <v>8189</v>
      </c>
      <c r="AF1308" s="11">
        <f>AF1309</f>
        <v>0</v>
      </c>
      <c r="AG1308" s="11">
        <f t="shared" si="4476"/>
        <v>0</v>
      </c>
      <c r="AH1308" s="11">
        <f t="shared" si="4476"/>
        <v>0</v>
      </c>
      <c r="AI1308" s="11">
        <f t="shared" si="4476"/>
        <v>0</v>
      </c>
      <c r="AJ1308" s="11">
        <f t="shared" si="4476"/>
        <v>0</v>
      </c>
      <c r="AK1308" s="11">
        <f>AK1309</f>
        <v>8189</v>
      </c>
      <c r="AL1308" s="11">
        <f>AL1309</f>
        <v>0</v>
      </c>
      <c r="AM1308" s="11">
        <f t="shared" si="4477"/>
        <v>0</v>
      </c>
      <c r="AN1308" s="11">
        <f t="shared" si="4477"/>
        <v>0</v>
      </c>
      <c r="AO1308" s="11">
        <f t="shared" si="4477"/>
        <v>0</v>
      </c>
      <c r="AP1308" s="11">
        <f t="shared" si="4477"/>
        <v>0</v>
      </c>
      <c r="AQ1308" s="11">
        <f>AQ1309</f>
        <v>8189</v>
      </c>
      <c r="AR1308" s="11">
        <f>AR1309</f>
        <v>0</v>
      </c>
      <c r="AS1308" s="11">
        <f t="shared" si="4478"/>
        <v>0</v>
      </c>
      <c r="AT1308" s="11">
        <f t="shared" si="4478"/>
        <v>0</v>
      </c>
      <c r="AU1308" s="11">
        <f t="shared" si="4478"/>
        <v>0</v>
      </c>
      <c r="AV1308" s="11">
        <f t="shared" si="4478"/>
        <v>0</v>
      </c>
      <c r="AW1308" s="11">
        <f>AW1309</f>
        <v>8189</v>
      </c>
      <c r="AX1308" s="11">
        <f>AX1309</f>
        <v>0</v>
      </c>
      <c r="AY1308" s="11">
        <f t="shared" si="4479"/>
        <v>0</v>
      </c>
      <c r="AZ1308" s="11">
        <f t="shared" si="4479"/>
        <v>0</v>
      </c>
      <c r="BA1308" s="11">
        <f t="shared" si="4479"/>
        <v>0</v>
      </c>
      <c r="BB1308" s="11">
        <f t="shared" si="4479"/>
        <v>0</v>
      </c>
      <c r="BC1308" s="11">
        <f>BC1309</f>
        <v>8189</v>
      </c>
      <c r="BD1308" s="11">
        <f>BD1309</f>
        <v>0</v>
      </c>
      <c r="BE1308" s="11">
        <f t="shared" si="4480"/>
        <v>0</v>
      </c>
      <c r="BF1308" s="11">
        <f t="shared" si="4480"/>
        <v>0</v>
      </c>
      <c r="BG1308" s="11">
        <f t="shared" si="4480"/>
        <v>0</v>
      </c>
      <c r="BH1308" s="11">
        <f t="shared" si="4480"/>
        <v>0</v>
      </c>
      <c r="BI1308" s="11">
        <f>BI1309</f>
        <v>8189</v>
      </c>
      <c r="BJ1308" s="11">
        <f>BJ1309</f>
        <v>0</v>
      </c>
      <c r="BK1308" s="11">
        <f t="shared" si="4481"/>
        <v>0</v>
      </c>
      <c r="BL1308" s="11">
        <f t="shared" si="4481"/>
        <v>0</v>
      </c>
      <c r="BM1308" s="11">
        <f t="shared" si="4481"/>
        <v>0</v>
      </c>
      <c r="BN1308" s="11">
        <f t="shared" si="4481"/>
        <v>0</v>
      </c>
      <c r="BO1308" s="11">
        <f>BO1309</f>
        <v>8189</v>
      </c>
      <c r="BP1308" s="11">
        <f>BP1309</f>
        <v>0</v>
      </c>
      <c r="BQ1308" s="11">
        <f t="shared" si="4482"/>
        <v>0</v>
      </c>
      <c r="BR1308" s="11">
        <f t="shared" si="4482"/>
        <v>0</v>
      </c>
      <c r="BS1308" s="11">
        <f t="shared" si="4482"/>
        <v>0</v>
      </c>
      <c r="BT1308" s="11">
        <f t="shared" si="4482"/>
        <v>0</v>
      </c>
      <c r="BU1308" s="11">
        <f>BU1309</f>
        <v>8189</v>
      </c>
      <c r="BV1308" s="11">
        <f>BV1309</f>
        <v>0</v>
      </c>
      <c r="BW1308" s="11">
        <f t="shared" si="4483"/>
        <v>0</v>
      </c>
      <c r="BX1308" s="11">
        <f t="shared" si="4483"/>
        <v>0</v>
      </c>
      <c r="BY1308" s="11">
        <f t="shared" si="4483"/>
        <v>0</v>
      </c>
      <c r="BZ1308" s="11">
        <f t="shared" si="4483"/>
        <v>0</v>
      </c>
      <c r="CA1308" s="11">
        <f>CA1309</f>
        <v>8189</v>
      </c>
      <c r="CB1308" s="11">
        <f>CB1309</f>
        <v>0</v>
      </c>
      <c r="CC1308" s="11">
        <f t="shared" si="4484"/>
        <v>-221</v>
      </c>
      <c r="CD1308" s="11">
        <f t="shared" si="4484"/>
        <v>0</v>
      </c>
      <c r="CE1308" s="11">
        <f t="shared" si="4484"/>
        <v>0</v>
      </c>
      <c r="CF1308" s="11">
        <f t="shared" si="4484"/>
        <v>0</v>
      </c>
      <c r="CG1308" s="11">
        <f>CG1309</f>
        <v>7968</v>
      </c>
      <c r="CH1308" s="11">
        <f>CH1309</f>
        <v>0</v>
      </c>
      <c r="CI1308" s="11">
        <f t="shared" si="4485"/>
        <v>0</v>
      </c>
      <c r="CJ1308" s="11">
        <f t="shared" si="4485"/>
        <v>0</v>
      </c>
      <c r="CK1308" s="11">
        <f t="shared" si="4485"/>
        <v>0</v>
      </c>
      <c r="CL1308" s="11">
        <f t="shared" si="4485"/>
        <v>0</v>
      </c>
      <c r="CM1308" s="11">
        <f>CM1309</f>
        <v>7968</v>
      </c>
      <c r="CN1308" s="11">
        <f>CN1309</f>
        <v>0</v>
      </c>
      <c r="CO1308" s="11">
        <f t="shared" si="4486"/>
        <v>0</v>
      </c>
      <c r="CP1308" s="11">
        <f t="shared" si="4486"/>
        <v>0</v>
      </c>
      <c r="CQ1308" s="11">
        <f t="shared" si="4486"/>
        <v>0</v>
      </c>
      <c r="CR1308" s="11">
        <f t="shared" si="4486"/>
        <v>0</v>
      </c>
      <c r="CS1308" s="11">
        <f>CS1309</f>
        <v>7968</v>
      </c>
      <c r="CT1308" s="11">
        <f t="shared" si="4487"/>
        <v>0</v>
      </c>
      <c r="CU1308" s="11">
        <f t="shared" si="4487"/>
        <v>6739</v>
      </c>
      <c r="CV1308" s="11">
        <f t="shared" si="4487"/>
        <v>0</v>
      </c>
      <c r="CW1308" s="34">
        <f t="shared" si="4253"/>
        <v>84.575803212851412</v>
      </c>
      <c r="CX1308" s="34"/>
    </row>
    <row r="1309" spans="1:102">
      <c r="A1309" s="63" t="s">
        <v>309</v>
      </c>
      <c r="B1309" s="22" t="s">
        <v>293</v>
      </c>
      <c r="C1309" s="22" t="s">
        <v>35</v>
      </c>
      <c r="D1309" s="22" t="s">
        <v>87</v>
      </c>
      <c r="E1309" s="22" t="s">
        <v>314</v>
      </c>
      <c r="F1309" s="44" t="s">
        <v>310</v>
      </c>
      <c r="G1309" s="11">
        <f>4078+4111</f>
        <v>8189</v>
      </c>
      <c r="H1309" s="11"/>
      <c r="I1309" s="11"/>
      <c r="J1309" s="11"/>
      <c r="K1309" s="11"/>
      <c r="L1309" s="11"/>
      <c r="M1309" s="11">
        <f>G1309+I1309+J1309+K1309+L1309</f>
        <v>8189</v>
      </c>
      <c r="N1309" s="11">
        <f>H1309+J1309</f>
        <v>0</v>
      </c>
      <c r="O1309" s="11"/>
      <c r="P1309" s="11"/>
      <c r="Q1309" s="11"/>
      <c r="R1309" s="11"/>
      <c r="S1309" s="11">
        <f>M1309+O1309+P1309+Q1309+R1309</f>
        <v>8189</v>
      </c>
      <c r="T1309" s="11">
        <f>N1309+P1309</f>
        <v>0</v>
      </c>
      <c r="U1309" s="11"/>
      <c r="V1309" s="11"/>
      <c r="W1309" s="11"/>
      <c r="X1309" s="11"/>
      <c r="Y1309" s="11">
        <f>S1309+U1309+V1309+W1309+X1309</f>
        <v>8189</v>
      </c>
      <c r="Z1309" s="11">
        <f>T1309+V1309</f>
        <v>0</v>
      </c>
      <c r="AA1309" s="11"/>
      <c r="AB1309" s="11"/>
      <c r="AC1309" s="11"/>
      <c r="AD1309" s="11"/>
      <c r="AE1309" s="11">
        <f>Y1309+AA1309+AB1309+AC1309+AD1309</f>
        <v>8189</v>
      </c>
      <c r="AF1309" s="11">
        <f>Z1309+AB1309</f>
        <v>0</v>
      </c>
      <c r="AG1309" s="11"/>
      <c r="AH1309" s="11"/>
      <c r="AI1309" s="11"/>
      <c r="AJ1309" s="11"/>
      <c r="AK1309" s="11">
        <f>AE1309+AG1309+AH1309+AI1309+AJ1309</f>
        <v>8189</v>
      </c>
      <c r="AL1309" s="11">
        <f>AF1309+AH1309</f>
        <v>0</v>
      </c>
      <c r="AM1309" s="11"/>
      <c r="AN1309" s="11"/>
      <c r="AO1309" s="11"/>
      <c r="AP1309" s="11"/>
      <c r="AQ1309" s="11">
        <f>AK1309+AM1309+AN1309+AO1309+AP1309</f>
        <v>8189</v>
      </c>
      <c r="AR1309" s="11">
        <f>AL1309+AN1309</f>
        <v>0</v>
      </c>
      <c r="AS1309" s="11"/>
      <c r="AT1309" s="11"/>
      <c r="AU1309" s="11"/>
      <c r="AV1309" s="11"/>
      <c r="AW1309" s="11">
        <f>AQ1309+AS1309+AT1309+AU1309+AV1309</f>
        <v>8189</v>
      </c>
      <c r="AX1309" s="11">
        <f>AR1309+AT1309</f>
        <v>0</v>
      </c>
      <c r="AY1309" s="11"/>
      <c r="AZ1309" s="11"/>
      <c r="BA1309" s="11"/>
      <c r="BB1309" s="11"/>
      <c r="BC1309" s="11">
        <f>AW1309+AY1309+AZ1309+BA1309+BB1309</f>
        <v>8189</v>
      </c>
      <c r="BD1309" s="11">
        <f>AX1309+AZ1309</f>
        <v>0</v>
      </c>
      <c r="BE1309" s="11"/>
      <c r="BF1309" s="11"/>
      <c r="BG1309" s="11"/>
      <c r="BH1309" s="11"/>
      <c r="BI1309" s="11">
        <f>BC1309+BE1309+BF1309+BG1309+BH1309</f>
        <v>8189</v>
      </c>
      <c r="BJ1309" s="11">
        <f>BD1309+BF1309</f>
        <v>0</v>
      </c>
      <c r="BK1309" s="11"/>
      <c r="BL1309" s="11"/>
      <c r="BM1309" s="11"/>
      <c r="BN1309" s="11"/>
      <c r="BO1309" s="11">
        <f>BI1309+BK1309+BL1309+BM1309+BN1309</f>
        <v>8189</v>
      </c>
      <c r="BP1309" s="11">
        <f>BJ1309+BL1309</f>
        <v>0</v>
      </c>
      <c r="BQ1309" s="11"/>
      <c r="BR1309" s="11"/>
      <c r="BS1309" s="11"/>
      <c r="BT1309" s="11"/>
      <c r="BU1309" s="11">
        <f>BO1309+BQ1309+BR1309+BS1309+BT1309</f>
        <v>8189</v>
      </c>
      <c r="BV1309" s="11">
        <f>BP1309+BR1309</f>
        <v>0</v>
      </c>
      <c r="BW1309" s="11"/>
      <c r="BX1309" s="11"/>
      <c r="BY1309" s="11"/>
      <c r="BZ1309" s="11"/>
      <c r="CA1309" s="11">
        <f>BU1309+BW1309+BX1309+BY1309+BZ1309</f>
        <v>8189</v>
      </c>
      <c r="CB1309" s="11">
        <f>BV1309+BX1309</f>
        <v>0</v>
      </c>
      <c r="CC1309" s="11">
        <v>-221</v>
      </c>
      <c r="CD1309" s="11"/>
      <c r="CE1309" s="11"/>
      <c r="CF1309" s="11"/>
      <c r="CG1309" s="11">
        <f>CA1309+CC1309+CD1309+CE1309+CF1309</f>
        <v>7968</v>
      </c>
      <c r="CH1309" s="11">
        <f>CB1309+CD1309</f>
        <v>0</v>
      </c>
      <c r="CI1309" s="11"/>
      <c r="CJ1309" s="11"/>
      <c r="CK1309" s="11"/>
      <c r="CL1309" s="11"/>
      <c r="CM1309" s="11">
        <f>CG1309+CI1309+CJ1309+CK1309+CL1309</f>
        <v>7968</v>
      </c>
      <c r="CN1309" s="11">
        <f>CH1309+CJ1309</f>
        <v>0</v>
      </c>
      <c r="CO1309" s="11"/>
      <c r="CP1309" s="11"/>
      <c r="CQ1309" s="11"/>
      <c r="CR1309" s="11"/>
      <c r="CS1309" s="11">
        <f>CM1309+CO1309+CP1309+CQ1309+CR1309</f>
        <v>7968</v>
      </c>
      <c r="CT1309" s="11">
        <f>CN1309+CP1309</f>
        <v>0</v>
      </c>
      <c r="CU1309" s="18">
        <v>6739</v>
      </c>
      <c r="CV1309" s="18"/>
      <c r="CW1309" s="34">
        <f t="shared" ref="CW1309:CW1372" si="4488">CU1309/CS1309*100</f>
        <v>84.575803212851412</v>
      </c>
      <c r="CX1309" s="34"/>
    </row>
    <row r="1310" spans="1:102" ht="63.75" customHeight="1">
      <c r="A1310" s="51" t="s">
        <v>464</v>
      </c>
      <c r="B1310" s="22" t="s">
        <v>293</v>
      </c>
      <c r="C1310" s="22" t="s">
        <v>35</v>
      </c>
      <c r="D1310" s="22" t="s">
        <v>87</v>
      </c>
      <c r="E1310" s="22" t="s">
        <v>315</v>
      </c>
      <c r="F1310" s="22"/>
      <c r="G1310" s="18">
        <f>G1311</f>
        <v>126</v>
      </c>
      <c r="H1310" s="18">
        <f t="shared" ref="H1310:R1311" si="4489">H1311</f>
        <v>0</v>
      </c>
      <c r="I1310" s="11">
        <f t="shared" si="4489"/>
        <v>0</v>
      </c>
      <c r="J1310" s="11">
        <f t="shared" si="4489"/>
        <v>0</v>
      </c>
      <c r="K1310" s="11">
        <f t="shared" si="4489"/>
        <v>0</v>
      </c>
      <c r="L1310" s="11">
        <f t="shared" si="4489"/>
        <v>0</v>
      </c>
      <c r="M1310" s="18">
        <f t="shared" si="4489"/>
        <v>126</v>
      </c>
      <c r="N1310" s="18">
        <f t="shared" si="4489"/>
        <v>0</v>
      </c>
      <c r="O1310" s="11">
        <f t="shared" si="4489"/>
        <v>0</v>
      </c>
      <c r="P1310" s="11">
        <f t="shared" si="4489"/>
        <v>0</v>
      </c>
      <c r="Q1310" s="11">
        <f t="shared" si="4489"/>
        <v>0</v>
      </c>
      <c r="R1310" s="11">
        <f t="shared" si="4489"/>
        <v>0</v>
      </c>
      <c r="S1310" s="18">
        <f>S1311</f>
        <v>126</v>
      </c>
      <c r="T1310" s="18">
        <f>T1311</f>
        <v>0</v>
      </c>
      <c r="U1310" s="11">
        <f t="shared" ref="U1310:X1311" si="4490">U1311</f>
        <v>0</v>
      </c>
      <c r="V1310" s="11">
        <f t="shared" si="4490"/>
        <v>0</v>
      </c>
      <c r="W1310" s="11">
        <f t="shared" si="4490"/>
        <v>0</v>
      </c>
      <c r="X1310" s="11">
        <f t="shared" si="4490"/>
        <v>0</v>
      </c>
      <c r="Y1310" s="18">
        <f>Y1311</f>
        <v>126</v>
      </c>
      <c r="Z1310" s="18">
        <f>Z1311</f>
        <v>0</v>
      </c>
      <c r="AA1310" s="11">
        <f t="shared" ref="AA1310:AD1311" si="4491">AA1311</f>
        <v>0</v>
      </c>
      <c r="AB1310" s="11">
        <f t="shared" si="4491"/>
        <v>0</v>
      </c>
      <c r="AC1310" s="11">
        <f t="shared" si="4491"/>
        <v>0</v>
      </c>
      <c r="AD1310" s="11">
        <f t="shared" si="4491"/>
        <v>0</v>
      </c>
      <c r="AE1310" s="18">
        <f>AE1311</f>
        <v>126</v>
      </c>
      <c r="AF1310" s="18">
        <f>AF1311</f>
        <v>0</v>
      </c>
      <c r="AG1310" s="11">
        <f t="shared" ref="AG1310:AJ1311" si="4492">AG1311</f>
        <v>0</v>
      </c>
      <c r="AH1310" s="11">
        <f t="shared" si="4492"/>
        <v>0</v>
      </c>
      <c r="AI1310" s="11">
        <f t="shared" si="4492"/>
        <v>0</v>
      </c>
      <c r="AJ1310" s="11">
        <f t="shared" si="4492"/>
        <v>0</v>
      </c>
      <c r="AK1310" s="18">
        <f>AK1311</f>
        <v>126</v>
      </c>
      <c r="AL1310" s="18">
        <f>AL1311</f>
        <v>0</v>
      </c>
      <c r="AM1310" s="11">
        <f t="shared" ref="AM1310:AP1311" si="4493">AM1311</f>
        <v>0</v>
      </c>
      <c r="AN1310" s="11">
        <f t="shared" si="4493"/>
        <v>0</v>
      </c>
      <c r="AO1310" s="11">
        <f t="shared" si="4493"/>
        <v>0</v>
      </c>
      <c r="AP1310" s="11">
        <f t="shared" si="4493"/>
        <v>0</v>
      </c>
      <c r="AQ1310" s="18">
        <f>AQ1311</f>
        <v>126</v>
      </c>
      <c r="AR1310" s="18">
        <f>AR1311</f>
        <v>0</v>
      </c>
      <c r="AS1310" s="11">
        <f t="shared" ref="AS1310:AV1311" si="4494">AS1311</f>
        <v>-10</v>
      </c>
      <c r="AT1310" s="11">
        <f t="shared" si="4494"/>
        <v>0</v>
      </c>
      <c r="AU1310" s="11">
        <f t="shared" si="4494"/>
        <v>0</v>
      </c>
      <c r="AV1310" s="11">
        <f t="shared" si="4494"/>
        <v>0</v>
      </c>
      <c r="AW1310" s="18">
        <f>AW1311</f>
        <v>116</v>
      </c>
      <c r="AX1310" s="18">
        <f>AX1311</f>
        <v>0</v>
      </c>
      <c r="AY1310" s="11">
        <f t="shared" ref="AY1310:BB1311" si="4495">AY1311</f>
        <v>0</v>
      </c>
      <c r="AZ1310" s="11">
        <f t="shared" si="4495"/>
        <v>0</v>
      </c>
      <c r="BA1310" s="11">
        <f t="shared" si="4495"/>
        <v>0</v>
      </c>
      <c r="BB1310" s="11">
        <f t="shared" si="4495"/>
        <v>0</v>
      </c>
      <c r="BC1310" s="18">
        <f>BC1311</f>
        <v>116</v>
      </c>
      <c r="BD1310" s="18">
        <f>BD1311</f>
        <v>0</v>
      </c>
      <c r="BE1310" s="11">
        <f t="shared" ref="BE1310:BH1311" si="4496">BE1311</f>
        <v>0</v>
      </c>
      <c r="BF1310" s="11">
        <f t="shared" si="4496"/>
        <v>0</v>
      </c>
      <c r="BG1310" s="11">
        <f t="shared" si="4496"/>
        <v>0</v>
      </c>
      <c r="BH1310" s="11">
        <f t="shared" si="4496"/>
        <v>0</v>
      </c>
      <c r="BI1310" s="18">
        <f>BI1311</f>
        <v>116</v>
      </c>
      <c r="BJ1310" s="18">
        <f>BJ1311</f>
        <v>0</v>
      </c>
      <c r="BK1310" s="11">
        <f t="shared" ref="BK1310:BN1311" si="4497">BK1311</f>
        <v>0</v>
      </c>
      <c r="BL1310" s="11">
        <f t="shared" si="4497"/>
        <v>0</v>
      </c>
      <c r="BM1310" s="11">
        <f t="shared" si="4497"/>
        <v>0</v>
      </c>
      <c r="BN1310" s="11">
        <f t="shared" si="4497"/>
        <v>0</v>
      </c>
      <c r="BO1310" s="18">
        <f>BO1311</f>
        <v>116</v>
      </c>
      <c r="BP1310" s="18">
        <f>BP1311</f>
        <v>0</v>
      </c>
      <c r="BQ1310" s="11">
        <f t="shared" ref="BQ1310:BT1311" si="4498">BQ1311</f>
        <v>0</v>
      </c>
      <c r="BR1310" s="11">
        <f t="shared" si="4498"/>
        <v>0</v>
      </c>
      <c r="BS1310" s="11">
        <f t="shared" si="4498"/>
        <v>0</v>
      </c>
      <c r="BT1310" s="11">
        <f t="shared" si="4498"/>
        <v>0</v>
      </c>
      <c r="BU1310" s="18">
        <f>BU1311</f>
        <v>116</v>
      </c>
      <c r="BV1310" s="18">
        <f>BV1311</f>
        <v>0</v>
      </c>
      <c r="BW1310" s="11">
        <f t="shared" ref="BW1310:BZ1311" si="4499">BW1311</f>
        <v>0</v>
      </c>
      <c r="BX1310" s="11">
        <f t="shared" si="4499"/>
        <v>0</v>
      </c>
      <c r="BY1310" s="11">
        <f t="shared" si="4499"/>
        <v>0</v>
      </c>
      <c r="BZ1310" s="11">
        <f t="shared" si="4499"/>
        <v>0</v>
      </c>
      <c r="CA1310" s="18">
        <f>CA1311</f>
        <v>116</v>
      </c>
      <c r="CB1310" s="18">
        <f>CB1311</f>
        <v>0</v>
      </c>
      <c r="CC1310" s="11">
        <f t="shared" ref="CC1310:CF1311" si="4500">CC1311</f>
        <v>0</v>
      </c>
      <c r="CD1310" s="11">
        <f t="shared" si="4500"/>
        <v>0</v>
      </c>
      <c r="CE1310" s="11">
        <f t="shared" si="4500"/>
        <v>0</v>
      </c>
      <c r="CF1310" s="11">
        <f t="shared" si="4500"/>
        <v>0</v>
      </c>
      <c r="CG1310" s="18">
        <f>CG1311</f>
        <v>116</v>
      </c>
      <c r="CH1310" s="18">
        <f>CH1311</f>
        <v>0</v>
      </c>
      <c r="CI1310" s="11">
        <f t="shared" ref="CI1310:CL1311" si="4501">CI1311</f>
        <v>0</v>
      </c>
      <c r="CJ1310" s="11">
        <f t="shared" si="4501"/>
        <v>0</v>
      </c>
      <c r="CK1310" s="11">
        <f t="shared" si="4501"/>
        <v>0</v>
      </c>
      <c r="CL1310" s="11">
        <f t="shared" si="4501"/>
        <v>0</v>
      </c>
      <c r="CM1310" s="18">
        <f>CM1311</f>
        <v>116</v>
      </c>
      <c r="CN1310" s="18">
        <f>CN1311</f>
        <v>0</v>
      </c>
      <c r="CO1310" s="11">
        <f t="shared" ref="CO1310:CR1311" si="4502">CO1311</f>
        <v>0</v>
      </c>
      <c r="CP1310" s="11">
        <f t="shared" si="4502"/>
        <v>0</v>
      </c>
      <c r="CQ1310" s="11">
        <f t="shared" si="4502"/>
        <v>0</v>
      </c>
      <c r="CR1310" s="11">
        <f t="shared" si="4502"/>
        <v>0</v>
      </c>
      <c r="CS1310" s="18">
        <f>CS1311</f>
        <v>116</v>
      </c>
      <c r="CT1310" s="18">
        <f t="shared" ref="CT1310:CV1311" si="4503">CT1311</f>
        <v>0</v>
      </c>
      <c r="CU1310" s="18">
        <f t="shared" si="4503"/>
        <v>114</v>
      </c>
      <c r="CV1310" s="18">
        <f t="shared" si="4503"/>
        <v>0</v>
      </c>
      <c r="CW1310" s="34">
        <f t="shared" si="4488"/>
        <v>98.275862068965509</v>
      </c>
      <c r="CX1310" s="34"/>
    </row>
    <row r="1311" spans="1:102">
      <c r="A1311" s="63" t="s">
        <v>112</v>
      </c>
      <c r="B1311" s="22" t="s">
        <v>293</v>
      </c>
      <c r="C1311" s="22" t="s">
        <v>35</v>
      </c>
      <c r="D1311" s="22" t="s">
        <v>87</v>
      </c>
      <c r="E1311" s="22" t="s">
        <v>315</v>
      </c>
      <c r="F1311" s="22" t="s">
        <v>113</v>
      </c>
      <c r="G1311" s="18">
        <f>G1312</f>
        <v>126</v>
      </c>
      <c r="H1311" s="18">
        <f t="shared" si="4489"/>
        <v>0</v>
      </c>
      <c r="I1311" s="11">
        <f t="shared" si="4489"/>
        <v>0</v>
      </c>
      <c r="J1311" s="11">
        <f t="shared" si="4489"/>
        <v>0</v>
      </c>
      <c r="K1311" s="11">
        <f t="shared" si="4489"/>
        <v>0</v>
      </c>
      <c r="L1311" s="11">
        <f t="shared" si="4489"/>
        <v>0</v>
      </c>
      <c r="M1311" s="18">
        <f t="shared" si="4489"/>
        <v>126</v>
      </c>
      <c r="N1311" s="18">
        <f t="shared" si="4489"/>
        <v>0</v>
      </c>
      <c r="O1311" s="11">
        <f t="shared" si="4489"/>
        <v>0</v>
      </c>
      <c r="P1311" s="11">
        <f t="shared" si="4489"/>
        <v>0</v>
      </c>
      <c r="Q1311" s="11">
        <f t="shared" si="4489"/>
        <v>0</v>
      </c>
      <c r="R1311" s="11">
        <f t="shared" si="4489"/>
        <v>0</v>
      </c>
      <c r="S1311" s="18">
        <f>S1312</f>
        <v>126</v>
      </c>
      <c r="T1311" s="18">
        <f>T1312</f>
        <v>0</v>
      </c>
      <c r="U1311" s="11">
        <f t="shared" si="4490"/>
        <v>0</v>
      </c>
      <c r="V1311" s="11">
        <f t="shared" si="4490"/>
        <v>0</v>
      </c>
      <c r="W1311" s="11">
        <f t="shared" si="4490"/>
        <v>0</v>
      </c>
      <c r="X1311" s="11">
        <f t="shared" si="4490"/>
        <v>0</v>
      </c>
      <c r="Y1311" s="18">
        <f>Y1312</f>
        <v>126</v>
      </c>
      <c r="Z1311" s="18">
        <f>Z1312</f>
        <v>0</v>
      </c>
      <c r="AA1311" s="11">
        <f t="shared" si="4491"/>
        <v>0</v>
      </c>
      <c r="AB1311" s="11">
        <f t="shared" si="4491"/>
        <v>0</v>
      </c>
      <c r="AC1311" s="11">
        <f t="shared" si="4491"/>
        <v>0</v>
      </c>
      <c r="AD1311" s="11">
        <f t="shared" si="4491"/>
        <v>0</v>
      </c>
      <c r="AE1311" s="18">
        <f>AE1312</f>
        <v>126</v>
      </c>
      <c r="AF1311" s="18">
        <f>AF1312</f>
        <v>0</v>
      </c>
      <c r="AG1311" s="11">
        <f t="shared" si="4492"/>
        <v>0</v>
      </c>
      <c r="AH1311" s="11">
        <f t="shared" si="4492"/>
        <v>0</v>
      </c>
      <c r="AI1311" s="11">
        <f t="shared" si="4492"/>
        <v>0</v>
      </c>
      <c r="AJ1311" s="11">
        <f t="shared" si="4492"/>
        <v>0</v>
      </c>
      <c r="AK1311" s="18">
        <f>AK1312</f>
        <v>126</v>
      </c>
      <c r="AL1311" s="18">
        <f>AL1312</f>
        <v>0</v>
      </c>
      <c r="AM1311" s="11">
        <f t="shared" si="4493"/>
        <v>0</v>
      </c>
      <c r="AN1311" s="11">
        <f t="shared" si="4493"/>
        <v>0</v>
      </c>
      <c r="AO1311" s="11">
        <f t="shared" si="4493"/>
        <v>0</v>
      </c>
      <c r="AP1311" s="11">
        <f t="shared" si="4493"/>
        <v>0</v>
      </c>
      <c r="AQ1311" s="18">
        <f>AQ1312</f>
        <v>126</v>
      </c>
      <c r="AR1311" s="18">
        <f>AR1312</f>
        <v>0</v>
      </c>
      <c r="AS1311" s="11">
        <f t="shared" si="4494"/>
        <v>-10</v>
      </c>
      <c r="AT1311" s="11">
        <f t="shared" si="4494"/>
        <v>0</v>
      </c>
      <c r="AU1311" s="11">
        <f t="shared" si="4494"/>
        <v>0</v>
      </c>
      <c r="AV1311" s="11">
        <f t="shared" si="4494"/>
        <v>0</v>
      </c>
      <c r="AW1311" s="18">
        <f>AW1312</f>
        <v>116</v>
      </c>
      <c r="AX1311" s="18">
        <f>AX1312</f>
        <v>0</v>
      </c>
      <c r="AY1311" s="11">
        <f t="shared" si="4495"/>
        <v>0</v>
      </c>
      <c r="AZ1311" s="11">
        <f t="shared" si="4495"/>
        <v>0</v>
      </c>
      <c r="BA1311" s="11">
        <f t="shared" si="4495"/>
        <v>0</v>
      </c>
      <c r="BB1311" s="11">
        <f t="shared" si="4495"/>
        <v>0</v>
      </c>
      <c r="BC1311" s="18">
        <f>BC1312</f>
        <v>116</v>
      </c>
      <c r="BD1311" s="18">
        <f>BD1312</f>
        <v>0</v>
      </c>
      <c r="BE1311" s="11">
        <f t="shared" si="4496"/>
        <v>0</v>
      </c>
      <c r="BF1311" s="11">
        <f t="shared" si="4496"/>
        <v>0</v>
      </c>
      <c r="BG1311" s="11">
        <f t="shared" si="4496"/>
        <v>0</v>
      </c>
      <c r="BH1311" s="11">
        <f t="shared" si="4496"/>
        <v>0</v>
      </c>
      <c r="BI1311" s="18">
        <f>BI1312</f>
        <v>116</v>
      </c>
      <c r="BJ1311" s="18">
        <f>BJ1312</f>
        <v>0</v>
      </c>
      <c r="BK1311" s="11">
        <f t="shared" si="4497"/>
        <v>0</v>
      </c>
      <c r="BL1311" s="11">
        <f t="shared" si="4497"/>
        <v>0</v>
      </c>
      <c r="BM1311" s="11">
        <f t="shared" si="4497"/>
        <v>0</v>
      </c>
      <c r="BN1311" s="11">
        <f t="shared" si="4497"/>
        <v>0</v>
      </c>
      <c r="BO1311" s="18">
        <f>BO1312</f>
        <v>116</v>
      </c>
      <c r="BP1311" s="18">
        <f>BP1312</f>
        <v>0</v>
      </c>
      <c r="BQ1311" s="11">
        <f t="shared" si="4498"/>
        <v>0</v>
      </c>
      <c r="BR1311" s="11">
        <f t="shared" si="4498"/>
        <v>0</v>
      </c>
      <c r="BS1311" s="11">
        <f t="shared" si="4498"/>
        <v>0</v>
      </c>
      <c r="BT1311" s="11">
        <f t="shared" si="4498"/>
        <v>0</v>
      </c>
      <c r="BU1311" s="18">
        <f>BU1312</f>
        <v>116</v>
      </c>
      <c r="BV1311" s="18">
        <f>BV1312</f>
        <v>0</v>
      </c>
      <c r="BW1311" s="11">
        <f t="shared" si="4499"/>
        <v>0</v>
      </c>
      <c r="BX1311" s="11">
        <f t="shared" si="4499"/>
        <v>0</v>
      </c>
      <c r="BY1311" s="11">
        <f t="shared" si="4499"/>
        <v>0</v>
      </c>
      <c r="BZ1311" s="11">
        <f t="shared" si="4499"/>
        <v>0</v>
      </c>
      <c r="CA1311" s="18">
        <f>CA1312</f>
        <v>116</v>
      </c>
      <c r="CB1311" s="18">
        <f>CB1312</f>
        <v>0</v>
      </c>
      <c r="CC1311" s="11">
        <f t="shared" si="4500"/>
        <v>0</v>
      </c>
      <c r="CD1311" s="11">
        <f t="shared" si="4500"/>
        <v>0</v>
      </c>
      <c r="CE1311" s="11">
        <f t="shared" si="4500"/>
        <v>0</v>
      </c>
      <c r="CF1311" s="11">
        <f t="shared" si="4500"/>
        <v>0</v>
      </c>
      <c r="CG1311" s="18">
        <f>CG1312</f>
        <v>116</v>
      </c>
      <c r="CH1311" s="18">
        <f>CH1312</f>
        <v>0</v>
      </c>
      <c r="CI1311" s="11">
        <f t="shared" si="4501"/>
        <v>0</v>
      </c>
      <c r="CJ1311" s="11">
        <f t="shared" si="4501"/>
        <v>0</v>
      </c>
      <c r="CK1311" s="11">
        <f t="shared" si="4501"/>
        <v>0</v>
      </c>
      <c r="CL1311" s="11">
        <f t="shared" si="4501"/>
        <v>0</v>
      </c>
      <c r="CM1311" s="18">
        <f>CM1312</f>
        <v>116</v>
      </c>
      <c r="CN1311" s="18">
        <f>CN1312</f>
        <v>0</v>
      </c>
      <c r="CO1311" s="11">
        <f t="shared" si="4502"/>
        <v>0</v>
      </c>
      <c r="CP1311" s="11">
        <f t="shared" si="4502"/>
        <v>0</v>
      </c>
      <c r="CQ1311" s="11">
        <f t="shared" si="4502"/>
        <v>0</v>
      </c>
      <c r="CR1311" s="11">
        <f t="shared" si="4502"/>
        <v>0</v>
      </c>
      <c r="CS1311" s="18">
        <f>CS1312</f>
        <v>116</v>
      </c>
      <c r="CT1311" s="18">
        <f t="shared" si="4503"/>
        <v>0</v>
      </c>
      <c r="CU1311" s="18">
        <f t="shared" si="4503"/>
        <v>114</v>
      </c>
      <c r="CV1311" s="18">
        <f t="shared" si="4503"/>
        <v>0</v>
      </c>
      <c r="CW1311" s="34">
        <f t="shared" si="4488"/>
        <v>98.275862068965509</v>
      </c>
      <c r="CX1311" s="34"/>
    </row>
    <row r="1312" spans="1:102">
      <c r="A1312" s="63" t="s">
        <v>309</v>
      </c>
      <c r="B1312" s="22" t="s">
        <v>293</v>
      </c>
      <c r="C1312" s="22" t="s">
        <v>35</v>
      </c>
      <c r="D1312" s="22" t="s">
        <v>87</v>
      </c>
      <c r="E1312" s="22" t="s">
        <v>315</v>
      </c>
      <c r="F1312" s="44" t="s">
        <v>310</v>
      </c>
      <c r="G1312" s="11">
        <v>126</v>
      </c>
      <c r="H1312" s="11"/>
      <c r="I1312" s="11"/>
      <c r="J1312" s="11"/>
      <c r="K1312" s="11"/>
      <c r="L1312" s="11"/>
      <c r="M1312" s="11">
        <f>G1312+I1312+J1312+K1312+L1312</f>
        <v>126</v>
      </c>
      <c r="N1312" s="11">
        <f>H1312+J1312</f>
        <v>0</v>
      </c>
      <c r="O1312" s="11"/>
      <c r="P1312" s="11"/>
      <c r="Q1312" s="11"/>
      <c r="R1312" s="11"/>
      <c r="S1312" s="11">
        <f>M1312+O1312+P1312+Q1312+R1312</f>
        <v>126</v>
      </c>
      <c r="T1312" s="11">
        <f>N1312+P1312</f>
        <v>0</v>
      </c>
      <c r="U1312" s="11"/>
      <c r="V1312" s="11"/>
      <c r="W1312" s="11"/>
      <c r="X1312" s="11"/>
      <c r="Y1312" s="11">
        <f>S1312+U1312+V1312+W1312+X1312</f>
        <v>126</v>
      </c>
      <c r="Z1312" s="11">
        <f>T1312+V1312</f>
        <v>0</v>
      </c>
      <c r="AA1312" s="11"/>
      <c r="AB1312" s="11"/>
      <c r="AC1312" s="11"/>
      <c r="AD1312" s="11"/>
      <c r="AE1312" s="11">
        <f>Y1312+AA1312+AB1312+AC1312+AD1312</f>
        <v>126</v>
      </c>
      <c r="AF1312" s="11">
        <f>Z1312+AB1312</f>
        <v>0</v>
      </c>
      <c r="AG1312" s="11"/>
      <c r="AH1312" s="11"/>
      <c r="AI1312" s="11"/>
      <c r="AJ1312" s="11"/>
      <c r="AK1312" s="11">
        <f>AE1312+AG1312+AH1312+AI1312+AJ1312</f>
        <v>126</v>
      </c>
      <c r="AL1312" s="11">
        <f>AF1312+AH1312</f>
        <v>0</v>
      </c>
      <c r="AM1312" s="11"/>
      <c r="AN1312" s="11"/>
      <c r="AO1312" s="11"/>
      <c r="AP1312" s="11"/>
      <c r="AQ1312" s="11">
        <f>AK1312+AM1312+AN1312+AO1312+AP1312</f>
        <v>126</v>
      </c>
      <c r="AR1312" s="11">
        <f>AL1312+AN1312</f>
        <v>0</v>
      </c>
      <c r="AS1312" s="11">
        <v>-10</v>
      </c>
      <c r="AT1312" s="11"/>
      <c r="AU1312" s="11"/>
      <c r="AV1312" s="11"/>
      <c r="AW1312" s="11">
        <f>AQ1312+AS1312+AT1312+AU1312+AV1312</f>
        <v>116</v>
      </c>
      <c r="AX1312" s="11">
        <f>AR1312+AT1312</f>
        <v>0</v>
      </c>
      <c r="AY1312" s="11"/>
      <c r="AZ1312" s="11"/>
      <c r="BA1312" s="11"/>
      <c r="BB1312" s="11"/>
      <c r="BC1312" s="11">
        <f>AW1312+AY1312+AZ1312+BA1312+BB1312</f>
        <v>116</v>
      </c>
      <c r="BD1312" s="11">
        <f>AX1312+AZ1312</f>
        <v>0</v>
      </c>
      <c r="BE1312" s="11"/>
      <c r="BF1312" s="11"/>
      <c r="BG1312" s="11"/>
      <c r="BH1312" s="11"/>
      <c r="BI1312" s="11">
        <f>BC1312+BE1312+BF1312+BG1312+BH1312</f>
        <v>116</v>
      </c>
      <c r="BJ1312" s="11">
        <f>BD1312+BF1312</f>
        <v>0</v>
      </c>
      <c r="BK1312" s="11"/>
      <c r="BL1312" s="11"/>
      <c r="BM1312" s="11"/>
      <c r="BN1312" s="11"/>
      <c r="BO1312" s="11">
        <f>BI1312+BK1312+BL1312+BM1312+BN1312</f>
        <v>116</v>
      </c>
      <c r="BP1312" s="11">
        <f>BJ1312+BL1312</f>
        <v>0</v>
      </c>
      <c r="BQ1312" s="11"/>
      <c r="BR1312" s="11"/>
      <c r="BS1312" s="11"/>
      <c r="BT1312" s="11"/>
      <c r="BU1312" s="11">
        <f>BO1312+BQ1312+BR1312+BS1312+BT1312</f>
        <v>116</v>
      </c>
      <c r="BV1312" s="11">
        <f>BP1312+BR1312</f>
        <v>0</v>
      </c>
      <c r="BW1312" s="11"/>
      <c r="BX1312" s="11"/>
      <c r="BY1312" s="11"/>
      <c r="BZ1312" s="11"/>
      <c r="CA1312" s="11">
        <f>BU1312+BW1312+BX1312+BY1312+BZ1312</f>
        <v>116</v>
      </c>
      <c r="CB1312" s="11">
        <f>BV1312+BX1312</f>
        <v>0</v>
      </c>
      <c r="CC1312" s="11"/>
      <c r="CD1312" s="11"/>
      <c r="CE1312" s="11"/>
      <c r="CF1312" s="11"/>
      <c r="CG1312" s="11">
        <f>CA1312+CC1312+CD1312+CE1312+CF1312</f>
        <v>116</v>
      </c>
      <c r="CH1312" s="11">
        <f>CB1312+CD1312</f>
        <v>0</v>
      </c>
      <c r="CI1312" s="11"/>
      <c r="CJ1312" s="11"/>
      <c r="CK1312" s="11"/>
      <c r="CL1312" s="11"/>
      <c r="CM1312" s="11">
        <f>CG1312+CI1312+CJ1312+CK1312+CL1312</f>
        <v>116</v>
      </c>
      <c r="CN1312" s="11">
        <f>CH1312+CJ1312</f>
        <v>0</v>
      </c>
      <c r="CO1312" s="11"/>
      <c r="CP1312" s="11"/>
      <c r="CQ1312" s="11"/>
      <c r="CR1312" s="11"/>
      <c r="CS1312" s="11">
        <f>CM1312+CO1312+CP1312+CQ1312+CR1312</f>
        <v>116</v>
      </c>
      <c r="CT1312" s="11">
        <f>CN1312+CP1312</f>
        <v>0</v>
      </c>
      <c r="CU1312" s="18">
        <v>114</v>
      </c>
      <c r="CV1312" s="18"/>
      <c r="CW1312" s="34">
        <f t="shared" si="4488"/>
        <v>98.275862068965509</v>
      </c>
      <c r="CX1312" s="34"/>
    </row>
    <row r="1313" spans="1:102" ht="53.25" customHeight="1">
      <c r="A1313" s="51" t="s">
        <v>316</v>
      </c>
      <c r="B1313" s="22" t="s">
        <v>293</v>
      </c>
      <c r="C1313" s="22" t="s">
        <v>35</v>
      </c>
      <c r="D1313" s="22" t="s">
        <v>87</v>
      </c>
      <c r="E1313" s="22" t="s">
        <v>317</v>
      </c>
      <c r="F1313" s="22"/>
      <c r="G1313" s="18">
        <f>G1314</f>
        <v>2788</v>
      </c>
      <c r="H1313" s="18">
        <f t="shared" ref="H1313:R1314" si="4504">H1314</f>
        <v>0</v>
      </c>
      <c r="I1313" s="11">
        <f t="shared" si="4504"/>
        <v>0</v>
      </c>
      <c r="J1313" s="11">
        <f t="shared" si="4504"/>
        <v>0</v>
      </c>
      <c r="K1313" s="11">
        <f t="shared" si="4504"/>
        <v>0</v>
      </c>
      <c r="L1313" s="11">
        <f t="shared" si="4504"/>
        <v>0</v>
      </c>
      <c r="M1313" s="18">
        <f t="shared" si="4504"/>
        <v>2788</v>
      </c>
      <c r="N1313" s="18">
        <f t="shared" si="4504"/>
        <v>0</v>
      </c>
      <c r="O1313" s="11">
        <f t="shared" si="4504"/>
        <v>0</v>
      </c>
      <c r="P1313" s="11">
        <f t="shared" si="4504"/>
        <v>0</v>
      </c>
      <c r="Q1313" s="11">
        <f t="shared" si="4504"/>
        <v>0</v>
      </c>
      <c r="R1313" s="11">
        <f t="shared" si="4504"/>
        <v>0</v>
      </c>
      <c r="S1313" s="18">
        <f>S1314</f>
        <v>2788</v>
      </c>
      <c r="T1313" s="18">
        <f>T1314</f>
        <v>0</v>
      </c>
      <c r="U1313" s="11">
        <f t="shared" ref="U1313:X1314" si="4505">U1314</f>
        <v>0</v>
      </c>
      <c r="V1313" s="11">
        <f t="shared" si="4505"/>
        <v>0</v>
      </c>
      <c r="W1313" s="11">
        <f t="shared" si="4505"/>
        <v>0</v>
      </c>
      <c r="X1313" s="11">
        <f t="shared" si="4505"/>
        <v>0</v>
      </c>
      <c r="Y1313" s="18">
        <f>Y1314</f>
        <v>2788</v>
      </c>
      <c r="Z1313" s="18">
        <f>Z1314</f>
        <v>0</v>
      </c>
      <c r="AA1313" s="11">
        <f t="shared" ref="AA1313:AD1314" si="4506">AA1314</f>
        <v>0</v>
      </c>
      <c r="AB1313" s="11">
        <f t="shared" si="4506"/>
        <v>0</v>
      </c>
      <c r="AC1313" s="11">
        <f t="shared" si="4506"/>
        <v>0</v>
      </c>
      <c r="AD1313" s="11">
        <f t="shared" si="4506"/>
        <v>0</v>
      </c>
      <c r="AE1313" s="18">
        <f>AE1314</f>
        <v>2788</v>
      </c>
      <c r="AF1313" s="18">
        <f>AF1314</f>
        <v>0</v>
      </c>
      <c r="AG1313" s="11">
        <f t="shared" ref="AG1313:AJ1314" si="4507">AG1314</f>
        <v>0</v>
      </c>
      <c r="AH1313" s="11">
        <f t="shared" si="4507"/>
        <v>0</v>
      </c>
      <c r="AI1313" s="11">
        <f t="shared" si="4507"/>
        <v>0</v>
      </c>
      <c r="AJ1313" s="11">
        <f t="shared" si="4507"/>
        <v>0</v>
      </c>
      <c r="AK1313" s="18">
        <f>AK1314</f>
        <v>2788</v>
      </c>
      <c r="AL1313" s="18">
        <f>AL1314</f>
        <v>0</v>
      </c>
      <c r="AM1313" s="11">
        <f t="shared" ref="AM1313:AP1314" si="4508">AM1314</f>
        <v>0</v>
      </c>
      <c r="AN1313" s="11">
        <f t="shared" si="4508"/>
        <v>0</v>
      </c>
      <c r="AO1313" s="11">
        <f t="shared" si="4508"/>
        <v>0</v>
      </c>
      <c r="AP1313" s="11">
        <f t="shared" si="4508"/>
        <v>0</v>
      </c>
      <c r="AQ1313" s="18">
        <f>AQ1314</f>
        <v>2788</v>
      </c>
      <c r="AR1313" s="18">
        <f>AR1314</f>
        <v>0</v>
      </c>
      <c r="AS1313" s="11">
        <f t="shared" ref="AS1313:AV1314" si="4509">AS1314</f>
        <v>-455</v>
      </c>
      <c r="AT1313" s="11">
        <f t="shared" si="4509"/>
        <v>0</v>
      </c>
      <c r="AU1313" s="11">
        <f t="shared" si="4509"/>
        <v>0</v>
      </c>
      <c r="AV1313" s="11">
        <f t="shared" si="4509"/>
        <v>0</v>
      </c>
      <c r="AW1313" s="18">
        <f>AW1314</f>
        <v>2333</v>
      </c>
      <c r="AX1313" s="18">
        <f>AX1314</f>
        <v>0</v>
      </c>
      <c r="AY1313" s="11">
        <f t="shared" ref="AY1313:BB1314" si="4510">AY1314</f>
        <v>0</v>
      </c>
      <c r="AZ1313" s="11">
        <f t="shared" si="4510"/>
        <v>0</v>
      </c>
      <c r="BA1313" s="11">
        <f t="shared" si="4510"/>
        <v>0</v>
      </c>
      <c r="BB1313" s="11">
        <f t="shared" si="4510"/>
        <v>0</v>
      </c>
      <c r="BC1313" s="18">
        <f>BC1314</f>
        <v>2333</v>
      </c>
      <c r="BD1313" s="18">
        <f>BD1314</f>
        <v>0</v>
      </c>
      <c r="BE1313" s="11">
        <f t="shared" ref="BE1313:BH1314" si="4511">BE1314</f>
        <v>0</v>
      </c>
      <c r="BF1313" s="11">
        <f t="shared" si="4511"/>
        <v>0</v>
      </c>
      <c r="BG1313" s="11">
        <f t="shared" si="4511"/>
        <v>0</v>
      </c>
      <c r="BH1313" s="11">
        <f t="shared" si="4511"/>
        <v>0</v>
      </c>
      <c r="BI1313" s="18">
        <f>BI1314</f>
        <v>2333</v>
      </c>
      <c r="BJ1313" s="18">
        <f>BJ1314</f>
        <v>0</v>
      </c>
      <c r="BK1313" s="11">
        <f t="shared" ref="BK1313:BN1314" si="4512">BK1314</f>
        <v>0</v>
      </c>
      <c r="BL1313" s="11">
        <f t="shared" si="4512"/>
        <v>0</v>
      </c>
      <c r="BM1313" s="11">
        <f t="shared" si="4512"/>
        <v>0</v>
      </c>
      <c r="BN1313" s="11">
        <f t="shared" si="4512"/>
        <v>0</v>
      </c>
      <c r="BO1313" s="18">
        <f>BO1314</f>
        <v>2333</v>
      </c>
      <c r="BP1313" s="18">
        <f>BP1314</f>
        <v>0</v>
      </c>
      <c r="BQ1313" s="11">
        <f t="shared" ref="BQ1313:BT1314" si="4513">BQ1314</f>
        <v>0</v>
      </c>
      <c r="BR1313" s="11">
        <f t="shared" si="4513"/>
        <v>0</v>
      </c>
      <c r="BS1313" s="11">
        <f t="shared" si="4513"/>
        <v>0</v>
      </c>
      <c r="BT1313" s="11">
        <f t="shared" si="4513"/>
        <v>0</v>
      </c>
      <c r="BU1313" s="18">
        <f>BU1314</f>
        <v>2333</v>
      </c>
      <c r="BV1313" s="18">
        <f>BV1314</f>
        <v>0</v>
      </c>
      <c r="BW1313" s="11">
        <f t="shared" ref="BW1313:BZ1314" si="4514">BW1314</f>
        <v>0</v>
      </c>
      <c r="BX1313" s="11">
        <f t="shared" si="4514"/>
        <v>0</v>
      </c>
      <c r="BY1313" s="11">
        <f t="shared" si="4514"/>
        <v>0</v>
      </c>
      <c r="BZ1313" s="11">
        <f t="shared" si="4514"/>
        <v>0</v>
      </c>
      <c r="CA1313" s="18">
        <f>CA1314</f>
        <v>2333</v>
      </c>
      <c r="CB1313" s="18">
        <f>CB1314</f>
        <v>0</v>
      </c>
      <c r="CC1313" s="11">
        <f t="shared" ref="CC1313:CF1314" si="4515">CC1314</f>
        <v>0</v>
      </c>
      <c r="CD1313" s="11">
        <f t="shared" si="4515"/>
        <v>0</v>
      </c>
      <c r="CE1313" s="11">
        <f t="shared" si="4515"/>
        <v>0</v>
      </c>
      <c r="CF1313" s="11">
        <f t="shared" si="4515"/>
        <v>0</v>
      </c>
      <c r="CG1313" s="18">
        <f>CG1314</f>
        <v>2333</v>
      </c>
      <c r="CH1313" s="18">
        <f>CH1314</f>
        <v>0</v>
      </c>
      <c r="CI1313" s="11">
        <f t="shared" ref="CI1313:CL1314" si="4516">CI1314</f>
        <v>0</v>
      </c>
      <c r="CJ1313" s="11">
        <f t="shared" si="4516"/>
        <v>0</v>
      </c>
      <c r="CK1313" s="11">
        <f t="shared" si="4516"/>
        <v>0</v>
      </c>
      <c r="CL1313" s="11">
        <f t="shared" si="4516"/>
        <v>0</v>
      </c>
      <c r="CM1313" s="18">
        <f>CM1314</f>
        <v>2333</v>
      </c>
      <c r="CN1313" s="18">
        <f>CN1314</f>
        <v>0</v>
      </c>
      <c r="CO1313" s="11">
        <f t="shared" ref="CO1313:CR1314" si="4517">CO1314</f>
        <v>0</v>
      </c>
      <c r="CP1313" s="11">
        <f t="shared" si="4517"/>
        <v>0</v>
      </c>
      <c r="CQ1313" s="11">
        <f t="shared" si="4517"/>
        <v>0</v>
      </c>
      <c r="CR1313" s="11">
        <f t="shared" si="4517"/>
        <v>0</v>
      </c>
      <c r="CS1313" s="18">
        <f>CS1314</f>
        <v>2333</v>
      </c>
      <c r="CT1313" s="18">
        <f t="shared" ref="CT1313:CV1314" si="4518">CT1314</f>
        <v>0</v>
      </c>
      <c r="CU1313" s="18">
        <f t="shared" si="4518"/>
        <v>2286</v>
      </c>
      <c r="CV1313" s="18">
        <f t="shared" si="4518"/>
        <v>0</v>
      </c>
      <c r="CW1313" s="34">
        <f t="shared" si="4488"/>
        <v>97.985426489498494</v>
      </c>
      <c r="CX1313" s="34"/>
    </row>
    <row r="1314" spans="1:102">
      <c r="A1314" s="63" t="s">
        <v>112</v>
      </c>
      <c r="B1314" s="22" t="s">
        <v>293</v>
      </c>
      <c r="C1314" s="22" t="s">
        <v>35</v>
      </c>
      <c r="D1314" s="22" t="s">
        <v>87</v>
      </c>
      <c r="E1314" s="22" t="s">
        <v>317</v>
      </c>
      <c r="F1314" s="22" t="s">
        <v>113</v>
      </c>
      <c r="G1314" s="18">
        <f>G1315</f>
        <v>2788</v>
      </c>
      <c r="H1314" s="18">
        <f t="shared" si="4504"/>
        <v>0</v>
      </c>
      <c r="I1314" s="11">
        <f t="shared" si="4504"/>
        <v>0</v>
      </c>
      <c r="J1314" s="11">
        <f t="shared" si="4504"/>
        <v>0</v>
      </c>
      <c r="K1314" s="11">
        <f t="shared" si="4504"/>
        <v>0</v>
      </c>
      <c r="L1314" s="11">
        <f t="shared" si="4504"/>
        <v>0</v>
      </c>
      <c r="M1314" s="18">
        <f t="shared" si="4504"/>
        <v>2788</v>
      </c>
      <c r="N1314" s="18">
        <f t="shared" si="4504"/>
        <v>0</v>
      </c>
      <c r="O1314" s="11">
        <f t="shared" si="4504"/>
        <v>0</v>
      </c>
      <c r="P1314" s="11">
        <f t="shared" si="4504"/>
        <v>0</v>
      </c>
      <c r="Q1314" s="11">
        <f t="shared" si="4504"/>
        <v>0</v>
      </c>
      <c r="R1314" s="11">
        <f t="shared" si="4504"/>
        <v>0</v>
      </c>
      <c r="S1314" s="18">
        <f>S1315</f>
        <v>2788</v>
      </c>
      <c r="T1314" s="18">
        <f>T1315</f>
        <v>0</v>
      </c>
      <c r="U1314" s="11">
        <f t="shared" si="4505"/>
        <v>0</v>
      </c>
      <c r="V1314" s="11">
        <f t="shared" si="4505"/>
        <v>0</v>
      </c>
      <c r="W1314" s="11">
        <f t="shared" si="4505"/>
        <v>0</v>
      </c>
      <c r="X1314" s="11">
        <f t="shared" si="4505"/>
        <v>0</v>
      </c>
      <c r="Y1314" s="18">
        <f>Y1315</f>
        <v>2788</v>
      </c>
      <c r="Z1314" s="18">
        <f>Z1315</f>
        <v>0</v>
      </c>
      <c r="AA1314" s="11">
        <f t="shared" si="4506"/>
        <v>0</v>
      </c>
      <c r="AB1314" s="11">
        <f t="shared" si="4506"/>
        <v>0</v>
      </c>
      <c r="AC1314" s="11">
        <f t="shared" si="4506"/>
        <v>0</v>
      </c>
      <c r="AD1314" s="11">
        <f t="shared" si="4506"/>
        <v>0</v>
      </c>
      <c r="AE1314" s="18">
        <f>AE1315</f>
        <v>2788</v>
      </c>
      <c r="AF1314" s="18">
        <f>AF1315</f>
        <v>0</v>
      </c>
      <c r="AG1314" s="11">
        <f t="shared" si="4507"/>
        <v>0</v>
      </c>
      <c r="AH1314" s="11">
        <f t="shared" si="4507"/>
        <v>0</v>
      </c>
      <c r="AI1314" s="11">
        <f t="shared" si="4507"/>
        <v>0</v>
      </c>
      <c r="AJ1314" s="11">
        <f t="shared" si="4507"/>
        <v>0</v>
      </c>
      <c r="AK1314" s="18">
        <f>AK1315</f>
        <v>2788</v>
      </c>
      <c r="AL1314" s="18">
        <f>AL1315</f>
        <v>0</v>
      </c>
      <c r="AM1314" s="11">
        <f t="shared" si="4508"/>
        <v>0</v>
      </c>
      <c r="AN1314" s="11">
        <f t="shared" si="4508"/>
        <v>0</v>
      </c>
      <c r="AO1314" s="11">
        <f t="shared" si="4508"/>
        <v>0</v>
      </c>
      <c r="AP1314" s="11">
        <f t="shared" si="4508"/>
        <v>0</v>
      </c>
      <c r="AQ1314" s="18">
        <f>AQ1315</f>
        <v>2788</v>
      </c>
      <c r="AR1314" s="18">
        <f>AR1315</f>
        <v>0</v>
      </c>
      <c r="AS1314" s="11">
        <f t="shared" si="4509"/>
        <v>-455</v>
      </c>
      <c r="AT1314" s="11">
        <f t="shared" si="4509"/>
        <v>0</v>
      </c>
      <c r="AU1314" s="11">
        <f t="shared" si="4509"/>
        <v>0</v>
      </c>
      <c r="AV1314" s="11">
        <f t="shared" si="4509"/>
        <v>0</v>
      </c>
      <c r="AW1314" s="18">
        <f>AW1315</f>
        <v>2333</v>
      </c>
      <c r="AX1314" s="18">
        <f>AX1315</f>
        <v>0</v>
      </c>
      <c r="AY1314" s="11">
        <f t="shared" si="4510"/>
        <v>0</v>
      </c>
      <c r="AZ1314" s="11">
        <f t="shared" si="4510"/>
        <v>0</v>
      </c>
      <c r="BA1314" s="11">
        <f t="shared" si="4510"/>
        <v>0</v>
      </c>
      <c r="BB1314" s="11">
        <f t="shared" si="4510"/>
        <v>0</v>
      </c>
      <c r="BC1314" s="18">
        <f>BC1315</f>
        <v>2333</v>
      </c>
      <c r="BD1314" s="18">
        <f>BD1315</f>
        <v>0</v>
      </c>
      <c r="BE1314" s="11">
        <f t="shared" si="4511"/>
        <v>0</v>
      </c>
      <c r="BF1314" s="11">
        <f t="shared" si="4511"/>
        <v>0</v>
      </c>
      <c r="BG1314" s="11">
        <f t="shared" si="4511"/>
        <v>0</v>
      </c>
      <c r="BH1314" s="11">
        <f t="shared" si="4511"/>
        <v>0</v>
      </c>
      <c r="BI1314" s="18">
        <f>BI1315</f>
        <v>2333</v>
      </c>
      <c r="BJ1314" s="18">
        <f>BJ1315</f>
        <v>0</v>
      </c>
      <c r="BK1314" s="11">
        <f t="shared" si="4512"/>
        <v>0</v>
      </c>
      <c r="BL1314" s="11">
        <f t="shared" si="4512"/>
        <v>0</v>
      </c>
      <c r="BM1314" s="11">
        <f t="shared" si="4512"/>
        <v>0</v>
      </c>
      <c r="BN1314" s="11">
        <f t="shared" si="4512"/>
        <v>0</v>
      </c>
      <c r="BO1314" s="18">
        <f>BO1315</f>
        <v>2333</v>
      </c>
      <c r="BP1314" s="18">
        <f>BP1315</f>
        <v>0</v>
      </c>
      <c r="BQ1314" s="11">
        <f t="shared" si="4513"/>
        <v>0</v>
      </c>
      <c r="BR1314" s="11">
        <f t="shared" si="4513"/>
        <v>0</v>
      </c>
      <c r="BS1314" s="11">
        <f t="shared" si="4513"/>
        <v>0</v>
      </c>
      <c r="BT1314" s="11">
        <f t="shared" si="4513"/>
        <v>0</v>
      </c>
      <c r="BU1314" s="18">
        <f>BU1315</f>
        <v>2333</v>
      </c>
      <c r="BV1314" s="18">
        <f>BV1315</f>
        <v>0</v>
      </c>
      <c r="BW1314" s="11">
        <f t="shared" si="4514"/>
        <v>0</v>
      </c>
      <c r="BX1314" s="11">
        <f t="shared" si="4514"/>
        <v>0</v>
      </c>
      <c r="BY1314" s="11">
        <f t="shared" si="4514"/>
        <v>0</v>
      </c>
      <c r="BZ1314" s="11">
        <f t="shared" si="4514"/>
        <v>0</v>
      </c>
      <c r="CA1314" s="18">
        <f>CA1315</f>
        <v>2333</v>
      </c>
      <c r="CB1314" s="18">
        <f>CB1315</f>
        <v>0</v>
      </c>
      <c r="CC1314" s="11">
        <f t="shared" si="4515"/>
        <v>0</v>
      </c>
      <c r="CD1314" s="11">
        <f t="shared" si="4515"/>
        <v>0</v>
      </c>
      <c r="CE1314" s="11">
        <f t="shared" si="4515"/>
        <v>0</v>
      </c>
      <c r="CF1314" s="11">
        <f t="shared" si="4515"/>
        <v>0</v>
      </c>
      <c r="CG1314" s="18">
        <f>CG1315</f>
        <v>2333</v>
      </c>
      <c r="CH1314" s="18">
        <f>CH1315</f>
        <v>0</v>
      </c>
      <c r="CI1314" s="11">
        <f t="shared" si="4516"/>
        <v>0</v>
      </c>
      <c r="CJ1314" s="11">
        <f t="shared" si="4516"/>
        <v>0</v>
      </c>
      <c r="CK1314" s="11">
        <f t="shared" si="4516"/>
        <v>0</v>
      </c>
      <c r="CL1314" s="11">
        <f t="shared" si="4516"/>
        <v>0</v>
      </c>
      <c r="CM1314" s="18">
        <f>CM1315</f>
        <v>2333</v>
      </c>
      <c r="CN1314" s="18">
        <f>CN1315</f>
        <v>0</v>
      </c>
      <c r="CO1314" s="11">
        <f t="shared" si="4517"/>
        <v>0</v>
      </c>
      <c r="CP1314" s="11">
        <f t="shared" si="4517"/>
        <v>0</v>
      </c>
      <c r="CQ1314" s="11">
        <f t="shared" si="4517"/>
        <v>0</v>
      </c>
      <c r="CR1314" s="11">
        <f t="shared" si="4517"/>
        <v>0</v>
      </c>
      <c r="CS1314" s="18">
        <f>CS1315</f>
        <v>2333</v>
      </c>
      <c r="CT1314" s="18">
        <f t="shared" si="4518"/>
        <v>0</v>
      </c>
      <c r="CU1314" s="18">
        <f t="shared" si="4518"/>
        <v>2286</v>
      </c>
      <c r="CV1314" s="18">
        <f t="shared" si="4518"/>
        <v>0</v>
      </c>
      <c r="CW1314" s="34">
        <f t="shared" si="4488"/>
        <v>97.985426489498494</v>
      </c>
      <c r="CX1314" s="34"/>
    </row>
    <row r="1315" spans="1:102">
      <c r="A1315" s="63" t="s">
        <v>309</v>
      </c>
      <c r="B1315" s="22" t="s">
        <v>293</v>
      </c>
      <c r="C1315" s="22" t="s">
        <v>35</v>
      </c>
      <c r="D1315" s="22" t="s">
        <v>87</v>
      </c>
      <c r="E1315" s="22" t="s">
        <v>317</v>
      </c>
      <c r="F1315" s="44" t="s">
        <v>310</v>
      </c>
      <c r="G1315" s="11">
        <v>2788</v>
      </c>
      <c r="H1315" s="11"/>
      <c r="I1315" s="11"/>
      <c r="J1315" s="11"/>
      <c r="K1315" s="11"/>
      <c r="L1315" s="11"/>
      <c r="M1315" s="11">
        <f>G1315+I1315+J1315+K1315+L1315</f>
        <v>2788</v>
      </c>
      <c r="N1315" s="11">
        <f>H1315+J1315</f>
        <v>0</v>
      </c>
      <c r="O1315" s="11"/>
      <c r="P1315" s="11"/>
      <c r="Q1315" s="11"/>
      <c r="R1315" s="11"/>
      <c r="S1315" s="11">
        <f>M1315+O1315+P1315+Q1315+R1315</f>
        <v>2788</v>
      </c>
      <c r="T1315" s="11">
        <f>N1315+P1315</f>
        <v>0</v>
      </c>
      <c r="U1315" s="11"/>
      <c r="V1315" s="11"/>
      <c r="W1315" s="11"/>
      <c r="X1315" s="11"/>
      <c r="Y1315" s="11">
        <f>S1315+U1315+V1315+W1315+X1315</f>
        <v>2788</v>
      </c>
      <c r="Z1315" s="11">
        <f>T1315+V1315</f>
        <v>0</v>
      </c>
      <c r="AA1315" s="11"/>
      <c r="AB1315" s="11"/>
      <c r="AC1315" s="11"/>
      <c r="AD1315" s="11"/>
      <c r="AE1315" s="11">
        <f>Y1315+AA1315+AB1315+AC1315+AD1315</f>
        <v>2788</v>
      </c>
      <c r="AF1315" s="11">
        <f>Z1315+AB1315</f>
        <v>0</v>
      </c>
      <c r="AG1315" s="11"/>
      <c r="AH1315" s="11"/>
      <c r="AI1315" s="11"/>
      <c r="AJ1315" s="11"/>
      <c r="AK1315" s="11">
        <f>AE1315+AG1315+AH1315+AI1315+AJ1315</f>
        <v>2788</v>
      </c>
      <c r="AL1315" s="11">
        <f>AF1315+AH1315</f>
        <v>0</v>
      </c>
      <c r="AM1315" s="11"/>
      <c r="AN1315" s="11"/>
      <c r="AO1315" s="11"/>
      <c r="AP1315" s="11"/>
      <c r="AQ1315" s="11">
        <f>AK1315+AM1315+AN1315+AO1315+AP1315</f>
        <v>2788</v>
      </c>
      <c r="AR1315" s="11">
        <f>AL1315+AN1315</f>
        <v>0</v>
      </c>
      <c r="AS1315" s="11">
        <v>-455</v>
      </c>
      <c r="AT1315" s="11"/>
      <c r="AU1315" s="11"/>
      <c r="AV1315" s="11"/>
      <c r="AW1315" s="11">
        <f>AQ1315+AS1315+AT1315+AU1315+AV1315</f>
        <v>2333</v>
      </c>
      <c r="AX1315" s="11">
        <f>AR1315+AT1315</f>
        <v>0</v>
      </c>
      <c r="AY1315" s="11"/>
      <c r="AZ1315" s="11"/>
      <c r="BA1315" s="11"/>
      <c r="BB1315" s="11"/>
      <c r="BC1315" s="11">
        <f>AW1315+AY1315+AZ1315+BA1315+BB1315</f>
        <v>2333</v>
      </c>
      <c r="BD1315" s="11">
        <f>AX1315+AZ1315</f>
        <v>0</v>
      </c>
      <c r="BE1315" s="11"/>
      <c r="BF1315" s="11"/>
      <c r="BG1315" s="11"/>
      <c r="BH1315" s="11"/>
      <c r="BI1315" s="11">
        <f>BC1315+BE1315+BF1315+BG1315+BH1315</f>
        <v>2333</v>
      </c>
      <c r="BJ1315" s="11">
        <f>BD1315+BF1315</f>
        <v>0</v>
      </c>
      <c r="BK1315" s="11"/>
      <c r="BL1315" s="11"/>
      <c r="BM1315" s="11"/>
      <c r="BN1315" s="11"/>
      <c r="BO1315" s="11">
        <f>BI1315+BK1315+BL1315+BM1315+BN1315</f>
        <v>2333</v>
      </c>
      <c r="BP1315" s="11">
        <f>BJ1315+BL1315</f>
        <v>0</v>
      </c>
      <c r="BQ1315" s="11"/>
      <c r="BR1315" s="11"/>
      <c r="BS1315" s="11"/>
      <c r="BT1315" s="11"/>
      <c r="BU1315" s="11">
        <f>BO1315+BQ1315+BR1315+BS1315+BT1315</f>
        <v>2333</v>
      </c>
      <c r="BV1315" s="11">
        <f>BP1315+BR1315</f>
        <v>0</v>
      </c>
      <c r="BW1315" s="11"/>
      <c r="BX1315" s="11"/>
      <c r="BY1315" s="11"/>
      <c r="BZ1315" s="11"/>
      <c r="CA1315" s="11">
        <f>BU1315+BW1315+BX1315+BY1315+BZ1315</f>
        <v>2333</v>
      </c>
      <c r="CB1315" s="11">
        <f>BV1315+BX1315</f>
        <v>0</v>
      </c>
      <c r="CC1315" s="11"/>
      <c r="CD1315" s="11"/>
      <c r="CE1315" s="11"/>
      <c r="CF1315" s="11"/>
      <c r="CG1315" s="11">
        <f>CA1315+CC1315+CD1315+CE1315+CF1315</f>
        <v>2333</v>
      </c>
      <c r="CH1315" s="11">
        <f>CB1315+CD1315</f>
        <v>0</v>
      </c>
      <c r="CI1315" s="11"/>
      <c r="CJ1315" s="11"/>
      <c r="CK1315" s="11"/>
      <c r="CL1315" s="11"/>
      <c r="CM1315" s="11">
        <f>CG1315+CI1315+CJ1315+CK1315+CL1315</f>
        <v>2333</v>
      </c>
      <c r="CN1315" s="11">
        <f>CH1315+CJ1315</f>
        <v>0</v>
      </c>
      <c r="CO1315" s="11"/>
      <c r="CP1315" s="11"/>
      <c r="CQ1315" s="11"/>
      <c r="CR1315" s="11"/>
      <c r="CS1315" s="11">
        <f>CM1315+CO1315+CP1315+CQ1315+CR1315</f>
        <v>2333</v>
      </c>
      <c r="CT1315" s="11">
        <f>CN1315+CP1315</f>
        <v>0</v>
      </c>
      <c r="CU1315" s="18">
        <v>2286</v>
      </c>
      <c r="CV1315" s="18"/>
      <c r="CW1315" s="34">
        <f t="shared" si="4488"/>
        <v>97.985426489498494</v>
      </c>
      <c r="CX1315" s="34"/>
    </row>
    <row r="1316" spans="1:102" ht="34.5" customHeight="1">
      <c r="A1316" s="51" t="s">
        <v>318</v>
      </c>
      <c r="B1316" s="22" t="s">
        <v>293</v>
      </c>
      <c r="C1316" s="22" t="s">
        <v>35</v>
      </c>
      <c r="D1316" s="22" t="s">
        <v>87</v>
      </c>
      <c r="E1316" s="22" t="s">
        <v>319</v>
      </c>
      <c r="F1316" s="22"/>
      <c r="G1316" s="18">
        <f>G1317</f>
        <v>1309</v>
      </c>
      <c r="H1316" s="18">
        <f t="shared" ref="H1316:R1317" si="4519">H1317</f>
        <v>0</v>
      </c>
      <c r="I1316" s="11">
        <f t="shared" si="4519"/>
        <v>0</v>
      </c>
      <c r="J1316" s="11">
        <f t="shared" si="4519"/>
        <v>0</v>
      </c>
      <c r="K1316" s="11">
        <f t="shared" si="4519"/>
        <v>0</v>
      </c>
      <c r="L1316" s="11">
        <f t="shared" si="4519"/>
        <v>0</v>
      </c>
      <c r="M1316" s="18">
        <f t="shared" si="4519"/>
        <v>1309</v>
      </c>
      <c r="N1316" s="18">
        <f t="shared" si="4519"/>
        <v>0</v>
      </c>
      <c r="O1316" s="11">
        <f t="shared" si="4519"/>
        <v>0</v>
      </c>
      <c r="P1316" s="11">
        <f t="shared" si="4519"/>
        <v>0</v>
      </c>
      <c r="Q1316" s="11">
        <f t="shared" si="4519"/>
        <v>0</v>
      </c>
      <c r="R1316" s="11">
        <f t="shared" si="4519"/>
        <v>0</v>
      </c>
      <c r="S1316" s="18">
        <f>S1317</f>
        <v>1309</v>
      </c>
      <c r="T1316" s="18">
        <f>T1317</f>
        <v>0</v>
      </c>
      <c r="U1316" s="11">
        <f t="shared" ref="U1316:X1317" si="4520">U1317</f>
        <v>0</v>
      </c>
      <c r="V1316" s="11">
        <f t="shared" si="4520"/>
        <v>0</v>
      </c>
      <c r="W1316" s="11">
        <f t="shared" si="4520"/>
        <v>0</v>
      </c>
      <c r="X1316" s="11">
        <f t="shared" si="4520"/>
        <v>0</v>
      </c>
      <c r="Y1316" s="18">
        <f>Y1317</f>
        <v>1309</v>
      </c>
      <c r="Z1316" s="18">
        <f>Z1317</f>
        <v>0</v>
      </c>
      <c r="AA1316" s="11">
        <f t="shared" ref="AA1316:AD1317" si="4521">AA1317</f>
        <v>0</v>
      </c>
      <c r="AB1316" s="11">
        <f t="shared" si="4521"/>
        <v>0</v>
      </c>
      <c r="AC1316" s="11">
        <f t="shared" si="4521"/>
        <v>0</v>
      </c>
      <c r="AD1316" s="11">
        <f t="shared" si="4521"/>
        <v>0</v>
      </c>
      <c r="AE1316" s="18">
        <f>AE1317</f>
        <v>1309</v>
      </c>
      <c r="AF1316" s="18">
        <f>AF1317</f>
        <v>0</v>
      </c>
      <c r="AG1316" s="11">
        <f t="shared" ref="AG1316:AJ1317" si="4522">AG1317</f>
        <v>0</v>
      </c>
      <c r="AH1316" s="11">
        <f t="shared" si="4522"/>
        <v>0</v>
      </c>
      <c r="AI1316" s="11">
        <f t="shared" si="4522"/>
        <v>0</v>
      </c>
      <c r="AJ1316" s="11">
        <f t="shared" si="4522"/>
        <v>0</v>
      </c>
      <c r="AK1316" s="18">
        <f>AK1317</f>
        <v>1309</v>
      </c>
      <c r="AL1316" s="18">
        <f>AL1317</f>
        <v>0</v>
      </c>
      <c r="AM1316" s="11">
        <f t="shared" ref="AM1316:AP1317" si="4523">AM1317</f>
        <v>0</v>
      </c>
      <c r="AN1316" s="11">
        <f t="shared" si="4523"/>
        <v>0</v>
      </c>
      <c r="AO1316" s="11">
        <f t="shared" si="4523"/>
        <v>0</v>
      </c>
      <c r="AP1316" s="11">
        <f t="shared" si="4523"/>
        <v>0</v>
      </c>
      <c r="AQ1316" s="18">
        <f>AQ1317</f>
        <v>1309</v>
      </c>
      <c r="AR1316" s="18">
        <f>AR1317</f>
        <v>0</v>
      </c>
      <c r="AS1316" s="11">
        <f t="shared" ref="AS1316:AV1317" si="4524">AS1317</f>
        <v>0</v>
      </c>
      <c r="AT1316" s="11">
        <f t="shared" si="4524"/>
        <v>0</v>
      </c>
      <c r="AU1316" s="11">
        <f t="shared" si="4524"/>
        <v>0</v>
      </c>
      <c r="AV1316" s="11">
        <f t="shared" si="4524"/>
        <v>0</v>
      </c>
      <c r="AW1316" s="18">
        <f>AW1317</f>
        <v>1309</v>
      </c>
      <c r="AX1316" s="18">
        <f>AX1317</f>
        <v>0</v>
      </c>
      <c r="AY1316" s="11">
        <f t="shared" ref="AY1316:BB1317" si="4525">AY1317</f>
        <v>0</v>
      </c>
      <c r="AZ1316" s="11">
        <f t="shared" si="4525"/>
        <v>0</v>
      </c>
      <c r="BA1316" s="11">
        <f t="shared" si="4525"/>
        <v>0</v>
      </c>
      <c r="BB1316" s="11">
        <f t="shared" si="4525"/>
        <v>0</v>
      </c>
      <c r="BC1316" s="18">
        <f>BC1317</f>
        <v>1309</v>
      </c>
      <c r="BD1316" s="18">
        <f>BD1317</f>
        <v>0</v>
      </c>
      <c r="BE1316" s="11">
        <f t="shared" ref="BE1316:BH1317" si="4526">BE1317</f>
        <v>0</v>
      </c>
      <c r="BF1316" s="11">
        <f t="shared" si="4526"/>
        <v>0</v>
      </c>
      <c r="BG1316" s="11">
        <f t="shared" si="4526"/>
        <v>0</v>
      </c>
      <c r="BH1316" s="11">
        <f t="shared" si="4526"/>
        <v>0</v>
      </c>
      <c r="BI1316" s="18">
        <f>BI1317</f>
        <v>1309</v>
      </c>
      <c r="BJ1316" s="18">
        <f>BJ1317</f>
        <v>0</v>
      </c>
      <c r="BK1316" s="11">
        <f t="shared" ref="BK1316:BN1317" si="4527">BK1317</f>
        <v>0</v>
      </c>
      <c r="BL1316" s="11">
        <f t="shared" si="4527"/>
        <v>0</v>
      </c>
      <c r="BM1316" s="11">
        <f t="shared" si="4527"/>
        <v>0</v>
      </c>
      <c r="BN1316" s="11">
        <f t="shared" si="4527"/>
        <v>0</v>
      </c>
      <c r="BO1316" s="18">
        <f>BO1317</f>
        <v>1309</v>
      </c>
      <c r="BP1316" s="18">
        <f>BP1317</f>
        <v>0</v>
      </c>
      <c r="BQ1316" s="11">
        <f t="shared" ref="BQ1316:BT1317" si="4528">BQ1317</f>
        <v>0</v>
      </c>
      <c r="BR1316" s="11">
        <f t="shared" si="4528"/>
        <v>0</v>
      </c>
      <c r="BS1316" s="11">
        <f t="shared" si="4528"/>
        <v>0</v>
      </c>
      <c r="BT1316" s="11">
        <f t="shared" si="4528"/>
        <v>0</v>
      </c>
      <c r="BU1316" s="18">
        <f>BU1317</f>
        <v>1309</v>
      </c>
      <c r="BV1316" s="18">
        <f>BV1317</f>
        <v>0</v>
      </c>
      <c r="BW1316" s="11">
        <f t="shared" ref="BW1316:BZ1317" si="4529">BW1317</f>
        <v>0</v>
      </c>
      <c r="BX1316" s="11">
        <f t="shared" si="4529"/>
        <v>0</v>
      </c>
      <c r="BY1316" s="11">
        <f t="shared" si="4529"/>
        <v>0</v>
      </c>
      <c r="BZ1316" s="11">
        <f t="shared" si="4529"/>
        <v>0</v>
      </c>
      <c r="CA1316" s="18">
        <f>CA1317</f>
        <v>1309</v>
      </c>
      <c r="CB1316" s="18">
        <f>CB1317</f>
        <v>0</v>
      </c>
      <c r="CC1316" s="11">
        <f t="shared" ref="CC1316:CF1317" si="4530">CC1317</f>
        <v>0</v>
      </c>
      <c r="CD1316" s="11">
        <f t="shared" si="4530"/>
        <v>0</v>
      </c>
      <c r="CE1316" s="11">
        <f t="shared" si="4530"/>
        <v>0</v>
      </c>
      <c r="CF1316" s="11">
        <f t="shared" si="4530"/>
        <v>0</v>
      </c>
      <c r="CG1316" s="18">
        <f>CG1317</f>
        <v>1309</v>
      </c>
      <c r="CH1316" s="18">
        <f>CH1317</f>
        <v>0</v>
      </c>
      <c r="CI1316" s="11">
        <f t="shared" ref="CI1316:CL1317" si="4531">CI1317</f>
        <v>0</v>
      </c>
      <c r="CJ1316" s="11">
        <f t="shared" si="4531"/>
        <v>0</v>
      </c>
      <c r="CK1316" s="11">
        <f t="shared" si="4531"/>
        <v>0</v>
      </c>
      <c r="CL1316" s="11">
        <f t="shared" si="4531"/>
        <v>0</v>
      </c>
      <c r="CM1316" s="18">
        <f>CM1317</f>
        <v>1309</v>
      </c>
      <c r="CN1316" s="18">
        <f>CN1317</f>
        <v>0</v>
      </c>
      <c r="CO1316" s="11">
        <f t="shared" ref="CO1316:CR1317" si="4532">CO1317</f>
        <v>0</v>
      </c>
      <c r="CP1316" s="11">
        <f t="shared" si="4532"/>
        <v>0</v>
      </c>
      <c r="CQ1316" s="11">
        <f t="shared" si="4532"/>
        <v>0</v>
      </c>
      <c r="CR1316" s="11">
        <f t="shared" si="4532"/>
        <v>0</v>
      </c>
      <c r="CS1316" s="18">
        <f>CS1317</f>
        <v>1309</v>
      </c>
      <c r="CT1316" s="18">
        <f t="shared" ref="CT1316:CV1317" si="4533">CT1317</f>
        <v>0</v>
      </c>
      <c r="CU1316" s="18">
        <f t="shared" si="4533"/>
        <v>978</v>
      </c>
      <c r="CV1316" s="18">
        <f t="shared" si="4533"/>
        <v>0</v>
      </c>
      <c r="CW1316" s="34">
        <f t="shared" si="4488"/>
        <v>74.713521772345302</v>
      </c>
      <c r="CX1316" s="34"/>
    </row>
    <row r="1317" spans="1:102">
      <c r="A1317" s="63" t="s">
        <v>112</v>
      </c>
      <c r="B1317" s="22" t="s">
        <v>293</v>
      </c>
      <c r="C1317" s="22" t="s">
        <v>35</v>
      </c>
      <c r="D1317" s="22" t="s">
        <v>87</v>
      </c>
      <c r="E1317" s="22" t="s">
        <v>319</v>
      </c>
      <c r="F1317" s="22" t="s">
        <v>113</v>
      </c>
      <c r="G1317" s="18">
        <f>G1318</f>
        <v>1309</v>
      </c>
      <c r="H1317" s="18">
        <f t="shared" si="4519"/>
        <v>0</v>
      </c>
      <c r="I1317" s="11">
        <f t="shared" si="4519"/>
        <v>0</v>
      </c>
      <c r="J1317" s="11">
        <f t="shared" si="4519"/>
        <v>0</v>
      </c>
      <c r="K1317" s="11">
        <f t="shared" si="4519"/>
        <v>0</v>
      </c>
      <c r="L1317" s="11">
        <f t="shared" si="4519"/>
        <v>0</v>
      </c>
      <c r="M1317" s="18">
        <f t="shared" si="4519"/>
        <v>1309</v>
      </c>
      <c r="N1317" s="18">
        <f t="shared" si="4519"/>
        <v>0</v>
      </c>
      <c r="O1317" s="11">
        <f t="shared" si="4519"/>
        <v>0</v>
      </c>
      <c r="P1317" s="11">
        <f t="shared" si="4519"/>
        <v>0</v>
      </c>
      <c r="Q1317" s="11">
        <f t="shared" si="4519"/>
        <v>0</v>
      </c>
      <c r="R1317" s="11">
        <f t="shared" si="4519"/>
        <v>0</v>
      </c>
      <c r="S1317" s="18">
        <f>S1318</f>
        <v>1309</v>
      </c>
      <c r="T1317" s="18">
        <f>T1318</f>
        <v>0</v>
      </c>
      <c r="U1317" s="11">
        <f t="shared" si="4520"/>
        <v>0</v>
      </c>
      <c r="V1317" s="11">
        <f t="shared" si="4520"/>
        <v>0</v>
      </c>
      <c r="W1317" s="11">
        <f t="shared" si="4520"/>
        <v>0</v>
      </c>
      <c r="X1317" s="11">
        <f t="shared" si="4520"/>
        <v>0</v>
      </c>
      <c r="Y1317" s="18">
        <f>Y1318</f>
        <v>1309</v>
      </c>
      <c r="Z1317" s="18">
        <f>Z1318</f>
        <v>0</v>
      </c>
      <c r="AA1317" s="11">
        <f t="shared" si="4521"/>
        <v>0</v>
      </c>
      <c r="AB1317" s="11">
        <f t="shared" si="4521"/>
        <v>0</v>
      </c>
      <c r="AC1317" s="11">
        <f t="shared" si="4521"/>
        <v>0</v>
      </c>
      <c r="AD1317" s="11">
        <f t="shared" si="4521"/>
        <v>0</v>
      </c>
      <c r="AE1317" s="18">
        <f>AE1318</f>
        <v>1309</v>
      </c>
      <c r="AF1317" s="18">
        <f>AF1318</f>
        <v>0</v>
      </c>
      <c r="AG1317" s="11">
        <f t="shared" si="4522"/>
        <v>0</v>
      </c>
      <c r="AH1317" s="11">
        <f t="shared" si="4522"/>
        <v>0</v>
      </c>
      <c r="AI1317" s="11">
        <f t="shared" si="4522"/>
        <v>0</v>
      </c>
      <c r="AJ1317" s="11">
        <f t="shared" si="4522"/>
        <v>0</v>
      </c>
      <c r="AK1317" s="18">
        <f>AK1318</f>
        <v>1309</v>
      </c>
      <c r="AL1317" s="18">
        <f>AL1318</f>
        <v>0</v>
      </c>
      <c r="AM1317" s="11">
        <f t="shared" si="4523"/>
        <v>0</v>
      </c>
      <c r="AN1317" s="11">
        <f t="shared" si="4523"/>
        <v>0</v>
      </c>
      <c r="AO1317" s="11">
        <f t="shared" si="4523"/>
        <v>0</v>
      </c>
      <c r="AP1317" s="11">
        <f t="shared" si="4523"/>
        <v>0</v>
      </c>
      <c r="AQ1317" s="18">
        <f>AQ1318</f>
        <v>1309</v>
      </c>
      <c r="AR1317" s="18">
        <f>AR1318</f>
        <v>0</v>
      </c>
      <c r="AS1317" s="11">
        <f t="shared" si="4524"/>
        <v>0</v>
      </c>
      <c r="AT1317" s="11">
        <f t="shared" si="4524"/>
        <v>0</v>
      </c>
      <c r="AU1317" s="11">
        <f t="shared" si="4524"/>
        <v>0</v>
      </c>
      <c r="AV1317" s="11">
        <f t="shared" si="4524"/>
        <v>0</v>
      </c>
      <c r="AW1317" s="18">
        <f>AW1318</f>
        <v>1309</v>
      </c>
      <c r="AX1317" s="18">
        <f>AX1318</f>
        <v>0</v>
      </c>
      <c r="AY1317" s="11">
        <f t="shared" si="4525"/>
        <v>0</v>
      </c>
      <c r="AZ1317" s="11">
        <f t="shared" si="4525"/>
        <v>0</v>
      </c>
      <c r="BA1317" s="11">
        <f t="shared" si="4525"/>
        <v>0</v>
      </c>
      <c r="BB1317" s="11">
        <f t="shared" si="4525"/>
        <v>0</v>
      </c>
      <c r="BC1317" s="18">
        <f>BC1318</f>
        <v>1309</v>
      </c>
      <c r="BD1317" s="18">
        <f>BD1318</f>
        <v>0</v>
      </c>
      <c r="BE1317" s="11">
        <f t="shared" si="4526"/>
        <v>0</v>
      </c>
      <c r="BF1317" s="11">
        <f t="shared" si="4526"/>
        <v>0</v>
      </c>
      <c r="BG1317" s="11">
        <f t="shared" si="4526"/>
        <v>0</v>
      </c>
      <c r="BH1317" s="11">
        <f t="shared" si="4526"/>
        <v>0</v>
      </c>
      <c r="BI1317" s="18">
        <f>BI1318</f>
        <v>1309</v>
      </c>
      <c r="BJ1317" s="18">
        <f>BJ1318</f>
        <v>0</v>
      </c>
      <c r="BK1317" s="11">
        <f t="shared" si="4527"/>
        <v>0</v>
      </c>
      <c r="BL1317" s="11">
        <f t="shared" si="4527"/>
        <v>0</v>
      </c>
      <c r="BM1317" s="11">
        <f t="shared" si="4527"/>
        <v>0</v>
      </c>
      <c r="BN1317" s="11">
        <f t="shared" si="4527"/>
        <v>0</v>
      </c>
      <c r="BO1317" s="18">
        <f>BO1318</f>
        <v>1309</v>
      </c>
      <c r="BP1317" s="18">
        <f>BP1318</f>
        <v>0</v>
      </c>
      <c r="BQ1317" s="11">
        <f t="shared" si="4528"/>
        <v>0</v>
      </c>
      <c r="BR1317" s="11">
        <f t="shared" si="4528"/>
        <v>0</v>
      </c>
      <c r="BS1317" s="11">
        <f t="shared" si="4528"/>
        <v>0</v>
      </c>
      <c r="BT1317" s="11">
        <f t="shared" si="4528"/>
        <v>0</v>
      </c>
      <c r="BU1317" s="18">
        <f>BU1318</f>
        <v>1309</v>
      </c>
      <c r="BV1317" s="18">
        <f>BV1318</f>
        <v>0</v>
      </c>
      <c r="BW1317" s="11">
        <f t="shared" si="4529"/>
        <v>0</v>
      </c>
      <c r="BX1317" s="11">
        <f t="shared" si="4529"/>
        <v>0</v>
      </c>
      <c r="BY1317" s="11">
        <f t="shared" si="4529"/>
        <v>0</v>
      </c>
      <c r="BZ1317" s="11">
        <f t="shared" si="4529"/>
        <v>0</v>
      </c>
      <c r="CA1317" s="18">
        <f>CA1318</f>
        <v>1309</v>
      </c>
      <c r="CB1317" s="18">
        <f>CB1318</f>
        <v>0</v>
      </c>
      <c r="CC1317" s="11">
        <f t="shared" si="4530"/>
        <v>0</v>
      </c>
      <c r="CD1317" s="11">
        <f t="shared" si="4530"/>
        <v>0</v>
      </c>
      <c r="CE1317" s="11">
        <f t="shared" si="4530"/>
        <v>0</v>
      </c>
      <c r="CF1317" s="11">
        <f t="shared" si="4530"/>
        <v>0</v>
      </c>
      <c r="CG1317" s="18">
        <f>CG1318</f>
        <v>1309</v>
      </c>
      <c r="CH1317" s="18">
        <f>CH1318</f>
        <v>0</v>
      </c>
      <c r="CI1317" s="11">
        <f t="shared" si="4531"/>
        <v>0</v>
      </c>
      <c r="CJ1317" s="11">
        <f t="shared" si="4531"/>
        <v>0</v>
      </c>
      <c r="CK1317" s="11">
        <f t="shared" si="4531"/>
        <v>0</v>
      </c>
      <c r="CL1317" s="11">
        <f t="shared" si="4531"/>
        <v>0</v>
      </c>
      <c r="CM1317" s="18">
        <f>CM1318</f>
        <v>1309</v>
      </c>
      <c r="CN1317" s="18">
        <f>CN1318</f>
        <v>0</v>
      </c>
      <c r="CO1317" s="11">
        <f t="shared" si="4532"/>
        <v>0</v>
      </c>
      <c r="CP1317" s="11">
        <f t="shared" si="4532"/>
        <v>0</v>
      </c>
      <c r="CQ1317" s="11">
        <f t="shared" si="4532"/>
        <v>0</v>
      </c>
      <c r="CR1317" s="11">
        <f t="shared" si="4532"/>
        <v>0</v>
      </c>
      <c r="CS1317" s="18">
        <f>CS1318</f>
        <v>1309</v>
      </c>
      <c r="CT1317" s="18">
        <f t="shared" si="4533"/>
        <v>0</v>
      </c>
      <c r="CU1317" s="18">
        <f t="shared" si="4533"/>
        <v>978</v>
      </c>
      <c r="CV1317" s="18">
        <f t="shared" si="4533"/>
        <v>0</v>
      </c>
      <c r="CW1317" s="34">
        <f t="shared" si="4488"/>
        <v>74.713521772345302</v>
      </c>
      <c r="CX1317" s="34"/>
    </row>
    <row r="1318" spans="1:102">
      <c r="A1318" s="63" t="s">
        <v>309</v>
      </c>
      <c r="B1318" s="22" t="s">
        <v>293</v>
      </c>
      <c r="C1318" s="22" t="s">
        <v>35</v>
      </c>
      <c r="D1318" s="22" t="s">
        <v>87</v>
      </c>
      <c r="E1318" s="22" t="s">
        <v>319</v>
      </c>
      <c r="F1318" s="44" t="s">
        <v>310</v>
      </c>
      <c r="G1318" s="11">
        <v>1309</v>
      </c>
      <c r="H1318" s="11"/>
      <c r="I1318" s="11"/>
      <c r="J1318" s="11"/>
      <c r="K1318" s="11"/>
      <c r="L1318" s="11"/>
      <c r="M1318" s="11">
        <f>G1318+I1318+J1318+K1318+L1318</f>
        <v>1309</v>
      </c>
      <c r="N1318" s="11">
        <f>H1318+J1318</f>
        <v>0</v>
      </c>
      <c r="O1318" s="11"/>
      <c r="P1318" s="11"/>
      <c r="Q1318" s="11"/>
      <c r="R1318" s="11"/>
      <c r="S1318" s="11">
        <f>M1318+O1318+P1318+Q1318+R1318</f>
        <v>1309</v>
      </c>
      <c r="T1318" s="11">
        <f>N1318+P1318</f>
        <v>0</v>
      </c>
      <c r="U1318" s="11"/>
      <c r="V1318" s="11"/>
      <c r="W1318" s="11"/>
      <c r="X1318" s="11"/>
      <c r="Y1318" s="11">
        <f>S1318+U1318+V1318+W1318+X1318</f>
        <v>1309</v>
      </c>
      <c r="Z1318" s="11">
        <f>T1318+V1318</f>
        <v>0</v>
      </c>
      <c r="AA1318" s="11"/>
      <c r="AB1318" s="11"/>
      <c r="AC1318" s="11"/>
      <c r="AD1318" s="11"/>
      <c r="AE1318" s="11">
        <f>Y1318+AA1318+AB1318+AC1318+AD1318</f>
        <v>1309</v>
      </c>
      <c r="AF1318" s="11">
        <f>Z1318+AB1318</f>
        <v>0</v>
      </c>
      <c r="AG1318" s="11"/>
      <c r="AH1318" s="11"/>
      <c r="AI1318" s="11"/>
      <c r="AJ1318" s="11"/>
      <c r="AK1318" s="11">
        <f>AE1318+AG1318+AH1318+AI1318+AJ1318</f>
        <v>1309</v>
      </c>
      <c r="AL1318" s="11">
        <f>AF1318+AH1318</f>
        <v>0</v>
      </c>
      <c r="AM1318" s="11"/>
      <c r="AN1318" s="11"/>
      <c r="AO1318" s="11"/>
      <c r="AP1318" s="11"/>
      <c r="AQ1318" s="11">
        <f>AK1318+AM1318+AN1318+AO1318+AP1318</f>
        <v>1309</v>
      </c>
      <c r="AR1318" s="11">
        <f>AL1318+AN1318</f>
        <v>0</v>
      </c>
      <c r="AS1318" s="11"/>
      <c r="AT1318" s="11"/>
      <c r="AU1318" s="11"/>
      <c r="AV1318" s="11"/>
      <c r="AW1318" s="11">
        <f>AQ1318+AS1318+AT1318+AU1318+AV1318</f>
        <v>1309</v>
      </c>
      <c r="AX1318" s="11">
        <f>AR1318+AT1318</f>
        <v>0</v>
      </c>
      <c r="AY1318" s="11"/>
      <c r="AZ1318" s="11"/>
      <c r="BA1318" s="11"/>
      <c r="BB1318" s="11"/>
      <c r="BC1318" s="11">
        <f>AW1318+AY1318+AZ1318+BA1318+BB1318</f>
        <v>1309</v>
      </c>
      <c r="BD1318" s="11">
        <f>AX1318+AZ1318</f>
        <v>0</v>
      </c>
      <c r="BE1318" s="11"/>
      <c r="BF1318" s="11"/>
      <c r="BG1318" s="11"/>
      <c r="BH1318" s="11"/>
      <c r="BI1318" s="11">
        <f>BC1318+BE1318+BF1318+BG1318+BH1318</f>
        <v>1309</v>
      </c>
      <c r="BJ1318" s="11">
        <f>BD1318+BF1318</f>
        <v>0</v>
      </c>
      <c r="BK1318" s="11"/>
      <c r="BL1318" s="11"/>
      <c r="BM1318" s="11"/>
      <c r="BN1318" s="11"/>
      <c r="BO1318" s="11">
        <f>BI1318+BK1318+BL1318+BM1318+BN1318</f>
        <v>1309</v>
      </c>
      <c r="BP1318" s="11">
        <f>BJ1318+BL1318</f>
        <v>0</v>
      </c>
      <c r="BQ1318" s="11"/>
      <c r="BR1318" s="11"/>
      <c r="BS1318" s="11"/>
      <c r="BT1318" s="11"/>
      <c r="BU1318" s="11">
        <f>BO1318+BQ1318+BR1318+BS1318+BT1318</f>
        <v>1309</v>
      </c>
      <c r="BV1318" s="11">
        <f>BP1318+BR1318</f>
        <v>0</v>
      </c>
      <c r="BW1318" s="11"/>
      <c r="BX1318" s="11"/>
      <c r="BY1318" s="11"/>
      <c r="BZ1318" s="11"/>
      <c r="CA1318" s="11">
        <f>BU1318+BW1318+BX1318+BY1318+BZ1318</f>
        <v>1309</v>
      </c>
      <c r="CB1318" s="11">
        <f>BV1318+BX1318</f>
        <v>0</v>
      </c>
      <c r="CC1318" s="11"/>
      <c r="CD1318" s="11"/>
      <c r="CE1318" s="11"/>
      <c r="CF1318" s="11"/>
      <c r="CG1318" s="11">
        <f>CA1318+CC1318+CD1318+CE1318+CF1318</f>
        <v>1309</v>
      </c>
      <c r="CH1318" s="11">
        <f>CB1318+CD1318</f>
        <v>0</v>
      </c>
      <c r="CI1318" s="11"/>
      <c r="CJ1318" s="11"/>
      <c r="CK1318" s="11"/>
      <c r="CL1318" s="11"/>
      <c r="CM1318" s="11">
        <f>CG1318+CI1318+CJ1318+CK1318+CL1318</f>
        <v>1309</v>
      </c>
      <c r="CN1318" s="11">
        <f>CH1318+CJ1318</f>
        <v>0</v>
      </c>
      <c r="CO1318" s="11"/>
      <c r="CP1318" s="11"/>
      <c r="CQ1318" s="11"/>
      <c r="CR1318" s="11"/>
      <c r="CS1318" s="11">
        <f>CM1318+CO1318+CP1318+CQ1318+CR1318</f>
        <v>1309</v>
      </c>
      <c r="CT1318" s="11">
        <f>CN1318+CP1318</f>
        <v>0</v>
      </c>
      <c r="CU1318" s="18">
        <v>978</v>
      </c>
      <c r="CV1318" s="18"/>
      <c r="CW1318" s="34">
        <f t="shared" si="4488"/>
        <v>74.713521772345302</v>
      </c>
      <c r="CX1318" s="34"/>
    </row>
    <row r="1319" spans="1:102" ht="36.75" customHeight="1">
      <c r="A1319" s="51" t="s">
        <v>320</v>
      </c>
      <c r="B1319" s="22" t="s">
        <v>293</v>
      </c>
      <c r="C1319" s="22" t="s">
        <v>35</v>
      </c>
      <c r="D1319" s="22" t="s">
        <v>87</v>
      </c>
      <c r="E1319" s="22" t="s">
        <v>321</v>
      </c>
      <c r="F1319" s="22"/>
      <c r="G1319" s="18">
        <f>G1320</f>
        <v>99</v>
      </c>
      <c r="H1319" s="18">
        <f t="shared" ref="H1319:R1320" si="4534">H1320</f>
        <v>0</v>
      </c>
      <c r="I1319" s="11">
        <f t="shared" si="4534"/>
        <v>0</v>
      </c>
      <c r="J1319" s="11">
        <f t="shared" si="4534"/>
        <v>0</v>
      </c>
      <c r="K1319" s="11">
        <f t="shared" si="4534"/>
        <v>0</v>
      </c>
      <c r="L1319" s="11">
        <f t="shared" si="4534"/>
        <v>0</v>
      </c>
      <c r="M1319" s="18">
        <f t="shared" si="4534"/>
        <v>99</v>
      </c>
      <c r="N1319" s="18">
        <f t="shared" si="4534"/>
        <v>0</v>
      </c>
      <c r="O1319" s="11">
        <f t="shared" si="4534"/>
        <v>0</v>
      </c>
      <c r="P1319" s="11">
        <f t="shared" si="4534"/>
        <v>0</v>
      </c>
      <c r="Q1319" s="11">
        <f t="shared" si="4534"/>
        <v>0</v>
      </c>
      <c r="R1319" s="11">
        <f t="shared" si="4534"/>
        <v>0</v>
      </c>
      <c r="S1319" s="18">
        <f>S1320</f>
        <v>99</v>
      </c>
      <c r="T1319" s="18">
        <f>T1320</f>
        <v>0</v>
      </c>
      <c r="U1319" s="11">
        <f t="shared" ref="U1319:X1320" si="4535">U1320</f>
        <v>0</v>
      </c>
      <c r="V1319" s="11">
        <f t="shared" si="4535"/>
        <v>0</v>
      </c>
      <c r="W1319" s="11">
        <f t="shared" si="4535"/>
        <v>0</v>
      </c>
      <c r="X1319" s="11">
        <f t="shared" si="4535"/>
        <v>0</v>
      </c>
      <c r="Y1319" s="18">
        <f>Y1320</f>
        <v>99</v>
      </c>
      <c r="Z1319" s="18">
        <f>Z1320</f>
        <v>0</v>
      </c>
      <c r="AA1319" s="11">
        <f t="shared" ref="AA1319:AD1320" si="4536">AA1320</f>
        <v>0</v>
      </c>
      <c r="AB1319" s="11">
        <f t="shared" si="4536"/>
        <v>0</v>
      </c>
      <c r="AC1319" s="11">
        <f t="shared" si="4536"/>
        <v>0</v>
      </c>
      <c r="AD1319" s="11">
        <f t="shared" si="4536"/>
        <v>0</v>
      </c>
      <c r="AE1319" s="18">
        <f>AE1320</f>
        <v>99</v>
      </c>
      <c r="AF1319" s="18">
        <f>AF1320</f>
        <v>0</v>
      </c>
      <c r="AG1319" s="11">
        <f t="shared" ref="AG1319:AJ1320" si="4537">AG1320</f>
        <v>0</v>
      </c>
      <c r="AH1319" s="11">
        <f t="shared" si="4537"/>
        <v>0</v>
      </c>
      <c r="AI1319" s="11">
        <f t="shared" si="4537"/>
        <v>0</v>
      </c>
      <c r="AJ1319" s="11">
        <f t="shared" si="4537"/>
        <v>0</v>
      </c>
      <c r="AK1319" s="18">
        <f>AK1320</f>
        <v>99</v>
      </c>
      <c r="AL1319" s="18">
        <f>AL1320</f>
        <v>0</v>
      </c>
      <c r="AM1319" s="11">
        <f t="shared" ref="AM1319:AP1320" si="4538">AM1320</f>
        <v>0</v>
      </c>
      <c r="AN1319" s="11">
        <f t="shared" si="4538"/>
        <v>0</v>
      </c>
      <c r="AO1319" s="11">
        <f t="shared" si="4538"/>
        <v>0</v>
      </c>
      <c r="AP1319" s="11">
        <f t="shared" si="4538"/>
        <v>0</v>
      </c>
      <c r="AQ1319" s="18">
        <f>AQ1320</f>
        <v>99</v>
      </c>
      <c r="AR1319" s="18">
        <f>AR1320</f>
        <v>0</v>
      </c>
      <c r="AS1319" s="11">
        <f t="shared" ref="AS1319:AV1320" si="4539">AS1320</f>
        <v>0</v>
      </c>
      <c r="AT1319" s="11">
        <f t="shared" si="4539"/>
        <v>0</v>
      </c>
      <c r="AU1319" s="11">
        <f t="shared" si="4539"/>
        <v>0</v>
      </c>
      <c r="AV1319" s="11">
        <f t="shared" si="4539"/>
        <v>0</v>
      </c>
      <c r="AW1319" s="18">
        <f>AW1320</f>
        <v>99</v>
      </c>
      <c r="AX1319" s="18">
        <f>AX1320</f>
        <v>0</v>
      </c>
      <c r="AY1319" s="11">
        <f t="shared" ref="AY1319:BB1320" si="4540">AY1320</f>
        <v>0</v>
      </c>
      <c r="AZ1319" s="11">
        <f t="shared" si="4540"/>
        <v>0</v>
      </c>
      <c r="BA1319" s="11">
        <f t="shared" si="4540"/>
        <v>0</v>
      </c>
      <c r="BB1319" s="11">
        <f t="shared" si="4540"/>
        <v>0</v>
      </c>
      <c r="BC1319" s="18">
        <f>BC1320</f>
        <v>99</v>
      </c>
      <c r="BD1319" s="18">
        <f>BD1320</f>
        <v>0</v>
      </c>
      <c r="BE1319" s="11">
        <f t="shared" ref="BE1319:BH1320" si="4541">BE1320</f>
        <v>0</v>
      </c>
      <c r="BF1319" s="11">
        <f t="shared" si="4541"/>
        <v>0</v>
      </c>
      <c r="BG1319" s="11">
        <f t="shared" si="4541"/>
        <v>0</v>
      </c>
      <c r="BH1319" s="11">
        <f t="shared" si="4541"/>
        <v>0</v>
      </c>
      <c r="BI1319" s="18">
        <f>BI1320</f>
        <v>99</v>
      </c>
      <c r="BJ1319" s="18">
        <f>BJ1320</f>
        <v>0</v>
      </c>
      <c r="BK1319" s="11">
        <f t="shared" ref="BK1319:BN1320" si="4542">BK1320</f>
        <v>0</v>
      </c>
      <c r="BL1319" s="11">
        <f t="shared" si="4542"/>
        <v>0</v>
      </c>
      <c r="BM1319" s="11">
        <f t="shared" si="4542"/>
        <v>0</v>
      </c>
      <c r="BN1319" s="11">
        <f t="shared" si="4542"/>
        <v>0</v>
      </c>
      <c r="BO1319" s="18">
        <f>BO1320</f>
        <v>99</v>
      </c>
      <c r="BP1319" s="18">
        <f>BP1320</f>
        <v>0</v>
      </c>
      <c r="BQ1319" s="11">
        <f t="shared" ref="BQ1319:BT1320" si="4543">BQ1320</f>
        <v>0</v>
      </c>
      <c r="BR1319" s="11">
        <f t="shared" si="4543"/>
        <v>0</v>
      </c>
      <c r="BS1319" s="11">
        <f t="shared" si="4543"/>
        <v>0</v>
      </c>
      <c r="BT1319" s="11">
        <f t="shared" si="4543"/>
        <v>0</v>
      </c>
      <c r="BU1319" s="18">
        <f>BU1320</f>
        <v>99</v>
      </c>
      <c r="BV1319" s="18">
        <f>BV1320</f>
        <v>0</v>
      </c>
      <c r="BW1319" s="11">
        <f t="shared" ref="BW1319:BZ1320" si="4544">BW1320</f>
        <v>0</v>
      </c>
      <c r="BX1319" s="11">
        <f t="shared" si="4544"/>
        <v>0</v>
      </c>
      <c r="BY1319" s="11">
        <f t="shared" si="4544"/>
        <v>0</v>
      </c>
      <c r="BZ1319" s="11">
        <f t="shared" si="4544"/>
        <v>0</v>
      </c>
      <c r="CA1319" s="18">
        <f>CA1320</f>
        <v>99</v>
      </c>
      <c r="CB1319" s="18">
        <f>CB1320</f>
        <v>0</v>
      </c>
      <c r="CC1319" s="11">
        <f t="shared" ref="CC1319:CF1320" si="4545">CC1320</f>
        <v>0</v>
      </c>
      <c r="CD1319" s="11">
        <f t="shared" si="4545"/>
        <v>0</v>
      </c>
      <c r="CE1319" s="11">
        <f t="shared" si="4545"/>
        <v>45</v>
      </c>
      <c r="CF1319" s="11">
        <f t="shared" si="4545"/>
        <v>0</v>
      </c>
      <c r="CG1319" s="18">
        <f>CG1320</f>
        <v>144</v>
      </c>
      <c r="CH1319" s="18">
        <f>CH1320</f>
        <v>0</v>
      </c>
      <c r="CI1319" s="11">
        <f t="shared" ref="CI1319:CL1320" si="4546">CI1320</f>
        <v>0</v>
      </c>
      <c r="CJ1319" s="11">
        <f t="shared" si="4546"/>
        <v>0</v>
      </c>
      <c r="CK1319" s="11">
        <f t="shared" si="4546"/>
        <v>0</v>
      </c>
      <c r="CL1319" s="11">
        <f t="shared" si="4546"/>
        <v>0</v>
      </c>
      <c r="CM1319" s="18">
        <f>CM1320</f>
        <v>144</v>
      </c>
      <c r="CN1319" s="18">
        <f>CN1320</f>
        <v>0</v>
      </c>
      <c r="CO1319" s="11">
        <f t="shared" ref="CO1319:CR1320" si="4547">CO1320</f>
        <v>0</v>
      </c>
      <c r="CP1319" s="11">
        <f t="shared" si="4547"/>
        <v>0</v>
      </c>
      <c r="CQ1319" s="11">
        <f t="shared" si="4547"/>
        <v>0</v>
      </c>
      <c r="CR1319" s="11">
        <f t="shared" si="4547"/>
        <v>0</v>
      </c>
      <c r="CS1319" s="18">
        <f>CS1320</f>
        <v>144</v>
      </c>
      <c r="CT1319" s="18">
        <f t="shared" ref="CT1319:CV1320" si="4548">CT1320</f>
        <v>0</v>
      </c>
      <c r="CU1319" s="18">
        <f t="shared" si="4548"/>
        <v>119</v>
      </c>
      <c r="CV1319" s="18">
        <f t="shared" si="4548"/>
        <v>0</v>
      </c>
      <c r="CW1319" s="34">
        <f t="shared" si="4488"/>
        <v>82.638888888888886</v>
      </c>
      <c r="CX1319" s="34"/>
    </row>
    <row r="1320" spans="1:102">
      <c r="A1320" s="63" t="s">
        <v>112</v>
      </c>
      <c r="B1320" s="22" t="s">
        <v>293</v>
      </c>
      <c r="C1320" s="22" t="s">
        <v>35</v>
      </c>
      <c r="D1320" s="22" t="s">
        <v>87</v>
      </c>
      <c r="E1320" s="22" t="s">
        <v>321</v>
      </c>
      <c r="F1320" s="22" t="s">
        <v>113</v>
      </c>
      <c r="G1320" s="18">
        <f>G1321</f>
        <v>99</v>
      </c>
      <c r="H1320" s="18">
        <f t="shared" si="4534"/>
        <v>0</v>
      </c>
      <c r="I1320" s="11">
        <f t="shared" si="4534"/>
        <v>0</v>
      </c>
      <c r="J1320" s="11">
        <f t="shared" si="4534"/>
        <v>0</v>
      </c>
      <c r="K1320" s="11">
        <f t="shared" si="4534"/>
        <v>0</v>
      </c>
      <c r="L1320" s="11">
        <f t="shared" si="4534"/>
        <v>0</v>
      </c>
      <c r="M1320" s="18">
        <f t="shared" si="4534"/>
        <v>99</v>
      </c>
      <c r="N1320" s="18">
        <f t="shared" si="4534"/>
        <v>0</v>
      </c>
      <c r="O1320" s="11">
        <f t="shared" si="4534"/>
        <v>0</v>
      </c>
      <c r="P1320" s="11">
        <f t="shared" si="4534"/>
        <v>0</v>
      </c>
      <c r="Q1320" s="11">
        <f t="shared" si="4534"/>
        <v>0</v>
      </c>
      <c r="R1320" s="11">
        <f t="shared" si="4534"/>
        <v>0</v>
      </c>
      <c r="S1320" s="18">
        <f>S1321</f>
        <v>99</v>
      </c>
      <c r="T1320" s="18">
        <f>T1321</f>
        <v>0</v>
      </c>
      <c r="U1320" s="11">
        <f t="shared" si="4535"/>
        <v>0</v>
      </c>
      <c r="V1320" s="11">
        <f t="shared" si="4535"/>
        <v>0</v>
      </c>
      <c r="W1320" s="11">
        <f t="shared" si="4535"/>
        <v>0</v>
      </c>
      <c r="X1320" s="11">
        <f t="shared" si="4535"/>
        <v>0</v>
      </c>
      <c r="Y1320" s="18">
        <f>Y1321</f>
        <v>99</v>
      </c>
      <c r="Z1320" s="18">
        <f>Z1321</f>
        <v>0</v>
      </c>
      <c r="AA1320" s="11">
        <f t="shared" si="4536"/>
        <v>0</v>
      </c>
      <c r="AB1320" s="11">
        <f t="shared" si="4536"/>
        <v>0</v>
      </c>
      <c r="AC1320" s="11">
        <f t="shared" si="4536"/>
        <v>0</v>
      </c>
      <c r="AD1320" s="11">
        <f t="shared" si="4536"/>
        <v>0</v>
      </c>
      <c r="AE1320" s="18">
        <f>AE1321</f>
        <v>99</v>
      </c>
      <c r="AF1320" s="18">
        <f>AF1321</f>
        <v>0</v>
      </c>
      <c r="AG1320" s="11">
        <f t="shared" si="4537"/>
        <v>0</v>
      </c>
      <c r="AH1320" s="11">
        <f t="shared" si="4537"/>
        <v>0</v>
      </c>
      <c r="AI1320" s="11">
        <f t="shared" si="4537"/>
        <v>0</v>
      </c>
      <c r="AJ1320" s="11">
        <f t="shared" si="4537"/>
        <v>0</v>
      </c>
      <c r="AK1320" s="18">
        <f>AK1321</f>
        <v>99</v>
      </c>
      <c r="AL1320" s="18">
        <f>AL1321</f>
        <v>0</v>
      </c>
      <c r="AM1320" s="11">
        <f t="shared" si="4538"/>
        <v>0</v>
      </c>
      <c r="AN1320" s="11">
        <f t="shared" si="4538"/>
        <v>0</v>
      </c>
      <c r="AO1320" s="11">
        <f t="shared" si="4538"/>
        <v>0</v>
      </c>
      <c r="AP1320" s="11">
        <f t="shared" si="4538"/>
        <v>0</v>
      </c>
      <c r="AQ1320" s="18">
        <f>AQ1321</f>
        <v>99</v>
      </c>
      <c r="AR1320" s="18">
        <f>AR1321</f>
        <v>0</v>
      </c>
      <c r="AS1320" s="11">
        <f t="shared" si="4539"/>
        <v>0</v>
      </c>
      <c r="AT1320" s="11">
        <f t="shared" si="4539"/>
        <v>0</v>
      </c>
      <c r="AU1320" s="11">
        <f t="shared" si="4539"/>
        <v>0</v>
      </c>
      <c r="AV1320" s="11">
        <f t="shared" si="4539"/>
        <v>0</v>
      </c>
      <c r="AW1320" s="18">
        <f>AW1321</f>
        <v>99</v>
      </c>
      <c r="AX1320" s="18">
        <f>AX1321</f>
        <v>0</v>
      </c>
      <c r="AY1320" s="11">
        <f t="shared" si="4540"/>
        <v>0</v>
      </c>
      <c r="AZ1320" s="11">
        <f t="shared" si="4540"/>
        <v>0</v>
      </c>
      <c r="BA1320" s="11">
        <f t="shared" si="4540"/>
        <v>0</v>
      </c>
      <c r="BB1320" s="11">
        <f t="shared" si="4540"/>
        <v>0</v>
      </c>
      <c r="BC1320" s="18">
        <f>BC1321</f>
        <v>99</v>
      </c>
      <c r="BD1320" s="18">
        <f>BD1321</f>
        <v>0</v>
      </c>
      <c r="BE1320" s="11">
        <f t="shared" si="4541"/>
        <v>0</v>
      </c>
      <c r="BF1320" s="11">
        <f t="shared" si="4541"/>
        <v>0</v>
      </c>
      <c r="BG1320" s="11">
        <f t="shared" si="4541"/>
        <v>0</v>
      </c>
      <c r="BH1320" s="11">
        <f t="shared" si="4541"/>
        <v>0</v>
      </c>
      <c r="BI1320" s="18">
        <f>BI1321</f>
        <v>99</v>
      </c>
      <c r="BJ1320" s="18">
        <f>BJ1321</f>
        <v>0</v>
      </c>
      <c r="BK1320" s="11">
        <f t="shared" si="4542"/>
        <v>0</v>
      </c>
      <c r="BL1320" s="11">
        <f t="shared" si="4542"/>
        <v>0</v>
      </c>
      <c r="BM1320" s="11">
        <f t="shared" si="4542"/>
        <v>0</v>
      </c>
      <c r="BN1320" s="11">
        <f t="shared" si="4542"/>
        <v>0</v>
      </c>
      <c r="BO1320" s="18">
        <f>BO1321</f>
        <v>99</v>
      </c>
      <c r="BP1320" s="18">
        <f>BP1321</f>
        <v>0</v>
      </c>
      <c r="BQ1320" s="11">
        <f t="shared" si="4543"/>
        <v>0</v>
      </c>
      <c r="BR1320" s="11">
        <f t="shared" si="4543"/>
        <v>0</v>
      </c>
      <c r="BS1320" s="11">
        <f t="shared" si="4543"/>
        <v>0</v>
      </c>
      <c r="BT1320" s="11">
        <f t="shared" si="4543"/>
        <v>0</v>
      </c>
      <c r="BU1320" s="18">
        <f>BU1321</f>
        <v>99</v>
      </c>
      <c r="BV1320" s="18">
        <f>BV1321</f>
        <v>0</v>
      </c>
      <c r="BW1320" s="11">
        <f t="shared" si="4544"/>
        <v>0</v>
      </c>
      <c r="BX1320" s="11">
        <f t="shared" si="4544"/>
        <v>0</v>
      </c>
      <c r="BY1320" s="11">
        <f t="shared" si="4544"/>
        <v>0</v>
      </c>
      <c r="BZ1320" s="11">
        <f t="shared" si="4544"/>
        <v>0</v>
      </c>
      <c r="CA1320" s="18">
        <f>CA1321</f>
        <v>99</v>
      </c>
      <c r="CB1320" s="18">
        <f>CB1321</f>
        <v>0</v>
      </c>
      <c r="CC1320" s="11">
        <f t="shared" si="4545"/>
        <v>0</v>
      </c>
      <c r="CD1320" s="11">
        <f t="shared" si="4545"/>
        <v>0</v>
      </c>
      <c r="CE1320" s="11">
        <f t="shared" si="4545"/>
        <v>45</v>
      </c>
      <c r="CF1320" s="11">
        <f t="shared" si="4545"/>
        <v>0</v>
      </c>
      <c r="CG1320" s="18">
        <f>CG1321</f>
        <v>144</v>
      </c>
      <c r="CH1320" s="18">
        <f>CH1321</f>
        <v>0</v>
      </c>
      <c r="CI1320" s="11">
        <f t="shared" si="4546"/>
        <v>0</v>
      </c>
      <c r="CJ1320" s="11">
        <f t="shared" si="4546"/>
        <v>0</v>
      </c>
      <c r="CK1320" s="11">
        <f t="shared" si="4546"/>
        <v>0</v>
      </c>
      <c r="CL1320" s="11">
        <f t="shared" si="4546"/>
        <v>0</v>
      </c>
      <c r="CM1320" s="18">
        <f>CM1321</f>
        <v>144</v>
      </c>
      <c r="CN1320" s="18">
        <f>CN1321</f>
        <v>0</v>
      </c>
      <c r="CO1320" s="11">
        <f t="shared" si="4547"/>
        <v>0</v>
      </c>
      <c r="CP1320" s="11">
        <f t="shared" si="4547"/>
        <v>0</v>
      </c>
      <c r="CQ1320" s="11">
        <f t="shared" si="4547"/>
        <v>0</v>
      </c>
      <c r="CR1320" s="11">
        <f t="shared" si="4547"/>
        <v>0</v>
      </c>
      <c r="CS1320" s="18">
        <f>CS1321</f>
        <v>144</v>
      </c>
      <c r="CT1320" s="18">
        <f t="shared" si="4548"/>
        <v>0</v>
      </c>
      <c r="CU1320" s="18">
        <f t="shared" si="4548"/>
        <v>119</v>
      </c>
      <c r="CV1320" s="18">
        <f t="shared" si="4548"/>
        <v>0</v>
      </c>
      <c r="CW1320" s="34">
        <f t="shared" si="4488"/>
        <v>82.638888888888886</v>
      </c>
      <c r="CX1320" s="34"/>
    </row>
    <row r="1321" spans="1:102">
      <c r="A1321" s="63" t="s">
        <v>309</v>
      </c>
      <c r="B1321" s="22" t="s">
        <v>293</v>
      </c>
      <c r="C1321" s="22" t="s">
        <v>35</v>
      </c>
      <c r="D1321" s="22" t="s">
        <v>87</v>
      </c>
      <c r="E1321" s="22" t="s">
        <v>321</v>
      </c>
      <c r="F1321" s="44" t="s">
        <v>310</v>
      </c>
      <c r="G1321" s="11">
        <v>99</v>
      </c>
      <c r="H1321" s="11"/>
      <c r="I1321" s="11"/>
      <c r="J1321" s="11"/>
      <c r="K1321" s="11"/>
      <c r="L1321" s="11"/>
      <c r="M1321" s="11">
        <f>G1321+I1321+J1321+K1321+L1321</f>
        <v>99</v>
      </c>
      <c r="N1321" s="11">
        <f>H1321+J1321</f>
        <v>0</v>
      </c>
      <c r="O1321" s="11"/>
      <c r="P1321" s="11"/>
      <c r="Q1321" s="11"/>
      <c r="R1321" s="11"/>
      <c r="S1321" s="11">
        <f>M1321+O1321+P1321+Q1321+R1321</f>
        <v>99</v>
      </c>
      <c r="T1321" s="11">
        <f>N1321+P1321</f>
        <v>0</v>
      </c>
      <c r="U1321" s="11"/>
      <c r="V1321" s="11"/>
      <c r="W1321" s="11"/>
      <c r="X1321" s="11"/>
      <c r="Y1321" s="11">
        <f>S1321+U1321+V1321+W1321+X1321</f>
        <v>99</v>
      </c>
      <c r="Z1321" s="11">
        <f>T1321+V1321</f>
        <v>0</v>
      </c>
      <c r="AA1321" s="11"/>
      <c r="AB1321" s="11"/>
      <c r="AC1321" s="11"/>
      <c r="AD1321" s="11"/>
      <c r="AE1321" s="11">
        <f>Y1321+AA1321+AB1321+AC1321+AD1321</f>
        <v>99</v>
      </c>
      <c r="AF1321" s="11">
        <f>Z1321+AB1321</f>
        <v>0</v>
      </c>
      <c r="AG1321" s="11"/>
      <c r="AH1321" s="11"/>
      <c r="AI1321" s="11"/>
      <c r="AJ1321" s="11"/>
      <c r="AK1321" s="11">
        <f>AE1321+AG1321+AH1321+AI1321+AJ1321</f>
        <v>99</v>
      </c>
      <c r="AL1321" s="11">
        <f>AF1321+AH1321</f>
        <v>0</v>
      </c>
      <c r="AM1321" s="11"/>
      <c r="AN1321" s="11"/>
      <c r="AO1321" s="11"/>
      <c r="AP1321" s="11"/>
      <c r="AQ1321" s="11">
        <f>AK1321+AM1321+AN1321+AO1321+AP1321</f>
        <v>99</v>
      </c>
      <c r="AR1321" s="11">
        <f>AL1321+AN1321</f>
        <v>0</v>
      </c>
      <c r="AS1321" s="11"/>
      <c r="AT1321" s="11"/>
      <c r="AU1321" s="11"/>
      <c r="AV1321" s="11"/>
      <c r="AW1321" s="11">
        <f>AQ1321+AS1321+AT1321+AU1321+AV1321</f>
        <v>99</v>
      </c>
      <c r="AX1321" s="11">
        <f>AR1321+AT1321</f>
        <v>0</v>
      </c>
      <c r="AY1321" s="11"/>
      <c r="AZ1321" s="11"/>
      <c r="BA1321" s="11"/>
      <c r="BB1321" s="11"/>
      <c r="BC1321" s="11">
        <f>AW1321+AY1321+AZ1321+BA1321+BB1321</f>
        <v>99</v>
      </c>
      <c r="BD1321" s="11">
        <f>AX1321+AZ1321</f>
        <v>0</v>
      </c>
      <c r="BE1321" s="11"/>
      <c r="BF1321" s="11"/>
      <c r="BG1321" s="11"/>
      <c r="BH1321" s="11"/>
      <c r="BI1321" s="11">
        <f>BC1321+BE1321+BF1321+BG1321+BH1321</f>
        <v>99</v>
      </c>
      <c r="BJ1321" s="11">
        <f>BD1321+BF1321</f>
        <v>0</v>
      </c>
      <c r="BK1321" s="11"/>
      <c r="BL1321" s="11"/>
      <c r="BM1321" s="11"/>
      <c r="BN1321" s="11"/>
      <c r="BO1321" s="11">
        <f>BI1321+BK1321+BL1321+BM1321+BN1321</f>
        <v>99</v>
      </c>
      <c r="BP1321" s="11">
        <f>BJ1321+BL1321</f>
        <v>0</v>
      </c>
      <c r="BQ1321" s="11"/>
      <c r="BR1321" s="11"/>
      <c r="BS1321" s="11"/>
      <c r="BT1321" s="11"/>
      <c r="BU1321" s="11">
        <f>BO1321+BQ1321+BR1321+BS1321+BT1321</f>
        <v>99</v>
      </c>
      <c r="BV1321" s="11">
        <f>BP1321+BR1321</f>
        <v>0</v>
      </c>
      <c r="BW1321" s="11"/>
      <c r="BX1321" s="11"/>
      <c r="BY1321" s="11"/>
      <c r="BZ1321" s="11"/>
      <c r="CA1321" s="11">
        <f>BU1321+BW1321+BX1321+BY1321+BZ1321</f>
        <v>99</v>
      </c>
      <c r="CB1321" s="11">
        <f>BV1321+BX1321</f>
        <v>0</v>
      </c>
      <c r="CC1321" s="11"/>
      <c r="CD1321" s="11"/>
      <c r="CE1321" s="11">
        <v>45</v>
      </c>
      <c r="CF1321" s="11"/>
      <c r="CG1321" s="11">
        <f>CA1321+CC1321+CD1321+CE1321+CF1321</f>
        <v>144</v>
      </c>
      <c r="CH1321" s="11">
        <f>CB1321+CD1321</f>
        <v>0</v>
      </c>
      <c r="CI1321" s="11"/>
      <c r="CJ1321" s="11"/>
      <c r="CK1321" s="11"/>
      <c r="CL1321" s="11"/>
      <c r="CM1321" s="11">
        <f>CG1321+CI1321+CJ1321+CK1321+CL1321</f>
        <v>144</v>
      </c>
      <c r="CN1321" s="11">
        <f>CH1321+CJ1321</f>
        <v>0</v>
      </c>
      <c r="CO1321" s="11"/>
      <c r="CP1321" s="11"/>
      <c r="CQ1321" s="11"/>
      <c r="CR1321" s="11"/>
      <c r="CS1321" s="11">
        <f>CM1321+CO1321+CP1321+CQ1321+CR1321</f>
        <v>144</v>
      </c>
      <c r="CT1321" s="11">
        <f>CN1321+CP1321</f>
        <v>0</v>
      </c>
      <c r="CU1321" s="18">
        <v>119</v>
      </c>
      <c r="CV1321" s="18"/>
      <c r="CW1321" s="34">
        <f t="shared" si="4488"/>
        <v>82.638888888888886</v>
      </c>
      <c r="CX1321" s="34"/>
    </row>
    <row r="1322" spans="1:102" ht="54.75" customHeight="1">
      <c r="A1322" s="51" t="s">
        <v>322</v>
      </c>
      <c r="B1322" s="22" t="s">
        <v>293</v>
      </c>
      <c r="C1322" s="22" t="s">
        <v>35</v>
      </c>
      <c r="D1322" s="22" t="s">
        <v>87</v>
      </c>
      <c r="E1322" s="22" t="s">
        <v>323</v>
      </c>
      <c r="F1322" s="22"/>
      <c r="G1322" s="18">
        <f>G1323</f>
        <v>550</v>
      </c>
      <c r="H1322" s="18">
        <f t="shared" ref="H1322:R1323" si="4549">H1323</f>
        <v>0</v>
      </c>
      <c r="I1322" s="11">
        <f t="shared" si="4549"/>
        <v>0</v>
      </c>
      <c r="J1322" s="11">
        <f t="shared" si="4549"/>
        <v>0</v>
      </c>
      <c r="K1322" s="11">
        <f t="shared" si="4549"/>
        <v>0</v>
      </c>
      <c r="L1322" s="11">
        <f t="shared" si="4549"/>
        <v>0</v>
      </c>
      <c r="M1322" s="18">
        <f t="shared" si="4549"/>
        <v>550</v>
      </c>
      <c r="N1322" s="18">
        <f t="shared" si="4549"/>
        <v>0</v>
      </c>
      <c r="O1322" s="11">
        <f t="shared" si="4549"/>
        <v>0</v>
      </c>
      <c r="P1322" s="11">
        <f t="shared" si="4549"/>
        <v>0</v>
      </c>
      <c r="Q1322" s="11">
        <f t="shared" si="4549"/>
        <v>0</v>
      </c>
      <c r="R1322" s="11">
        <f t="shared" si="4549"/>
        <v>0</v>
      </c>
      <c r="S1322" s="18">
        <f>S1323</f>
        <v>550</v>
      </c>
      <c r="T1322" s="18">
        <f>T1323</f>
        <v>0</v>
      </c>
      <c r="U1322" s="11">
        <f t="shared" ref="U1322:X1323" si="4550">U1323</f>
        <v>0</v>
      </c>
      <c r="V1322" s="11">
        <f t="shared" si="4550"/>
        <v>0</v>
      </c>
      <c r="W1322" s="11">
        <f t="shared" si="4550"/>
        <v>0</v>
      </c>
      <c r="X1322" s="11">
        <f t="shared" si="4550"/>
        <v>0</v>
      </c>
      <c r="Y1322" s="18">
        <f>Y1323</f>
        <v>550</v>
      </c>
      <c r="Z1322" s="18">
        <f>Z1323</f>
        <v>0</v>
      </c>
      <c r="AA1322" s="11">
        <f t="shared" ref="AA1322:AD1323" si="4551">AA1323</f>
        <v>0</v>
      </c>
      <c r="AB1322" s="11">
        <f t="shared" si="4551"/>
        <v>0</v>
      </c>
      <c r="AC1322" s="11">
        <f t="shared" si="4551"/>
        <v>0</v>
      </c>
      <c r="AD1322" s="11">
        <f t="shared" si="4551"/>
        <v>0</v>
      </c>
      <c r="AE1322" s="18">
        <f>AE1323</f>
        <v>550</v>
      </c>
      <c r="AF1322" s="18">
        <f>AF1323</f>
        <v>0</v>
      </c>
      <c r="AG1322" s="11">
        <f t="shared" ref="AG1322:AJ1323" si="4552">AG1323</f>
        <v>0</v>
      </c>
      <c r="AH1322" s="11">
        <f t="shared" si="4552"/>
        <v>0</v>
      </c>
      <c r="AI1322" s="11">
        <f t="shared" si="4552"/>
        <v>0</v>
      </c>
      <c r="AJ1322" s="11">
        <f t="shared" si="4552"/>
        <v>0</v>
      </c>
      <c r="AK1322" s="18">
        <f>AK1323</f>
        <v>550</v>
      </c>
      <c r="AL1322" s="18">
        <f>AL1323</f>
        <v>0</v>
      </c>
      <c r="AM1322" s="11">
        <f t="shared" ref="AM1322:AP1323" si="4553">AM1323</f>
        <v>0</v>
      </c>
      <c r="AN1322" s="11">
        <f t="shared" si="4553"/>
        <v>0</v>
      </c>
      <c r="AO1322" s="11">
        <f t="shared" si="4553"/>
        <v>0</v>
      </c>
      <c r="AP1322" s="11">
        <f t="shared" si="4553"/>
        <v>0</v>
      </c>
      <c r="AQ1322" s="18">
        <f>AQ1323</f>
        <v>550</v>
      </c>
      <c r="AR1322" s="18">
        <f>AR1323</f>
        <v>0</v>
      </c>
      <c r="AS1322" s="11">
        <f t="shared" ref="AS1322:AV1323" si="4554">AS1323</f>
        <v>0</v>
      </c>
      <c r="AT1322" s="11">
        <f t="shared" si="4554"/>
        <v>0</v>
      </c>
      <c r="AU1322" s="11">
        <f t="shared" si="4554"/>
        <v>0</v>
      </c>
      <c r="AV1322" s="11">
        <f t="shared" si="4554"/>
        <v>0</v>
      </c>
      <c r="AW1322" s="18">
        <f>AW1323</f>
        <v>550</v>
      </c>
      <c r="AX1322" s="18">
        <f>AX1323</f>
        <v>0</v>
      </c>
      <c r="AY1322" s="11">
        <f t="shared" ref="AY1322:BB1323" si="4555">AY1323</f>
        <v>0</v>
      </c>
      <c r="AZ1322" s="11">
        <f t="shared" si="4555"/>
        <v>0</v>
      </c>
      <c r="BA1322" s="11">
        <f t="shared" si="4555"/>
        <v>0</v>
      </c>
      <c r="BB1322" s="11">
        <f t="shared" si="4555"/>
        <v>0</v>
      </c>
      <c r="BC1322" s="18">
        <f>BC1323</f>
        <v>550</v>
      </c>
      <c r="BD1322" s="18">
        <f>BD1323</f>
        <v>0</v>
      </c>
      <c r="BE1322" s="11">
        <f t="shared" ref="BE1322:BH1323" si="4556">BE1323</f>
        <v>0</v>
      </c>
      <c r="BF1322" s="11">
        <f t="shared" si="4556"/>
        <v>0</v>
      </c>
      <c r="BG1322" s="11">
        <f t="shared" si="4556"/>
        <v>0</v>
      </c>
      <c r="BH1322" s="11">
        <f t="shared" si="4556"/>
        <v>0</v>
      </c>
      <c r="BI1322" s="18">
        <f>BI1323</f>
        <v>550</v>
      </c>
      <c r="BJ1322" s="18">
        <f>BJ1323</f>
        <v>0</v>
      </c>
      <c r="BK1322" s="11">
        <f t="shared" ref="BK1322:BN1323" si="4557">BK1323</f>
        <v>0</v>
      </c>
      <c r="BL1322" s="11">
        <f t="shared" si="4557"/>
        <v>0</v>
      </c>
      <c r="BM1322" s="11">
        <f t="shared" si="4557"/>
        <v>0</v>
      </c>
      <c r="BN1322" s="11">
        <f t="shared" si="4557"/>
        <v>0</v>
      </c>
      <c r="BO1322" s="18">
        <f>BO1323</f>
        <v>550</v>
      </c>
      <c r="BP1322" s="18">
        <f>BP1323</f>
        <v>0</v>
      </c>
      <c r="BQ1322" s="11">
        <f t="shared" ref="BQ1322:BT1323" si="4558">BQ1323</f>
        <v>0</v>
      </c>
      <c r="BR1322" s="11">
        <f t="shared" si="4558"/>
        <v>0</v>
      </c>
      <c r="BS1322" s="11">
        <f t="shared" si="4558"/>
        <v>0</v>
      </c>
      <c r="BT1322" s="11">
        <f t="shared" si="4558"/>
        <v>0</v>
      </c>
      <c r="BU1322" s="18">
        <f>BU1323</f>
        <v>550</v>
      </c>
      <c r="BV1322" s="18">
        <f>BV1323</f>
        <v>0</v>
      </c>
      <c r="BW1322" s="11">
        <f t="shared" ref="BW1322:BZ1323" si="4559">BW1323</f>
        <v>0</v>
      </c>
      <c r="BX1322" s="11">
        <f t="shared" si="4559"/>
        <v>0</v>
      </c>
      <c r="BY1322" s="11">
        <f t="shared" si="4559"/>
        <v>0</v>
      </c>
      <c r="BZ1322" s="11">
        <f t="shared" si="4559"/>
        <v>0</v>
      </c>
      <c r="CA1322" s="18">
        <f>CA1323</f>
        <v>550</v>
      </c>
      <c r="CB1322" s="18">
        <f>CB1323</f>
        <v>0</v>
      </c>
      <c r="CC1322" s="11">
        <f t="shared" ref="CC1322:CF1323" si="4560">CC1323</f>
        <v>0</v>
      </c>
      <c r="CD1322" s="11">
        <f t="shared" si="4560"/>
        <v>0</v>
      </c>
      <c r="CE1322" s="11">
        <f t="shared" si="4560"/>
        <v>0</v>
      </c>
      <c r="CF1322" s="11">
        <f t="shared" si="4560"/>
        <v>0</v>
      </c>
      <c r="CG1322" s="18">
        <f>CG1323</f>
        <v>550</v>
      </c>
      <c r="CH1322" s="18">
        <f>CH1323</f>
        <v>0</v>
      </c>
      <c r="CI1322" s="11">
        <f t="shared" ref="CI1322:CL1323" si="4561">CI1323</f>
        <v>0</v>
      </c>
      <c r="CJ1322" s="11">
        <f t="shared" si="4561"/>
        <v>0</v>
      </c>
      <c r="CK1322" s="11">
        <f t="shared" si="4561"/>
        <v>0</v>
      </c>
      <c r="CL1322" s="11">
        <f t="shared" si="4561"/>
        <v>0</v>
      </c>
      <c r="CM1322" s="18">
        <f>CM1323</f>
        <v>550</v>
      </c>
      <c r="CN1322" s="18">
        <f>CN1323</f>
        <v>0</v>
      </c>
      <c r="CO1322" s="11">
        <f t="shared" ref="CO1322:CR1323" si="4562">CO1323</f>
        <v>0</v>
      </c>
      <c r="CP1322" s="11">
        <f t="shared" si="4562"/>
        <v>0</v>
      </c>
      <c r="CQ1322" s="11">
        <f t="shared" si="4562"/>
        <v>0</v>
      </c>
      <c r="CR1322" s="11">
        <f t="shared" si="4562"/>
        <v>0</v>
      </c>
      <c r="CS1322" s="18">
        <f>CS1323</f>
        <v>550</v>
      </c>
      <c r="CT1322" s="18">
        <f t="shared" ref="CT1322:CV1323" si="4563">CT1323</f>
        <v>0</v>
      </c>
      <c r="CU1322" s="18">
        <f t="shared" si="4563"/>
        <v>432</v>
      </c>
      <c r="CV1322" s="18">
        <f t="shared" si="4563"/>
        <v>0</v>
      </c>
      <c r="CW1322" s="34">
        <f t="shared" si="4488"/>
        <v>78.545454545454547</v>
      </c>
      <c r="CX1322" s="34"/>
    </row>
    <row r="1323" spans="1:102">
      <c r="A1323" s="63" t="s">
        <v>112</v>
      </c>
      <c r="B1323" s="22" t="s">
        <v>293</v>
      </c>
      <c r="C1323" s="22" t="s">
        <v>35</v>
      </c>
      <c r="D1323" s="22" t="s">
        <v>87</v>
      </c>
      <c r="E1323" s="22" t="s">
        <v>323</v>
      </c>
      <c r="F1323" s="22" t="s">
        <v>113</v>
      </c>
      <c r="G1323" s="18">
        <f>G1324</f>
        <v>550</v>
      </c>
      <c r="H1323" s="18">
        <f t="shared" si="4549"/>
        <v>0</v>
      </c>
      <c r="I1323" s="11">
        <f t="shared" si="4549"/>
        <v>0</v>
      </c>
      <c r="J1323" s="11">
        <f t="shared" si="4549"/>
        <v>0</v>
      </c>
      <c r="K1323" s="11">
        <f t="shared" si="4549"/>
        <v>0</v>
      </c>
      <c r="L1323" s="11">
        <f t="shared" si="4549"/>
        <v>0</v>
      </c>
      <c r="M1323" s="18">
        <f t="shared" si="4549"/>
        <v>550</v>
      </c>
      <c r="N1323" s="18">
        <f t="shared" si="4549"/>
        <v>0</v>
      </c>
      <c r="O1323" s="11">
        <f t="shared" si="4549"/>
        <v>0</v>
      </c>
      <c r="P1323" s="11">
        <f t="shared" si="4549"/>
        <v>0</v>
      </c>
      <c r="Q1323" s="11">
        <f t="shared" si="4549"/>
        <v>0</v>
      </c>
      <c r="R1323" s="11">
        <f t="shared" si="4549"/>
        <v>0</v>
      </c>
      <c r="S1323" s="18">
        <f>S1324</f>
        <v>550</v>
      </c>
      <c r="T1323" s="18">
        <f>T1324</f>
        <v>0</v>
      </c>
      <c r="U1323" s="11">
        <f t="shared" si="4550"/>
        <v>0</v>
      </c>
      <c r="V1323" s="11">
        <f t="shared" si="4550"/>
        <v>0</v>
      </c>
      <c r="W1323" s="11">
        <f t="shared" si="4550"/>
        <v>0</v>
      </c>
      <c r="X1323" s="11">
        <f t="shared" si="4550"/>
        <v>0</v>
      </c>
      <c r="Y1323" s="18">
        <f>Y1324</f>
        <v>550</v>
      </c>
      <c r="Z1323" s="18">
        <f>Z1324</f>
        <v>0</v>
      </c>
      <c r="AA1323" s="11">
        <f t="shared" si="4551"/>
        <v>0</v>
      </c>
      <c r="AB1323" s="11">
        <f t="shared" si="4551"/>
        <v>0</v>
      </c>
      <c r="AC1323" s="11">
        <f t="shared" si="4551"/>
        <v>0</v>
      </c>
      <c r="AD1323" s="11">
        <f t="shared" si="4551"/>
        <v>0</v>
      </c>
      <c r="AE1323" s="18">
        <f>AE1324</f>
        <v>550</v>
      </c>
      <c r="AF1323" s="18">
        <f>AF1324</f>
        <v>0</v>
      </c>
      <c r="AG1323" s="11">
        <f t="shared" si="4552"/>
        <v>0</v>
      </c>
      <c r="AH1323" s="11">
        <f t="shared" si="4552"/>
        <v>0</v>
      </c>
      <c r="AI1323" s="11">
        <f t="shared" si="4552"/>
        <v>0</v>
      </c>
      <c r="AJ1323" s="11">
        <f t="shared" si="4552"/>
        <v>0</v>
      </c>
      <c r="AK1323" s="18">
        <f>AK1324</f>
        <v>550</v>
      </c>
      <c r="AL1323" s="18">
        <f>AL1324</f>
        <v>0</v>
      </c>
      <c r="AM1323" s="11">
        <f t="shared" si="4553"/>
        <v>0</v>
      </c>
      <c r="AN1323" s="11">
        <f t="shared" si="4553"/>
        <v>0</v>
      </c>
      <c r="AO1323" s="11">
        <f t="shared" si="4553"/>
        <v>0</v>
      </c>
      <c r="AP1323" s="11">
        <f t="shared" si="4553"/>
        <v>0</v>
      </c>
      <c r="AQ1323" s="18">
        <f>AQ1324</f>
        <v>550</v>
      </c>
      <c r="AR1323" s="18">
        <f>AR1324</f>
        <v>0</v>
      </c>
      <c r="AS1323" s="11">
        <f t="shared" si="4554"/>
        <v>0</v>
      </c>
      <c r="AT1323" s="11">
        <f t="shared" si="4554"/>
        <v>0</v>
      </c>
      <c r="AU1323" s="11">
        <f t="shared" si="4554"/>
        <v>0</v>
      </c>
      <c r="AV1323" s="11">
        <f t="shared" si="4554"/>
        <v>0</v>
      </c>
      <c r="AW1323" s="18">
        <f>AW1324</f>
        <v>550</v>
      </c>
      <c r="AX1323" s="18">
        <f>AX1324</f>
        <v>0</v>
      </c>
      <c r="AY1323" s="11">
        <f t="shared" si="4555"/>
        <v>0</v>
      </c>
      <c r="AZ1323" s="11">
        <f t="shared" si="4555"/>
        <v>0</v>
      </c>
      <c r="BA1323" s="11">
        <f t="shared" si="4555"/>
        <v>0</v>
      </c>
      <c r="BB1323" s="11">
        <f t="shared" si="4555"/>
        <v>0</v>
      </c>
      <c r="BC1323" s="18">
        <f>BC1324</f>
        <v>550</v>
      </c>
      <c r="BD1323" s="18">
        <f>BD1324</f>
        <v>0</v>
      </c>
      <c r="BE1323" s="11">
        <f t="shared" si="4556"/>
        <v>0</v>
      </c>
      <c r="BF1323" s="11">
        <f t="shared" si="4556"/>
        <v>0</v>
      </c>
      <c r="BG1323" s="11">
        <f t="shared" si="4556"/>
        <v>0</v>
      </c>
      <c r="BH1323" s="11">
        <f t="shared" si="4556"/>
        <v>0</v>
      </c>
      <c r="BI1323" s="18">
        <f>BI1324</f>
        <v>550</v>
      </c>
      <c r="BJ1323" s="18">
        <f>BJ1324</f>
        <v>0</v>
      </c>
      <c r="BK1323" s="11">
        <f t="shared" si="4557"/>
        <v>0</v>
      </c>
      <c r="BL1323" s="11">
        <f t="shared" si="4557"/>
        <v>0</v>
      </c>
      <c r="BM1323" s="11">
        <f t="shared" si="4557"/>
        <v>0</v>
      </c>
      <c r="BN1323" s="11">
        <f t="shared" si="4557"/>
        <v>0</v>
      </c>
      <c r="BO1323" s="18">
        <f>BO1324</f>
        <v>550</v>
      </c>
      <c r="BP1323" s="18">
        <f>BP1324</f>
        <v>0</v>
      </c>
      <c r="BQ1323" s="11">
        <f t="shared" si="4558"/>
        <v>0</v>
      </c>
      <c r="BR1323" s="11">
        <f t="shared" si="4558"/>
        <v>0</v>
      </c>
      <c r="BS1323" s="11">
        <f t="shared" si="4558"/>
        <v>0</v>
      </c>
      <c r="BT1323" s="11">
        <f t="shared" si="4558"/>
        <v>0</v>
      </c>
      <c r="BU1323" s="18">
        <f>BU1324</f>
        <v>550</v>
      </c>
      <c r="BV1323" s="18">
        <f>BV1324</f>
        <v>0</v>
      </c>
      <c r="BW1323" s="11">
        <f t="shared" si="4559"/>
        <v>0</v>
      </c>
      <c r="BX1323" s="11">
        <f t="shared" si="4559"/>
        <v>0</v>
      </c>
      <c r="BY1323" s="11">
        <f t="shared" si="4559"/>
        <v>0</v>
      </c>
      <c r="BZ1323" s="11">
        <f t="shared" si="4559"/>
        <v>0</v>
      </c>
      <c r="CA1323" s="18">
        <f>CA1324</f>
        <v>550</v>
      </c>
      <c r="CB1323" s="18">
        <f>CB1324</f>
        <v>0</v>
      </c>
      <c r="CC1323" s="11">
        <f t="shared" si="4560"/>
        <v>0</v>
      </c>
      <c r="CD1323" s="11">
        <f t="shared" si="4560"/>
        <v>0</v>
      </c>
      <c r="CE1323" s="11">
        <f t="shared" si="4560"/>
        <v>0</v>
      </c>
      <c r="CF1323" s="11">
        <f t="shared" si="4560"/>
        <v>0</v>
      </c>
      <c r="CG1323" s="18">
        <f>CG1324</f>
        <v>550</v>
      </c>
      <c r="CH1323" s="18">
        <f>CH1324</f>
        <v>0</v>
      </c>
      <c r="CI1323" s="11">
        <f t="shared" si="4561"/>
        <v>0</v>
      </c>
      <c r="CJ1323" s="11">
        <f t="shared" si="4561"/>
        <v>0</v>
      </c>
      <c r="CK1323" s="11">
        <f t="shared" si="4561"/>
        <v>0</v>
      </c>
      <c r="CL1323" s="11">
        <f t="shared" si="4561"/>
        <v>0</v>
      </c>
      <c r="CM1323" s="18">
        <f>CM1324</f>
        <v>550</v>
      </c>
      <c r="CN1323" s="18">
        <f>CN1324</f>
        <v>0</v>
      </c>
      <c r="CO1323" s="11">
        <f t="shared" si="4562"/>
        <v>0</v>
      </c>
      <c r="CP1323" s="11">
        <f t="shared" si="4562"/>
        <v>0</v>
      </c>
      <c r="CQ1323" s="11">
        <f t="shared" si="4562"/>
        <v>0</v>
      </c>
      <c r="CR1323" s="11">
        <f t="shared" si="4562"/>
        <v>0</v>
      </c>
      <c r="CS1323" s="18">
        <f>CS1324</f>
        <v>550</v>
      </c>
      <c r="CT1323" s="18">
        <f t="shared" si="4563"/>
        <v>0</v>
      </c>
      <c r="CU1323" s="18">
        <f t="shared" si="4563"/>
        <v>432</v>
      </c>
      <c r="CV1323" s="18">
        <f t="shared" si="4563"/>
        <v>0</v>
      </c>
      <c r="CW1323" s="34">
        <f t="shared" si="4488"/>
        <v>78.545454545454547</v>
      </c>
      <c r="CX1323" s="34"/>
    </row>
    <row r="1324" spans="1:102">
      <c r="A1324" s="63" t="s">
        <v>309</v>
      </c>
      <c r="B1324" s="22" t="s">
        <v>293</v>
      </c>
      <c r="C1324" s="22" t="s">
        <v>35</v>
      </c>
      <c r="D1324" s="22" t="s">
        <v>87</v>
      </c>
      <c r="E1324" s="22" t="s">
        <v>323</v>
      </c>
      <c r="F1324" s="44" t="s">
        <v>310</v>
      </c>
      <c r="G1324" s="11">
        <v>550</v>
      </c>
      <c r="H1324" s="11"/>
      <c r="I1324" s="11"/>
      <c r="J1324" s="11"/>
      <c r="K1324" s="11"/>
      <c r="L1324" s="11"/>
      <c r="M1324" s="11">
        <f>G1324+I1324+J1324+K1324+L1324</f>
        <v>550</v>
      </c>
      <c r="N1324" s="11">
        <f>H1324+J1324</f>
        <v>0</v>
      </c>
      <c r="O1324" s="11"/>
      <c r="P1324" s="11"/>
      <c r="Q1324" s="11"/>
      <c r="R1324" s="11"/>
      <c r="S1324" s="11">
        <f>M1324+O1324+P1324+Q1324+R1324</f>
        <v>550</v>
      </c>
      <c r="T1324" s="11">
        <f>N1324+P1324</f>
        <v>0</v>
      </c>
      <c r="U1324" s="11"/>
      <c r="V1324" s="11"/>
      <c r="W1324" s="11"/>
      <c r="X1324" s="11"/>
      <c r="Y1324" s="11">
        <f>S1324+U1324+V1324+W1324+X1324</f>
        <v>550</v>
      </c>
      <c r="Z1324" s="11">
        <f>T1324+V1324</f>
        <v>0</v>
      </c>
      <c r="AA1324" s="11"/>
      <c r="AB1324" s="11"/>
      <c r="AC1324" s="11"/>
      <c r="AD1324" s="11"/>
      <c r="AE1324" s="11">
        <f>Y1324+AA1324+AB1324+AC1324+AD1324</f>
        <v>550</v>
      </c>
      <c r="AF1324" s="11">
        <f>Z1324+AB1324</f>
        <v>0</v>
      </c>
      <c r="AG1324" s="11"/>
      <c r="AH1324" s="11"/>
      <c r="AI1324" s="11"/>
      <c r="AJ1324" s="11"/>
      <c r="AK1324" s="11">
        <f>AE1324+AG1324+AH1324+AI1324+AJ1324</f>
        <v>550</v>
      </c>
      <c r="AL1324" s="11">
        <f>AF1324+AH1324</f>
        <v>0</v>
      </c>
      <c r="AM1324" s="11"/>
      <c r="AN1324" s="11"/>
      <c r="AO1324" s="11"/>
      <c r="AP1324" s="11"/>
      <c r="AQ1324" s="11">
        <f>AK1324+AM1324+AN1324+AO1324+AP1324</f>
        <v>550</v>
      </c>
      <c r="AR1324" s="11">
        <f>AL1324+AN1324</f>
        <v>0</v>
      </c>
      <c r="AS1324" s="11"/>
      <c r="AT1324" s="11"/>
      <c r="AU1324" s="11"/>
      <c r="AV1324" s="11"/>
      <c r="AW1324" s="11">
        <f>AQ1324+AS1324+AT1324+AU1324+AV1324</f>
        <v>550</v>
      </c>
      <c r="AX1324" s="11">
        <f>AR1324+AT1324</f>
        <v>0</v>
      </c>
      <c r="AY1324" s="11"/>
      <c r="AZ1324" s="11"/>
      <c r="BA1324" s="11"/>
      <c r="BB1324" s="11"/>
      <c r="BC1324" s="11">
        <f>AW1324+AY1324+AZ1324+BA1324+BB1324</f>
        <v>550</v>
      </c>
      <c r="BD1324" s="11">
        <f>AX1324+AZ1324</f>
        <v>0</v>
      </c>
      <c r="BE1324" s="11"/>
      <c r="BF1324" s="11"/>
      <c r="BG1324" s="11"/>
      <c r="BH1324" s="11"/>
      <c r="BI1324" s="11">
        <f>BC1324+BE1324+BF1324+BG1324+BH1324</f>
        <v>550</v>
      </c>
      <c r="BJ1324" s="11">
        <f>BD1324+BF1324</f>
        <v>0</v>
      </c>
      <c r="BK1324" s="11"/>
      <c r="BL1324" s="11"/>
      <c r="BM1324" s="11"/>
      <c r="BN1324" s="11"/>
      <c r="BO1324" s="11">
        <f>BI1324+BK1324+BL1324+BM1324+BN1324</f>
        <v>550</v>
      </c>
      <c r="BP1324" s="11">
        <f>BJ1324+BL1324</f>
        <v>0</v>
      </c>
      <c r="BQ1324" s="11"/>
      <c r="BR1324" s="11"/>
      <c r="BS1324" s="11"/>
      <c r="BT1324" s="11"/>
      <c r="BU1324" s="11">
        <f>BO1324+BQ1324+BR1324+BS1324+BT1324</f>
        <v>550</v>
      </c>
      <c r="BV1324" s="11">
        <f>BP1324+BR1324</f>
        <v>0</v>
      </c>
      <c r="BW1324" s="11"/>
      <c r="BX1324" s="11"/>
      <c r="BY1324" s="11"/>
      <c r="BZ1324" s="11"/>
      <c r="CA1324" s="11">
        <f>BU1324+BW1324+BX1324+BY1324+BZ1324</f>
        <v>550</v>
      </c>
      <c r="CB1324" s="11">
        <f>BV1324+BX1324</f>
        <v>0</v>
      </c>
      <c r="CC1324" s="11"/>
      <c r="CD1324" s="11"/>
      <c r="CE1324" s="11"/>
      <c r="CF1324" s="11"/>
      <c r="CG1324" s="11">
        <f>CA1324+CC1324+CD1324+CE1324+CF1324</f>
        <v>550</v>
      </c>
      <c r="CH1324" s="11">
        <f>CB1324+CD1324</f>
        <v>0</v>
      </c>
      <c r="CI1324" s="11"/>
      <c r="CJ1324" s="11"/>
      <c r="CK1324" s="11"/>
      <c r="CL1324" s="11"/>
      <c r="CM1324" s="11">
        <f>CG1324+CI1324+CJ1324+CK1324+CL1324</f>
        <v>550</v>
      </c>
      <c r="CN1324" s="11">
        <f>CH1324+CJ1324</f>
        <v>0</v>
      </c>
      <c r="CO1324" s="11"/>
      <c r="CP1324" s="11"/>
      <c r="CQ1324" s="11"/>
      <c r="CR1324" s="11"/>
      <c r="CS1324" s="11">
        <f>CM1324+CO1324+CP1324+CQ1324+CR1324</f>
        <v>550</v>
      </c>
      <c r="CT1324" s="11">
        <f>CN1324+CP1324</f>
        <v>0</v>
      </c>
      <c r="CU1324" s="18">
        <v>432</v>
      </c>
      <c r="CV1324" s="18"/>
      <c r="CW1324" s="34">
        <f t="shared" si="4488"/>
        <v>78.545454545454547</v>
      </c>
      <c r="CX1324" s="34"/>
    </row>
    <row r="1325" spans="1:102" ht="33.75" customHeight="1">
      <c r="A1325" s="51" t="s">
        <v>324</v>
      </c>
      <c r="B1325" s="22" t="s">
        <v>293</v>
      </c>
      <c r="C1325" s="22" t="s">
        <v>35</v>
      </c>
      <c r="D1325" s="22" t="s">
        <v>87</v>
      </c>
      <c r="E1325" s="22" t="s">
        <v>325</v>
      </c>
      <c r="F1325" s="22"/>
      <c r="G1325" s="18">
        <f>G1326</f>
        <v>3808</v>
      </c>
      <c r="H1325" s="18">
        <f t="shared" ref="H1325:R1326" si="4564">H1326</f>
        <v>0</v>
      </c>
      <c r="I1325" s="11">
        <f t="shared" si="4564"/>
        <v>0</v>
      </c>
      <c r="J1325" s="11">
        <f t="shared" si="4564"/>
        <v>0</v>
      </c>
      <c r="K1325" s="11">
        <f t="shared" si="4564"/>
        <v>0</v>
      </c>
      <c r="L1325" s="11">
        <f t="shared" si="4564"/>
        <v>0</v>
      </c>
      <c r="M1325" s="18">
        <f t="shared" si="4564"/>
        <v>3808</v>
      </c>
      <c r="N1325" s="18">
        <f t="shared" si="4564"/>
        <v>0</v>
      </c>
      <c r="O1325" s="11">
        <f t="shared" si="4564"/>
        <v>0</v>
      </c>
      <c r="P1325" s="11">
        <f t="shared" si="4564"/>
        <v>0</v>
      </c>
      <c r="Q1325" s="11">
        <f t="shared" si="4564"/>
        <v>0</v>
      </c>
      <c r="R1325" s="11">
        <f t="shared" si="4564"/>
        <v>0</v>
      </c>
      <c r="S1325" s="18">
        <f>S1326</f>
        <v>3808</v>
      </c>
      <c r="T1325" s="18">
        <f>T1326</f>
        <v>0</v>
      </c>
      <c r="U1325" s="11">
        <f t="shared" ref="U1325:X1326" si="4565">U1326</f>
        <v>0</v>
      </c>
      <c r="V1325" s="11">
        <f t="shared" si="4565"/>
        <v>0</v>
      </c>
      <c r="W1325" s="11">
        <f t="shared" si="4565"/>
        <v>0</v>
      </c>
      <c r="X1325" s="11">
        <f t="shared" si="4565"/>
        <v>0</v>
      </c>
      <c r="Y1325" s="18">
        <f>Y1326</f>
        <v>3808</v>
      </c>
      <c r="Z1325" s="18">
        <f>Z1326</f>
        <v>0</v>
      </c>
      <c r="AA1325" s="11">
        <f t="shared" ref="AA1325:AD1326" si="4566">AA1326</f>
        <v>0</v>
      </c>
      <c r="AB1325" s="11">
        <f t="shared" si="4566"/>
        <v>0</v>
      </c>
      <c r="AC1325" s="11">
        <f t="shared" si="4566"/>
        <v>0</v>
      </c>
      <c r="AD1325" s="11">
        <f t="shared" si="4566"/>
        <v>0</v>
      </c>
      <c r="AE1325" s="18">
        <f>AE1326</f>
        <v>3808</v>
      </c>
      <c r="AF1325" s="18">
        <f>AF1326</f>
        <v>0</v>
      </c>
      <c r="AG1325" s="11">
        <f t="shared" ref="AG1325:AJ1326" si="4567">AG1326</f>
        <v>0</v>
      </c>
      <c r="AH1325" s="11">
        <f t="shared" si="4567"/>
        <v>0</v>
      </c>
      <c r="AI1325" s="11">
        <f t="shared" si="4567"/>
        <v>0</v>
      </c>
      <c r="AJ1325" s="11">
        <f t="shared" si="4567"/>
        <v>0</v>
      </c>
      <c r="AK1325" s="18">
        <f>AK1326</f>
        <v>3808</v>
      </c>
      <c r="AL1325" s="18">
        <f>AL1326</f>
        <v>0</v>
      </c>
      <c r="AM1325" s="11">
        <f t="shared" ref="AM1325:AP1326" si="4568">AM1326</f>
        <v>0</v>
      </c>
      <c r="AN1325" s="11">
        <f t="shared" si="4568"/>
        <v>0</v>
      </c>
      <c r="AO1325" s="11">
        <f t="shared" si="4568"/>
        <v>0</v>
      </c>
      <c r="AP1325" s="11">
        <f t="shared" si="4568"/>
        <v>0</v>
      </c>
      <c r="AQ1325" s="18">
        <f>AQ1326</f>
        <v>3808</v>
      </c>
      <c r="AR1325" s="18">
        <f>AR1326</f>
        <v>0</v>
      </c>
      <c r="AS1325" s="11">
        <f t="shared" ref="AS1325:AV1326" si="4569">AS1326</f>
        <v>0</v>
      </c>
      <c r="AT1325" s="11">
        <f t="shared" si="4569"/>
        <v>0</v>
      </c>
      <c r="AU1325" s="11">
        <f t="shared" si="4569"/>
        <v>0</v>
      </c>
      <c r="AV1325" s="11">
        <f t="shared" si="4569"/>
        <v>0</v>
      </c>
      <c r="AW1325" s="18">
        <f>AW1326</f>
        <v>3808</v>
      </c>
      <c r="AX1325" s="18">
        <f>AX1326</f>
        <v>0</v>
      </c>
      <c r="AY1325" s="11">
        <f t="shared" ref="AY1325:BB1326" si="4570">AY1326</f>
        <v>-588</v>
      </c>
      <c r="AZ1325" s="11">
        <f t="shared" si="4570"/>
        <v>0</v>
      </c>
      <c r="BA1325" s="11">
        <f t="shared" si="4570"/>
        <v>0</v>
      </c>
      <c r="BB1325" s="11">
        <f t="shared" si="4570"/>
        <v>0</v>
      </c>
      <c r="BC1325" s="18">
        <f>BC1326</f>
        <v>3220</v>
      </c>
      <c r="BD1325" s="18">
        <f>BD1326</f>
        <v>0</v>
      </c>
      <c r="BE1325" s="11">
        <f t="shared" ref="BE1325:BH1326" si="4571">BE1326</f>
        <v>0</v>
      </c>
      <c r="BF1325" s="11">
        <f t="shared" si="4571"/>
        <v>0</v>
      </c>
      <c r="BG1325" s="11">
        <f t="shared" si="4571"/>
        <v>0</v>
      </c>
      <c r="BH1325" s="11">
        <f t="shared" si="4571"/>
        <v>0</v>
      </c>
      <c r="BI1325" s="18">
        <f>BI1326</f>
        <v>3220</v>
      </c>
      <c r="BJ1325" s="18">
        <f>BJ1326</f>
        <v>0</v>
      </c>
      <c r="BK1325" s="11">
        <f t="shared" ref="BK1325:BN1326" si="4572">BK1326</f>
        <v>0</v>
      </c>
      <c r="BL1325" s="11">
        <f t="shared" si="4572"/>
        <v>0</v>
      </c>
      <c r="BM1325" s="11">
        <f t="shared" si="4572"/>
        <v>0</v>
      </c>
      <c r="BN1325" s="11">
        <f t="shared" si="4572"/>
        <v>0</v>
      </c>
      <c r="BO1325" s="18">
        <f>BO1326</f>
        <v>3220</v>
      </c>
      <c r="BP1325" s="18">
        <f>BP1326</f>
        <v>0</v>
      </c>
      <c r="BQ1325" s="11">
        <f t="shared" ref="BQ1325:BT1326" si="4573">BQ1326</f>
        <v>0</v>
      </c>
      <c r="BR1325" s="11">
        <f t="shared" si="4573"/>
        <v>0</v>
      </c>
      <c r="BS1325" s="11">
        <f t="shared" si="4573"/>
        <v>0</v>
      </c>
      <c r="BT1325" s="11">
        <f t="shared" si="4573"/>
        <v>0</v>
      </c>
      <c r="BU1325" s="18">
        <f>BU1326</f>
        <v>3220</v>
      </c>
      <c r="BV1325" s="18">
        <f>BV1326</f>
        <v>0</v>
      </c>
      <c r="BW1325" s="11">
        <f t="shared" ref="BW1325:BZ1326" si="4574">BW1326</f>
        <v>0</v>
      </c>
      <c r="BX1325" s="11">
        <f t="shared" si="4574"/>
        <v>0</v>
      </c>
      <c r="BY1325" s="11">
        <f t="shared" si="4574"/>
        <v>0</v>
      </c>
      <c r="BZ1325" s="11">
        <f t="shared" si="4574"/>
        <v>0</v>
      </c>
      <c r="CA1325" s="18">
        <f>CA1326</f>
        <v>3220</v>
      </c>
      <c r="CB1325" s="18">
        <f>CB1326</f>
        <v>0</v>
      </c>
      <c r="CC1325" s="11">
        <f t="shared" ref="CC1325:CF1326" si="4575">CC1326</f>
        <v>0</v>
      </c>
      <c r="CD1325" s="11">
        <f t="shared" si="4575"/>
        <v>0</v>
      </c>
      <c r="CE1325" s="11">
        <f t="shared" si="4575"/>
        <v>0</v>
      </c>
      <c r="CF1325" s="11">
        <f t="shared" si="4575"/>
        <v>0</v>
      </c>
      <c r="CG1325" s="18">
        <f>CG1326</f>
        <v>3220</v>
      </c>
      <c r="CH1325" s="18">
        <f>CH1326</f>
        <v>0</v>
      </c>
      <c r="CI1325" s="11">
        <f t="shared" ref="CI1325:CL1326" si="4576">CI1326</f>
        <v>0</v>
      </c>
      <c r="CJ1325" s="11">
        <f t="shared" si="4576"/>
        <v>0</v>
      </c>
      <c r="CK1325" s="11">
        <f t="shared" si="4576"/>
        <v>0</v>
      </c>
      <c r="CL1325" s="11">
        <f t="shared" si="4576"/>
        <v>0</v>
      </c>
      <c r="CM1325" s="18">
        <f>CM1326</f>
        <v>3220</v>
      </c>
      <c r="CN1325" s="18">
        <f>CN1326</f>
        <v>0</v>
      </c>
      <c r="CO1325" s="11">
        <f t="shared" ref="CO1325:CR1326" si="4577">CO1326</f>
        <v>0</v>
      </c>
      <c r="CP1325" s="11">
        <f t="shared" si="4577"/>
        <v>0</v>
      </c>
      <c r="CQ1325" s="11">
        <f t="shared" si="4577"/>
        <v>0</v>
      </c>
      <c r="CR1325" s="11">
        <f t="shared" si="4577"/>
        <v>0</v>
      </c>
      <c r="CS1325" s="18">
        <f>CS1326</f>
        <v>3220</v>
      </c>
      <c r="CT1325" s="18">
        <f t="shared" ref="CT1325:CV1326" si="4578">CT1326</f>
        <v>0</v>
      </c>
      <c r="CU1325" s="18">
        <f t="shared" si="4578"/>
        <v>2884</v>
      </c>
      <c r="CV1325" s="18">
        <f t="shared" si="4578"/>
        <v>0</v>
      </c>
      <c r="CW1325" s="34">
        <f t="shared" si="4488"/>
        <v>89.565217391304358</v>
      </c>
      <c r="CX1325" s="34"/>
    </row>
    <row r="1326" spans="1:102">
      <c r="A1326" s="63" t="s">
        <v>112</v>
      </c>
      <c r="B1326" s="22" t="s">
        <v>293</v>
      </c>
      <c r="C1326" s="22" t="s">
        <v>35</v>
      </c>
      <c r="D1326" s="22" t="s">
        <v>87</v>
      </c>
      <c r="E1326" s="22" t="s">
        <v>325</v>
      </c>
      <c r="F1326" s="22" t="s">
        <v>113</v>
      </c>
      <c r="G1326" s="18">
        <f>G1327</f>
        <v>3808</v>
      </c>
      <c r="H1326" s="18">
        <f t="shared" si="4564"/>
        <v>0</v>
      </c>
      <c r="I1326" s="11">
        <f t="shared" si="4564"/>
        <v>0</v>
      </c>
      <c r="J1326" s="11">
        <f t="shared" si="4564"/>
        <v>0</v>
      </c>
      <c r="K1326" s="11">
        <f t="shared" si="4564"/>
        <v>0</v>
      </c>
      <c r="L1326" s="11">
        <f t="shared" si="4564"/>
        <v>0</v>
      </c>
      <c r="M1326" s="18">
        <f t="shared" si="4564"/>
        <v>3808</v>
      </c>
      <c r="N1326" s="18">
        <f t="shared" si="4564"/>
        <v>0</v>
      </c>
      <c r="O1326" s="11">
        <f t="shared" si="4564"/>
        <v>0</v>
      </c>
      <c r="P1326" s="11">
        <f t="shared" si="4564"/>
        <v>0</v>
      </c>
      <c r="Q1326" s="11">
        <f t="shared" si="4564"/>
        <v>0</v>
      </c>
      <c r="R1326" s="11">
        <f t="shared" si="4564"/>
        <v>0</v>
      </c>
      <c r="S1326" s="18">
        <f>S1327</f>
        <v>3808</v>
      </c>
      <c r="T1326" s="18">
        <f>T1327</f>
        <v>0</v>
      </c>
      <c r="U1326" s="11">
        <f t="shared" si="4565"/>
        <v>0</v>
      </c>
      <c r="V1326" s="11">
        <f t="shared" si="4565"/>
        <v>0</v>
      </c>
      <c r="W1326" s="11">
        <f t="shared" si="4565"/>
        <v>0</v>
      </c>
      <c r="X1326" s="11">
        <f t="shared" si="4565"/>
        <v>0</v>
      </c>
      <c r="Y1326" s="18">
        <f>Y1327</f>
        <v>3808</v>
      </c>
      <c r="Z1326" s="18">
        <f>Z1327</f>
        <v>0</v>
      </c>
      <c r="AA1326" s="11">
        <f t="shared" si="4566"/>
        <v>0</v>
      </c>
      <c r="AB1326" s="11">
        <f t="shared" si="4566"/>
        <v>0</v>
      </c>
      <c r="AC1326" s="11">
        <f t="shared" si="4566"/>
        <v>0</v>
      </c>
      <c r="AD1326" s="11">
        <f t="shared" si="4566"/>
        <v>0</v>
      </c>
      <c r="AE1326" s="18">
        <f>AE1327</f>
        <v>3808</v>
      </c>
      <c r="AF1326" s="18">
        <f>AF1327</f>
        <v>0</v>
      </c>
      <c r="AG1326" s="11">
        <f t="shared" si="4567"/>
        <v>0</v>
      </c>
      <c r="AH1326" s="11">
        <f t="shared" si="4567"/>
        <v>0</v>
      </c>
      <c r="AI1326" s="11">
        <f t="shared" si="4567"/>
        <v>0</v>
      </c>
      <c r="AJ1326" s="11">
        <f t="shared" si="4567"/>
        <v>0</v>
      </c>
      <c r="AK1326" s="18">
        <f>AK1327</f>
        <v>3808</v>
      </c>
      <c r="AL1326" s="18">
        <f>AL1327</f>
        <v>0</v>
      </c>
      <c r="AM1326" s="11">
        <f t="shared" si="4568"/>
        <v>0</v>
      </c>
      <c r="AN1326" s="11">
        <f t="shared" si="4568"/>
        <v>0</v>
      </c>
      <c r="AO1326" s="11">
        <f t="shared" si="4568"/>
        <v>0</v>
      </c>
      <c r="AP1326" s="11">
        <f t="shared" si="4568"/>
        <v>0</v>
      </c>
      <c r="AQ1326" s="18">
        <f>AQ1327</f>
        <v>3808</v>
      </c>
      <c r="AR1326" s="18">
        <f>AR1327</f>
        <v>0</v>
      </c>
      <c r="AS1326" s="11">
        <f t="shared" si="4569"/>
        <v>0</v>
      </c>
      <c r="AT1326" s="11">
        <f t="shared" si="4569"/>
        <v>0</v>
      </c>
      <c r="AU1326" s="11">
        <f t="shared" si="4569"/>
        <v>0</v>
      </c>
      <c r="AV1326" s="11">
        <f t="shared" si="4569"/>
        <v>0</v>
      </c>
      <c r="AW1326" s="18">
        <f>AW1327</f>
        <v>3808</v>
      </c>
      <c r="AX1326" s="18">
        <f>AX1327</f>
        <v>0</v>
      </c>
      <c r="AY1326" s="11">
        <f t="shared" si="4570"/>
        <v>-588</v>
      </c>
      <c r="AZ1326" s="11">
        <f t="shared" si="4570"/>
        <v>0</v>
      </c>
      <c r="BA1326" s="11">
        <f t="shared" si="4570"/>
        <v>0</v>
      </c>
      <c r="BB1326" s="11">
        <f t="shared" si="4570"/>
        <v>0</v>
      </c>
      <c r="BC1326" s="18">
        <f>BC1327</f>
        <v>3220</v>
      </c>
      <c r="BD1326" s="18">
        <f>BD1327</f>
        <v>0</v>
      </c>
      <c r="BE1326" s="11">
        <f t="shared" si="4571"/>
        <v>0</v>
      </c>
      <c r="BF1326" s="11">
        <f t="shared" si="4571"/>
        <v>0</v>
      </c>
      <c r="BG1326" s="11">
        <f t="shared" si="4571"/>
        <v>0</v>
      </c>
      <c r="BH1326" s="11">
        <f t="shared" si="4571"/>
        <v>0</v>
      </c>
      <c r="BI1326" s="18">
        <f>BI1327</f>
        <v>3220</v>
      </c>
      <c r="BJ1326" s="18">
        <f>BJ1327</f>
        <v>0</v>
      </c>
      <c r="BK1326" s="11">
        <f t="shared" si="4572"/>
        <v>0</v>
      </c>
      <c r="BL1326" s="11">
        <f t="shared" si="4572"/>
        <v>0</v>
      </c>
      <c r="BM1326" s="11">
        <f t="shared" si="4572"/>
        <v>0</v>
      </c>
      <c r="BN1326" s="11">
        <f t="shared" si="4572"/>
        <v>0</v>
      </c>
      <c r="BO1326" s="18">
        <f>BO1327</f>
        <v>3220</v>
      </c>
      <c r="BP1326" s="18">
        <f>BP1327</f>
        <v>0</v>
      </c>
      <c r="BQ1326" s="11">
        <f t="shared" si="4573"/>
        <v>0</v>
      </c>
      <c r="BR1326" s="11">
        <f t="shared" si="4573"/>
        <v>0</v>
      </c>
      <c r="BS1326" s="11">
        <f t="shared" si="4573"/>
        <v>0</v>
      </c>
      <c r="BT1326" s="11">
        <f t="shared" si="4573"/>
        <v>0</v>
      </c>
      <c r="BU1326" s="18">
        <f>BU1327</f>
        <v>3220</v>
      </c>
      <c r="BV1326" s="18">
        <f>BV1327</f>
        <v>0</v>
      </c>
      <c r="BW1326" s="11">
        <f t="shared" si="4574"/>
        <v>0</v>
      </c>
      <c r="BX1326" s="11">
        <f t="shared" si="4574"/>
        <v>0</v>
      </c>
      <c r="BY1326" s="11">
        <f t="shared" si="4574"/>
        <v>0</v>
      </c>
      <c r="BZ1326" s="11">
        <f t="shared" si="4574"/>
        <v>0</v>
      </c>
      <c r="CA1326" s="18">
        <f>CA1327</f>
        <v>3220</v>
      </c>
      <c r="CB1326" s="18">
        <f>CB1327</f>
        <v>0</v>
      </c>
      <c r="CC1326" s="11">
        <f t="shared" si="4575"/>
        <v>0</v>
      </c>
      <c r="CD1326" s="11">
        <f t="shared" si="4575"/>
        <v>0</v>
      </c>
      <c r="CE1326" s="11">
        <f t="shared" si="4575"/>
        <v>0</v>
      </c>
      <c r="CF1326" s="11">
        <f t="shared" si="4575"/>
        <v>0</v>
      </c>
      <c r="CG1326" s="18">
        <f>CG1327</f>
        <v>3220</v>
      </c>
      <c r="CH1326" s="18">
        <f>CH1327</f>
        <v>0</v>
      </c>
      <c r="CI1326" s="11">
        <f t="shared" si="4576"/>
        <v>0</v>
      </c>
      <c r="CJ1326" s="11">
        <f t="shared" si="4576"/>
        <v>0</v>
      </c>
      <c r="CK1326" s="11">
        <f t="shared" si="4576"/>
        <v>0</v>
      </c>
      <c r="CL1326" s="11">
        <f t="shared" si="4576"/>
        <v>0</v>
      </c>
      <c r="CM1326" s="18">
        <f>CM1327</f>
        <v>3220</v>
      </c>
      <c r="CN1326" s="18">
        <f>CN1327</f>
        <v>0</v>
      </c>
      <c r="CO1326" s="11">
        <f t="shared" si="4577"/>
        <v>0</v>
      </c>
      <c r="CP1326" s="11">
        <f t="shared" si="4577"/>
        <v>0</v>
      </c>
      <c r="CQ1326" s="11">
        <f t="shared" si="4577"/>
        <v>0</v>
      </c>
      <c r="CR1326" s="11">
        <f t="shared" si="4577"/>
        <v>0</v>
      </c>
      <c r="CS1326" s="18">
        <f>CS1327</f>
        <v>3220</v>
      </c>
      <c r="CT1326" s="18">
        <f t="shared" si="4578"/>
        <v>0</v>
      </c>
      <c r="CU1326" s="18">
        <f t="shared" si="4578"/>
        <v>2884</v>
      </c>
      <c r="CV1326" s="18">
        <f t="shared" si="4578"/>
        <v>0</v>
      </c>
      <c r="CW1326" s="34">
        <f t="shared" si="4488"/>
        <v>89.565217391304358</v>
      </c>
      <c r="CX1326" s="34"/>
    </row>
    <row r="1327" spans="1:102">
      <c r="A1327" s="63" t="s">
        <v>309</v>
      </c>
      <c r="B1327" s="22" t="s">
        <v>293</v>
      </c>
      <c r="C1327" s="22" t="s">
        <v>35</v>
      </c>
      <c r="D1327" s="22" t="s">
        <v>87</v>
      </c>
      <c r="E1327" s="22" t="s">
        <v>325</v>
      </c>
      <c r="F1327" s="44" t="s">
        <v>310</v>
      </c>
      <c r="G1327" s="11">
        <v>3808</v>
      </c>
      <c r="H1327" s="11"/>
      <c r="I1327" s="11"/>
      <c r="J1327" s="11"/>
      <c r="K1327" s="11"/>
      <c r="L1327" s="11"/>
      <c r="M1327" s="11">
        <f>G1327+I1327+J1327+K1327+L1327</f>
        <v>3808</v>
      </c>
      <c r="N1327" s="11">
        <f>H1327+J1327</f>
        <v>0</v>
      </c>
      <c r="O1327" s="11"/>
      <c r="P1327" s="11"/>
      <c r="Q1327" s="11"/>
      <c r="R1327" s="11"/>
      <c r="S1327" s="11">
        <f>M1327+O1327+P1327+Q1327+R1327</f>
        <v>3808</v>
      </c>
      <c r="T1327" s="11">
        <f>N1327+P1327</f>
        <v>0</v>
      </c>
      <c r="U1327" s="11"/>
      <c r="V1327" s="11"/>
      <c r="W1327" s="11"/>
      <c r="X1327" s="11"/>
      <c r="Y1327" s="11">
        <f>S1327+U1327+V1327+W1327+X1327</f>
        <v>3808</v>
      </c>
      <c r="Z1327" s="11">
        <f>T1327+V1327</f>
        <v>0</v>
      </c>
      <c r="AA1327" s="11"/>
      <c r="AB1327" s="11"/>
      <c r="AC1327" s="11"/>
      <c r="AD1327" s="11"/>
      <c r="AE1327" s="11">
        <f>Y1327+AA1327+AB1327+AC1327+AD1327</f>
        <v>3808</v>
      </c>
      <c r="AF1327" s="11">
        <f>Z1327+AB1327</f>
        <v>0</v>
      </c>
      <c r="AG1327" s="11"/>
      <c r="AH1327" s="11"/>
      <c r="AI1327" s="11"/>
      <c r="AJ1327" s="11"/>
      <c r="AK1327" s="11">
        <f>AE1327+AG1327+AH1327+AI1327+AJ1327</f>
        <v>3808</v>
      </c>
      <c r="AL1327" s="11">
        <f>AF1327+AH1327</f>
        <v>0</v>
      </c>
      <c r="AM1327" s="11"/>
      <c r="AN1327" s="11"/>
      <c r="AO1327" s="11"/>
      <c r="AP1327" s="11"/>
      <c r="AQ1327" s="11">
        <f>AK1327+AM1327+AN1327+AO1327+AP1327</f>
        <v>3808</v>
      </c>
      <c r="AR1327" s="11">
        <f>AL1327+AN1327</f>
        <v>0</v>
      </c>
      <c r="AS1327" s="11"/>
      <c r="AT1327" s="11"/>
      <c r="AU1327" s="11"/>
      <c r="AV1327" s="11"/>
      <c r="AW1327" s="11">
        <f>AQ1327+AS1327+AT1327+AU1327+AV1327</f>
        <v>3808</v>
      </c>
      <c r="AX1327" s="11">
        <f>AR1327+AT1327</f>
        <v>0</v>
      </c>
      <c r="AY1327" s="11">
        <v>-588</v>
      </c>
      <c r="AZ1327" s="11"/>
      <c r="BA1327" s="11"/>
      <c r="BB1327" s="11"/>
      <c r="BC1327" s="11">
        <f>AW1327+AY1327+AZ1327+BA1327+BB1327</f>
        <v>3220</v>
      </c>
      <c r="BD1327" s="11">
        <f>AX1327+AZ1327</f>
        <v>0</v>
      </c>
      <c r="BE1327" s="11"/>
      <c r="BF1327" s="11"/>
      <c r="BG1327" s="11"/>
      <c r="BH1327" s="11"/>
      <c r="BI1327" s="11">
        <f>BC1327+BE1327+BF1327+BG1327+BH1327</f>
        <v>3220</v>
      </c>
      <c r="BJ1327" s="11">
        <f>BD1327+BF1327</f>
        <v>0</v>
      </c>
      <c r="BK1327" s="11"/>
      <c r="BL1327" s="11"/>
      <c r="BM1327" s="11"/>
      <c r="BN1327" s="11"/>
      <c r="BO1327" s="11">
        <f>BI1327+BK1327+BL1327+BM1327+BN1327</f>
        <v>3220</v>
      </c>
      <c r="BP1327" s="11">
        <f>BJ1327+BL1327</f>
        <v>0</v>
      </c>
      <c r="BQ1327" s="11"/>
      <c r="BR1327" s="11"/>
      <c r="BS1327" s="11"/>
      <c r="BT1327" s="11"/>
      <c r="BU1327" s="11">
        <f>BO1327+BQ1327+BR1327+BS1327+BT1327</f>
        <v>3220</v>
      </c>
      <c r="BV1327" s="11">
        <f>BP1327+BR1327</f>
        <v>0</v>
      </c>
      <c r="BW1327" s="11"/>
      <c r="BX1327" s="11"/>
      <c r="BY1327" s="11"/>
      <c r="BZ1327" s="11"/>
      <c r="CA1327" s="11">
        <f>BU1327+BW1327+BX1327+BY1327+BZ1327</f>
        <v>3220</v>
      </c>
      <c r="CB1327" s="11">
        <f>BV1327+BX1327</f>
        <v>0</v>
      </c>
      <c r="CC1327" s="11"/>
      <c r="CD1327" s="11"/>
      <c r="CE1327" s="11"/>
      <c r="CF1327" s="11"/>
      <c r="CG1327" s="11">
        <f>CA1327+CC1327+CD1327+CE1327+CF1327</f>
        <v>3220</v>
      </c>
      <c r="CH1327" s="11">
        <f>CB1327+CD1327</f>
        <v>0</v>
      </c>
      <c r="CI1327" s="11"/>
      <c r="CJ1327" s="11"/>
      <c r="CK1327" s="11"/>
      <c r="CL1327" s="11"/>
      <c r="CM1327" s="11">
        <f>CG1327+CI1327+CJ1327+CK1327+CL1327</f>
        <v>3220</v>
      </c>
      <c r="CN1327" s="11">
        <f>CH1327+CJ1327</f>
        <v>0</v>
      </c>
      <c r="CO1327" s="11"/>
      <c r="CP1327" s="11"/>
      <c r="CQ1327" s="11"/>
      <c r="CR1327" s="11"/>
      <c r="CS1327" s="11">
        <f>CM1327+CO1327+CP1327+CQ1327+CR1327</f>
        <v>3220</v>
      </c>
      <c r="CT1327" s="11">
        <f>CN1327+CP1327</f>
        <v>0</v>
      </c>
      <c r="CU1327" s="18">
        <v>2884</v>
      </c>
      <c r="CV1327" s="18"/>
      <c r="CW1327" s="34">
        <f t="shared" si="4488"/>
        <v>89.565217391304358</v>
      </c>
      <c r="CX1327" s="34"/>
    </row>
    <row r="1328" spans="1:102" ht="72" customHeight="1">
      <c r="A1328" s="51" t="s">
        <v>326</v>
      </c>
      <c r="B1328" s="22" t="s">
        <v>293</v>
      </c>
      <c r="C1328" s="22" t="s">
        <v>35</v>
      </c>
      <c r="D1328" s="22" t="s">
        <v>87</v>
      </c>
      <c r="E1328" s="22" t="s">
        <v>327</v>
      </c>
      <c r="F1328" s="22"/>
      <c r="G1328" s="18">
        <f>G1329</f>
        <v>270</v>
      </c>
      <c r="H1328" s="18">
        <f t="shared" ref="H1328:R1329" si="4579">H1329</f>
        <v>0</v>
      </c>
      <c r="I1328" s="11">
        <f t="shared" si="4579"/>
        <v>0</v>
      </c>
      <c r="J1328" s="11">
        <f t="shared" si="4579"/>
        <v>0</v>
      </c>
      <c r="K1328" s="11">
        <f t="shared" si="4579"/>
        <v>0</v>
      </c>
      <c r="L1328" s="11">
        <f t="shared" si="4579"/>
        <v>0</v>
      </c>
      <c r="M1328" s="18">
        <f t="shared" si="4579"/>
        <v>270</v>
      </c>
      <c r="N1328" s="18">
        <f t="shared" si="4579"/>
        <v>0</v>
      </c>
      <c r="O1328" s="11">
        <f t="shared" si="4579"/>
        <v>0</v>
      </c>
      <c r="P1328" s="11">
        <f t="shared" si="4579"/>
        <v>0</v>
      </c>
      <c r="Q1328" s="11">
        <f t="shared" si="4579"/>
        <v>0</v>
      </c>
      <c r="R1328" s="11">
        <f t="shared" si="4579"/>
        <v>0</v>
      </c>
      <c r="S1328" s="18">
        <f>S1329</f>
        <v>270</v>
      </c>
      <c r="T1328" s="18">
        <f>T1329</f>
        <v>0</v>
      </c>
      <c r="U1328" s="11">
        <f t="shared" ref="U1328:X1329" si="4580">U1329</f>
        <v>0</v>
      </c>
      <c r="V1328" s="11">
        <f t="shared" si="4580"/>
        <v>0</v>
      </c>
      <c r="W1328" s="11">
        <f t="shared" si="4580"/>
        <v>0</v>
      </c>
      <c r="X1328" s="11">
        <f t="shared" si="4580"/>
        <v>0</v>
      </c>
      <c r="Y1328" s="18">
        <f>Y1329</f>
        <v>270</v>
      </c>
      <c r="Z1328" s="18">
        <f>Z1329</f>
        <v>0</v>
      </c>
      <c r="AA1328" s="11">
        <f t="shared" ref="AA1328:AD1329" si="4581">AA1329</f>
        <v>0</v>
      </c>
      <c r="AB1328" s="11">
        <f t="shared" si="4581"/>
        <v>0</v>
      </c>
      <c r="AC1328" s="11">
        <f t="shared" si="4581"/>
        <v>0</v>
      </c>
      <c r="AD1328" s="11">
        <f t="shared" si="4581"/>
        <v>0</v>
      </c>
      <c r="AE1328" s="18">
        <f>AE1329</f>
        <v>270</v>
      </c>
      <c r="AF1328" s="18">
        <f>AF1329</f>
        <v>0</v>
      </c>
      <c r="AG1328" s="11">
        <f t="shared" ref="AG1328:AJ1329" si="4582">AG1329</f>
        <v>0</v>
      </c>
      <c r="AH1328" s="11">
        <f t="shared" si="4582"/>
        <v>0</v>
      </c>
      <c r="AI1328" s="11">
        <f t="shared" si="4582"/>
        <v>0</v>
      </c>
      <c r="AJ1328" s="11">
        <f t="shared" si="4582"/>
        <v>0</v>
      </c>
      <c r="AK1328" s="18">
        <f>AK1329</f>
        <v>270</v>
      </c>
      <c r="AL1328" s="18">
        <f>AL1329</f>
        <v>0</v>
      </c>
      <c r="AM1328" s="11">
        <f t="shared" ref="AM1328:AP1329" si="4583">AM1329</f>
        <v>0</v>
      </c>
      <c r="AN1328" s="11">
        <f t="shared" si="4583"/>
        <v>0</v>
      </c>
      <c r="AO1328" s="11">
        <f t="shared" si="4583"/>
        <v>0</v>
      </c>
      <c r="AP1328" s="11">
        <f t="shared" si="4583"/>
        <v>0</v>
      </c>
      <c r="AQ1328" s="18">
        <f>AQ1329</f>
        <v>270</v>
      </c>
      <c r="AR1328" s="18">
        <f>AR1329</f>
        <v>0</v>
      </c>
      <c r="AS1328" s="11">
        <f t="shared" ref="AS1328:AV1329" si="4584">AS1329</f>
        <v>0</v>
      </c>
      <c r="AT1328" s="11">
        <f t="shared" si="4584"/>
        <v>0</v>
      </c>
      <c r="AU1328" s="11">
        <f t="shared" si="4584"/>
        <v>0</v>
      </c>
      <c r="AV1328" s="11">
        <f t="shared" si="4584"/>
        <v>0</v>
      </c>
      <c r="AW1328" s="18">
        <f>AW1329</f>
        <v>270</v>
      </c>
      <c r="AX1328" s="18">
        <f>AX1329</f>
        <v>0</v>
      </c>
      <c r="AY1328" s="11">
        <f t="shared" ref="AY1328:BB1329" si="4585">AY1329</f>
        <v>113</v>
      </c>
      <c r="AZ1328" s="11">
        <f t="shared" si="4585"/>
        <v>0</v>
      </c>
      <c r="BA1328" s="11">
        <f t="shared" si="4585"/>
        <v>0</v>
      </c>
      <c r="BB1328" s="11">
        <f t="shared" si="4585"/>
        <v>0</v>
      </c>
      <c r="BC1328" s="18">
        <f>BC1329</f>
        <v>383</v>
      </c>
      <c r="BD1328" s="18">
        <f>BD1329</f>
        <v>0</v>
      </c>
      <c r="BE1328" s="11">
        <f t="shared" ref="BE1328:BH1329" si="4586">BE1329</f>
        <v>0</v>
      </c>
      <c r="BF1328" s="11">
        <f t="shared" si="4586"/>
        <v>0</v>
      </c>
      <c r="BG1328" s="11">
        <f t="shared" si="4586"/>
        <v>0</v>
      </c>
      <c r="BH1328" s="11">
        <f t="shared" si="4586"/>
        <v>0</v>
      </c>
      <c r="BI1328" s="18">
        <f>BI1329</f>
        <v>383</v>
      </c>
      <c r="BJ1328" s="18">
        <f>BJ1329</f>
        <v>0</v>
      </c>
      <c r="BK1328" s="11">
        <f t="shared" ref="BK1328:BN1329" si="4587">BK1329</f>
        <v>0</v>
      </c>
      <c r="BL1328" s="11">
        <f t="shared" si="4587"/>
        <v>0</v>
      </c>
      <c r="BM1328" s="11">
        <f t="shared" si="4587"/>
        <v>0</v>
      </c>
      <c r="BN1328" s="11">
        <f t="shared" si="4587"/>
        <v>0</v>
      </c>
      <c r="BO1328" s="18">
        <f>BO1329</f>
        <v>383</v>
      </c>
      <c r="BP1328" s="18">
        <f>BP1329</f>
        <v>0</v>
      </c>
      <c r="BQ1328" s="11">
        <f t="shared" ref="BQ1328:BT1329" si="4588">BQ1329</f>
        <v>0</v>
      </c>
      <c r="BR1328" s="11">
        <f t="shared" si="4588"/>
        <v>0</v>
      </c>
      <c r="BS1328" s="11">
        <f t="shared" si="4588"/>
        <v>0</v>
      </c>
      <c r="BT1328" s="11">
        <f t="shared" si="4588"/>
        <v>0</v>
      </c>
      <c r="BU1328" s="18">
        <f>BU1329</f>
        <v>383</v>
      </c>
      <c r="BV1328" s="18">
        <f>BV1329</f>
        <v>0</v>
      </c>
      <c r="BW1328" s="11">
        <f t="shared" ref="BW1328:BZ1329" si="4589">BW1329</f>
        <v>0</v>
      </c>
      <c r="BX1328" s="11">
        <f t="shared" si="4589"/>
        <v>0</v>
      </c>
      <c r="BY1328" s="11">
        <f t="shared" si="4589"/>
        <v>0</v>
      </c>
      <c r="BZ1328" s="11">
        <f t="shared" si="4589"/>
        <v>0</v>
      </c>
      <c r="CA1328" s="18">
        <f>CA1329</f>
        <v>383</v>
      </c>
      <c r="CB1328" s="18">
        <f>CB1329</f>
        <v>0</v>
      </c>
      <c r="CC1328" s="11">
        <f t="shared" ref="CC1328:CF1329" si="4590">CC1329</f>
        <v>0</v>
      </c>
      <c r="CD1328" s="11">
        <f t="shared" si="4590"/>
        <v>0</v>
      </c>
      <c r="CE1328" s="11">
        <f t="shared" si="4590"/>
        <v>0</v>
      </c>
      <c r="CF1328" s="11">
        <f t="shared" si="4590"/>
        <v>0</v>
      </c>
      <c r="CG1328" s="18">
        <f>CG1329</f>
        <v>383</v>
      </c>
      <c r="CH1328" s="18">
        <f>CH1329</f>
        <v>0</v>
      </c>
      <c r="CI1328" s="11">
        <f t="shared" ref="CI1328:CL1329" si="4591">CI1329</f>
        <v>0</v>
      </c>
      <c r="CJ1328" s="11">
        <f t="shared" si="4591"/>
        <v>0</v>
      </c>
      <c r="CK1328" s="11">
        <f t="shared" si="4591"/>
        <v>0</v>
      </c>
      <c r="CL1328" s="11">
        <f t="shared" si="4591"/>
        <v>0</v>
      </c>
      <c r="CM1328" s="18">
        <f>CM1329</f>
        <v>383</v>
      </c>
      <c r="CN1328" s="18">
        <f>CN1329</f>
        <v>0</v>
      </c>
      <c r="CO1328" s="11">
        <f t="shared" ref="CO1328:CR1329" si="4592">CO1329</f>
        <v>0</v>
      </c>
      <c r="CP1328" s="11">
        <f t="shared" si="4592"/>
        <v>0</v>
      </c>
      <c r="CQ1328" s="11">
        <f t="shared" si="4592"/>
        <v>0</v>
      </c>
      <c r="CR1328" s="11">
        <f t="shared" si="4592"/>
        <v>0</v>
      </c>
      <c r="CS1328" s="18">
        <f>CS1329</f>
        <v>383</v>
      </c>
      <c r="CT1328" s="18">
        <f t="shared" ref="CT1328:CV1329" si="4593">CT1329</f>
        <v>0</v>
      </c>
      <c r="CU1328" s="18">
        <f t="shared" si="4593"/>
        <v>342</v>
      </c>
      <c r="CV1328" s="18">
        <f t="shared" si="4593"/>
        <v>0</v>
      </c>
      <c r="CW1328" s="34">
        <f t="shared" si="4488"/>
        <v>89.295039164490859</v>
      </c>
      <c r="CX1328" s="34"/>
    </row>
    <row r="1329" spans="1:102">
      <c r="A1329" s="63" t="s">
        <v>112</v>
      </c>
      <c r="B1329" s="22" t="s">
        <v>293</v>
      </c>
      <c r="C1329" s="22" t="s">
        <v>35</v>
      </c>
      <c r="D1329" s="22" t="s">
        <v>87</v>
      </c>
      <c r="E1329" s="22" t="s">
        <v>327</v>
      </c>
      <c r="F1329" s="22" t="s">
        <v>113</v>
      </c>
      <c r="G1329" s="18">
        <f>G1330</f>
        <v>270</v>
      </c>
      <c r="H1329" s="18">
        <f t="shared" si="4579"/>
        <v>0</v>
      </c>
      <c r="I1329" s="11">
        <f t="shared" si="4579"/>
        <v>0</v>
      </c>
      <c r="J1329" s="11">
        <f t="shared" si="4579"/>
        <v>0</v>
      </c>
      <c r="K1329" s="11">
        <f t="shared" si="4579"/>
        <v>0</v>
      </c>
      <c r="L1329" s="11">
        <f t="shared" si="4579"/>
        <v>0</v>
      </c>
      <c r="M1329" s="18">
        <f t="shared" si="4579"/>
        <v>270</v>
      </c>
      <c r="N1329" s="18">
        <f t="shared" si="4579"/>
        <v>0</v>
      </c>
      <c r="O1329" s="11">
        <f t="shared" si="4579"/>
        <v>0</v>
      </c>
      <c r="P1329" s="11">
        <f t="shared" si="4579"/>
        <v>0</v>
      </c>
      <c r="Q1329" s="11">
        <f t="shared" si="4579"/>
        <v>0</v>
      </c>
      <c r="R1329" s="11">
        <f t="shared" si="4579"/>
        <v>0</v>
      </c>
      <c r="S1329" s="18">
        <f>S1330</f>
        <v>270</v>
      </c>
      <c r="T1329" s="18">
        <f>T1330</f>
        <v>0</v>
      </c>
      <c r="U1329" s="11">
        <f t="shared" si="4580"/>
        <v>0</v>
      </c>
      <c r="V1329" s="11">
        <f t="shared" si="4580"/>
        <v>0</v>
      </c>
      <c r="W1329" s="11">
        <f t="shared" si="4580"/>
        <v>0</v>
      </c>
      <c r="X1329" s="11">
        <f t="shared" si="4580"/>
        <v>0</v>
      </c>
      <c r="Y1329" s="18">
        <f>Y1330</f>
        <v>270</v>
      </c>
      <c r="Z1329" s="18">
        <f>Z1330</f>
        <v>0</v>
      </c>
      <c r="AA1329" s="11">
        <f t="shared" si="4581"/>
        <v>0</v>
      </c>
      <c r="AB1329" s="11">
        <f t="shared" si="4581"/>
        <v>0</v>
      </c>
      <c r="AC1329" s="11">
        <f t="shared" si="4581"/>
        <v>0</v>
      </c>
      <c r="AD1329" s="11">
        <f t="shared" si="4581"/>
        <v>0</v>
      </c>
      <c r="AE1329" s="18">
        <f>AE1330</f>
        <v>270</v>
      </c>
      <c r="AF1329" s="18">
        <f>AF1330</f>
        <v>0</v>
      </c>
      <c r="AG1329" s="11">
        <f t="shared" si="4582"/>
        <v>0</v>
      </c>
      <c r="AH1329" s="11">
        <f t="shared" si="4582"/>
        <v>0</v>
      </c>
      <c r="AI1329" s="11">
        <f t="shared" si="4582"/>
        <v>0</v>
      </c>
      <c r="AJ1329" s="11">
        <f t="shared" si="4582"/>
        <v>0</v>
      </c>
      <c r="AK1329" s="18">
        <f>AK1330</f>
        <v>270</v>
      </c>
      <c r="AL1329" s="18">
        <f>AL1330</f>
        <v>0</v>
      </c>
      <c r="AM1329" s="11">
        <f t="shared" si="4583"/>
        <v>0</v>
      </c>
      <c r="AN1329" s="11">
        <f t="shared" si="4583"/>
        <v>0</v>
      </c>
      <c r="AO1329" s="11">
        <f t="shared" si="4583"/>
        <v>0</v>
      </c>
      <c r="AP1329" s="11">
        <f t="shared" si="4583"/>
        <v>0</v>
      </c>
      <c r="AQ1329" s="18">
        <f>AQ1330</f>
        <v>270</v>
      </c>
      <c r="AR1329" s="18">
        <f>AR1330</f>
        <v>0</v>
      </c>
      <c r="AS1329" s="11">
        <f t="shared" si="4584"/>
        <v>0</v>
      </c>
      <c r="AT1329" s="11">
        <f t="shared" si="4584"/>
        <v>0</v>
      </c>
      <c r="AU1329" s="11">
        <f t="shared" si="4584"/>
        <v>0</v>
      </c>
      <c r="AV1329" s="11">
        <f t="shared" si="4584"/>
        <v>0</v>
      </c>
      <c r="AW1329" s="18">
        <f>AW1330</f>
        <v>270</v>
      </c>
      <c r="AX1329" s="18">
        <f>AX1330</f>
        <v>0</v>
      </c>
      <c r="AY1329" s="11">
        <f t="shared" si="4585"/>
        <v>113</v>
      </c>
      <c r="AZ1329" s="11">
        <f t="shared" si="4585"/>
        <v>0</v>
      </c>
      <c r="BA1329" s="11">
        <f t="shared" si="4585"/>
        <v>0</v>
      </c>
      <c r="BB1329" s="11">
        <f t="shared" si="4585"/>
        <v>0</v>
      </c>
      <c r="BC1329" s="18">
        <f>BC1330</f>
        <v>383</v>
      </c>
      <c r="BD1329" s="18">
        <f>BD1330</f>
        <v>0</v>
      </c>
      <c r="BE1329" s="11">
        <f t="shared" si="4586"/>
        <v>0</v>
      </c>
      <c r="BF1329" s="11">
        <f t="shared" si="4586"/>
        <v>0</v>
      </c>
      <c r="BG1329" s="11">
        <f t="shared" si="4586"/>
        <v>0</v>
      </c>
      <c r="BH1329" s="11">
        <f t="shared" si="4586"/>
        <v>0</v>
      </c>
      <c r="BI1329" s="18">
        <f>BI1330</f>
        <v>383</v>
      </c>
      <c r="BJ1329" s="18">
        <f>BJ1330</f>
        <v>0</v>
      </c>
      <c r="BK1329" s="11">
        <f t="shared" si="4587"/>
        <v>0</v>
      </c>
      <c r="BL1329" s="11">
        <f t="shared" si="4587"/>
        <v>0</v>
      </c>
      <c r="BM1329" s="11">
        <f t="shared" si="4587"/>
        <v>0</v>
      </c>
      <c r="BN1329" s="11">
        <f t="shared" si="4587"/>
        <v>0</v>
      </c>
      <c r="BO1329" s="18">
        <f>BO1330</f>
        <v>383</v>
      </c>
      <c r="BP1329" s="18">
        <f>BP1330</f>
        <v>0</v>
      </c>
      <c r="BQ1329" s="11">
        <f t="shared" si="4588"/>
        <v>0</v>
      </c>
      <c r="BR1329" s="11">
        <f t="shared" si="4588"/>
        <v>0</v>
      </c>
      <c r="BS1329" s="11">
        <f t="shared" si="4588"/>
        <v>0</v>
      </c>
      <c r="BT1329" s="11">
        <f t="shared" si="4588"/>
        <v>0</v>
      </c>
      <c r="BU1329" s="18">
        <f>BU1330</f>
        <v>383</v>
      </c>
      <c r="BV1329" s="18">
        <f>BV1330</f>
        <v>0</v>
      </c>
      <c r="BW1329" s="11">
        <f t="shared" si="4589"/>
        <v>0</v>
      </c>
      <c r="BX1329" s="11">
        <f t="shared" si="4589"/>
        <v>0</v>
      </c>
      <c r="BY1329" s="11">
        <f t="shared" si="4589"/>
        <v>0</v>
      </c>
      <c r="BZ1329" s="11">
        <f t="shared" si="4589"/>
        <v>0</v>
      </c>
      <c r="CA1329" s="18">
        <f>CA1330</f>
        <v>383</v>
      </c>
      <c r="CB1329" s="18">
        <f>CB1330</f>
        <v>0</v>
      </c>
      <c r="CC1329" s="11">
        <f t="shared" si="4590"/>
        <v>0</v>
      </c>
      <c r="CD1329" s="11">
        <f t="shared" si="4590"/>
        <v>0</v>
      </c>
      <c r="CE1329" s="11">
        <f t="shared" si="4590"/>
        <v>0</v>
      </c>
      <c r="CF1329" s="11">
        <f t="shared" si="4590"/>
        <v>0</v>
      </c>
      <c r="CG1329" s="18">
        <f>CG1330</f>
        <v>383</v>
      </c>
      <c r="CH1329" s="18">
        <f>CH1330</f>
        <v>0</v>
      </c>
      <c r="CI1329" s="11">
        <f t="shared" si="4591"/>
        <v>0</v>
      </c>
      <c r="CJ1329" s="11">
        <f t="shared" si="4591"/>
        <v>0</v>
      </c>
      <c r="CK1329" s="11">
        <f t="shared" si="4591"/>
        <v>0</v>
      </c>
      <c r="CL1329" s="11">
        <f t="shared" si="4591"/>
        <v>0</v>
      </c>
      <c r="CM1329" s="18">
        <f>CM1330</f>
        <v>383</v>
      </c>
      <c r="CN1329" s="18">
        <f>CN1330</f>
        <v>0</v>
      </c>
      <c r="CO1329" s="11">
        <f t="shared" si="4592"/>
        <v>0</v>
      </c>
      <c r="CP1329" s="11">
        <f t="shared" si="4592"/>
        <v>0</v>
      </c>
      <c r="CQ1329" s="11">
        <f t="shared" si="4592"/>
        <v>0</v>
      </c>
      <c r="CR1329" s="11">
        <f t="shared" si="4592"/>
        <v>0</v>
      </c>
      <c r="CS1329" s="18">
        <f>CS1330</f>
        <v>383</v>
      </c>
      <c r="CT1329" s="18">
        <f t="shared" si="4593"/>
        <v>0</v>
      </c>
      <c r="CU1329" s="18">
        <f t="shared" si="4593"/>
        <v>342</v>
      </c>
      <c r="CV1329" s="18">
        <f t="shared" si="4593"/>
        <v>0</v>
      </c>
      <c r="CW1329" s="34">
        <f t="shared" si="4488"/>
        <v>89.295039164490859</v>
      </c>
      <c r="CX1329" s="34"/>
    </row>
    <row r="1330" spans="1:102">
      <c r="A1330" s="63" t="s">
        <v>309</v>
      </c>
      <c r="B1330" s="22" t="s">
        <v>293</v>
      </c>
      <c r="C1330" s="22" t="s">
        <v>35</v>
      </c>
      <c r="D1330" s="22" t="s">
        <v>87</v>
      </c>
      <c r="E1330" s="22" t="s">
        <v>327</v>
      </c>
      <c r="F1330" s="44" t="s">
        <v>310</v>
      </c>
      <c r="G1330" s="11">
        <v>270</v>
      </c>
      <c r="H1330" s="11"/>
      <c r="I1330" s="11"/>
      <c r="J1330" s="11"/>
      <c r="K1330" s="11"/>
      <c r="L1330" s="11"/>
      <c r="M1330" s="11">
        <f>G1330+I1330+J1330+K1330+L1330</f>
        <v>270</v>
      </c>
      <c r="N1330" s="11">
        <f>H1330+J1330</f>
        <v>0</v>
      </c>
      <c r="O1330" s="11"/>
      <c r="P1330" s="11"/>
      <c r="Q1330" s="11"/>
      <c r="R1330" s="11"/>
      <c r="S1330" s="11">
        <f>M1330+O1330+P1330+Q1330+R1330</f>
        <v>270</v>
      </c>
      <c r="T1330" s="11">
        <f>N1330+P1330</f>
        <v>0</v>
      </c>
      <c r="U1330" s="11"/>
      <c r="V1330" s="11"/>
      <c r="W1330" s="11"/>
      <c r="X1330" s="11"/>
      <c r="Y1330" s="11">
        <f>S1330+U1330+V1330+W1330+X1330</f>
        <v>270</v>
      </c>
      <c r="Z1330" s="11">
        <f>T1330+V1330</f>
        <v>0</v>
      </c>
      <c r="AA1330" s="11"/>
      <c r="AB1330" s="11"/>
      <c r="AC1330" s="11"/>
      <c r="AD1330" s="11"/>
      <c r="AE1330" s="11">
        <f>Y1330+AA1330+AB1330+AC1330+AD1330</f>
        <v>270</v>
      </c>
      <c r="AF1330" s="11">
        <f>Z1330+AB1330</f>
        <v>0</v>
      </c>
      <c r="AG1330" s="11"/>
      <c r="AH1330" s="11"/>
      <c r="AI1330" s="11"/>
      <c r="AJ1330" s="11"/>
      <c r="AK1330" s="11">
        <f>AE1330+AG1330+AH1330+AI1330+AJ1330</f>
        <v>270</v>
      </c>
      <c r="AL1330" s="11">
        <f>AF1330+AH1330</f>
        <v>0</v>
      </c>
      <c r="AM1330" s="11"/>
      <c r="AN1330" s="11"/>
      <c r="AO1330" s="11"/>
      <c r="AP1330" s="11"/>
      <c r="AQ1330" s="11">
        <f>AK1330+AM1330+AN1330+AO1330+AP1330</f>
        <v>270</v>
      </c>
      <c r="AR1330" s="11">
        <f>AL1330+AN1330</f>
        <v>0</v>
      </c>
      <c r="AS1330" s="11"/>
      <c r="AT1330" s="11"/>
      <c r="AU1330" s="11"/>
      <c r="AV1330" s="11"/>
      <c r="AW1330" s="11">
        <f>AQ1330+AS1330+AT1330+AU1330+AV1330</f>
        <v>270</v>
      </c>
      <c r="AX1330" s="11">
        <f>AR1330+AT1330</f>
        <v>0</v>
      </c>
      <c r="AY1330" s="11">
        <v>113</v>
      </c>
      <c r="AZ1330" s="11"/>
      <c r="BA1330" s="11"/>
      <c r="BB1330" s="11"/>
      <c r="BC1330" s="11">
        <f>AW1330+AY1330+AZ1330+BA1330+BB1330</f>
        <v>383</v>
      </c>
      <c r="BD1330" s="11">
        <f>AX1330+AZ1330</f>
        <v>0</v>
      </c>
      <c r="BE1330" s="11"/>
      <c r="BF1330" s="11"/>
      <c r="BG1330" s="11"/>
      <c r="BH1330" s="11"/>
      <c r="BI1330" s="11">
        <f>BC1330+BE1330+BF1330+BG1330+BH1330</f>
        <v>383</v>
      </c>
      <c r="BJ1330" s="11">
        <f>BD1330+BF1330</f>
        <v>0</v>
      </c>
      <c r="BK1330" s="11"/>
      <c r="BL1330" s="11"/>
      <c r="BM1330" s="11"/>
      <c r="BN1330" s="11"/>
      <c r="BO1330" s="11">
        <f>BI1330+BK1330+BL1330+BM1330+BN1330</f>
        <v>383</v>
      </c>
      <c r="BP1330" s="11">
        <f>BJ1330+BL1330</f>
        <v>0</v>
      </c>
      <c r="BQ1330" s="11"/>
      <c r="BR1330" s="11"/>
      <c r="BS1330" s="11"/>
      <c r="BT1330" s="11"/>
      <c r="BU1330" s="11">
        <f>BO1330+BQ1330+BR1330+BS1330+BT1330</f>
        <v>383</v>
      </c>
      <c r="BV1330" s="11">
        <f>BP1330+BR1330</f>
        <v>0</v>
      </c>
      <c r="BW1330" s="11"/>
      <c r="BX1330" s="11"/>
      <c r="BY1330" s="11"/>
      <c r="BZ1330" s="11"/>
      <c r="CA1330" s="11">
        <f>BU1330+BW1330+BX1330+BY1330+BZ1330</f>
        <v>383</v>
      </c>
      <c r="CB1330" s="11">
        <f>BV1330+BX1330</f>
        <v>0</v>
      </c>
      <c r="CC1330" s="11"/>
      <c r="CD1330" s="11"/>
      <c r="CE1330" s="11"/>
      <c r="CF1330" s="11"/>
      <c r="CG1330" s="11">
        <f>CA1330+CC1330+CD1330+CE1330+CF1330</f>
        <v>383</v>
      </c>
      <c r="CH1330" s="11">
        <f>CB1330+CD1330</f>
        <v>0</v>
      </c>
      <c r="CI1330" s="11"/>
      <c r="CJ1330" s="11"/>
      <c r="CK1330" s="11"/>
      <c r="CL1330" s="11"/>
      <c r="CM1330" s="11">
        <f>CG1330+CI1330+CJ1330+CK1330+CL1330</f>
        <v>383</v>
      </c>
      <c r="CN1330" s="11">
        <f>CH1330+CJ1330</f>
        <v>0</v>
      </c>
      <c r="CO1330" s="11"/>
      <c r="CP1330" s="11"/>
      <c r="CQ1330" s="11"/>
      <c r="CR1330" s="11"/>
      <c r="CS1330" s="11">
        <f>CM1330+CO1330+CP1330+CQ1330+CR1330</f>
        <v>383</v>
      </c>
      <c r="CT1330" s="11">
        <f>CN1330+CP1330</f>
        <v>0</v>
      </c>
      <c r="CU1330" s="18">
        <v>342</v>
      </c>
      <c r="CV1330" s="18"/>
      <c r="CW1330" s="34">
        <f t="shared" si="4488"/>
        <v>89.295039164490859</v>
      </c>
      <c r="CX1330" s="34"/>
    </row>
    <row r="1331" spans="1:102" ht="52.5" customHeight="1">
      <c r="A1331" s="51" t="s">
        <v>328</v>
      </c>
      <c r="B1331" s="22" t="s">
        <v>293</v>
      </c>
      <c r="C1331" s="22" t="s">
        <v>35</v>
      </c>
      <c r="D1331" s="22" t="s">
        <v>87</v>
      </c>
      <c r="E1331" s="22" t="s">
        <v>329</v>
      </c>
      <c r="F1331" s="22"/>
      <c r="G1331" s="18">
        <f>G1332</f>
        <v>100</v>
      </c>
      <c r="H1331" s="18">
        <f t="shared" ref="H1331:R1332" si="4594">H1332</f>
        <v>0</v>
      </c>
      <c r="I1331" s="11">
        <f t="shared" si="4594"/>
        <v>0</v>
      </c>
      <c r="J1331" s="11">
        <f t="shared" si="4594"/>
        <v>0</v>
      </c>
      <c r="K1331" s="11">
        <f t="shared" si="4594"/>
        <v>0</v>
      </c>
      <c r="L1331" s="11">
        <f t="shared" si="4594"/>
        <v>0</v>
      </c>
      <c r="M1331" s="18">
        <f t="shared" si="4594"/>
        <v>100</v>
      </c>
      <c r="N1331" s="18">
        <f t="shared" si="4594"/>
        <v>0</v>
      </c>
      <c r="O1331" s="11">
        <f t="shared" si="4594"/>
        <v>0</v>
      </c>
      <c r="P1331" s="11">
        <f t="shared" si="4594"/>
        <v>0</v>
      </c>
      <c r="Q1331" s="11">
        <f t="shared" si="4594"/>
        <v>0</v>
      </c>
      <c r="R1331" s="11">
        <f t="shared" si="4594"/>
        <v>0</v>
      </c>
      <c r="S1331" s="18">
        <f>S1332</f>
        <v>100</v>
      </c>
      <c r="T1331" s="18">
        <f>T1332</f>
        <v>0</v>
      </c>
      <c r="U1331" s="11">
        <f t="shared" ref="U1331:X1332" si="4595">U1332</f>
        <v>0</v>
      </c>
      <c r="V1331" s="11">
        <f t="shared" si="4595"/>
        <v>0</v>
      </c>
      <c r="W1331" s="11">
        <f t="shared" si="4595"/>
        <v>0</v>
      </c>
      <c r="X1331" s="11">
        <f t="shared" si="4595"/>
        <v>0</v>
      </c>
      <c r="Y1331" s="18">
        <f>Y1332</f>
        <v>100</v>
      </c>
      <c r="Z1331" s="18">
        <f>Z1332</f>
        <v>0</v>
      </c>
      <c r="AA1331" s="11">
        <f t="shared" ref="AA1331:AD1332" si="4596">AA1332</f>
        <v>0</v>
      </c>
      <c r="AB1331" s="11">
        <f t="shared" si="4596"/>
        <v>0</v>
      </c>
      <c r="AC1331" s="11">
        <f t="shared" si="4596"/>
        <v>0</v>
      </c>
      <c r="AD1331" s="11">
        <f t="shared" si="4596"/>
        <v>0</v>
      </c>
      <c r="AE1331" s="18">
        <f>AE1332</f>
        <v>100</v>
      </c>
      <c r="AF1331" s="18">
        <f>AF1332</f>
        <v>0</v>
      </c>
      <c r="AG1331" s="11">
        <f t="shared" ref="AG1331:AJ1332" si="4597">AG1332</f>
        <v>0</v>
      </c>
      <c r="AH1331" s="11">
        <f t="shared" si="4597"/>
        <v>0</v>
      </c>
      <c r="AI1331" s="11">
        <f t="shared" si="4597"/>
        <v>0</v>
      </c>
      <c r="AJ1331" s="11">
        <f t="shared" si="4597"/>
        <v>0</v>
      </c>
      <c r="AK1331" s="18">
        <f>AK1332</f>
        <v>100</v>
      </c>
      <c r="AL1331" s="18">
        <f>AL1332</f>
        <v>0</v>
      </c>
      <c r="AM1331" s="11">
        <f t="shared" ref="AM1331:AP1332" si="4598">AM1332</f>
        <v>0</v>
      </c>
      <c r="AN1331" s="11">
        <f t="shared" si="4598"/>
        <v>0</v>
      </c>
      <c r="AO1331" s="11">
        <f t="shared" si="4598"/>
        <v>0</v>
      </c>
      <c r="AP1331" s="11">
        <f t="shared" si="4598"/>
        <v>0</v>
      </c>
      <c r="AQ1331" s="18">
        <f>AQ1332</f>
        <v>100</v>
      </c>
      <c r="AR1331" s="18">
        <f>AR1332</f>
        <v>0</v>
      </c>
      <c r="AS1331" s="11">
        <f t="shared" ref="AS1331:AV1332" si="4599">AS1332</f>
        <v>0</v>
      </c>
      <c r="AT1331" s="11">
        <f t="shared" si="4599"/>
        <v>0</v>
      </c>
      <c r="AU1331" s="11">
        <f t="shared" si="4599"/>
        <v>0</v>
      </c>
      <c r="AV1331" s="11">
        <f t="shared" si="4599"/>
        <v>0</v>
      </c>
      <c r="AW1331" s="18">
        <f>AW1332</f>
        <v>100</v>
      </c>
      <c r="AX1331" s="18">
        <f>AX1332</f>
        <v>0</v>
      </c>
      <c r="AY1331" s="11">
        <f t="shared" ref="AY1331:BB1332" si="4600">AY1332</f>
        <v>0</v>
      </c>
      <c r="AZ1331" s="11">
        <f t="shared" si="4600"/>
        <v>0</v>
      </c>
      <c r="BA1331" s="11">
        <f t="shared" si="4600"/>
        <v>0</v>
      </c>
      <c r="BB1331" s="11">
        <f t="shared" si="4600"/>
        <v>0</v>
      </c>
      <c r="BC1331" s="18">
        <f>BC1332</f>
        <v>100</v>
      </c>
      <c r="BD1331" s="18">
        <f>BD1332</f>
        <v>0</v>
      </c>
      <c r="BE1331" s="11">
        <f t="shared" ref="BE1331:BH1332" si="4601">BE1332</f>
        <v>0</v>
      </c>
      <c r="BF1331" s="11">
        <f t="shared" si="4601"/>
        <v>0</v>
      </c>
      <c r="BG1331" s="11">
        <f t="shared" si="4601"/>
        <v>0</v>
      </c>
      <c r="BH1331" s="11">
        <f t="shared" si="4601"/>
        <v>0</v>
      </c>
      <c r="BI1331" s="18">
        <f>BI1332</f>
        <v>100</v>
      </c>
      <c r="BJ1331" s="18">
        <f>BJ1332</f>
        <v>0</v>
      </c>
      <c r="BK1331" s="11">
        <f t="shared" ref="BK1331:BN1332" si="4602">BK1332</f>
        <v>0</v>
      </c>
      <c r="BL1331" s="11">
        <f t="shared" si="4602"/>
        <v>0</v>
      </c>
      <c r="BM1331" s="11">
        <f t="shared" si="4602"/>
        <v>0</v>
      </c>
      <c r="BN1331" s="11">
        <f t="shared" si="4602"/>
        <v>0</v>
      </c>
      <c r="BO1331" s="18">
        <f>BO1332</f>
        <v>100</v>
      </c>
      <c r="BP1331" s="18">
        <f>BP1332</f>
        <v>0</v>
      </c>
      <c r="BQ1331" s="11">
        <f t="shared" ref="BQ1331:BT1332" si="4603">BQ1332</f>
        <v>0</v>
      </c>
      <c r="BR1331" s="11">
        <f t="shared" si="4603"/>
        <v>0</v>
      </c>
      <c r="BS1331" s="11">
        <f t="shared" si="4603"/>
        <v>0</v>
      </c>
      <c r="BT1331" s="11">
        <f t="shared" si="4603"/>
        <v>0</v>
      </c>
      <c r="BU1331" s="18">
        <f>BU1332</f>
        <v>100</v>
      </c>
      <c r="BV1331" s="18">
        <f>BV1332</f>
        <v>0</v>
      </c>
      <c r="BW1331" s="11">
        <f t="shared" ref="BW1331:BZ1332" si="4604">BW1332</f>
        <v>0</v>
      </c>
      <c r="BX1331" s="11">
        <f t="shared" si="4604"/>
        <v>0</v>
      </c>
      <c r="BY1331" s="11">
        <f t="shared" si="4604"/>
        <v>0</v>
      </c>
      <c r="BZ1331" s="11">
        <f t="shared" si="4604"/>
        <v>0</v>
      </c>
      <c r="CA1331" s="18">
        <f>CA1332</f>
        <v>100</v>
      </c>
      <c r="CB1331" s="18">
        <f>CB1332</f>
        <v>0</v>
      </c>
      <c r="CC1331" s="11">
        <f t="shared" ref="CC1331:CF1332" si="4605">CC1332</f>
        <v>0</v>
      </c>
      <c r="CD1331" s="11">
        <f t="shared" si="4605"/>
        <v>0</v>
      </c>
      <c r="CE1331" s="11">
        <f t="shared" si="4605"/>
        <v>0</v>
      </c>
      <c r="CF1331" s="11">
        <f t="shared" si="4605"/>
        <v>0</v>
      </c>
      <c r="CG1331" s="18">
        <f>CG1332</f>
        <v>100</v>
      </c>
      <c r="CH1331" s="18">
        <f>CH1332</f>
        <v>0</v>
      </c>
      <c r="CI1331" s="11">
        <f t="shared" ref="CI1331:CL1332" si="4606">CI1332</f>
        <v>0</v>
      </c>
      <c r="CJ1331" s="11">
        <f t="shared" si="4606"/>
        <v>0</v>
      </c>
      <c r="CK1331" s="11">
        <f t="shared" si="4606"/>
        <v>0</v>
      </c>
      <c r="CL1331" s="11">
        <f t="shared" si="4606"/>
        <v>0</v>
      </c>
      <c r="CM1331" s="18">
        <f>CM1332</f>
        <v>100</v>
      </c>
      <c r="CN1331" s="18">
        <f>CN1332</f>
        <v>0</v>
      </c>
      <c r="CO1331" s="11">
        <f t="shared" ref="CO1331:CR1332" si="4607">CO1332</f>
        <v>0</v>
      </c>
      <c r="CP1331" s="11">
        <f t="shared" si="4607"/>
        <v>0</v>
      </c>
      <c r="CQ1331" s="11">
        <f t="shared" si="4607"/>
        <v>0</v>
      </c>
      <c r="CR1331" s="11">
        <f t="shared" si="4607"/>
        <v>0</v>
      </c>
      <c r="CS1331" s="18">
        <f>CS1332</f>
        <v>100</v>
      </c>
      <c r="CT1331" s="18">
        <f t="shared" ref="CT1331:CV1332" si="4608">CT1332</f>
        <v>0</v>
      </c>
      <c r="CU1331" s="18">
        <f t="shared" si="4608"/>
        <v>100</v>
      </c>
      <c r="CV1331" s="18">
        <f t="shared" si="4608"/>
        <v>0</v>
      </c>
      <c r="CW1331" s="34">
        <f t="shared" si="4488"/>
        <v>100</v>
      </c>
      <c r="CX1331" s="34"/>
    </row>
    <row r="1332" spans="1:102">
      <c r="A1332" s="63" t="s">
        <v>112</v>
      </c>
      <c r="B1332" s="22" t="s">
        <v>293</v>
      </c>
      <c r="C1332" s="22" t="s">
        <v>35</v>
      </c>
      <c r="D1332" s="22" t="s">
        <v>87</v>
      </c>
      <c r="E1332" s="22" t="s">
        <v>329</v>
      </c>
      <c r="F1332" s="22" t="s">
        <v>113</v>
      </c>
      <c r="G1332" s="18">
        <f>G1333</f>
        <v>100</v>
      </c>
      <c r="H1332" s="18">
        <f t="shared" si="4594"/>
        <v>0</v>
      </c>
      <c r="I1332" s="11">
        <f t="shared" si="4594"/>
        <v>0</v>
      </c>
      <c r="J1332" s="11">
        <f t="shared" si="4594"/>
        <v>0</v>
      </c>
      <c r="K1332" s="11">
        <f t="shared" si="4594"/>
        <v>0</v>
      </c>
      <c r="L1332" s="11">
        <f t="shared" si="4594"/>
        <v>0</v>
      </c>
      <c r="M1332" s="18">
        <f t="shared" si="4594"/>
        <v>100</v>
      </c>
      <c r="N1332" s="18">
        <f t="shared" si="4594"/>
        <v>0</v>
      </c>
      <c r="O1332" s="11">
        <f t="shared" si="4594"/>
        <v>0</v>
      </c>
      <c r="P1332" s="11">
        <f t="shared" si="4594"/>
        <v>0</v>
      </c>
      <c r="Q1332" s="11">
        <f t="shared" si="4594"/>
        <v>0</v>
      </c>
      <c r="R1332" s="11">
        <f t="shared" si="4594"/>
        <v>0</v>
      </c>
      <c r="S1332" s="18">
        <f>S1333</f>
        <v>100</v>
      </c>
      <c r="T1332" s="18">
        <f>T1333</f>
        <v>0</v>
      </c>
      <c r="U1332" s="11">
        <f t="shared" si="4595"/>
        <v>0</v>
      </c>
      <c r="V1332" s="11">
        <f t="shared" si="4595"/>
        <v>0</v>
      </c>
      <c r="W1332" s="11">
        <f t="shared" si="4595"/>
        <v>0</v>
      </c>
      <c r="X1332" s="11">
        <f t="shared" si="4595"/>
        <v>0</v>
      </c>
      <c r="Y1332" s="18">
        <f>Y1333</f>
        <v>100</v>
      </c>
      <c r="Z1332" s="18">
        <f>Z1333</f>
        <v>0</v>
      </c>
      <c r="AA1332" s="11">
        <f t="shared" si="4596"/>
        <v>0</v>
      </c>
      <c r="AB1332" s="11">
        <f t="shared" si="4596"/>
        <v>0</v>
      </c>
      <c r="AC1332" s="11">
        <f t="shared" si="4596"/>
        <v>0</v>
      </c>
      <c r="AD1332" s="11">
        <f t="shared" si="4596"/>
        <v>0</v>
      </c>
      <c r="AE1332" s="18">
        <f>AE1333</f>
        <v>100</v>
      </c>
      <c r="AF1332" s="18">
        <f>AF1333</f>
        <v>0</v>
      </c>
      <c r="AG1332" s="11">
        <f t="shared" si="4597"/>
        <v>0</v>
      </c>
      <c r="AH1332" s="11">
        <f t="shared" si="4597"/>
        <v>0</v>
      </c>
      <c r="AI1332" s="11">
        <f t="shared" si="4597"/>
        <v>0</v>
      </c>
      <c r="AJ1332" s="11">
        <f t="shared" si="4597"/>
        <v>0</v>
      </c>
      <c r="AK1332" s="18">
        <f>AK1333</f>
        <v>100</v>
      </c>
      <c r="AL1332" s="18">
        <f>AL1333</f>
        <v>0</v>
      </c>
      <c r="AM1332" s="11">
        <f t="shared" si="4598"/>
        <v>0</v>
      </c>
      <c r="AN1332" s="11">
        <f t="shared" si="4598"/>
        <v>0</v>
      </c>
      <c r="AO1332" s="11">
        <f t="shared" si="4598"/>
        <v>0</v>
      </c>
      <c r="AP1332" s="11">
        <f t="shared" si="4598"/>
        <v>0</v>
      </c>
      <c r="AQ1332" s="18">
        <f>AQ1333</f>
        <v>100</v>
      </c>
      <c r="AR1332" s="18">
        <f>AR1333</f>
        <v>0</v>
      </c>
      <c r="AS1332" s="11">
        <f t="shared" si="4599"/>
        <v>0</v>
      </c>
      <c r="AT1332" s="11">
        <f t="shared" si="4599"/>
        <v>0</v>
      </c>
      <c r="AU1332" s="11">
        <f t="shared" si="4599"/>
        <v>0</v>
      </c>
      <c r="AV1332" s="11">
        <f t="shared" si="4599"/>
        <v>0</v>
      </c>
      <c r="AW1332" s="18">
        <f>AW1333</f>
        <v>100</v>
      </c>
      <c r="AX1332" s="18">
        <f>AX1333</f>
        <v>0</v>
      </c>
      <c r="AY1332" s="11">
        <f t="shared" si="4600"/>
        <v>0</v>
      </c>
      <c r="AZ1332" s="11">
        <f t="shared" si="4600"/>
        <v>0</v>
      </c>
      <c r="BA1332" s="11">
        <f t="shared" si="4600"/>
        <v>0</v>
      </c>
      <c r="BB1332" s="11">
        <f t="shared" si="4600"/>
        <v>0</v>
      </c>
      <c r="BC1332" s="18">
        <f>BC1333</f>
        <v>100</v>
      </c>
      <c r="BD1332" s="18">
        <f>BD1333</f>
        <v>0</v>
      </c>
      <c r="BE1332" s="11">
        <f t="shared" si="4601"/>
        <v>0</v>
      </c>
      <c r="BF1332" s="11">
        <f t="shared" si="4601"/>
        <v>0</v>
      </c>
      <c r="BG1332" s="11">
        <f t="shared" si="4601"/>
        <v>0</v>
      </c>
      <c r="BH1332" s="11">
        <f t="shared" si="4601"/>
        <v>0</v>
      </c>
      <c r="BI1332" s="18">
        <f>BI1333</f>
        <v>100</v>
      </c>
      <c r="BJ1332" s="18">
        <f>BJ1333</f>
        <v>0</v>
      </c>
      <c r="BK1332" s="11">
        <f t="shared" si="4602"/>
        <v>0</v>
      </c>
      <c r="BL1332" s="11">
        <f t="shared" si="4602"/>
        <v>0</v>
      </c>
      <c r="BM1332" s="11">
        <f t="shared" si="4602"/>
        <v>0</v>
      </c>
      <c r="BN1332" s="11">
        <f t="shared" si="4602"/>
        <v>0</v>
      </c>
      <c r="BO1332" s="18">
        <f>BO1333</f>
        <v>100</v>
      </c>
      <c r="BP1332" s="18">
        <f>BP1333</f>
        <v>0</v>
      </c>
      <c r="BQ1332" s="11">
        <f t="shared" si="4603"/>
        <v>0</v>
      </c>
      <c r="BR1332" s="11">
        <f t="shared" si="4603"/>
        <v>0</v>
      </c>
      <c r="BS1332" s="11">
        <f t="shared" si="4603"/>
        <v>0</v>
      </c>
      <c r="BT1332" s="11">
        <f t="shared" si="4603"/>
        <v>0</v>
      </c>
      <c r="BU1332" s="18">
        <f>BU1333</f>
        <v>100</v>
      </c>
      <c r="BV1332" s="18">
        <f>BV1333</f>
        <v>0</v>
      </c>
      <c r="BW1332" s="11">
        <f t="shared" si="4604"/>
        <v>0</v>
      </c>
      <c r="BX1332" s="11">
        <f t="shared" si="4604"/>
        <v>0</v>
      </c>
      <c r="BY1332" s="11">
        <f t="shared" si="4604"/>
        <v>0</v>
      </c>
      <c r="BZ1332" s="11">
        <f t="shared" si="4604"/>
        <v>0</v>
      </c>
      <c r="CA1332" s="18">
        <f>CA1333</f>
        <v>100</v>
      </c>
      <c r="CB1332" s="18">
        <f>CB1333</f>
        <v>0</v>
      </c>
      <c r="CC1332" s="11">
        <f t="shared" si="4605"/>
        <v>0</v>
      </c>
      <c r="CD1332" s="11">
        <f t="shared" si="4605"/>
        <v>0</v>
      </c>
      <c r="CE1332" s="11">
        <f t="shared" si="4605"/>
        <v>0</v>
      </c>
      <c r="CF1332" s="11">
        <f t="shared" si="4605"/>
        <v>0</v>
      </c>
      <c r="CG1332" s="18">
        <f>CG1333</f>
        <v>100</v>
      </c>
      <c r="CH1332" s="18">
        <f>CH1333</f>
        <v>0</v>
      </c>
      <c r="CI1332" s="11">
        <f t="shared" si="4606"/>
        <v>0</v>
      </c>
      <c r="CJ1332" s="11">
        <f t="shared" si="4606"/>
        <v>0</v>
      </c>
      <c r="CK1332" s="11">
        <f t="shared" si="4606"/>
        <v>0</v>
      </c>
      <c r="CL1332" s="11">
        <f t="shared" si="4606"/>
        <v>0</v>
      </c>
      <c r="CM1332" s="18">
        <f>CM1333</f>
        <v>100</v>
      </c>
      <c r="CN1332" s="18">
        <f>CN1333</f>
        <v>0</v>
      </c>
      <c r="CO1332" s="11">
        <f t="shared" si="4607"/>
        <v>0</v>
      </c>
      <c r="CP1332" s="11">
        <f t="shared" si="4607"/>
        <v>0</v>
      </c>
      <c r="CQ1332" s="11">
        <f t="shared" si="4607"/>
        <v>0</v>
      </c>
      <c r="CR1332" s="11">
        <f t="shared" si="4607"/>
        <v>0</v>
      </c>
      <c r="CS1332" s="18">
        <f>CS1333</f>
        <v>100</v>
      </c>
      <c r="CT1332" s="18">
        <f t="shared" si="4608"/>
        <v>0</v>
      </c>
      <c r="CU1332" s="18">
        <f t="shared" si="4608"/>
        <v>100</v>
      </c>
      <c r="CV1332" s="18">
        <f t="shared" si="4608"/>
        <v>0</v>
      </c>
      <c r="CW1332" s="34">
        <f t="shared" si="4488"/>
        <v>100</v>
      </c>
      <c r="CX1332" s="34"/>
    </row>
    <row r="1333" spans="1:102">
      <c r="A1333" s="63" t="s">
        <v>309</v>
      </c>
      <c r="B1333" s="22" t="s">
        <v>293</v>
      </c>
      <c r="C1333" s="22" t="s">
        <v>35</v>
      </c>
      <c r="D1333" s="22" t="s">
        <v>87</v>
      </c>
      <c r="E1333" s="22" t="s">
        <v>329</v>
      </c>
      <c r="F1333" s="44" t="s">
        <v>310</v>
      </c>
      <c r="G1333" s="11">
        <v>100</v>
      </c>
      <c r="H1333" s="11"/>
      <c r="I1333" s="11"/>
      <c r="J1333" s="11"/>
      <c r="K1333" s="11"/>
      <c r="L1333" s="11"/>
      <c r="M1333" s="11">
        <f>G1333+I1333+J1333+K1333+L1333</f>
        <v>100</v>
      </c>
      <c r="N1333" s="11">
        <f>H1333+J1333</f>
        <v>0</v>
      </c>
      <c r="O1333" s="11"/>
      <c r="P1333" s="11"/>
      <c r="Q1333" s="11"/>
      <c r="R1333" s="11"/>
      <c r="S1333" s="11">
        <f>M1333+O1333+P1333+Q1333+R1333</f>
        <v>100</v>
      </c>
      <c r="T1333" s="11">
        <f>N1333+P1333</f>
        <v>0</v>
      </c>
      <c r="U1333" s="11"/>
      <c r="V1333" s="11"/>
      <c r="W1333" s="11"/>
      <c r="X1333" s="11"/>
      <c r="Y1333" s="11">
        <f>S1333+U1333+V1333+W1333+X1333</f>
        <v>100</v>
      </c>
      <c r="Z1333" s="11">
        <f>T1333+V1333</f>
        <v>0</v>
      </c>
      <c r="AA1333" s="11"/>
      <c r="AB1333" s="11"/>
      <c r="AC1333" s="11"/>
      <c r="AD1333" s="11"/>
      <c r="AE1333" s="11">
        <f>Y1333+AA1333+AB1333+AC1333+AD1333</f>
        <v>100</v>
      </c>
      <c r="AF1333" s="11">
        <f>Z1333+AB1333</f>
        <v>0</v>
      </c>
      <c r="AG1333" s="11"/>
      <c r="AH1333" s="11"/>
      <c r="AI1333" s="11"/>
      <c r="AJ1333" s="11"/>
      <c r="AK1333" s="11">
        <f>AE1333+AG1333+AH1333+AI1333+AJ1333</f>
        <v>100</v>
      </c>
      <c r="AL1333" s="11">
        <f>AF1333+AH1333</f>
        <v>0</v>
      </c>
      <c r="AM1333" s="11"/>
      <c r="AN1333" s="11"/>
      <c r="AO1333" s="11"/>
      <c r="AP1333" s="11"/>
      <c r="AQ1333" s="11">
        <f>AK1333+AM1333+AN1333+AO1333+AP1333</f>
        <v>100</v>
      </c>
      <c r="AR1333" s="11">
        <f>AL1333+AN1333</f>
        <v>0</v>
      </c>
      <c r="AS1333" s="11"/>
      <c r="AT1333" s="11"/>
      <c r="AU1333" s="11"/>
      <c r="AV1333" s="11"/>
      <c r="AW1333" s="11">
        <f>AQ1333+AS1333+AT1333+AU1333+AV1333</f>
        <v>100</v>
      </c>
      <c r="AX1333" s="11">
        <f>AR1333+AT1333</f>
        <v>0</v>
      </c>
      <c r="AY1333" s="11"/>
      <c r="AZ1333" s="11"/>
      <c r="BA1333" s="11"/>
      <c r="BB1333" s="11"/>
      <c r="BC1333" s="11">
        <f>AW1333+AY1333+AZ1333+BA1333+BB1333</f>
        <v>100</v>
      </c>
      <c r="BD1333" s="11">
        <f>AX1333+AZ1333</f>
        <v>0</v>
      </c>
      <c r="BE1333" s="11"/>
      <c r="BF1333" s="11"/>
      <c r="BG1333" s="11"/>
      <c r="BH1333" s="11"/>
      <c r="BI1333" s="11">
        <f>BC1333+BE1333+BF1333+BG1333+BH1333</f>
        <v>100</v>
      </c>
      <c r="BJ1333" s="11">
        <f>BD1333+BF1333</f>
        <v>0</v>
      </c>
      <c r="BK1333" s="11"/>
      <c r="BL1333" s="11"/>
      <c r="BM1333" s="11"/>
      <c r="BN1333" s="11"/>
      <c r="BO1333" s="11">
        <f>BI1333+BK1333+BL1333+BM1333+BN1333</f>
        <v>100</v>
      </c>
      <c r="BP1333" s="11">
        <f>BJ1333+BL1333</f>
        <v>0</v>
      </c>
      <c r="BQ1333" s="11"/>
      <c r="BR1333" s="11"/>
      <c r="BS1333" s="11"/>
      <c r="BT1333" s="11"/>
      <c r="BU1333" s="11">
        <f>BO1333+BQ1333+BR1333+BS1333+BT1333</f>
        <v>100</v>
      </c>
      <c r="BV1333" s="11">
        <f>BP1333+BR1333</f>
        <v>0</v>
      </c>
      <c r="BW1333" s="11"/>
      <c r="BX1333" s="11"/>
      <c r="BY1333" s="11"/>
      <c r="BZ1333" s="11"/>
      <c r="CA1333" s="11">
        <f>BU1333+BW1333+BX1333+BY1333+BZ1333</f>
        <v>100</v>
      </c>
      <c r="CB1333" s="11">
        <f>BV1333+BX1333</f>
        <v>0</v>
      </c>
      <c r="CC1333" s="11"/>
      <c r="CD1333" s="11"/>
      <c r="CE1333" s="11"/>
      <c r="CF1333" s="11"/>
      <c r="CG1333" s="11">
        <f>CA1333+CC1333+CD1333+CE1333+CF1333</f>
        <v>100</v>
      </c>
      <c r="CH1333" s="11">
        <f>CB1333+CD1333</f>
        <v>0</v>
      </c>
      <c r="CI1333" s="11"/>
      <c r="CJ1333" s="11"/>
      <c r="CK1333" s="11"/>
      <c r="CL1333" s="11"/>
      <c r="CM1333" s="11">
        <f>CG1333+CI1333+CJ1333+CK1333+CL1333</f>
        <v>100</v>
      </c>
      <c r="CN1333" s="11">
        <f>CH1333+CJ1333</f>
        <v>0</v>
      </c>
      <c r="CO1333" s="11"/>
      <c r="CP1333" s="11"/>
      <c r="CQ1333" s="11"/>
      <c r="CR1333" s="11"/>
      <c r="CS1333" s="11">
        <f>CM1333+CO1333+CP1333+CQ1333+CR1333</f>
        <v>100</v>
      </c>
      <c r="CT1333" s="11">
        <f>CN1333+CP1333</f>
        <v>0</v>
      </c>
      <c r="CU1333" s="18">
        <v>100</v>
      </c>
      <c r="CV1333" s="18"/>
      <c r="CW1333" s="34">
        <f t="shared" si="4488"/>
        <v>100</v>
      </c>
      <c r="CX1333" s="34"/>
    </row>
    <row r="1334" spans="1:102" ht="152.25" customHeight="1">
      <c r="A1334" s="51" t="s">
        <v>330</v>
      </c>
      <c r="B1334" s="22" t="s">
        <v>293</v>
      </c>
      <c r="C1334" s="22" t="s">
        <v>35</v>
      </c>
      <c r="D1334" s="22" t="s">
        <v>87</v>
      </c>
      <c r="E1334" s="22" t="s">
        <v>331</v>
      </c>
      <c r="F1334" s="22"/>
      <c r="G1334" s="18">
        <f>G1335</f>
        <v>230</v>
      </c>
      <c r="H1334" s="18">
        <f t="shared" ref="H1334:R1335" si="4609">H1335</f>
        <v>0</v>
      </c>
      <c r="I1334" s="11">
        <f t="shared" si="4609"/>
        <v>0</v>
      </c>
      <c r="J1334" s="11">
        <f t="shared" si="4609"/>
        <v>0</v>
      </c>
      <c r="K1334" s="11">
        <f t="shared" si="4609"/>
        <v>0</v>
      </c>
      <c r="L1334" s="11">
        <f t="shared" si="4609"/>
        <v>0</v>
      </c>
      <c r="M1334" s="18">
        <f t="shared" si="4609"/>
        <v>230</v>
      </c>
      <c r="N1334" s="18">
        <f t="shared" si="4609"/>
        <v>0</v>
      </c>
      <c r="O1334" s="11">
        <f t="shared" si="4609"/>
        <v>0</v>
      </c>
      <c r="P1334" s="11">
        <f t="shared" si="4609"/>
        <v>0</v>
      </c>
      <c r="Q1334" s="11">
        <f t="shared" si="4609"/>
        <v>0</v>
      </c>
      <c r="R1334" s="11">
        <f t="shared" si="4609"/>
        <v>0</v>
      </c>
      <c r="S1334" s="18">
        <f>S1335</f>
        <v>230</v>
      </c>
      <c r="T1334" s="18">
        <f>T1335</f>
        <v>0</v>
      </c>
      <c r="U1334" s="11">
        <f t="shared" ref="U1334:X1335" si="4610">U1335</f>
        <v>0</v>
      </c>
      <c r="V1334" s="11">
        <f t="shared" si="4610"/>
        <v>0</v>
      </c>
      <c r="W1334" s="11">
        <f t="shared" si="4610"/>
        <v>0</v>
      </c>
      <c r="X1334" s="11">
        <f t="shared" si="4610"/>
        <v>0</v>
      </c>
      <c r="Y1334" s="18">
        <f>Y1335</f>
        <v>230</v>
      </c>
      <c r="Z1334" s="18">
        <f>Z1335</f>
        <v>0</v>
      </c>
      <c r="AA1334" s="11">
        <f t="shared" ref="AA1334:AD1335" si="4611">AA1335</f>
        <v>0</v>
      </c>
      <c r="AB1334" s="11">
        <f t="shared" si="4611"/>
        <v>0</v>
      </c>
      <c r="AC1334" s="11">
        <f t="shared" si="4611"/>
        <v>0</v>
      </c>
      <c r="AD1334" s="11">
        <f t="shared" si="4611"/>
        <v>0</v>
      </c>
      <c r="AE1334" s="18">
        <f>AE1335</f>
        <v>230</v>
      </c>
      <c r="AF1334" s="18">
        <f>AF1335</f>
        <v>0</v>
      </c>
      <c r="AG1334" s="11">
        <f t="shared" ref="AG1334:AJ1335" si="4612">AG1335</f>
        <v>0</v>
      </c>
      <c r="AH1334" s="11">
        <f t="shared" si="4612"/>
        <v>0</v>
      </c>
      <c r="AI1334" s="11">
        <f t="shared" si="4612"/>
        <v>0</v>
      </c>
      <c r="AJ1334" s="11">
        <f t="shared" si="4612"/>
        <v>0</v>
      </c>
      <c r="AK1334" s="18">
        <f>AK1335</f>
        <v>230</v>
      </c>
      <c r="AL1334" s="18">
        <f>AL1335</f>
        <v>0</v>
      </c>
      <c r="AM1334" s="11">
        <f t="shared" ref="AM1334:AP1335" si="4613">AM1335</f>
        <v>0</v>
      </c>
      <c r="AN1334" s="11">
        <f t="shared" si="4613"/>
        <v>0</v>
      </c>
      <c r="AO1334" s="11">
        <f t="shared" si="4613"/>
        <v>0</v>
      </c>
      <c r="AP1334" s="11">
        <f t="shared" si="4613"/>
        <v>0</v>
      </c>
      <c r="AQ1334" s="18">
        <f>AQ1335</f>
        <v>230</v>
      </c>
      <c r="AR1334" s="18">
        <f>AR1335</f>
        <v>0</v>
      </c>
      <c r="AS1334" s="11">
        <f t="shared" ref="AS1334:AV1335" si="4614">AS1335</f>
        <v>0</v>
      </c>
      <c r="AT1334" s="11">
        <f t="shared" si="4614"/>
        <v>0</v>
      </c>
      <c r="AU1334" s="11">
        <f t="shared" si="4614"/>
        <v>0</v>
      </c>
      <c r="AV1334" s="11">
        <f t="shared" si="4614"/>
        <v>0</v>
      </c>
      <c r="AW1334" s="18">
        <f>AW1335</f>
        <v>230</v>
      </c>
      <c r="AX1334" s="18">
        <f>AX1335</f>
        <v>0</v>
      </c>
      <c r="AY1334" s="11">
        <f t="shared" ref="AY1334:BB1335" si="4615">AY1335</f>
        <v>-40</v>
      </c>
      <c r="AZ1334" s="11">
        <f t="shared" si="4615"/>
        <v>0</v>
      </c>
      <c r="BA1334" s="11">
        <f t="shared" si="4615"/>
        <v>0</v>
      </c>
      <c r="BB1334" s="11">
        <f t="shared" si="4615"/>
        <v>0</v>
      </c>
      <c r="BC1334" s="18">
        <f>BC1335</f>
        <v>190</v>
      </c>
      <c r="BD1334" s="18">
        <f>BD1335</f>
        <v>0</v>
      </c>
      <c r="BE1334" s="11">
        <f t="shared" ref="BE1334:BH1335" si="4616">BE1335</f>
        <v>0</v>
      </c>
      <c r="BF1334" s="11">
        <f t="shared" si="4616"/>
        <v>0</v>
      </c>
      <c r="BG1334" s="11">
        <f t="shared" si="4616"/>
        <v>0</v>
      </c>
      <c r="BH1334" s="11">
        <f t="shared" si="4616"/>
        <v>0</v>
      </c>
      <c r="BI1334" s="18">
        <f>BI1335</f>
        <v>190</v>
      </c>
      <c r="BJ1334" s="18">
        <f>BJ1335</f>
        <v>0</v>
      </c>
      <c r="BK1334" s="11">
        <f t="shared" ref="BK1334:BN1335" si="4617">BK1335</f>
        <v>0</v>
      </c>
      <c r="BL1334" s="11">
        <f t="shared" si="4617"/>
        <v>0</v>
      </c>
      <c r="BM1334" s="11">
        <f t="shared" si="4617"/>
        <v>0</v>
      </c>
      <c r="BN1334" s="11">
        <f t="shared" si="4617"/>
        <v>0</v>
      </c>
      <c r="BO1334" s="18">
        <f>BO1335</f>
        <v>190</v>
      </c>
      <c r="BP1334" s="18">
        <f>BP1335</f>
        <v>0</v>
      </c>
      <c r="BQ1334" s="11">
        <f t="shared" ref="BQ1334:BT1335" si="4618">BQ1335</f>
        <v>0</v>
      </c>
      <c r="BR1334" s="11">
        <f t="shared" si="4618"/>
        <v>0</v>
      </c>
      <c r="BS1334" s="11">
        <f t="shared" si="4618"/>
        <v>0</v>
      </c>
      <c r="BT1334" s="11">
        <f t="shared" si="4618"/>
        <v>0</v>
      </c>
      <c r="BU1334" s="18">
        <f>BU1335</f>
        <v>190</v>
      </c>
      <c r="BV1334" s="18">
        <f>BV1335</f>
        <v>0</v>
      </c>
      <c r="BW1334" s="11">
        <f t="shared" ref="BW1334:BZ1335" si="4619">BW1335</f>
        <v>0</v>
      </c>
      <c r="BX1334" s="11">
        <f t="shared" si="4619"/>
        <v>0</v>
      </c>
      <c r="BY1334" s="11">
        <f t="shared" si="4619"/>
        <v>0</v>
      </c>
      <c r="BZ1334" s="11">
        <f t="shared" si="4619"/>
        <v>0</v>
      </c>
      <c r="CA1334" s="18">
        <f>CA1335</f>
        <v>190</v>
      </c>
      <c r="CB1334" s="18">
        <f>CB1335</f>
        <v>0</v>
      </c>
      <c r="CC1334" s="11">
        <f t="shared" ref="CC1334:CF1335" si="4620">CC1335</f>
        <v>0</v>
      </c>
      <c r="CD1334" s="11">
        <f t="shared" si="4620"/>
        <v>0</v>
      </c>
      <c r="CE1334" s="11">
        <f t="shared" si="4620"/>
        <v>0</v>
      </c>
      <c r="CF1334" s="11">
        <f t="shared" si="4620"/>
        <v>0</v>
      </c>
      <c r="CG1334" s="18">
        <f>CG1335</f>
        <v>190</v>
      </c>
      <c r="CH1334" s="18">
        <f>CH1335</f>
        <v>0</v>
      </c>
      <c r="CI1334" s="11">
        <f t="shared" ref="CI1334:CL1335" si="4621">CI1335</f>
        <v>0</v>
      </c>
      <c r="CJ1334" s="11">
        <f t="shared" si="4621"/>
        <v>0</v>
      </c>
      <c r="CK1334" s="11">
        <f t="shared" si="4621"/>
        <v>0</v>
      </c>
      <c r="CL1334" s="11">
        <f t="shared" si="4621"/>
        <v>0</v>
      </c>
      <c r="CM1334" s="18">
        <f>CM1335</f>
        <v>190</v>
      </c>
      <c r="CN1334" s="18">
        <f>CN1335</f>
        <v>0</v>
      </c>
      <c r="CO1334" s="11">
        <f t="shared" ref="CO1334:CR1335" si="4622">CO1335</f>
        <v>0</v>
      </c>
      <c r="CP1334" s="11">
        <f t="shared" si="4622"/>
        <v>0</v>
      </c>
      <c r="CQ1334" s="11">
        <f t="shared" si="4622"/>
        <v>0</v>
      </c>
      <c r="CR1334" s="11">
        <f t="shared" si="4622"/>
        <v>0</v>
      </c>
      <c r="CS1334" s="18">
        <f>CS1335</f>
        <v>190</v>
      </c>
      <c r="CT1334" s="18">
        <f t="shared" ref="CT1334:CV1335" si="4623">CT1335</f>
        <v>0</v>
      </c>
      <c r="CU1334" s="18">
        <f t="shared" si="4623"/>
        <v>8</v>
      </c>
      <c r="CV1334" s="18">
        <f t="shared" si="4623"/>
        <v>0</v>
      </c>
      <c r="CW1334" s="34">
        <f t="shared" si="4488"/>
        <v>4.2105263157894735</v>
      </c>
      <c r="CX1334" s="34"/>
    </row>
    <row r="1335" spans="1:102">
      <c r="A1335" s="63" t="s">
        <v>112</v>
      </c>
      <c r="B1335" s="22" t="s">
        <v>293</v>
      </c>
      <c r="C1335" s="22" t="s">
        <v>35</v>
      </c>
      <c r="D1335" s="22" t="s">
        <v>87</v>
      </c>
      <c r="E1335" s="22" t="s">
        <v>331</v>
      </c>
      <c r="F1335" s="22" t="s">
        <v>113</v>
      </c>
      <c r="G1335" s="18">
        <f>G1336</f>
        <v>230</v>
      </c>
      <c r="H1335" s="18">
        <f t="shared" si="4609"/>
        <v>0</v>
      </c>
      <c r="I1335" s="11">
        <f t="shared" si="4609"/>
        <v>0</v>
      </c>
      <c r="J1335" s="11">
        <f t="shared" si="4609"/>
        <v>0</v>
      </c>
      <c r="K1335" s="11">
        <f t="shared" si="4609"/>
        <v>0</v>
      </c>
      <c r="L1335" s="11">
        <f t="shared" si="4609"/>
        <v>0</v>
      </c>
      <c r="M1335" s="18">
        <f t="shared" si="4609"/>
        <v>230</v>
      </c>
      <c r="N1335" s="18">
        <f t="shared" si="4609"/>
        <v>0</v>
      </c>
      <c r="O1335" s="11">
        <f t="shared" si="4609"/>
        <v>0</v>
      </c>
      <c r="P1335" s="11">
        <f t="shared" si="4609"/>
        <v>0</v>
      </c>
      <c r="Q1335" s="11">
        <f t="shared" si="4609"/>
        <v>0</v>
      </c>
      <c r="R1335" s="11">
        <f t="shared" si="4609"/>
        <v>0</v>
      </c>
      <c r="S1335" s="18">
        <f>S1336</f>
        <v>230</v>
      </c>
      <c r="T1335" s="18">
        <f>T1336</f>
        <v>0</v>
      </c>
      <c r="U1335" s="11">
        <f t="shared" si="4610"/>
        <v>0</v>
      </c>
      <c r="V1335" s="11">
        <f t="shared" si="4610"/>
        <v>0</v>
      </c>
      <c r="W1335" s="11">
        <f t="shared" si="4610"/>
        <v>0</v>
      </c>
      <c r="X1335" s="11">
        <f t="shared" si="4610"/>
        <v>0</v>
      </c>
      <c r="Y1335" s="18">
        <f>Y1336</f>
        <v>230</v>
      </c>
      <c r="Z1335" s="18">
        <f>Z1336</f>
        <v>0</v>
      </c>
      <c r="AA1335" s="11">
        <f t="shared" si="4611"/>
        <v>0</v>
      </c>
      <c r="AB1335" s="11">
        <f t="shared" si="4611"/>
        <v>0</v>
      </c>
      <c r="AC1335" s="11">
        <f t="shared" si="4611"/>
        <v>0</v>
      </c>
      <c r="AD1335" s="11">
        <f t="shared" si="4611"/>
        <v>0</v>
      </c>
      <c r="AE1335" s="18">
        <f>AE1336</f>
        <v>230</v>
      </c>
      <c r="AF1335" s="18">
        <f>AF1336</f>
        <v>0</v>
      </c>
      <c r="AG1335" s="11">
        <f t="shared" si="4612"/>
        <v>0</v>
      </c>
      <c r="AH1335" s="11">
        <f t="shared" si="4612"/>
        <v>0</v>
      </c>
      <c r="AI1335" s="11">
        <f t="shared" si="4612"/>
        <v>0</v>
      </c>
      <c r="AJ1335" s="11">
        <f t="shared" si="4612"/>
        <v>0</v>
      </c>
      <c r="AK1335" s="18">
        <f>AK1336</f>
        <v>230</v>
      </c>
      <c r="AL1335" s="18">
        <f>AL1336</f>
        <v>0</v>
      </c>
      <c r="AM1335" s="11">
        <f t="shared" si="4613"/>
        <v>0</v>
      </c>
      <c r="AN1335" s="11">
        <f t="shared" si="4613"/>
        <v>0</v>
      </c>
      <c r="AO1335" s="11">
        <f t="shared" si="4613"/>
        <v>0</v>
      </c>
      <c r="AP1335" s="11">
        <f t="shared" si="4613"/>
        <v>0</v>
      </c>
      <c r="AQ1335" s="18">
        <f>AQ1336</f>
        <v>230</v>
      </c>
      <c r="AR1335" s="18">
        <f>AR1336</f>
        <v>0</v>
      </c>
      <c r="AS1335" s="11">
        <f t="shared" si="4614"/>
        <v>0</v>
      </c>
      <c r="AT1335" s="11">
        <f t="shared" si="4614"/>
        <v>0</v>
      </c>
      <c r="AU1335" s="11">
        <f t="shared" si="4614"/>
        <v>0</v>
      </c>
      <c r="AV1335" s="11">
        <f t="shared" si="4614"/>
        <v>0</v>
      </c>
      <c r="AW1335" s="18">
        <f>AW1336</f>
        <v>230</v>
      </c>
      <c r="AX1335" s="18">
        <f>AX1336</f>
        <v>0</v>
      </c>
      <c r="AY1335" s="11">
        <f t="shared" si="4615"/>
        <v>-40</v>
      </c>
      <c r="AZ1335" s="11">
        <f t="shared" si="4615"/>
        <v>0</v>
      </c>
      <c r="BA1335" s="11">
        <f t="shared" si="4615"/>
        <v>0</v>
      </c>
      <c r="BB1335" s="11">
        <f t="shared" si="4615"/>
        <v>0</v>
      </c>
      <c r="BC1335" s="18">
        <f>BC1336</f>
        <v>190</v>
      </c>
      <c r="BD1335" s="18">
        <f>BD1336</f>
        <v>0</v>
      </c>
      <c r="BE1335" s="11">
        <f t="shared" si="4616"/>
        <v>0</v>
      </c>
      <c r="BF1335" s="11">
        <f t="shared" si="4616"/>
        <v>0</v>
      </c>
      <c r="BG1335" s="11">
        <f t="shared" si="4616"/>
        <v>0</v>
      </c>
      <c r="BH1335" s="11">
        <f t="shared" si="4616"/>
        <v>0</v>
      </c>
      <c r="BI1335" s="18">
        <f>BI1336</f>
        <v>190</v>
      </c>
      <c r="BJ1335" s="18">
        <f>BJ1336</f>
        <v>0</v>
      </c>
      <c r="BK1335" s="11">
        <f t="shared" si="4617"/>
        <v>0</v>
      </c>
      <c r="BL1335" s="11">
        <f t="shared" si="4617"/>
        <v>0</v>
      </c>
      <c r="BM1335" s="11">
        <f t="shared" si="4617"/>
        <v>0</v>
      </c>
      <c r="BN1335" s="11">
        <f t="shared" si="4617"/>
        <v>0</v>
      </c>
      <c r="BO1335" s="18">
        <f>BO1336</f>
        <v>190</v>
      </c>
      <c r="BP1335" s="18">
        <f>BP1336</f>
        <v>0</v>
      </c>
      <c r="BQ1335" s="11">
        <f t="shared" si="4618"/>
        <v>0</v>
      </c>
      <c r="BR1335" s="11">
        <f t="shared" si="4618"/>
        <v>0</v>
      </c>
      <c r="BS1335" s="11">
        <f t="shared" si="4618"/>
        <v>0</v>
      </c>
      <c r="BT1335" s="11">
        <f t="shared" si="4618"/>
        <v>0</v>
      </c>
      <c r="BU1335" s="18">
        <f>BU1336</f>
        <v>190</v>
      </c>
      <c r="BV1335" s="18">
        <f>BV1336</f>
        <v>0</v>
      </c>
      <c r="BW1335" s="11">
        <f t="shared" si="4619"/>
        <v>0</v>
      </c>
      <c r="BX1335" s="11">
        <f t="shared" si="4619"/>
        <v>0</v>
      </c>
      <c r="BY1335" s="11">
        <f t="shared" si="4619"/>
        <v>0</v>
      </c>
      <c r="BZ1335" s="11">
        <f t="shared" si="4619"/>
        <v>0</v>
      </c>
      <c r="CA1335" s="18">
        <f>CA1336</f>
        <v>190</v>
      </c>
      <c r="CB1335" s="18">
        <f>CB1336</f>
        <v>0</v>
      </c>
      <c r="CC1335" s="11">
        <f t="shared" si="4620"/>
        <v>0</v>
      </c>
      <c r="CD1335" s="11">
        <f t="shared" si="4620"/>
        <v>0</v>
      </c>
      <c r="CE1335" s="11">
        <f t="shared" si="4620"/>
        <v>0</v>
      </c>
      <c r="CF1335" s="11">
        <f t="shared" si="4620"/>
        <v>0</v>
      </c>
      <c r="CG1335" s="18">
        <f>CG1336</f>
        <v>190</v>
      </c>
      <c r="CH1335" s="18">
        <f>CH1336</f>
        <v>0</v>
      </c>
      <c r="CI1335" s="11">
        <f t="shared" si="4621"/>
        <v>0</v>
      </c>
      <c r="CJ1335" s="11">
        <f t="shared" si="4621"/>
        <v>0</v>
      </c>
      <c r="CK1335" s="11">
        <f t="shared" si="4621"/>
        <v>0</v>
      </c>
      <c r="CL1335" s="11">
        <f t="shared" si="4621"/>
        <v>0</v>
      </c>
      <c r="CM1335" s="18">
        <f>CM1336</f>
        <v>190</v>
      </c>
      <c r="CN1335" s="18">
        <f>CN1336</f>
        <v>0</v>
      </c>
      <c r="CO1335" s="11">
        <f t="shared" si="4622"/>
        <v>0</v>
      </c>
      <c r="CP1335" s="11">
        <f t="shared" si="4622"/>
        <v>0</v>
      </c>
      <c r="CQ1335" s="11">
        <f t="shared" si="4622"/>
        <v>0</v>
      </c>
      <c r="CR1335" s="11">
        <f t="shared" si="4622"/>
        <v>0</v>
      </c>
      <c r="CS1335" s="18">
        <f>CS1336</f>
        <v>190</v>
      </c>
      <c r="CT1335" s="18">
        <f t="shared" si="4623"/>
        <v>0</v>
      </c>
      <c r="CU1335" s="18">
        <f t="shared" si="4623"/>
        <v>8</v>
      </c>
      <c r="CV1335" s="18">
        <f t="shared" si="4623"/>
        <v>0</v>
      </c>
      <c r="CW1335" s="34">
        <f t="shared" si="4488"/>
        <v>4.2105263157894735</v>
      </c>
      <c r="CX1335" s="34"/>
    </row>
    <row r="1336" spans="1:102">
      <c r="A1336" s="63" t="s">
        <v>309</v>
      </c>
      <c r="B1336" s="22" t="s">
        <v>293</v>
      </c>
      <c r="C1336" s="22" t="s">
        <v>35</v>
      </c>
      <c r="D1336" s="22" t="s">
        <v>87</v>
      </c>
      <c r="E1336" s="22" t="s">
        <v>331</v>
      </c>
      <c r="F1336" s="44" t="s">
        <v>310</v>
      </c>
      <c r="G1336" s="11">
        <v>230</v>
      </c>
      <c r="H1336" s="11"/>
      <c r="I1336" s="11"/>
      <c r="J1336" s="11"/>
      <c r="K1336" s="11"/>
      <c r="L1336" s="11"/>
      <c r="M1336" s="11">
        <f>G1336+I1336+J1336+K1336+L1336</f>
        <v>230</v>
      </c>
      <c r="N1336" s="11">
        <f>H1336+J1336</f>
        <v>0</v>
      </c>
      <c r="O1336" s="11"/>
      <c r="P1336" s="11"/>
      <c r="Q1336" s="11"/>
      <c r="R1336" s="11"/>
      <c r="S1336" s="11">
        <f>M1336+O1336+P1336+Q1336+R1336</f>
        <v>230</v>
      </c>
      <c r="T1336" s="11">
        <f>N1336+P1336</f>
        <v>0</v>
      </c>
      <c r="U1336" s="11"/>
      <c r="V1336" s="11"/>
      <c r="W1336" s="11"/>
      <c r="X1336" s="11"/>
      <c r="Y1336" s="11">
        <f>S1336+U1336+V1336+W1336+X1336</f>
        <v>230</v>
      </c>
      <c r="Z1336" s="11">
        <f>T1336+V1336</f>
        <v>0</v>
      </c>
      <c r="AA1336" s="11"/>
      <c r="AB1336" s="11"/>
      <c r="AC1336" s="11"/>
      <c r="AD1336" s="11"/>
      <c r="AE1336" s="11">
        <f>Y1336+AA1336+AB1336+AC1336+AD1336</f>
        <v>230</v>
      </c>
      <c r="AF1336" s="11">
        <f>Z1336+AB1336</f>
        <v>0</v>
      </c>
      <c r="AG1336" s="11"/>
      <c r="AH1336" s="11"/>
      <c r="AI1336" s="11"/>
      <c r="AJ1336" s="11"/>
      <c r="AK1336" s="11">
        <f>AE1336+AG1336+AH1336+AI1336+AJ1336</f>
        <v>230</v>
      </c>
      <c r="AL1336" s="11">
        <f>AF1336+AH1336</f>
        <v>0</v>
      </c>
      <c r="AM1336" s="11"/>
      <c r="AN1336" s="11"/>
      <c r="AO1336" s="11"/>
      <c r="AP1336" s="11"/>
      <c r="AQ1336" s="11">
        <f>AK1336+AM1336+AN1336+AO1336+AP1336</f>
        <v>230</v>
      </c>
      <c r="AR1336" s="11">
        <f>AL1336+AN1336</f>
        <v>0</v>
      </c>
      <c r="AS1336" s="11"/>
      <c r="AT1336" s="11"/>
      <c r="AU1336" s="11"/>
      <c r="AV1336" s="11"/>
      <c r="AW1336" s="11">
        <f>AQ1336+AS1336+AT1336+AU1336+AV1336</f>
        <v>230</v>
      </c>
      <c r="AX1336" s="11">
        <f>AR1336+AT1336</f>
        <v>0</v>
      </c>
      <c r="AY1336" s="11">
        <v>-40</v>
      </c>
      <c r="AZ1336" s="11"/>
      <c r="BA1336" s="11"/>
      <c r="BB1336" s="11"/>
      <c r="BC1336" s="11">
        <f>AW1336+AY1336+AZ1336+BA1336+BB1336</f>
        <v>190</v>
      </c>
      <c r="BD1336" s="11">
        <f>AX1336+AZ1336</f>
        <v>0</v>
      </c>
      <c r="BE1336" s="11"/>
      <c r="BF1336" s="11"/>
      <c r="BG1336" s="11"/>
      <c r="BH1336" s="11"/>
      <c r="BI1336" s="11">
        <f>BC1336+BE1336+BF1336+BG1336+BH1336</f>
        <v>190</v>
      </c>
      <c r="BJ1336" s="11">
        <f>BD1336+BF1336</f>
        <v>0</v>
      </c>
      <c r="BK1336" s="11"/>
      <c r="BL1336" s="11"/>
      <c r="BM1336" s="11"/>
      <c r="BN1336" s="11"/>
      <c r="BO1336" s="11">
        <f>BI1336+BK1336+BL1336+BM1336+BN1336</f>
        <v>190</v>
      </c>
      <c r="BP1336" s="11">
        <f>BJ1336+BL1336</f>
        <v>0</v>
      </c>
      <c r="BQ1336" s="11"/>
      <c r="BR1336" s="11"/>
      <c r="BS1336" s="11"/>
      <c r="BT1336" s="11"/>
      <c r="BU1336" s="11">
        <f>BO1336+BQ1336+BR1336+BS1336+BT1336</f>
        <v>190</v>
      </c>
      <c r="BV1336" s="11">
        <f>BP1336+BR1336</f>
        <v>0</v>
      </c>
      <c r="BW1336" s="11"/>
      <c r="BX1336" s="11"/>
      <c r="BY1336" s="11"/>
      <c r="BZ1336" s="11"/>
      <c r="CA1336" s="11">
        <f>BU1336+BW1336+BX1336+BY1336+BZ1336</f>
        <v>190</v>
      </c>
      <c r="CB1336" s="11">
        <f>BV1336+BX1336</f>
        <v>0</v>
      </c>
      <c r="CC1336" s="11"/>
      <c r="CD1336" s="11"/>
      <c r="CE1336" s="11"/>
      <c r="CF1336" s="11"/>
      <c r="CG1336" s="11">
        <f>CA1336+CC1336+CD1336+CE1336+CF1336</f>
        <v>190</v>
      </c>
      <c r="CH1336" s="11">
        <f>CB1336+CD1336</f>
        <v>0</v>
      </c>
      <c r="CI1336" s="11"/>
      <c r="CJ1336" s="11"/>
      <c r="CK1336" s="11"/>
      <c r="CL1336" s="11"/>
      <c r="CM1336" s="11">
        <f>CG1336+CI1336+CJ1336+CK1336+CL1336</f>
        <v>190</v>
      </c>
      <c r="CN1336" s="11">
        <f>CH1336+CJ1336</f>
        <v>0</v>
      </c>
      <c r="CO1336" s="11"/>
      <c r="CP1336" s="11"/>
      <c r="CQ1336" s="11"/>
      <c r="CR1336" s="11"/>
      <c r="CS1336" s="11">
        <f>CM1336+CO1336+CP1336+CQ1336+CR1336</f>
        <v>190</v>
      </c>
      <c r="CT1336" s="11">
        <f>CN1336+CP1336</f>
        <v>0</v>
      </c>
      <c r="CU1336" s="18">
        <v>8</v>
      </c>
      <c r="CV1336" s="18"/>
      <c r="CW1336" s="34">
        <f t="shared" si="4488"/>
        <v>4.2105263157894735</v>
      </c>
      <c r="CX1336" s="34"/>
    </row>
    <row r="1337" spans="1:102" ht="100.5" customHeight="1">
      <c r="A1337" s="51" t="s">
        <v>332</v>
      </c>
      <c r="B1337" s="22" t="s">
        <v>293</v>
      </c>
      <c r="C1337" s="22" t="s">
        <v>35</v>
      </c>
      <c r="D1337" s="22" t="s">
        <v>87</v>
      </c>
      <c r="E1337" s="22" t="s">
        <v>333</v>
      </c>
      <c r="F1337" s="22"/>
      <c r="G1337" s="18">
        <f>G1338</f>
        <v>50</v>
      </c>
      <c r="H1337" s="18">
        <f t="shared" ref="H1337:R1338" si="4624">H1338</f>
        <v>0</v>
      </c>
      <c r="I1337" s="11">
        <f t="shared" si="4624"/>
        <v>0</v>
      </c>
      <c r="J1337" s="11">
        <f t="shared" si="4624"/>
        <v>0</v>
      </c>
      <c r="K1337" s="11">
        <f t="shared" si="4624"/>
        <v>0</v>
      </c>
      <c r="L1337" s="11">
        <f t="shared" si="4624"/>
        <v>0</v>
      </c>
      <c r="M1337" s="18">
        <f t="shared" si="4624"/>
        <v>50</v>
      </c>
      <c r="N1337" s="18">
        <f t="shared" si="4624"/>
        <v>0</v>
      </c>
      <c r="O1337" s="11">
        <f t="shared" si="4624"/>
        <v>0</v>
      </c>
      <c r="P1337" s="11">
        <f t="shared" si="4624"/>
        <v>0</v>
      </c>
      <c r="Q1337" s="11">
        <f t="shared" si="4624"/>
        <v>0</v>
      </c>
      <c r="R1337" s="11">
        <f t="shared" si="4624"/>
        <v>0</v>
      </c>
      <c r="S1337" s="18">
        <f>S1338</f>
        <v>50</v>
      </c>
      <c r="T1337" s="18">
        <f>T1338</f>
        <v>0</v>
      </c>
      <c r="U1337" s="11">
        <f t="shared" ref="U1337:X1338" si="4625">U1338</f>
        <v>0</v>
      </c>
      <c r="V1337" s="11">
        <f t="shared" si="4625"/>
        <v>0</v>
      </c>
      <c r="W1337" s="11">
        <f t="shared" si="4625"/>
        <v>0</v>
      </c>
      <c r="X1337" s="11">
        <f t="shared" si="4625"/>
        <v>0</v>
      </c>
      <c r="Y1337" s="18">
        <f>Y1338</f>
        <v>50</v>
      </c>
      <c r="Z1337" s="18">
        <f>Z1338</f>
        <v>0</v>
      </c>
      <c r="AA1337" s="11">
        <f t="shared" ref="AA1337:AD1338" si="4626">AA1338</f>
        <v>0</v>
      </c>
      <c r="AB1337" s="11">
        <f t="shared" si="4626"/>
        <v>0</v>
      </c>
      <c r="AC1337" s="11">
        <f t="shared" si="4626"/>
        <v>0</v>
      </c>
      <c r="AD1337" s="11">
        <f t="shared" si="4626"/>
        <v>0</v>
      </c>
      <c r="AE1337" s="18">
        <f>AE1338</f>
        <v>50</v>
      </c>
      <c r="AF1337" s="18">
        <f>AF1338</f>
        <v>0</v>
      </c>
      <c r="AG1337" s="11">
        <f t="shared" ref="AG1337:AJ1338" si="4627">AG1338</f>
        <v>0</v>
      </c>
      <c r="AH1337" s="11">
        <f t="shared" si="4627"/>
        <v>0</v>
      </c>
      <c r="AI1337" s="11">
        <f t="shared" si="4627"/>
        <v>0</v>
      </c>
      <c r="AJ1337" s="11">
        <f t="shared" si="4627"/>
        <v>0</v>
      </c>
      <c r="AK1337" s="18">
        <f>AK1338</f>
        <v>50</v>
      </c>
      <c r="AL1337" s="18">
        <f>AL1338</f>
        <v>0</v>
      </c>
      <c r="AM1337" s="11">
        <f t="shared" ref="AM1337:AP1338" si="4628">AM1338</f>
        <v>0</v>
      </c>
      <c r="AN1337" s="11">
        <f t="shared" si="4628"/>
        <v>0</v>
      </c>
      <c r="AO1337" s="11">
        <f t="shared" si="4628"/>
        <v>0</v>
      </c>
      <c r="AP1337" s="11">
        <f t="shared" si="4628"/>
        <v>0</v>
      </c>
      <c r="AQ1337" s="18">
        <f>AQ1338</f>
        <v>50</v>
      </c>
      <c r="AR1337" s="18">
        <f>AR1338</f>
        <v>0</v>
      </c>
      <c r="AS1337" s="11">
        <f t="shared" ref="AS1337:AV1338" si="4629">AS1338</f>
        <v>0</v>
      </c>
      <c r="AT1337" s="11">
        <f t="shared" si="4629"/>
        <v>0</v>
      </c>
      <c r="AU1337" s="11">
        <f t="shared" si="4629"/>
        <v>0</v>
      </c>
      <c r="AV1337" s="11">
        <f t="shared" si="4629"/>
        <v>0</v>
      </c>
      <c r="AW1337" s="18">
        <f>AW1338</f>
        <v>50</v>
      </c>
      <c r="AX1337" s="18">
        <f>AX1338</f>
        <v>0</v>
      </c>
      <c r="AY1337" s="11">
        <f t="shared" ref="AY1337:BB1338" si="4630">AY1338</f>
        <v>0</v>
      </c>
      <c r="AZ1337" s="11">
        <f t="shared" si="4630"/>
        <v>0</v>
      </c>
      <c r="BA1337" s="11">
        <f t="shared" si="4630"/>
        <v>0</v>
      </c>
      <c r="BB1337" s="11">
        <f t="shared" si="4630"/>
        <v>0</v>
      </c>
      <c r="BC1337" s="18">
        <f>BC1338</f>
        <v>50</v>
      </c>
      <c r="BD1337" s="18">
        <f>BD1338</f>
        <v>0</v>
      </c>
      <c r="BE1337" s="11">
        <f t="shared" ref="BE1337:BH1338" si="4631">BE1338</f>
        <v>0</v>
      </c>
      <c r="BF1337" s="11">
        <f t="shared" si="4631"/>
        <v>0</v>
      </c>
      <c r="BG1337" s="11">
        <f t="shared" si="4631"/>
        <v>0</v>
      </c>
      <c r="BH1337" s="11">
        <f t="shared" si="4631"/>
        <v>0</v>
      </c>
      <c r="BI1337" s="18">
        <f>BI1338</f>
        <v>50</v>
      </c>
      <c r="BJ1337" s="18">
        <f>BJ1338</f>
        <v>0</v>
      </c>
      <c r="BK1337" s="11">
        <f t="shared" ref="BK1337:BN1338" si="4632">BK1338</f>
        <v>0</v>
      </c>
      <c r="BL1337" s="11">
        <f t="shared" si="4632"/>
        <v>0</v>
      </c>
      <c r="BM1337" s="11">
        <f t="shared" si="4632"/>
        <v>0</v>
      </c>
      <c r="BN1337" s="11">
        <f t="shared" si="4632"/>
        <v>0</v>
      </c>
      <c r="BO1337" s="18">
        <f>BO1338</f>
        <v>50</v>
      </c>
      <c r="BP1337" s="18">
        <f>BP1338</f>
        <v>0</v>
      </c>
      <c r="BQ1337" s="11">
        <f t="shared" ref="BQ1337:BT1338" si="4633">BQ1338</f>
        <v>0</v>
      </c>
      <c r="BR1337" s="11">
        <f t="shared" si="4633"/>
        <v>0</v>
      </c>
      <c r="BS1337" s="11">
        <f t="shared" si="4633"/>
        <v>0</v>
      </c>
      <c r="BT1337" s="11">
        <f t="shared" si="4633"/>
        <v>0</v>
      </c>
      <c r="BU1337" s="18">
        <f>BU1338</f>
        <v>50</v>
      </c>
      <c r="BV1337" s="18">
        <f>BV1338</f>
        <v>0</v>
      </c>
      <c r="BW1337" s="11">
        <f t="shared" ref="BW1337:BZ1338" si="4634">BW1338</f>
        <v>0</v>
      </c>
      <c r="BX1337" s="11">
        <f t="shared" si="4634"/>
        <v>0</v>
      </c>
      <c r="BY1337" s="11">
        <f t="shared" si="4634"/>
        <v>0</v>
      </c>
      <c r="BZ1337" s="11">
        <f t="shared" si="4634"/>
        <v>0</v>
      </c>
      <c r="CA1337" s="18">
        <f>CA1338</f>
        <v>50</v>
      </c>
      <c r="CB1337" s="18">
        <f>CB1338</f>
        <v>0</v>
      </c>
      <c r="CC1337" s="11">
        <f t="shared" ref="CC1337:CF1338" si="4635">CC1338</f>
        <v>0</v>
      </c>
      <c r="CD1337" s="11">
        <f t="shared" si="4635"/>
        <v>0</v>
      </c>
      <c r="CE1337" s="11">
        <f t="shared" si="4635"/>
        <v>0</v>
      </c>
      <c r="CF1337" s="11">
        <f t="shared" si="4635"/>
        <v>0</v>
      </c>
      <c r="CG1337" s="18">
        <f>CG1338</f>
        <v>50</v>
      </c>
      <c r="CH1337" s="18">
        <f>CH1338</f>
        <v>0</v>
      </c>
      <c r="CI1337" s="11">
        <f t="shared" ref="CI1337:CL1338" si="4636">CI1338</f>
        <v>0</v>
      </c>
      <c r="CJ1337" s="11">
        <f t="shared" si="4636"/>
        <v>0</v>
      </c>
      <c r="CK1337" s="11">
        <f t="shared" si="4636"/>
        <v>0</v>
      </c>
      <c r="CL1337" s="11">
        <f t="shared" si="4636"/>
        <v>0</v>
      </c>
      <c r="CM1337" s="18">
        <f>CM1338</f>
        <v>50</v>
      </c>
      <c r="CN1337" s="18">
        <f>CN1338</f>
        <v>0</v>
      </c>
      <c r="CO1337" s="11">
        <f t="shared" ref="CO1337:CR1338" si="4637">CO1338</f>
        <v>0</v>
      </c>
      <c r="CP1337" s="11">
        <f t="shared" si="4637"/>
        <v>0</v>
      </c>
      <c r="CQ1337" s="11">
        <f t="shared" si="4637"/>
        <v>0</v>
      </c>
      <c r="CR1337" s="11">
        <f t="shared" si="4637"/>
        <v>0</v>
      </c>
      <c r="CS1337" s="18">
        <f>CS1338</f>
        <v>50</v>
      </c>
      <c r="CT1337" s="18">
        <f t="shared" ref="CT1337:CV1338" si="4638">CT1338</f>
        <v>0</v>
      </c>
      <c r="CU1337" s="18">
        <f t="shared" si="4638"/>
        <v>50</v>
      </c>
      <c r="CV1337" s="18">
        <f t="shared" si="4638"/>
        <v>0</v>
      </c>
      <c r="CW1337" s="34">
        <f t="shared" si="4488"/>
        <v>100</v>
      </c>
      <c r="CX1337" s="34"/>
    </row>
    <row r="1338" spans="1:102">
      <c r="A1338" s="63" t="s">
        <v>112</v>
      </c>
      <c r="B1338" s="22" t="s">
        <v>293</v>
      </c>
      <c r="C1338" s="22" t="s">
        <v>35</v>
      </c>
      <c r="D1338" s="22" t="s">
        <v>87</v>
      </c>
      <c r="E1338" s="22" t="s">
        <v>333</v>
      </c>
      <c r="F1338" s="22" t="s">
        <v>113</v>
      </c>
      <c r="G1338" s="18">
        <f>G1339</f>
        <v>50</v>
      </c>
      <c r="H1338" s="18">
        <f t="shared" si="4624"/>
        <v>0</v>
      </c>
      <c r="I1338" s="11">
        <f t="shared" si="4624"/>
        <v>0</v>
      </c>
      <c r="J1338" s="11">
        <f t="shared" si="4624"/>
        <v>0</v>
      </c>
      <c r="K1338" s="11">
        <f t="shared" si="4624"/>
        <v>0</v>
      </c>
      <c r="L1338" s="11">
        <f t="shared" si="4624"/>
        <v>0</v>
      </c>
      <c r="M1338" s="18">
        <f t="shared" si="4624"/>
        <v>50</v>
      </c>
      <c r="N1338" s="18">
        <f t="shared" si="4624"/>
        <v>0</v>
      </c>
      <c r="O1338" s="11">
        <f t="shared" si="4624"/>
        <v>0</v>
      </c>
      <c r="P1338" s="11">
        <f t="shared" si="4624"/>
        <v>0</v>
      </c>
      <c r="Q1338" s="11">
        <f t="shared" si="4624"/>
        <v>0</v>
      </c>
      <c r="R1338" s="11">
        <f t="shared" si="4624"/>
        <v>0</v>
      </c>
      <c r="S1338" s="18">
        <f>S1339</f>
        <v>50</v>
      </c>
      <c r="T1338" s="18">
        <f>T1339</f>
        <v>0</v>
      </c>
      <c r="U1338" s="11">
        <f t="shared" si="4625"/>
        <v>0</v>
      </c>
      <c r="V1338" s="11">
        <f t="shared" si="4625"/>
        <v>0</v>
      </c>
      <c r="W1338" s="11">
        <f t="shared" si="4625"/>
        <v>0</v>
      </c>
      <c r="X1338" s="11">
        <f t="shared" si="4625"/>
        <v>0</v>
      </c>
      <c r="Y1338" s="18">
        <f>Y1339</f>
        <v>50</v>
      </c>
      <c r="Z1338" s="18">
        <f>Z1339</f>
        <v>0</v>
      </c>
      <c r="AA1338" s="11">
        <f t="shared" si="4626"/>
        <v>0</v>
      </c>
      <c r="AB1338" s="11">
        <f t="shared" si="4626"/>
        <v>0</v>
      </c>
      <c r="AC1338" s="11">
        <f t="shared" si="4626"/>
        <v>0</v>
      </c>
      <c r="AD1338" s="11">
        <f t="shared" si="4626"/>
        <v>0</v>
      </c>
      <c r="AE1338" s="18">
        <f>AE1339</f>
        <v>50</v>
      </c>
      <c r="AF1338" s="18">
        <f>AF1339</f>
        <v>0</v>
      </c>
      <c r="AG1338" s="11">
        <f t="shared" si="4627"/>
        <v>0</v>
      </c>
      <c r="AH1338" s="11">
        <f t="shared" si="4627"/>
        <v>0</v>
      </c>
      <c r="AI1338" s="11">
        <f t="shared" si="4627"/>
        <v>0</v>
      </c>
      <c r="AJ1338" s="11">
        <f t="shared" si="4627"/>
        <v>0</v>
      </c>
      <c r="AK1338" s="18">
        <f>AK1339</f>
        <v>50</v>
      </c>
      <c r="AL1338" s="18">
        <f>AL1339</f>
        <v>0</v>
      </c>
      <c r="AM1338" s="11">
        <f t="shared" si="4628"/>
        <v>0</v>
      </c>
      <c r="AN1338" s="11">
        <f t="shared" si="4628"/>
        <v>0</v>
      </c>
      <c r="AO1338" s="11">
        <f t="shared" si="4628"/>
        <v>0</v>
      </c>
      <c r="AP1338" s="11">
        <f t="shared" si="4628"/>
        <v>0</v>
      </c>
      <c r="AQ1338" s="18">
        <f>AQ1339</f>
        <v>50</v>
      </c>
      <c r="AR1338" s="18">
        <f>AR1339</f>
        <v>0</v>
      </c>
      <c r="AS1338" s="11">
        <f t="shared" si="4629"/>
        <v>0</v>
      </c>
      <c r="AT1338" s="11">
        <f t="shared" si="4629"/>
        <v>0</v>
      </c>
      <c r="AU1338" s="11">
        <f t="shared" si="4629"/>
        <v>0</v>
      </c>
      <c r="AV1338" s="11">
        <f t="shared" si="4629"/>
        <v>0</v>
      </c>
      <c r="AW1338" s="18">
        <f>AW1339</f>
        <v>50</v>
      </c>
      <c r="AX1338" s="18">
        <f>AX1339</f>
        <v>0</v>
      </c>
      <c r="AY1338" s="11">
        <f t="shared" si="4630"/>
        <v>0</v>
      </c>
      <c r="AZ1338" s="11">
        <f t="shared" si="4630"/>
        <v>0</v>
      </c>
      <c r="BA1338" s="11">
        <f t="shared" si="4630"/>
        <v>0</v>
      </c>
      <c r="BB1338" s="11">
        <f t="shared" si="4630"/>
        <v>0</v>
      </c>
      <c r="BC1338" s="18">
        <f>BC1339</f>
        <v>50</v>
      </c>
      <c r="BD1338" s="18">
        <f>BD1339</f>
        <v>0</v>
      </c>
      <c r="BE1338" s="11">
        <f t="shared" si="4631"/>
        <v>0</v>
      </c>
      <c r="BF1338" s="11">
        <f t="shared" si="4631"/>
        <v>0</v>
      </c>
      <c r="BG1338" s="11">
        <f t="shared" si="4631"/>
        <v>0</v>
      </c>
      <c r="BH1338" s="11">
        <f t="shared" si="4631"/>
        <v>0</v>
      </c>
      <c r="BI1338" s="18">
        <f>BI1339</f>
        <v>50</v>
      </c>
      <c r="BJ1338" s="18">
        <f>BJ1339</f>
        <v>0</v>
      </c>
      <c r="BK1338" s="11">
        <f t="shared" si="4632"/>
        <v>0</v>
      </c>
      <c r="BL1338" s="11">
        <f t="shared" si="4632"/>
        <v>0</v>
      </c>
      <c r="BM1338" s="11">
        <f t="shared" si="4632"/>
        <v>0</v>
      </c>
      <c r="BN1338" s="11">
        <f t="shared" si="4632"/>
        <v>0</v>
      </c>
      <c r="BO1338" s="18">
        <f>BO1339</f>
        <v>50</v>
      </c>
      <c r="BP1338" s="18">
        <f>BP1339</f>
        <v>0</v>
      </c>
      <c r="BQ1338" s="11">
        <f t="shared" si="4633"/>
        <v>0</v>
      </c>
      <c r="BR1338" s="11">
        <f t="shared" si="4633"/>
        <v>0</v>
      </c>
      <c r="BS1338" s="11">
        <f t="shared" si="4633"/>
        <v>0</v>
      </c>
      <c r="BT1338" s="11">
        <f t="shared" si="4633"/>
        <v>0</v>
      </c>
      <c r="BU1338" s="18">
        <f>BU1339</f>
        <v>50</v>
      </c>
      <c r="BV1338" s="18">
        <f>BV1339</f>
        <v>0</v>
      </c>
      <c r="BW1338" s="11">
        <f t="shared" si="4634"/>
        <v>0</v>
      </c>
      <c r="BX1338" s="11">
        <f t="shared" si="4634"/>
        <v>0</v>
      </c>
      <c r="BY1338" s="11">
        <f t="shared" si="4634"/>
        <v>0</v>
      </c>
      <c r="BZ1338" s="11">
        <f t="shared" si="4634"/>
        <v>0</v>
      </c>
      <c r="CA1338" s="18">
        <f>CA1339</f>
        <v>50</v>
      </c>
      <c r="CB1338" s="18">
        <f>CB1339</f>
        <v>0</v>
      </c>
      <c r="CC1338" s="11">
        <f t="shared" si="4635"/>
        <v>0</v>
      </c>
      <c r="CD1338" s="11">
        <f t="shared" si="4635"/>
        <v>0</v>
      </c>
      <c r="CE1338" s="11">
        <f t="shared" si="4635"/>
        <v>0</v>
      </c>
      <c r="CF1338" s="11">
        <f t="shared" si="4635"/>
        <v>0</v>
      </c>
      <c r="CG1338" s="18">
        <f>CG1339</f>
        <v>50</v>
      </c>
      <c r="CH1338" s="18">
        <f>CH1339</f>
        <v>0</v>
      </c>
      <c r="CI1338" s="11">
        <f t="shared" si="4636"/>
        <v>0</v>
      </c>
      <c r="CJ1338" s="11">
        <f t="shared" si="4636"/>
        <v>0</v>
      </c>
      <c r="CK1338" s="11">
        <f t="shared" si="4636"/>
        <v>0</v>
      </c>
      <c r="CL1338" s="11">
        <f t="shared" si="4636"/>
        <v>0</v>
      </c>
      <c r="CM1338" s="18">
        <f>CM1339</f>
        <v>50</v>
      </c>
      <c r="CN1338" s="18">
        <f>CN1339</f>
        <v>0</v>
      </c>
      <c r="CO1338" s="11">
        <f t="shared" si="4637"/>
        <v>0</v>
      </c>
      <c r="CP1338" s="11">
        <f t="shared" si="4637"/>
        <v>0</v>
      </c>
      <c r="CQ1338" s="11">
        <f t="shared" si="4637"/>
        <v>0</v>
      </c>
      <c r="CR1338" s="11">
        <f t="shared" si="4637"/>
        <v>0</v>
      </c>
      <c r="CS1338" s="18">
        <f>CS1339</f>
        <v>50</v>
      </c>
      <c r="CT1338" s="18">
        <f t="shared" si="4638"/>
        <v>0</v>
      </c>
      <c r="CU1338" s="18">
        <f t="shared" si="4638"/>
        <v>50</v>
      </c>
      <c r="CV1338" s="18">
        <f t="shared" si="4638"/>
        <v>0</v>
      </c>
      <c r="CW1338" s="34">
        <f t="shared" si="4488"/>
        <v>100</v>
      </c>
      <c r="CX1338" s="34"/>
    </row>
    <row r="1339" spans="1:102">
      <c r="A1339" s="63" t="s">
        <v>309</v>
      </c>
      <c r="B1339" s="22" t="s">
        <v>293</v>
      </c>
      <c r="C1339" s="22" t="s">
        <v>35</v>
      </c>
      <c r="D1339" s="22" t="s">
        <v>87</v>
      </c>
      <c r="E1339" s="22" t="s">
        <v>333</v>
      </c>
      <c r="F1339" s="44" t="s">
        <v>310</v>
      </c>
      <c r="G1339" s="11">
        <v>50</v>
      </c>
      <c r="H1339" s="11"/>
      <c r="I1339" s="11"/>
      <c r="J1339" s="11"/>
      <c r="K1339" s="11"/>
      <c r="L1339" s="11"/>
      <c r="M1339" s="11">
        <f>G1339+I1339+J1339+K1339+L1339</f>
        <v>50</v>
      </c>
      <c r="N1339" s="11">
        <f>H1339+J1339</f>
        <v>0</v>
      </c>
      <c r="O1339" s="11"/>
      <c r="P1339" s="11"/>
      <c r="Q1339" s="11"/>
      <c r="R1339" s="11"/>
      <c r="S1339" s="11">
        <f>M1339+O1339+P1339+Q1339+R1339</f>
        <v>50</v>
      </c>
      <c r="T1339" s="11">
        <f>N1339+P1339</f>
        <v>0</v>
      </c>
      <c r="U1339" s="11"/>
      <c r="V1339" s="11"/>
      <c r="W1339" s="11"/>
      <c r="X1339" s="11"/>
      <c r="Y1339" s="11">
        <f>S1339+U1339+V1339+W1339+X1339</f>
        <v>50</v>
      </c>
      <c r="Z1339" s="11">
        <f>T1339+V1339</f>
        <v>0</v>
      </c>
      <c r="AA1339" s="11"/>
      <c r="AB1339" s="11"/>
      <c r="AC1339" s="11"/>
      <c r="AD1339" s="11"/>
      <c r="AE1339" s="11">
        <f>Y1339+AA1339+AB1339+AC1339+AD1339</f>
        <v>50</v>
      </c>
      <c r="AF1339" s="11">
        <f>Z1339+AB1339</f>
        <v>0</v>
      </c>
      <c r="AG1339" s="11"/>
      <c r="AH1339" s="11"/>
      <c r="AI1339" s="11"/>
      <c r="AJ1339" s="11"/>
      <c r="AK1339" s="11">
        <f>AE1339+AG1339+AH1339+AI1339+AJ1339</f>
        <v>50</v>
      </c>
      <c r="AL1339" s="11">
        <f>AF1339+AH1339</f>
        <v>0</v>
      </c>
      <c r="AM1339" s="11"/>
      <c r="AN1339" s="11"/>
      <c r="AO1339" s="11"/>
      <c r="AP1339" s="11"/>
      <c r="AQ1339" s="11">
        <f>AK1339+AM1339+AN1339+AO1339+AP1339</f>
        <v>50</v>
      </c>
      <c r="AR1339" s="11">
        <f>AL1339+AN1339</f>
        <v>0</v>
      </c>
      <c r="AS1339" s="11"/>
      <c r="AT1339" s="11"/>
      <c r="AU1339" s="11"/>
      <c r="AV1339" s="11"/>
      <c r="AW1339" s="11">
        <f>AQ1339+AS1339+AT1339+AU1339+AV1339</f>
        <v>50</v>
      </c>
      <c r="AX1339" s="11">
        <f>AR1339+AT1339</f>
        <v>0</v>
      </c>
      <c r="AY1339" s="11"/>
      <c r="AZ1339" s="11"/>
      <c r="BA1339" s="11"/>
      <c r="BB1339" s="11"/>
      <c r="BC1339" s="11">
        <f>AW1339+AY1339+AZ1339+BA1339+BB1339</f>
        <v>50</v>
      </c>
      <c r="BD1339" s="11">
        <f>AX1339+AZ1339</f>
        <v>0</v>
      </c>
      <c r="BE1339" s="11"/>
      <c r="BF1339" s="11"/>
      <c r="BG1339" s="11"/>
      <c r="BH1339" s="11"/>
      <c r="BI1339" s="11">
        <f>BC1339+BE1339+BF1339+BG1339+BH1339</f>
        <v>50</v>
      </c>
      <c r="BJ1339" s="11">
        <f>BD1339+BF1339</f>
        <v>0</v>
      </c>
      <c r="BK1339" s="11"/>
      <c r="BL1339" s="11"/>
      <c r="BM1339" s="11"/>
      <c r="BN1339" s="11"/>
      <c r="BO1339" s="11">
        <f>BI1339+BK1339+BL1339+BM1339+BN1339</f>
        <v>50</v>
      </c>
      <c r="BP1339" s="11">
        <f>BJ1339+BL1339</f>
        <v>0</v>
      </c>
      <c r="BQ1339" s="11"/>
      <c r="BR1339" s="11"/>
      <c r="BS1339" s="11"/>
      <c r="BT1339" s="11"/>
      <c r="BU1339" s="11">
        <f>BO1339+BQ1339+BR1339+BS1339+BT1339</f>
        <v>50</v>
      </c>
      <c r="BV1339" s="11">
        <f>BP1339+BR1339</f>
        <v>0</v>
      </c>
      <c r="BW1339" s="11"/>
      <c r="BX1339" s="11"/>
      <c r="BY1339" s="11"/>
      <c r="BZ1339" s="11"/>
      <c r="CA1339" s="11">
        <f>BU1339+BW1339+BX1339+BY1339+BZ1339</f>
        <v>50</v>
      </c>
      <c r="CB1339" s="11">
        <f>BV1339+BX1339</f>
        <v>0</v>
      </c>
      <c r="CC1339" s="11"/>
      <c r="CD1339" s="11"/>
      <c r="CE1339" s="11"/>
      <c r="CF1339" s="11"/>
      <c r="CG1339" s="11">
        <f>CA1339+CC1339+CD1339+CE1339+CF1339</f>
        <v>50</v>
      </c>
      <c r="CH1339" s="11">
        <f>CB1339+CD1339</f>
        <v>0</v>
      </c>
      <c r="CI1339" s="11"/>
      <c r="CJ1339" s="11"/>
      <c r="CK1339" s="11"/>
      <c r="CL1339" s="11"/>
      <c r="CM1339" s="11">
        <f>CG1339+CI1339+CJ1339+CK1339+CL1339</f>
        <v>50</v>
      </c>
      <c r="CN1339" s="11">
        <f>CH1339+CJ1339</f>
        <v>0</v>
      </c>
      <c r="CO1339" s="11"/>
      <c r="CP1339" s="11"/>
      <c r="CQ1339" s="11"/>
      <c r="CR1339" s="11"/>
      <c r="CS1339" s="11">
        <f>CM1339+CO1339+CP1339+CQ1339+CR1339</f>
        <v>50</v>
      </c>
      <c r="CT1339" s="11">
        <f>CN1339+CP1339</f>
        <v>0</v>
      </c>
      <c r="CU1339" s="18">
        <v>50</v>
      </c>
      <c r="CV1339" s="18"/>
      <c r="CW1339" s="34">
        <f t="shared" si="4488"/>
        <v>100</v>
      </c>
      <c r="CX1339" s="34"/>
    </row>
    <row r="1340" spans="1:102" ht="87.75" customHeight="1">
      <c r="A1340" s="52" t="s">
        <v>334</v>
      </c>
      <c r="B1340" s="22" t="s">
        <v>293</v>
      </c>
      <c r="C1340" s="22" t="s">
        <v>35</v>
      </c>
      <c r="D1340" s="22" t="s">
        <v>87</v>
      </c>
      <c r="E1340" s="22" t="s">
        <v>335</v>
      </c>
      <c r="F1340" s="22"/>
      <c r="G1340" s="18">
        <f>G1341</f>
        <v>360</v>
      </c>
      <c r="H1340" s="18">
        <f t="shared" ref="H1340:R1341" si="4639">H1341</f>
        <v>0</v>
      </c>
      <c r="I1340" s="11">
        <f t="shared" si="4639"/>
        <v>0</v>
      </c>
      <c r="J1340" s="11">
        <f t="shared" si="4639"/>
        <v>0</v>
      </c>
      <c r="K1340" s="11">
        <f t="shared" si="4639"/>
        <v>0</v>
      </c>
      <c r="L1340" s="11">
        <f t="shared" si="4639"/>
        <v>0</v>
      </c>
      <c r="M1340" s="18">
        <f t="shared" si="4639"/>
        <v>360</v>
      </c>
      <c r="N1340" s="18">
        <f t="shared" si="4639"/>
        <v>0</v>
      </c>
      <c r="O1340" s="11">
        <f t="shared" si="4639"/>
        <v>0</v>
      </c>
      <c r="P1340" s="11">
        <f t="shared" si="4639"/>
        <v>0</v>
      </c>
      <c r="Q1340" s="11">
        <f t="shared" si="4639"/>
        <v>0</v>
      </c>
      <c r="R1340" s="11">
        <f t="shared" si="4639"/>
        <v>0</v>
      </c>
      <c r="S1340" s="18">
        <f>S1341</f>
        <v>360</v>
      </c>
      <c r="T1340" s="18">
        <f>T1341</f>
        <v>0</v>
      </c>
      <c r="U1340" s="11">
        <f t="shared" ref="U1340:X1341" si="4640">U1341</f>
        <v>0</v>
      </c>
      <c r="V1340" s="11">
        <f t="shared" si="4640"/>
        <v>0</v>
      </c>
      <c r="W1340" s="11">
        <f t="shared" si="4640"/>
        <v>0</v>
      </c>
      <c r="X1340" s="11">
        <f t="shared" si="4640"/>
        <v>0</v>
      </c>
      <c r="Y1340" s="18">
        <f>Y1341</f>
        <v>360</v>
      </c>
      <c r="Z1340" s="18">
        <f>Z1341</f>
        <v>0</v>
      </c>
      <c r="AA1340" s="11">
        <f t="shared" ref="AA1340:AD1341" si="4641">AA1341</f>
        <v>0</v>
      </c>
      <c r="AB1340" s="11">
        <f t="shared" si="4641"/>
        <v>0</v>
      </c>
      <c r="AC1340" s="11">
        <f t="shared" si="4641"/>
        <v>0</v>
      </c>
      <c r="AD1340" s="11">
        <f t="shared" si="4641"/>
        <v>0</v>
      </c>
      <c r="AE1340" s="18">
        <f>AE1341</f>
        <v>360</v>
      </c>
      <c r="AF1340" s="18">
        <f>AF1341</f>
        <v>0</v>
      </c>
      <c r="AG1340" s="11">
        <f t="shared" ref="AG1340:AJ1341" si="4642">AG1341</f>
        <v>0</v>
      </c>
      <c r="AH1340" s="11">
        <f t="shared" si="4642"/>
        <v>0</v>
      </c>
      <c r="AI1340" s="11">
        <f t="shared" si="4642"/>
        <v>0</v>
      </c>
      <c r="AJ1340" s="11">
        <f t="shared" si="4642"/>
        <v>0</v>
      </c>
      <c r="AK1340" s="18">
        <f>AK1341</f>
        <v>360</v>
      </c>
      <c r="AL1340" s="18">
        <f>AL1341</f>
        <v>0</v>
      </c>
      <c r="AM1340" s="11">
        <f t="shared" ref="AM1340:AP1341" si="4643">AM1341</f>
        <v>0</v>
      </c>
      <c r="AN1340" s="11">
        <f t="shared" si="4643"/>
        <v>0</v>
      </c>
      <c r="AO1340" s="11">
        <f t="shared" si="4643"/>
        <v>0</v>
      </c>
      <c r="AP1340" s="11">
        <f t="shared" si="4643"/>
        <v>0</v>
      </c>
      <c r="AQ1340" s="18">
        <f>AQ1341</f>
        <v>360</v>
      </c>
      <c r="AR1340" s="18">
        <f>AR1341</f>
        <v>0</v>
      </c>
      <c r="AS1340" s="11">
        <f t="shared" ref="AS1340:AV1341" si="4644">AS1341</f>
        <v>0</v>
      </c>
      <c r="AT1340" s="11">
        <f t="shared" si="4644"/>
        <v>0</v>
      </c>
      <c r="AU1340" s="11">
        <f t="shared" si="4644"/>
        <v>0</v>
      </c>
      <c r="AV1340" s="11">
        <f t="shared" si="4644"/>
        <v>0</v>
      </c>
      <c r="AW1340" s="18">
        <f>AW1341</f>
        <v>360</v>
      </c>
      <c r="AX1340" s="18">
        <f>AX1341</f>
        <v>0</v>
      </c>
      <c r="AY1340" s="11">
        <f t="shared" ref="AY1340:BB1341" si="4645">AY1341</f>
        <v>0</v>
      </c>
      <c r="AZ1340" s="11">
        <f t="shared" si="4645"/>
        <v>0</v>
      </c>
      <c r="BA1340" s="11">
        <f t="shared" si="4645"/>
        <v>0</v>
      </c>
      <c r="BB1340" s="11">
        <f t="shared" si="4645"/>
        <v>0</v>
      </c>
      <c r="BC1340" s="18">
        <f>BC1341</f>
        <v>360</v>
      </c>
      <c r="BD1340" s="18">
        <f>BD1341</f>
        <v>0</v>
      </c>
      <c r="BE1340" s="11">
        <f t="shared" ref="BE1340:BH1341" si="4646">BE1341</f>
        <v>0</v>
      </c>
      <c r="BF1340" s="11">
        <f t="shared" si="4646"/>
        <v>0</v>
      </c>
      <c r="BG1340" s="11">
        <f t="shared" si="4646"/>
        <v>0</v>
      </c>
      <c r="BH1340" s="11">
        <f t="shared" si="4646"/>
        <v>0</v>
      </c>
      <c r="BI1340" s="18">
        <f>BI1341</f>
        <v>360</v>
      </c>
      <c r="BJ1340" s="18">
        <f>BJ1341</f>
        <v>0</v>
      </c>
      <c r="BK1340" s="11">
        <f t="shared" ref="BK1340:BN1341" si="4647">BK1341</f>
        <v>0</v>
      </c>
      <c r="BL1340" s="11">
        <f t="shared" si="4647"/>
        <v>0</v>
      </c>
      <c r="BM1340" s="11">
        <f t="shared" si="4647"/>
        <v>0</v>
      </c>
      <c r="BN1340" s="11">
        <f t="shared" si="4647"/>
        <v>0</v>
      </c>
      <c r="BO1340" s="18">
        <f>BO1341</f>
        <v>360</v>
      </c>
      <c r="BP1340" s="18">
        <f>BP1341</f>
        <v>0</v>
      </c>
      <c r="BQ1340" s="11">
        <f t="shared" ref="BQ1340:BT1341" si="4648">BQ1341</f>
        <v>0</v>
      </c>
      <c r="BR1340" s="11">
        <f t="shared" si="4648"/>
        <v>0</v>
      </c>
      <c r="BS1340" s="11">
        <f t="shared" si="4648"/>
        <v>0</v>
      </c>
      <c r="BT1340" s="11">
        <f t="shared" si="4648"/>
        <v>0</v>
      </c>
      <c r="BU1340" s="18">
        <f>BU1341</f>
        <v>360</v>
      </c>
      <c r="BV1340" s="18">
        <f>BV1341</f>
        <v>0</v>
      </c>
      <c r="BW1340" s="11">
        <f t="shared" ref="BW1340:BZ1341" si="4649">BW1341</f>
        <v>0</v>
      </c>
      <c r="BX1340" s="11">
        <f t="shared" si="4649"/>
        <v>0</v>
      </c>
      <c r="BY1340" s="11">
        <f t="shared" si="4649"/>
        <v>0</v>
      </c>
      <c r="BZ1340" s="11">
        <f t="shared" si="4649"/>
        <v>0</v>
      </c>
      <c r="CA1340" s="18">
        <f>CA1341</f>
        <v>360</v>
      </c>
      <c r="CB1340" s="18">
        <f>CB1341</f>
        <v>0</v>
      </c>
      <c r="CC1340" s="11">
        <f t="shared" ref="CC1340:CF1341" si="4650">CC1341</f>
        <v>0</v>
      </c>
      <c r="CD1340" s="11">
        <f t="shared" si="4650"/>
        <v>0</v>
      </c>
      <c r="CE1340" s="11">
        <f t="shared" si="4650"/>
        <v>0</v>
      </c>
      <c r="CF1340" s="11">
        <f t="shared" si="4650"/>
        <v>0</v>
      </c>
      <c r="CG1340" s="18">
        <f>CG1341</f>
        <v>360</v>
      </c>
      <c r="CH1340" s="18">
        <f>CH1341</f>
        <v>0</v>
      </c>
      <c r="CI1340" s="11">
        <f t="shared" ref="CI1340:CL1341" si="4651">CI1341</f>
        <v>0</v>
      </c>
      <c r="CJ1340" s="11">
        <f t="shared" si="4651"/>
        <v>0</v>
      </c>
      <c r="CK1340" s="11">
        <f t="shared" si="4651"/>
        <v>0</v>
      </c>
      <c r="CL1340" s="11">
        <f t="shared" si="4651"/>
        <v>0</v>
      </c>
      <c r="CM1340" s="18">
        <f>CM1341</f>
        <v>360</v>
      </c>
      <c r="CN1340" s="18">
        <f>CN1341</f>
        <v>0</v>
      </c>
      <c r="CO1340" s="11">
        <f t="shared" ref="CO1340:CR1341" si="4652">CO1341</f>
        <v>0</v>
      </c>
      <c r="CP1340" s="11">
        <f t="shared" si="4652"/>
        <v>0</v>
      </c>
      <c r="CQ1340" s="11">
        <f t="shared" si="4652"/>
        <v>0</v>
      </c>
      <c r="CR1340" s="11">
        <f t="shared" si="4652"/>
        <v>0</v>
      </c>
      <c r="CS1340" s="18">
        <f>CS1341</f>
        <v>360</v>
      </c>
      <c r="CT1340" s="18">
        <f t="shared" ref="CT1340:CV1341" si="4653">CT1341</f>
        <v>0</v>
      </c>
      <c r="CU1340" s="18">
        <f t="shared" si="4653"/>
        <v>360</v>
      </c>
      <c r="CV1340" s="18">
        <f t="shared" si="4653"/>
        <v>0</v>
      </c>
      <c r="CW1340" s="34">
        <f t="shared" si="4488"/>
        <v>100</v>
      </c>
      <c r="CX1340" s="34"/>
    </row>
    <row r="1341" spans="1:102">
      <c r="A1341" s="63" t="s">
        <v>112</v>
      </c>
      <c r="B1341" s="22" t="s">
        <v>293</v>
      </c>
      <c r="C1341" s="22" t="s">
        <v>35</v>
      </c>
      <c r="D1341" s="22" t="s">
        <v>87</v>
      </c>
      <c r="E1341" s="22" t="s">
        <v>335</v>
      </c>
      <c r="F1341" s="22" t="s">
        <v>113</v>
      </c>
      <c r="G1341" s="18">
        <f>G1342</f>
        <v>360</v>
      </c>
      <c r="H1341" s="18">
        <f t="shared" si="4639"/>
        <v>0</v>
      </c>
      <c r="I1341" s="11">
        <f t="shared" si="4639"/>
        <v>0</v>
      </c>
      <c r="J1341" s="11">
        <f t="shared" si="4639"/>
        <v>0</v>
      </c>
      <c r="K1341" s="11">
        <f t="shared" si="4639"/>
        <v>0</v>
      </c>
      <c r="L1341" s="11">
        <f t="shared" si="4639"/>
        <v>0</v>
      </c>
      <c r="M1341" s="18">
        <f t="shared" si="4639"/>
        <v>360</v>
      </c>
      <c r="N1341" s="18">
        <f t="shared" si="4639"/>
        <v>0</v>
      </c>
      <c r="O1341" s="11">
        <f t="shared" si="4639"/>
        <v>0</v>
      </c>
      <c r="P1341" s="11">
        <f t="shared" si="4639"/>
        <v>0</v>
      </c>
      <c r="Q1341" s="11">
        <f t="shared" si="4639"/>
        <v>0</v>
      </c>
      <c r="R1341" s="11">
        <f t="shared" si="4639"/>
        <v>0</v>
      </c>
      <c r="S1341" s="18">
        <f>S1342</f>
        <v>360</v>
      </c>
      <c r="T1341" s="18">
        <f>T1342</f>
        <v>0</v>
      </c>
      <c r="U1341" s="11">
        <f t="shared" si="4640"/>
        <v>0</v>
      </c>
      <c r="V1341" s="11">
        <f t="shared" si="4640"/>
        <v>0</v>
      </c>
      <c r="W1341" s="11">
        <f t="shared" si="4640"/>
        <v>0</v>
      </c>
      <c r="X1341" s="11">
        <f t="shared" si="4640"/>
        <v>0</v>
      </c>
      <c r="Y1341" s="18">
        <f>Y1342</f>
        <v>360</v>
      </c>
      <c r="Z1341" s="18">
        <f>Z1342</f>
        <v>0</v>
      </c>
      <c r="AA1341" s="11">
        <f t="shared" si="4641"/>
        <v>0</v>
      </c>
      <c r="AB1341" s="11">
        <f t="shared" si="4641"/>
        <v>0</v>
      </c>
      <c r="AC1341" s="11">
        <f t="shared" si="4641"/>
        <v>0</v>
      </c>
      <c r="AD1341" s="11">
        <f t="shared" si="4641"/>
        <v>0</v>
      </c>
      <c r="AE1341" s="18">
        <f>AE1342</f>
        <v>360</v>
      </c>
      <c r="AF1341" s="18">
        <f>AF1342</f>
        <v>0</v>
      </c>
      <c r="AG1341" s="11">
        <f t="shared" si="4642"/>
        <v>0</v>
      </c>
      <c r="AH1341" s="11">
        <f t="shared" si="4642"/>
        <v>0</v>
      </c>
      <c r="AI1341" s="11">
        <f t="shared" si="4642"/>
        <v>0</v>
      </c>
      <c r="AJ1341" s="11">
        <f t="shared" si="4642"/>
        <v>0</v>
      </c>
      <c r="AK1341" s="18">
        <f>AK1342</f>
        <v>360</v>
      </c>
      <c r="AL1341" s="18">
        <f>AL1342</f>
        <v>0</v>
      </c>
      <c r="AM1341" s="11">
        <f t="shared" si="4643"/>
        <v>0</v>
      </c>
      <c r="AN1341" s="11">
        <f t="shared" si="4643"/>
        <v>0</v>
      </c>
      <c r="AO1341" s="11">
        <f t="shared" si="4643"/>
        <v>0</v>
      </c>
      <c r="AP1341" s="11">
        <f t="shared" si="4643"/>
        <v>0</v>
      </c>
      <c r="AQ1341" s="18">
        <f>AQ1342</f>
        <v>360</v>
      </c>
      <c r="AR1341" s="18">
        <f>AR1342</f>
        <v>0</v>
      </c>
      <c r="AS1341" s="11">
        <f t="shared" si="4644"/>
        <v>0</v>
      </c>
      <c r="AT1341" s="11">
        <f t="shared" si="4644"/>
        <v>0</v>
      </c>
      <c r="AU1341" s="11">
        <f t="shared" si="4644"/>
        <v>0</v>
      </c>
      <c r="AV1341" s="11">
        <f t="shared" si="4644"/>
        <v>0</v>
      </c>
      <c r="AW1341" s="18">
        <f>AW1342</f>
        <v>360</v>
      </c>
      <c r="AX1341" s="18">
        <f>AX1342</f>
        <v>0</v>
      </c>
      <c r="AY1341" s="11">
        <f t="shared" si="4645"/>
        <v>0</v>
      </c>
      <c r="AZ1341" s="11">
        <f t="shared" si="4645"/>
        <v>0</v>
      </c>
      <c r="BA1341" s="11">
        <f t="shared" si="4645"/>
        <v>0</v>
      </c>
      <c r="BB1341" s="11">
        <f t="shared" si="4645"/>
        <v>0</v>
      </c>
      <c r="BC1341" s="18">
        <f>BC1342</f>
        <v>360</v>
      </c>
      <c r="BD1341" s="18">
        <f>BD1342</f>
        <v>0</v>
      </c>
      <c r="BE1341" s="11">
        <f t="shared" si="4646"/>
        <v>0</v>
      </c>
      <c r="BF1341" s="11">
        <f t="shared" si="4646"/>
        <v>0</v>
      </c>
      <c r="BG1341" s="11">
        <f t="shared" si="4646"/>
        <v>0</v>
      </c>
      <c r="BH1341" s="11">
        <f t="shared" si="4646"/>
        <v>0</v>
      </c>
      <c r="BI1341" s="18">
        <f>BI1342</f>
        <v>360</v>
      </c>
      <c r="BJ1341" s="18">
        <f>BJ1342</f>
        <v>0</v>
      </c>
      <c r="BK1341" s="11">
        <f t="shared" si="4647"/>
        <v>0</v>
      </c>
      <c r="BL1341" s="11">
        <f t="shared" si="4647"/>
        <v>0</v>
      </c>
      <c r="BM1341" s="11">
        <f t="shared" si="4647"/>
        <v>0</v>
      </c>
      <c r="BN1341" s="11">
        <f t="shared" si="4647"/>
        <v>0</v>
      </c>
      <c r="BO1341" s="18">
        <f>BO1342</f>
        <v>360</v>
      </c>
      <c r="BP1341" s="18">
        <f>BP1342</f>
        <v>0</v>
      </c>
      <c r="BQ1341" s="11">
        <f t="shared" si="4648"/>
        <v>0</v>
      </c>
      <c r="BR1341" s="11">
        <f t="shared" si="4648"/>
        <v>0</v>
      </c>
      <c r="BS1341" s="11">
        <f t="shared" si="4648"/>
        <v>0</v>
      </c>
      <c r="BT1341" s="11">
        <f t="shared" si="4648"/>
        <v>0</v>
      </c>
      <c r="BU1341" s="18">
        <f>BU1342</f>
        <v>360</v>
      </c>
      <c r="BV1341" s="18">
        <f>BV1342</f>
        <v>0</v>
      </c>
      <c r="BW1341" s="11">
        <f t="shared" si="4649"/>
        <v>0</v>
      </c>
      <c r="BX1341" s="11">
        <f t="shared" si="4649"/>
        <v>0</v>
      </c>
      <c r="BY1341" s="11">
        <f t="shared" si="4649"/>
        <v>0</v>
      </c>
      <c r="BZ1341" s="11">
        <f t="shared" si="4649"/>
        <v>0</v>
      </c>
      <c r="CA1341" s="18">
        <f>CA1342</f>
        <v>360</v>
      </c>
      <c r="CB1341" s="18">
        <f>CB1342</f>
        <v>0</v>
      </c>
      <c r="CC1341" s="11">
        <f t="shared" si="4650"/>
        <v>0</v>
      </c>
      <c r="CD1341" s="11">
        <f t="shared" si="4650"/>
        <v>0</v>
      </c>
      <c r="CE1341" s="11">
        <f t="shared" si="4650"/>
        <v>0</v>
      </c>
      <c r="CF1341" s="11">
        <f t="shared" si="4650"/>
        <v>0</v>
      </c>
      <c r="CG1341" s="18">
        <f>CG1342</f>
        <v>360</v>
      </c>
      <c r="CH1341" s="18">
        <f>CH1342</f>
        <v>0</v>
      </c>
      <c r="CI1341" s="11">
        <f t="shared" si="4651"/>
        <v>0</v>
      </c>
      <c r="CJ1341" s="11">
        <f t="shared" si="4651"/>
        <v>0</v>
      </c>
      <c r="CK1341" s="11">
        <f t="shared" si="4651"/>
        <v>0</v>
      </c>
      <c r="CL1341" s="11">
        <f t="shared" si="4651"/>
        <v>0</v>
      </c>
      <c r="CM1341" s="18">
        <f>CM1342</f>
        <v>360</v>
      </c>
      <c r="CN1341" s="18">
        <f>CN1342</f>
        <v>0</v>
      </c>
      <c r="CO1341" s="11">
        <f t="shared" si="4652"/>
        <v>0</v>
      </c>
      <c r="CP1341" s="11">
        <f t="shared" si="4652"/>
        <v>0</v>
      </c>
      <c r="CQ1341" s="11">
        <f t="shared" si="4652"/>
        <v>0</v>
      </c>
      <c r="CR1341" s="11">
        <f t="shared" si="4652"/>
        <v>0</v>
      </c>
      <c r="CS1341" s="18">
        <f>CS1342</f>
        <v>360</v>
      </c>
      <c r="CT1341" s="18">
        <f t="shared" si="4653"/>
        <v>0</v>
      </c>
      <c r="CU1341" s="18">
        <f t="shared" si="4653"/>
        <v>360</v>
      </c>
      <c r="CV1341" s="18">
        <f t="shared" si="4653"/>
        <v>0</v>
      </c>
      <c r="CW1341" s="34">
        <f t="shared" si="4488"/>
        <v>100</v>
      </c>
      <c r="CX1341" s="34"/>
    </row>
    <row r="1342" spans="1:102">
      <c r="A1342" s="63" t="s">
        <v>309</v>
      </c>
      <c r="B1342" s="22" t="s">
        <v>293</v>
      </c>
      <c r="C1342" s="22" t="s">
        <v>35</v>
      </c>
      <c r="D1342" s="22" t="s">
        <v>87</v>
      </c>
      <c r="E1342" s="22" t="s">
        <v>335</v>
      </c>
      <c r="F1342" s="44" t="s">
        <v>310</v>
      </c>
      <c r="G1342" s="11">
        <v>360</v>
      </c>
      <c r="H1342" s="11"/>
      <c r="I1342" s="11"/>
      <c r="J1342" s="11"/>
      <c r="K1342" s="11"/>
      <c r="L1342" s="11"/>
      <c r="M1342" s="11">
        <f>G1342+I1342+J1342+K1342+L1342</f>
        <v>360</v>
      </c>
      <c r="N1342" s="11">
        <f>H1342+J1342</f>
        <v>0</v>
      </c>
      <c r="O1342" s="11"/>
      <c r="P1342" s="11"/>
      <c r="Q1342" s="11"/>
      <c r="R1342" s="11"/>
      <c r="S1342" s="11">
        <f>M1342+O1342+P1342+Q1342+R1342</f>
        <v>360</v>
      </c>
      <c r="T1342" s="11">
        <f>N1342+P1342</f>
        <v>0</v>
      </c>
      <c r="U1342" s="11"/>
      <c r="V1342" s="11"/>
      <c r="W1342" s="11"/>
      <c r="X1342" s="11"/>
      <c r="Y1342" s="11">
        <f>S1342+U1342+V1342+W1342+X1342</f>
        <v>360</v>
      </c>
      <c r="Z1342" s="11">
        <f>T1342+V1342</f>
        <v>0</v>
      </c>
      <c r="AA1342" s="11"/>
      <c r="AB1342" s="11"/>
      <c r="AC1342" s="11"/>
      <c r="AD1342" s="11"/>
      <c r="AE1342" s="11">
        <f>Y1342+AA1342+AB1342+AC1342+AD1342</f>
        <v>360</v>
      </c>
      <c r="AF1342" s="11">
        <f>Z1342+AB1342</f>
        <v>0</v>
      </c>
      <c r="AG1342" s="11"/>
      <c r="AH1342" s="11"/>
      <c r="AI1342" s="11"/>
      <c r="AJ1342" s="11"/>
      <c r="AK1342" s="11">
        <f>AE1342+AG1342+AH1342+AI1342+AJ1342</f>
        <v>360</v>
      </c>
      <c r="AL1342" s="11">
        <f>AF1342+AH1342</f>
        <v>0</v>
      </c>
      <c r="AM1342" s="11"/>
      <c r="AN1342" s="11"/>
      <c r="AO1342" s="11"/>
      <c r="AP1342" s="11"/>
      <c r="AQ1342" s="11">
        <f>AK1342+AM1342+AN1342+AO1342+AP1342</f>
        <v>360</v>
      </c>
      <c r="AR1342" s="11">
        <f>AL1342+AN1342</f>
        <v>0</v>
      </c>
      <c r="AS1342" s="11"/>
      <c r="AT1342" s="11"/>
      <c r="AU1342" s="11"/>
      <c r="AV1342" s="11"/>
      <c r="AW1342" s="11">
        <f>AQ1342+AS1342+AT1342+AU1342+AV1342</f>
        <v>360</v>
      </c>
      <c r="AX1342" s="11">
        <f>AR1342+AT1342</f>
        <v>0</v>
      </c>
      <c r="AY1342" s="11"/>
      <c r="AZ1342" s="11"/>
      <c r="BA1342" s="11"/>
      <c r="BB1342" s="11"/>
      <c r="BC1342" s="11">
        <f>AW1342+AY1342+AZ1342+BA1342+BB1342</f>
        <v>360</v>
      </c>
      <c r="BD1342" s="11">
        <f>AX1342+AZ1342</f>
        <v>0</v>
      </c>
      <c r="BE1342" s="11"/>
      <c r="BF1342" s="11"/>
      <c r="BG1342" s="11"/>
      <c r="BH1342" s="11"/>
      <c r="BI1342" s="11">
        <f>BC1342+BE1342+BF1342+BG1342+BH1342</f>
        <v>360</v>
      </c>
      <c r="BJ1342" s="11">
        <f>BD1342+BF1342</f>
        <v>0</v>
      </c>
      <c r="BK1342" s="11"/>
      <c r="BL1342" s="11"/>
      <c r="BM1342" s="11"/>
      <c r="BN1342" s="11"/>
      <c r="BO1342" s="11">
        <f>BI1342+BK1342+BL1342+BM1342+BN1342</f>
        <v>360</v>
      </c>
      <c r="BP1342" s="11">
        <f>BJ1342+BL1342</f>
        <v>0</v>
      </c>
      <c r="BQ1342" s="11"/>
      <c r="BR1342" s="11"/>
      <c r="BS1342" s="11"/>
      <c r="BT1342" s="11"/>
      <c r="BU1342" s="11">
        <f>BO1342+BQ1342+BR1342+BS1342+BT1342</f>
        <v>360</v>
      </c>
      <c r="BV1342" s="11">
        <f>BP1342+BR1342</f>
        <v>0</v>
      </c>
      <c r="BW1342" s="11"/>
      <c r="BX1342" s="11"/>
      <c r="BY1342" s="11"/>
      <c r="BZ1342" s="11"/>
      <c r="CA1342" s="11">
        <f>BU1342+BW1342+BX1342+BY1342+BZ1342</f>
        <v>360</v>
      </c>
      <c r="CB1342" s="11">
        <f>BV1342+BX1342</f>
        <v>0</v>
      </c>
      <c r="CC1342" s="11"/>
      <c r="CD1342" s="11"/>
      <c r="CE1342" s="11"/>
      <c r="CF1342" s="11"/>
      <c r="CG1342" s="11">
        <f>CA1342+CC1342+CD1342+CE1342+CF1342</f>
        <v>360</v>
      </c>
      <c r="CH1342" s="11">
        <f>CB1342+CD1342</f>
        <v>0</v>
      </c>
      <c r="CI1342" s="11"/>
      <c r="CJ1342" s="11"/>
      <c r="CK1342" s="11"/>
      <c r="CL1342" s="11"/>
      <c r="CM1342" s="11">
        <f>CG1342+CI1342+CJ1342+CK1342+CL1342</f>
        <v>360</v>
      </c>
      <c r="CN1342" s="11">
        <f>CH1342+CJ1342</f>
        <v>0</v>
      </c>
      <c r="CO1342" s="11"/>
      <c r="CP1342" s="11"/>
      <c r="CQ1342" s="11"/>
      <c r="CR1342" s="11"/>
      <c r="CS1342" s="11">
        <f>CM1342+CO1342+CP1342+CQ1342+CR1342</f>
        <v>360</v>
      </c>
      <c r="CT1342" s="11">
        <f>CN1342+CP1342</f>
        <v>0</v>
      </c>
      <c r="CU1342" s="18">
        <v>360</v>
      </c>
      <c r="CV1342" s="18"/>
      <c r="CW1342" s="34">
        <f t="shared" si="4488"/>
        <v>100</v>
      </c>
      <c r="CX1342" s="34"/>
    </row>
    <row r="1343" spans="1:102" ht="69" customHeight="1">
      <c r="A1343" s="63" t="s">
        <v>356</v>
      </c>
      <c r="B1343" s="22" t="s">
        <v>293</v>
      </c>
      <c r="C1343" s="22" t="s">
        <v>35</v>
      </c>
      <c r="D1343" s="22" t="s">
        <v>87</v>
      </c>
      <c r="E1343" s="22" t="s">
        <v>446</v>
      </c>
      <c r="F1343" s="44"/>
      <c r="G1343" s="11">
        <f>G1344</f>
        <v>120</v>
      </c>
      <c r="H1343" s="11">
        <f t="shared" ref="H1343:R1344" si="4654">H1344</f>
        <v>0</v>
      </c>
      <c r="I1343" s="11">
        <f t="shared" si="4654"/>
        <v>0</v>
      </c>
      <c r="J1343" s="11">
        <f t="shared" si="4654"/>
        <v>0</v>
      </c>
      <c r="K1343" s="11">
        <f t="shared" si="4654"/>
        <v>0</v>
      </c>
      <c r="L1343" s="11">
        <f t="shared" si="4654"/>
        <v>0</v>
      </c>
      <c r="M1343" s="11">
        <f t="shared" si="4654"/>
        <v>120</v>
      </c>
      <c r="N1343" s="11">
        <f t="shared" si="4654"/>
        <v>0</v>
      </c>
      <c r="O1343" s="11">
        <f t="shared" si="4654"/>
        <v>0</v>
      </c>
      <c r="P1343" s="11">
        <f t="shared" si="4654"/>
        <v>0</v>
      </c>
      <c r="Q1343" s="11">
        <f t="shared" si="4654"/>
        <v>0</v>
      </c>
      <c r="R1343" s="11">
        <f t="shared" si="4654"/>
        <v>0</v>
      </c>
      <c r="S1343" s="11">
        <f>S1344</f>
        <v>120</v>
      </c>
      <c r="T1343" s="11">
        <f>T1344</f>
        <v>0</v>
      </c>
      <c r="U1343" s="11">
        <f t="shared" ref="U1343:X1344" si="4655">U1344</f>
        <v>0</v>
      </c>
      <c r="V1343" s="11">
        <f t="shared" si="4655"/>
        <v>0</v>
      </c>
      <c r="W1343" s="11">
        <f t="shared" si="4655"/>
        <v>0</v>
      </c>
      <c r="X1343" s="11">
        <f t="shared" si="4655"/>
        <v>0</v>
      </c>
      <c r="Y1343" s="11">
        <f>Y1344</f>
        <v>120</v>
      </c>
      <c r="Z1343" s="11">
        <f>Z1344</f>
        <v>0</v>
      </c>
      <c r="AA1343" s="11">
        <f t="shared" ref="AA1343:AD1344" si="4656">AA1344</f>
        <v>0</v>
      </c>
      <c r="AB1343" s="11">
        <f t="shared" si="4656"/>
        <v>0</v>
      </c>
      <c r="AC1343" s="11">
        <f t="shared" si="4656"/>
        <v>0</v>
      </c>
      <c r="AD1343" s="11">
        <f t="shared" si="4656"/>
        <v>0</v>
      </c>
      <c r="AE1343" s="11">
        <f>AE1344</f>
        <v>120</v>
      </c>
      <c r="AF1343" s="11">
        <f>AF1344</f>
        <v>0</v>
      </c>
      <c r="AG1343" s="11">
        <f t="shared" ref="AG1343:AJ1344" si="4657">AG1344</f>
        <v>0</v>
      </c>
      <c r="AH1343" s="11">
        <f t="shared" si="4657"/>
        <v>0</v>
      </c>
      <c r="AI1343" s="11">
        <f t="shared" si="4657"/>
        <v>0</v>
      </c>
      <c r="AJ1343" s="11">
        <f t="shared" si="4657"/>
        <v>0</v>
      </c>
      <c r="AK1343" s="11">
        <f>AK1344</f>
        <v>120</v>
      </c>
      <c r="AL1343" s="11">
        <f>AL1344</f>
        <v>0</v>
      </c>
      <c r="AM1343" s="11">
        <f t="shared" ref="AM1343:AP1344" si="4658">AM1344</f>
        <v>0</v>
      </c>
      <c r="AN1343" s="11">
        <f t="shared" si="4658"/>
        <v>0</v>
      </c>
      <c r="AO1343" s="11">
        <f t="shared" si="4658"/>
        <v>0</v>
      </c>
      <c r="AP1343" s="11">
        <f t="shared" si="4658"/>
        <v>0</v>
      </c>
      <c r="AQ1343" s="11">
        <f>AQ1344</f>
        <v>120</v>
      </c>
      <c r="AR1343" s="11">
        <f>AR1344</f>
        <v>0</v>
      </c>
      <c r="AS1343" s="11">
        <f t="shared" ref="AS1343:AV1344" si="4659">AS1344</f>
        <v>0</v>
      </c>
      <c r="AT1343" s="11">
        <f t="shared" si="4659"/>
        <v>0</v>
      </c>
      <c r="AU1343" s="11">
        <f t="shared" si="4659"/>
        <v>0</v>
      </c>
      <c r="AV1343" s="11">
        <f t="shared" si="4659"/>
        <v>0</v>
      </c>
      <c r="AW1343" s="11">
        <f>AW1344</f>
        <v>120</v>
      </c>
      <c r="AX1343" s="11">
        <f>AX1344</f>
        <v>0</v>
      </c>
      <c r="AY1343" s="11">
        <f t="shared" ref="AY1343:BB1344" si="4660">AY1344</f>
        <v>0</v>
      </c>
      <c r="AZ1343" s="11">
        <f t="shared" si="4660"/>
        <v>0</v>
      </c>
      <c r="BA1343" s="11">
        <f t="shared" si="4660"/>
        <v>0</v>
      </c>
      <c r="BB1343" s="11">
        <f t="shared" si="4660"/>
        <v>0</v>
      </c>
      <c r="BC1343" s="11">
        <f>BC1344</f>
        <v>120</v>
      </c>
      <c r="BD1343" s="11">
        <f>BD1344</f>
        <v>0</v>
      </c>
      <c r="BE1343" s="11">
        <f t="shared" ref="BE1343:BH1344" si="4661">BE1344</f>
        <v>0</v>
      </c>
      <c r="BF1343" s="11">
        <f t="shared" si="4661"/>
        <v>0</v>
      </c>
      <c r="BG1343" s="11">
        <f t="shared" si="4661"/>
        <v>0</v>
      </c>
      <c r="BH1343" s="11">
        <f t="shared" si="4661"/>
        <v>0</v>
      </c>
      <c r="BI1343" s="11">
        <f>BI1344</f>
        <v>120</v>
      </c>
      <c r="BJ1343" s="11">
        <f>BJ1344</f>
        <v>0</v>
      </c>
      <c r="BK1343" s="11">
        <f t="shared" ref="BK1343:BN1344" si="4662">BK1344</f>
        <v>0</v>
      </c>
      <c r="BL1343" s="11">
        <f t="shared" si="4662"/>
        <v>0</v>
      </c>
      <c r="BM1343" s="11">
        <f t="shared" si="4662"/>
        <v>0</v>
      </c>
      <c r="BN1343" s="11">
        <f t="shared" si="4662"/>
        <v>0</v>
      </c>
      <c r="BO1343" s="11">
        <f>BO1344</f>
        <v>120</v>
      </c>
      <c r="BP1343" s="11">
        <f>BP1344</f>
        <v>0</v>
      </c>
      <c r="BQ1343" s="11">
        <f t="shared" ref="BQ1343:BT1344" si="4663">BQ1344</f>
        <v>0</v>
      </c>
      <c r="BR1343" s="11">
        <f t="shared" si="4663"/>
        <v>0</v>
      </c>
      <c r="BS1343" s="11">
        <f t="shared" si="4663"/>
        <v>0</v>
      </c>
      <c r="BT1343" s="11">
        <f t="shared" si="4663"/>
        <v>0</v>
      </c>
      <c r="BU1343" s="11">
        <f>BU1344</f>
        <v>120</v>
      </c>
      <c r="BV1343" s="11">
        <f>BV1344</f>
        <v>0</v>
      </c>
      <c r="BW1343" s="11">
        <f t="shared" ref="BW1343:BZ1344" si="4664">BW1344</f>
        <v>0</v>
      </c>
      <c r="BX1343" s="11">
        <f t="shared" si="4664"/>
        <v>0</v>
      </c>
      <c r="BY1343" s="11">
        <f t="shared" si="4664"/>
        <v>0</v>
      </c>
      <c r="BZ1343" s="11">
        <f t="shared" si="4664"/>
        <v>0</v>
      </c>
      <c r="CA1343" s="11">
        <f>CA1344</f>
        <v>120</v>
      </c>
      <c r="CB1343" s="11">
        <f>CB1344</f>
        <v>0</v>
      </c>
      <c r="CC1343" s="11">
        <f t="shared" ref="CC1343:CF1344" si="4665">CC1344</f>
        <v>0</v>
      </c>
      <c r="CD1343" s="11">
        <f t="shared" si="4665"/>
        <v>0</v>
      </c>
      <c r="CE1343" s="11">
        <f t="shared" si="4665"/>
        <v>0</v>
      </c>
      <c r="CF1343" s="11">
        <f t="shared" si="4665"/>
        <v>0</v>
      </c>
      <c r="CG1343" s="11">
        <f>CG1344</f>
        <v>120</v>
      </c>
      <c r="CH1343" s="11">
        <f>CH1344</f>
        <v>0</v>
      </c>
      <c r="CI1343" s="11">
        <f t="shared" ref="CI1343:CL1344" si="4666">CI1344</f>
        <v>0</v>
      </c>
      <c r="CJ1343" s="11">
        <f t="shared" si="4666"/>
        <v>0</v>
      </c>
      <c r="CK1343" s="11">
        <f t="shared" si="4666"/>
        <v>0</v>
      </c>
      <c r="CL1343" s="11">
        <f t="shared" si="4666"/>
        <v>0</v>
      </c>
      <c r="CM1343" s="11">
        <f>CM1344</f>
        <v>120</v>
      </c>
      <c r="CN1343" s="11">
        <f>CN1344</f>
        <v>0</v>
      </c>
      <c r="CO1343" s="11">
        <f t="shared" ref="CO1343:CR1344" si="4667">CO1344</f>
        <v>0</v>
      </c>
      <c r="CP1343" s="11">
        <f t="shared" si="4667"/>
        <v>0</v>
      </c>
      <c r="CQ1343" s="11">
        <f t="shared" si="4667"/>
        <v>0</v>
      </c>
      <c r="CR1343" s="11">
        <f t="shared" si="4667"/>
        <v>0</v>
      </c>
      <c r="CS1343" s="11">
        <f>CS1344</f>
        <v>120</v>
      </c>
      <c r="CT1343" s="11">
        <f t="shared" ref="CT1343:CV1344" si="4668">CT1344</f>
        <v>0</v>
      </c>
      <c r="CU1343" s="11">
        <f t="shared" si="4668"/>
        <v>75</v>
      </c>
      <c r="CV1343" s="11">
        <f t="shared" si="4668"/>
        <v>0</v>
      </c>
      <c r="CW1343" s="34">
        <f t="shared" si="4488"/>
        <v>62.5</v>
      </c>
      <c r="CX1343" s="34"/>
    </row>
    <row r="1344" spans="1:102">
      <c r="A1344" s="63" t="s">
        <v>112</v>
      </c>
      <c r="B1344" s="22" t="s">
        <v>293</v>
      </c>
      <c r="C1344" s="22" t="s">
        <v>35</v>
      </c>
      <c r="D1344" s="22" t="s">
        <v>87</v>
      </c>
      <c r="E1344" s="22" t="s">
        <v>446</v>
      </c>
      <c r="F1344" s="44" t="s">
        <v>357</v>
      </c>
      <c r="G1344" s="11">
        <f>G1345</f>
        <v>120</v>
      </c>
      <c r="H1344" s="11">
        <f t="shared" si="4654"/>
        <v>0</v>
      </c>
      <c r="I1344" s="11">
        <f t="shared" si="4654"/>
        <v>0</v>
      </c>
      <c r="J1344" s="11">
        <f t="shared" si="4654"/>
        <v>0</v>
      </c>
      <c r="K1344" s="11">
        <f t="shared" si="4654"/>
        <v>0</v>
      </c>
      <c r="L1344" s="11">
        <f t="shared" si="4654"/>
        <v>0</v>
      </c>
      <c r="M1344" s="11">
        <f t="shared" si="4654"/>
        <v>120</v>
      </c>
      <c r="N1344" s="11">
        <f t="shared" si="4654"/>
        <v>0</v>
      </c>
      <c r="O1344" s="11">
        <f t="shared" si="4654"/>
        <v>0</v>
      </c>
      <c r="P1344" s="11">
        <f t="shared" si="4654"/>
        <v>0</v>
      </c>
      <c r="Q1344" s="11">
        <f t="shared" si="4654"/>
        <v>0</v>
      </c>
      <c r="R1344" s="11">
        <f t="shared" si="4654"/>
        <v>0</v>
      </c>
      <c r="S1344" s="11">
        <f>S1345</f>
        <v>120</v>
      </c>
      <c r="T1344" s="11">
        <f>T1345</f>
        <v>0</v>
      </c>
      <c r="U1344" s="11">
        <f t="shared" si="4655"/>
        <v>0</v>
      </c>
      <c r="V1344" s="11">
        <f t="shared" si="4655"/>
        <v>0</v>
      </c>
      <c r="W1344" s="11">
        <f t="shared" si="4655"/>
        <v>0</v>
      </c>
      <c r="X1344" s="11">
        <f t="shared" si="4655"/>
        <v>0</v>
      </c>
      <c r="Y1344" s="11">
        <f>Y1345</f>
        <v>120</v>
      </c>
      <c r="Z1344" s="11">
        <f>Z1345</f>
        <v>0</v>
      </c>
      <c r="AA1344" s="11">
        <f t="shared" si="4656"/>
        <v>0</v>
      </c>
      <c r="AB1344" s="11">
        <f t="shared" si="4656"/>
        <v>0</v>
      </c>
      <c r="AC1344" s="11">
        <f t="shared" si="4656"/>
        <v>0</v>
      </c>
      <c r="AD1344" s="11">
        <f t="shared" si="4656"/>
        <v>0</v>
      </c>
      <c r="AE1344" s="11">
        <f>AE1345</f>
        <v>120</v>
      </c>
      <c r="AF1344" s="11">
        <f>AF1345</f>
        <v>0</v>
      </c>
      <c r="AG1344" s="11">
        <f t="shared" si="4657"/>
        <v>0</v>
      </c>
      <c r="AH1344" s="11">
        <f t="shared" si="4657"/>
        <v>0</v>
      </c>
      <c r="AI1344" s="11">
        <f t="shared" si="4657"/>
        <v>0</v>
      </c>
      <c r="AJ1344" s="11">
        <f t="shared" si="4657"/>
        <v>0</v>
      </c>
      <c r="AK1344" s="11">
        <f>AK1345</f>
        <v>120</v>
      </c>
      <c r="AL1344" s="11">
        <f>AL1345</f>
        <v>0</v>
      </c>
      <c r="AM1344" s="11">
        <f t="shared" si="4658"/>
        <v>0</v>
      </c>
      <c r="AN1344" s="11">
        <f t="shared" si="4658"/>
        <v>0</v>
      </c>
      <c r="AO1344" s="11">
        <f t="shared" si="4658"/>
        <v>0</v>
      </c>
      <c r="AP1344" s="11">
        <f t="shared" si="4658"/>
        <v>0</v>
      </c>
      <c r="AQ1344" s="11">
        <f>AQ1345</f>
        <v>120</v>
      </c>
      <c r="AR1344" s="11">
        <f>AR1345</f>
        <v>0</v>
      </c>
      <c r="AS1344" s="11">
        <f t="shared" si="4659"/>
        <v>0</v>
      </c>
      <c r="AT1344" s="11">
        <f t="shared" si="4659"/>
        <v>0</v>
      </c>
      <c r="AU1344" s="11">
        <f t="shared" si="4659"/>
        <v>0</v>
      </c>
      <c r="AV1344" s="11">
        <f t="shared" si="4659"/>
        <v>0</v>
      </c>
      <c r="AW1344" s="11">
        <f>AW1345</f>
        <v>120</v>
      </c>
      <c r="AX1344" s="11">
        <f>AX1345</f>
        <v>0</v>
      </c>
      <c r="AY1344" s="11">
        <f t="shared" si="4660"/>
        <v>0</v>
      </c>
      <c r="AZ1344" s="11">
        <f t="shared" si="4660"/>
        <v>0</v>
      </c>
      <c r="BA1344" s="11">
        <f t="shared" si="4660"/>
        <v>0</v>
      </c>
      <c r="BB1344" s="11">
        <f t="shared" si="4660"/>
        <v>0</v>
      </c>
      <c r="BC1344" s="11">
        <f>BC1345</f>
        <v>120</v>
      </c>
      <c r="BD1344" s="11">
        <f>BD1345</f>
        <v>0</v>
      </c>
      <c r="BE1344" s="11">
        <f t="shared" si="4661"/>
        <v>0</v>
      </c>
      <c r="BF1344" s="11">
        <f t="shared" si="4661"/>
        <v>0</v>
      </c>
      <c r="BG1344" s="11">
        <f t="shared" si="4661"/>
        <v>0</v>
      </c>
      <c r="BH1344" s="11">
        <f t="shared" si="4661"/>
        <v>0</v>
      </c>
      <c r="BI1344" s="11">
        <f>BI1345</f>
        <v>120</v>
      </c>
      <c r="BJ1344" s="11">
        <f>BJ1345</f>
        <v>0</v>
      </c>
      <c r="BK1344" s="11">
        <f t="shared" si="4662"/>
        <v>0</v>
      </c>
      <c r="BL1344" s="11">
        <f t="shared" si="4662"/>
        <v>0</v>
      </c>
      <c r="BM1344" s="11">
        <f t="shared" si="4662"/>
        <v>0</v>
      </c>
      <c r="BN1344" s="11">
        <f t="shared" si="4662"/>
        <v>0</v>
      </c>
      <c r="BO1344" s="11">
        <f>BO1345</f>
        <v>120</v>
      </c>
      <c r="BP1344" s="11">
        <f>BP1345</f>
        <v>0</v>
      </c>
      <c r="BQ1344" s="11">
        <f t="shared" si="4663"/>
        <v>0</v>
      </c>
      <c r="BR1344" s="11">
        <f t="shared" si="4663"/>
        <v>0</v>
      </c>
      <c r="BS1344" s="11">
        <f t="shared" si="4663"/>
        <v>0</v>
      </c>
      <c r="BT1344" s="11">
        <f t="shared" si="4663"/>
        <v>0</v>
      </c>
      <c r="BU1344" s="11">
        <f>BU1345</f>
        <v>120</v>
      </c>
      <c r="BV1344" s="11">
        <f>BV1345</f>
        <v>0</v>
      </c>
      <c r="BW1344" s="11">
        <f t="shared" si="4664"/>
        <v>0</v>
      </c>
      <c r="BX1344" s="11">
        <f t="shared" si="4664"/>
        <v>0</v>
      </c>
      <c r="BY1344" s="11">
        <f t="shared" si="4664"/>
        <v>0</v>
      </c>
      <c r="BZ1344" s="11">
        <f t="shared" si="4664"/>
        <v>0</v>
      </c>
      <c r="CA1344" s="11">
        <f>CA1345</f>
        <v>120</v>
      </c>
      <c r="CB1344" s="11">
        <f>CB1345</f>
        <v>0</v>
      </c>
      <c r="CC1344" s="11">
        <f t="shared" si="4665"/>
        <v>0</v>
      </c>
      <c r="CD1344" s="11">
        <f t="shared" si="4665"/>
        <v>0</v>
      </c>
      <c r="CE1344" s="11">
        <f t="shared" si="4665"/>
        <v>0</v>
      </c>
      <c r="CF1344" s="11">
        <f t="shared" si="4665"/>
        <v>0</v>
      </c>
      <c r="CG1344" s="11">
        <f>CG1345</f>
        <v>120</v>
      </c>
      <c r="CH1344" s="11">
        <f>CH1345</f>
        <v>0</v>
      </c>
      <c r="CI1344" s="11">
        <f t="shared" si="4666"/>
        <v>0</v>
      </c>
      <c r="CJ1344" s="11">
        <f t="shared" si="4666"/>
        <v>0</v>
      </c>
      <c r="CK1344" s="11">
        <f t="shared" si="4666"/>
        <v>0</v>
      </c>
      <c r="CL1344" s="11">
        <f t="shared" si="4666"/>
        <v>0</v>
      </c>
      <c r="CM1344" s="11">
        <f>CM1345</f>
        <v>120</v>
      </c>
      <c r="CN1344" s="11">
        <f>CN1345</f>
        <v>0</v>
      </c>
      <c r="CO1344" s="11">
        <f t="shared" si="4667"/>
        <v>0</v>
      </c>
      <c r="CP1344" s="11">
        <f t="shared" si="4667"/>
        <v>0</v>
      </c>
      <c r="CQ1344" s="11">
        <f t="shared" si="4667"/>
        <v>0</v>
      </c>
      <c r="CR1344" s="11">
        <f t="shared" si="4667"/>
        <v>0</v>
      </c>
      <c r="CS1344" s="11">
        <f>CS1345</f>
        <v>120</v>
      </c>
      <c r="CT1344" s="11">
        <f t="shared" si="4668"/>
        <v>0</v>
      </c>
      <c r="CU1344" s="11">
        <f t="shared" si="4668"/>
        <v>75</v>
      </c>
      <c r="CV1344" s="11">
        <f t="shared" si="4668"/>
        <v>0</v>
      </c>
      <c r="CW1344" s="34">
        <f t="shared" si="4488"/>
        <v>62.5</v>
      </c>
      <c r="CX1344" s="34"/>
    </row>
    <row r="1345" spans="1:102">
      <c r="A1345" s="63" t="s">
        <v>309</v>
      </c>
      <c r="B1345" s="22" t="s">
        <v>293</v>
      </c>
      <c r="C1345" s="22" t="s">
        <v>35</v>
      </c>
      <c r="D1345" s="22" t="s">
        <v>87</v>
      </c>
      <c r="E1345" s="22" t="s">
        <v>446</v>
      </c>
      <c r="F1345" s="44" t="s">
        <v>310</v>
      </c>
      <c r="G1345" s="11">
        <v>120</v>
      </c>
      <c r="H1345" s="11"/>
      <c r="I1345" s="11"/>
      <c r="J1345" s="11"/>
      <c r="K1345" s="11"/>
      <c r="L1345" s="11"/>
      <c r="M1345" s="11">
        <f>G1345+I1345+J1345+K1345+L1345</f>
        <v>120</v>
      </c>
      <c r="N1345" s="11">
        <f>H1345+J1345</f>
        <v>0</v>
      </c>
      <c r="O1345" s="11"/>
      <c r="P1345" s="11"/>
      <c r="Q1345" s="11"/>
      <c r="R1345" s="11"/>
      <c r="S1345" s="11">
        <f>M1345+O1345+P1345+Q1345+R1345</f>
        <v>120</v>
      </c>
      <c r="T1345" s="11">
        <f>N1345+P1345</f>
        <v>0</v>
      </c>
      <c r="U1345" s="11"/>
      <c r="V1345" s="11"/>
      <c r="W1345" s="11"/>
      <c r="X1345" s="11"/>
      <c r="Y1345" s="11">
        <f>S1345+U1345+V1345+W1345+X1345</f>
        <v>120</v>
      </c>
      <c r="Z1345" s="11">
        <f>T1345+V1345</f>
        <v>0</v>
      </c>
      <c r="AA1345" s="11"/>
      <c r="AB1345" s="11"/>
      <c r="AC1345" s="11"/>
      <c r="AD1345" s="11"/>
      <c r="AE1345" s="11">
        <f>Y1345+AA1345+AB1345+AC1345+AD1345</f>
        <v>120</v>
      </c>
      <c r="AF1345" s="11">
        <f>Z1345+AB1345</f>
        <v>0</v>
      </c>
      <c r="AG1345" s="11"/>
      <c r="AH1345" s="11"/>
      <c r="AI1345" s="11"/>
      <c r="AJ1345" s="11"/>
      <c r="AK1345" s="11">
        <f>AE1345+AG1345+AH1345+AI1345+AJ1345</f>
        <v>120</v>
      </c>
      <c r="AL1345" s="11">
        <f>AF1345+AH1345</f>
        <v>0</v>
      </c>
      <c r="AM1345" s="11"/>
      <c r="AN1345" s="11"/>
      <c r="AO1345" s="11"/>
      <c r="AP1345" s="11"/>
      <c r="AQ1345" s="11">
        <f>AK1345+AM1345+AN1345+AO1345+AP1345</f>
        <v>120</v>
      </c>
      <c r="AR1345" s="11">
        <f>AL1345+AN1345</f>
        <v>0</v>
      </c>
      <c r="AS1345" s="11"/>
      <c r="AT1345" s="11"/>
      <c r="AU1345" s="11"/>
      <c r="AV1345" s="11"/>
      <c r="AW1345" s="11">
        <f>AQ1345+AS1345+AT1345+AU1345+AV1345</f>
        <v>120</v>
      </c>
      <c r="AX1345" s="11">
        <f>AR1345+AT1345</f>
        <v>0</v>
      </c>
      <c r="AY1345" s="11"/>
      <c r="AZ1345" s="11"/>
      <c r="BA1345" s="11"/>
      <c r="BB1345" s="11"/>
      <c r="BC1345" s="11">
        <f>AW1345+AY1345+AZ1345+BA1345+BB1345</f>
        <v>120</v>
      </c>
      <c r="BD1345" s="11">
        <f>AX1345+AZ1345</f>
        <v>0</v>
      </c>
      <c r="BE1345" s="11"/>
      <c r="BF1345" s="11"/>
      <c r="BG1345" s="11"/>
      <c r="BH1345" s="11"/>
      <c r="BI1345" s="11">
        <f>BC1345+BE1345+BF1345+BG1345+BH1345</f>
        <v>120</v>
      </c>
      <c r="BJ1345" s="11">
        <f>BD1345+BF1345</f>
        <v>0</v>
      </c>
      <c r="BK1345" s="11"/>
      <c r="BL1345" s="11"/>
      <c r="BM1345" s="11"/>
      <c r="BN1345" s="11"/>
      <c r="BO1345" s="11">
        <f>BI1345+BK1345+BL1345+BM1345+BN1345</f>
        <v>120</v>
      </c>
      <c r="BP1345" s="11">
        <f>BJ1345+BL1345</f>
        <v>0</v>
      </c>
      <c r="BQ1345" s="11"/>
      <c r="BR1345" s="11"/>
      <c r="BS1345" s="11"/>
      <c r="BT1345" s="11"/>
      <c r="BU1345" s="11">
        <f>BO1345+BQ1345+BR1345+BS1345+BT1345</f>
        <v>120</v>
      </c>
      <c r="BV1345" s="11">
        <f>BP1345+BR1345</f>
        <v>0</v>
      </c>
      <c r="BW1345" s="11"/>
      <c r="BX1345" s="11"/>
      <c r="BY1345" s="11"/>
      <c r="BZ1345" s="11"/>
      <c r="CA1345" s="11">
        <f>BU1345+BW1345+BX1345+BY1345+BZ1345</f>
        <v>120</v>
      </c>
      <c r="CB1345" s="11">
        <f>BV1345+BX1345</f>
        <v>0</v>
      </c>
      <c r="CC1345" s="11"/>
      <c r="CD1345" s="11"/>
      <c r="CE1345" s="11"/>
      <c r="CF1345" s="11"/>
      <c r="CG1345" s="11">
        <f>CA1345+CC1345+CD1345+CE1345+CF1345</f>
        <v>120</v>
      </c>
      <c r="CH1345" s="11">
        <f>CB1345+CD1345</f>
        <v>0</v>
      </c>
      <c r="CI1345" s="11"/>
      <c r="CJ1345" s="11"/>
      <c r="CK1345" s="11"/>
      <c r="CL1345" s="11"/>
      <c r="CM1345" s="11">
        <f>CG1345+CI1345+CJ1345+CK1345+CL1345</f>
        <v>120</v>
      </c>
      <c r="CN1345" s="11">
        <f>CH1345+CJ1345</f>
        <v>0</v>
      </c>
      <c r="CO1345" s="11"/>
      <c r="CP1345" s="11"/>
      <c r="CQ1345" s="11"/>
      <c r="CR1345" s="11"/>
      <c r="CS1345" s="11">
        <f>CM1345+CO1345+CP1345+CQ1345+CR1345</f>
        <v>120</v>
      </c>
      <c r="CT1345" s="11">
        <f>CN1345+CP1345</f>
        <v>0</v>
      </c>
      <c r="CU1345" s="18">
        <v>75</v>
      </c>
      <c r="CV1345" s="18"/>
      <c r="CW1345" s="34">
        <f t="shared" si="4488"/>
        <v>62.5</v>
      </c>
      <c r="CX1345" s="34"/>
    </row>
    <row r="1346" spans="1:102" ht="24.75" customHeight="1">
      <c r="A1346" s="51" t="s">
        <v>336</v>
      </c>
      <c r="B1346" s="22" t="s">
        <v>293</v>
      </c>
      <c r="C1346" s="22" t="s">
        <v>35</v>
      </c>
      <c r="D1346" s="22" t="s">
        <v>87</v>
      </c>
      <c r="E1346" s="22" t="s">
        <v>337</v>
      </c>
      <c r="F1346" s="22"/>
      <c r="G1346" s="18">
        <f>G1347</f>
        <v>1830</v>
      </c>
      <c r="H1346" s="18">
        <f t="shared" ref="H1346:R1347" si="4669">H1347</f>
        <v>0</v>
      </c>
      <c r="I1346" s="11">
        <f t="shared" si="4669"/>
        <v>0</v>
      </c>
      <c r="J1346" s="11">
        <f t="shared" si="4669"/>
        <v>0</v>
      </c>
      <c r="K1346" s="11">
        <f t="shared" si="4669"/>
        <v>0</v>
      </c>
      <c r="L1346" s="11">
        <f t="shared" si="4669"/>
        <v>0</v>
      </c>
      <c r="M1346" s="18">
        <f t="shared" si="4669"/>
        <v>1830</v>
      </c>
      <c r="N1346" s="18">
        <f t="shared" si="4669"/>
        <v>0</v>
      </c>
      <c r="O1346" s="11">
        <f t="shared" si="4669"/>
        <v>0</v>
      </c>
      <c r="P1346" s="11">
        <f t="shared" si="4669"/>
        <v>0</v>
      </c>
      <c r="Q1346" s="11">
        <f t="shared" si="4669"/>
        <v>0</v>
      </c>
      <c r="R1346" s="11">
        <f t="shared" si="4669"/>
        <v>0</v>
      </c>
      <c r="S1346" s="18">
        <f>S1347</f>
        <v>1830</v>
      </c>
      <c r="T1346" s="18">
        <f>T1347</f>
        <v>0</v>
      </c>
      <c r="U1346" s="11">
        <f t="shared" ref="U1346:X1347" si="4670">U1347</f>
        <v>0</v>
      </c>
      <c r="V1346" s="11">
        <f t="shared" si="4670"/>
        <v>0</v>
      </c>
      <c r="W1346" s="11">
        <f t="shared" si="4670"/>
        <v>0</v>
      </c>
      <c r="X1346" s="11">
        <f t="shared" si="4670"/>
        <v>0</v>
      </c>
      <c r="Y1346" s="18">
        <f>Y1347</f>
        <v>1830</v>
      </c>
      <c r="Z1346" s="18">
        <f>Z1347</f>
        <v>0</v>
      </c>
      <c r="AA1346" s="11">
        <f t="shared" ref="AA1346:AD1347" si="4671">AA1347</f>
        <v>0</v>
      </c>
      <c r="AB1346" s="11">
        <f t="shared" si="4671"/>
        <v>0</v>
      </c>
      <c r="AC1346" s="11">
        <f t="shared" si="4671"/>
        <v>0</v>
      </c>
      <c r="AD1346" s="11">
        <f t="shared" si="4671"/>
        <v>0</v>
      </c>
      <c r="AE1346" s="18">
        <f>AE1347</f>
        <v>1830</v>
      </c>
      <c r="AF1346" s="18">
        <f>AF1347</f>
        <v>0</v>
      </c>
      <c r="AG1346" s="11">
        <f t="shared" ref="AG1346:AJ1347" si="4672">AG1347</f>
        <v>0</v>
      </c>
      <c r="AH1346" s="11">
        <f t="shared" si="4672"/>
        <v>0</v>
      </c>
      <c r="AI1346" s="11">
        <f t="shared" si="4672"/>
        <v>0</v>
      </c>
      <c r="AJ1346" s="11">
        <f t="shared" si="4672"/>
        <v>0</v>
      </c>
      <c r="AK1346" s="18">
        <f>AK1347</f>
        <v>1830</v>
      </c>
      <c r="AL1346" s="18">
        <f>AL1347</f>
        <v>0</v>
      </c>
      <c r="AM1346" s="11">
        <f t="shared" ref="AM1346:AP1347" si="4673">AM1347</f>
        <v>0</v>
      </c>
      <c r="AN1346" s="11">
        <f t="shared" si="4673"/>
        <v>0</v>
      </c>
      <c r="AO1346" s="11">
        <f t="shared" si="4673"/>
        <v>0</v>
      </c>
      <c r="AP1346" s="11">
        <f t="shared" si="4673"/>
        <v>0</v>
      </c>
      <c r="AQ1346" s="18">
        <f>AQ1347</f>
        <v>1830</v>
      </c>
      <c r="AR1346" s="18">
        <f>AR1347</f>
        <v>0</v>
      </c>
      <c r="AS1346" s="11">
        <f t="shared" ref="AS1346:AV1347" si="4674">AS1347</f>
        <v>0</v>
      </c>
      <c r="AT1346" s="11">
        <f t="shared" si="4674"/>
        <v>0</v>
      </c>
      <c r="AU1346" s="11">
        <f t="shared" si="4674"/>
        <v>0</v>
      </c>
      <c r="AV1346" s="11">
        <f t="shared" si="4674"/>
        <v>0</v>
      </c>
      <c r="AW1346" s="18">
        <f>AW1347</f>
        <v>1830</v>
      </c>
      <c r="AX1346" s="18">
        <f>AX1347</f>
        <v>0</v>
      </c>
      <c r="AY1346" s="11">
        <f t="shared" ref="AY1346:BB1347" si="4675">AY1347</f>
        <v>0</v>
      </c>
      <c r="AZ1346" s="11">
        <f t="shared" si="4675"/>
        <v>0</v>
      </c>
      <c r="BA1346" s="11">
        <f t="shared" si="4675"/>
        <v>0</v>
      </c>
      <c r="BB1346" s="11">
        <f t="shared" si="4675"/>
        <v>0</v>
      </c>
      <c r="BC1346" s="18">
        <f>BC1347</f>
        <v>1830</v>
      </c>
      <c r="BD1346" s="18">
        <f>BD1347</f>
        <v>0</v>
      </c>
      <c r="BE1346" s="11">
        <f t="shared" ref="BE1346:BH1347" si="4676">BE1347</f>
        <v>0</v>
      </c>
      <c r="BF1346" s="11">
        <f t="shared" si="4676"/>
        <v>0</v>
      </c>
      <c r="BG1346" s="11">
        <f t="shared" si="4676"/>
        <v>0</v>
      </c>
      <c r="BH1346" s="11">
        <f t="shared" si="4676"/>
        <v>0</v>
      </c>
      <c r="BI1346" s="18">
        <f>BI1347</f>
        <v>1830</v>
      </c>
      <c r="BJ1346" s="18">
        <f>BJ1347</f>
        <v>0</v>
      </c>
      <c r="BK1346" s="11">
        <f t="shared" ref="BK1346:BN1347" si="4677">BK1347</f>
        <v>0</v>
      </c>
      <c r="BL1346" s="11">
        <f t="shared" si="4677"/>
        <v>0</v>
      </c>
      <c r="BM1346" s="11">
        <f t="shared" si="4677"/>
        <v>0</v>
      </c>
      <c r="BN1346" s="11">
        <f t="shared" si="4677"/>
        <v>0</v>
      </c>
      <c r="BO1346" s="18">
        <f>BO1347</f>
        <v>1830</v>
      </c>
      <c r="BP1346" s="18">
        <f>BP1347</f>
        <v>0</v>
      </c>
      <c r="BQ1346" s="11">
        <f t="shared" ref="BQ1346:BT1347" si="4678">BQ1347</f>
        <v>0</v>
      </c>
      <c r="BR1346" s="11">
        <f t="shared" si="4678"/>
        <v>0</v>
      </c>
      <c r="BS1346" s="11">
        <f t="shared" si="4678"/>
        <v>0</v>
      </c>
      <c r="BT1346" s="11">
        <f t="shared" si="4678"/>
        <v>0</v>
      </c>
      <c r="BU1346" s="18">
        <f>BU1347</f>
        <v>1830</v>
      </c>
      <c r="BV1346" s="18">
        <f>BV1347</f>
        <v>0</v>
      </c>
      <c r="BW1346" s="11">
        <f t="shared" ref="BW1346:BZ1347" si="4679">BW1347</f>
        <v>0</v>
      </c>
      <c r="BX1346" s="11">
        <f t="shared" si="4679"/>
        <v>0</v>
      </c>
      <c r="BY1346" s="11">
        <f t="shared" si="4679"/>
        <v>0</v>
      </c>
      <c r="BZ1346" s="11">
        <f t="shared" si="4679"/>
        <v>0</v>
      </c>
      <c r="CA1346" s="18">
        <f>CA1347</f>
        <v>1830</v>
      </c>
      <c r="CB1346" s="18">
        <f>CB1347</f>
        <v>0</v>
      </c>
      <c r="CC1346" s="11">
        <f t="shared" ref="CC1346:CF1347" si="4680">CC1347</f>
        <v>0</v>
      </c>
      <c r="CD1346" s="11">
        <f t="shared" si="4680"/>
        <v>0</v>
      </c>
      <c r="CE1346" s="11">
        <f t="shared" si="4680"/>
        <v>0</v>
      </c>
      <c r="CF1346" s="11">
        <f t="shared" si="4680"/>
        <v>0</v>
      </c>
      <c r="CG1346" s="18">
        <f>CG1347</f>
        <v>1830</v>
      </c>
      <c r="CH1346" s="18">
        <f>CH1347</f>
        <v>0</v>
      </c>
      <c r="CI1346" s="11">
        <f t="shared" ref="CI1346:CL1347" si="4681">CI1347</f>
        <v>0</v>
      </c>
      <c r="CJ1346" s="11">
        <f t="shared" si="4681"/>
        <v>0</v>
      </c>
      <c r="CK1346" s="11">
        <f t="shared" si="4681"/>
        <v>0</v>
      </c>
      <c r="CL1346" s="11">
        <f t="shared" si="4681"/>
        <v>0</v>
      </c>
      <c r="CM1346" s="18">
        <f>CM1347</f>
        <v>1830</v>
      </c>
      <c r="CN1346" s="18">
        <f>CN1347</f>
        <v>0</v>
      </c>
      <c r="CO1346" s="11">
        <f t="shared" ref="CO1346:CR1347" si="4682">CO1347</f>
        <v>0</v>
      </c>
      <c r="CP1346" s="11">
        <f t="shared" si="4682"/>
        <v>0</v>
      </c>
      <c r="CQ1346" s="11">
        <f t="shared" si="4682"/>
        <v>0</v>
      </c>
      <c r="CR1346" s="11">
        <f t="shared" si="4682"/>
        <v>0</v>
      </c>
      <c r="CS1346" s="18">
        <f>CS1347</f>
        <v>1830</v>
      </c>
      <c r="CT1346" s="18">
        <f t="shared" ref="CT1346:CV1347" si="4683">CT1347</f>
        <v>0</v>
      </c>
      <c r="CU1346" s="18">
        <f t="shared" si="4683"/>
        <v>1730</v>
      </c>
      <c r="CV1346" s="18">
        <f t="shared" si="4683"/>
        <v>0</v>
      </c>
      <c r="CW1346" s="34">
        <f t="shared" si="4488"/>
        <v>94.535519125683066</v>
      </c>
      <c r="CX1346" s="34"/>
    </row>
    <row r="1347" spans="1:102">
      <c r="A1347" s="63" t="s">
        <v>112</v>
      </c>
      <c r="B1347" s="22" t="s">
        <v>293</v>
      </c>
      <c r="C1347" s="22" t="s">
        <v>35</v>
      </c>
      <c r="D1347" s="22" t="s">
        <v>87</v>
      </c>
      <c r="E1347" s="22" t="s">
        <v>337</v>
      </c>
      <c r="F1347" s="22" t="s">
        <v>113</v>
      </c>
      <c r="G1347" s="18">
        <f>G1348</f>
        <v>1830</v>
      </c>
      <c r="H1347" s="18">
        <f t="shared" si="4669"/>
        <v>0</v>
      </c>
      <c r="I1347" s="11">
        <f t="shared" si="4669"/>
        <v>0</v>
      </c>
      <c r="J1347" s="11">
        <f t="shared" si="4669"/>
        <v>0</v>
      </c>
      <c r="K1347" s="11">
        <f t="shared" si="4669"/>
        <v>0</v>
      </c>
      <c r="L1347" s="11">
        <f t="shared" si="4669"/>
        <v>0</v>
      </c>
      <c r="M1347" s="18">
        <f t="shared" si="4669"/>
        <v>1830</v>
      </c>
      <c r="N1347" s="18">
        <f t="shared" si="4669"/>
        <v>0</v>
      </c>
      <c r="O1347" s="11">
        <f t="shared" si="4669"/>
        <v>0</v>
      </c>
      <c r="P1347" s="11">
        <f t="shared" si="4669"/>
        <v>0</v>
      </c>
      <c r="Q1347" s="11">
        <f t="shared" si="4669"/>
        <v>0</v>
      </c>
      <c r="R1347" s="11">
        <f t="shared" si="4669"/>
        <v>0</v>
      </c>
      <c r="S1347" s="18">
        <f>S1348</f>
        <v>1830</v>
      </c>
      <c r="T1347" s="18">
        <f>T1348</f>
        <v>0</v>
      </c>
      <c r="U1347" s="11">
        <f t="shared" si="4670"/>
        <v>0</v>
      </c>
      <c r="V1347" s="11">
        <f t="shared" si="4670"/>
        <v>0</v>
      </c>
      <c r="W1347" s="11">
        <f t="shared" si="4670"/>
        <v>0</v>
      </c>
      <c r="X1347" s="11">
        <f t="shared" si="4670"/>
        <v>0</v>
      </c>
      <c r="Y1347" s="18">
        <f>Y1348</f>
        <v>1830</v>
      </c>
      <c r="Z1347" s="18">
        <f>Z1348</f>
        <v>0</v>
      </c>
      <c r="AA1347" s="11">
        <f t="shared" si="4671"/>
        <v>0</v>
      </c>
      <c r="AB1347" s="11">
        <f t="shared" si="4671"/>
        <v>0</v>
      </c>
      <c r="AC1347" s="11">
        <f t="shared" si="4671"/>
        <v>0</v>
      </c>
      <c r="AD1347" s="11">
        <f t="shared" si="4671"/>
        <v>0</v>
      </c>
      <c r="AE1347" s="18">
        <f>AE1348</f>
        <v>1830</v>
      </c>
      <c r="AF1347" s="18">
        <f>AF1348</f>
        <v>0</v>
      </c>
      <c r="AG1347" s="11">
        <f t="shared" si="4672"/>
        <v>0</v>
      </c>
      <c r="AH1347" s="11">
        <f t="shared" si="4672"/>
        <v>0</v>
      </c>
      <c r="AI1347" s="11">
        <f t="shared" si="4672"/>
        <v>0</v>
      </c>
      <c r="AJ1347" s="11">
        <f t="shared" si="4672"/>
        <v>0</v>
      </c>
      <c r="AK1347" s="18">
        <f>AK1348</f>
        <v>1830</v>
      </c>
      <c r="AL1347" s="18">
        <f>AL1348</f>
        <v>0</v>
      </c>
      <c r="AM1347" s="11">
        <f t="shared" si="4673"/>
        <v>0</v>
      </c>
      <c r="AN1347" s="11">
        <f t="shared" si="4673"/>
        <v>0</v>
      </c>
      <c r="AO1347" s="11">
        <f t="shared" si="4673"/>
        <v>0</v>
      </c>
      <c r="AP1347" s="11">
        <f t="shared" si="4673"/>
        <v>0</v>
      </c>
      <c r="AQ1347" s="18">
        <f>AQ1348</f>
        <v>1830</v>
      </c>
      <c r="AR1347" s="18">
        <f>AR1348</f>
        <v>0</v>
      </c>
      <c r="AS1347" s="11">
        <f t="shared" si="4674"/>
        <v>0</v>
      </c>
      <c r="AT1347" s="11">
        <f t="shared" si="4674"/>
        <v>0</v>
      </c>
      <c r="AU1347" s="11">
        <f t="shared" si="4674"/>
        <v>0</v>
      </c>
      <c r="AV1347" s="11">
        <f t="shared" si="4674"/>
        <v>0</v>
      </c>
      <c r="AW1347" s="18">
        <f>AW1348</f>
        <v>1830</v>
      </c>
      <c r="AX1347" s="18">
        <f>AX1348</f>
        <v>0</v>
      </c>
      <c r="AY1347" s="11">
        <f t="shared" si="4675"/>
        <v>0</v>
      </c>
      <c r="AZ1347" s="11">
        <f t="shared" si="4675"/>
        <v>0</v>
      </c>
      <c r="BA1347" s="11">
        <f t="shared" si="4675"/>
        <v>0</v>
      </c>
      <c r="BB1347" s="11">
        <f t="shared" si="4675"/>
        <v>0</v>
      </c>
      <c r="BC1347" s="18">
        <f>BC1348</f>
        <v>1830</v>
      </c>
      <c r="BD1347" s="18">
        <f>BD1348</f>
        <v>0</v>
      </c>
      <c r="BE1347" s="11">
        <f t="shared" si="4676"/>
        <v>0</v>
      </c>
      <c r="BF1347" s="11">
        <f t="shared" si="4676"/>
        <v>0</v>
      </c>
      <c r="BG1347" s="11">
        <f t="shared" si="4676"/>
        <v>0</v>
      </c>
      <c r="BH1347" s="11">
        <f t="shared" si="4676"/>
        <v>0</v>
      </c>
      <c r="BI1347" s="18">
        <f>BI1348</f>
        <v>1830</v>
      </c>
      <c r="BJ1347" s="18">
        <f>BJ1348</f>
        <v>0</v>
      </c>
      <c r="BK1347" s="11">
        <f t="shared" si="4677"/>
        <v>0</v>
      </c>
      <c r="BL1347" s="11">
        <f t="shared" si="4677"/>
        <v>0</v>
      </c>
      <c r="BM1347" s="11">
        <f t="shared" si="4677"/>
        <v>0</v>
      </c>
      <c r="BN1347" s="11">
        <f t="shared" si="4677"/>
        <v>0</v>
      </c>
      <c r="BO1347" s="18">
        <f>BO1348</f>
        <v>1830</v>
      </c>
      <c r="BP1347" s="18">
        <f>BP1348</f>
        <v>0</v>
      </c>
      <c r="BQ1347" s="11">
        <f t="shared" si="4678"/>
        <v>0</v>
      </c>
      <c r="BR1347" s="11">
        <f t="shared" si="4678"/>
        <v>0</v>
      </c>
      <c r="BS1347" s="11">
        <f t="shared" si="4678"/>
        <v>0</v>
      </c>
      <c r="BT1347" s="11">
        <f t="shared" si="4678"/>
        <v>0</v>
      </c>
      <c r="BU1347" s="18">
        <f>BU1348</f>
        <v>1830</v>
      </c>
      <c r="BV1347" s="18">
        <f>BV1348</f>
        <v>0</v>
      </c>
      <c r="BW1347" s="11">
        <f t="shared" si="4679"/>
        <v>0</v>
      </c>
      <c r="BX1347" s="11">
        <f t="shared" si="4679"/>
        <v>0</v>
      </c>
      <c r="BY1347" s="11">
        <f t="shared" si="4679"/>
        <v>0</v>
      </c>
      <c r="BZ1347" s="11">
        <f t="shared" si="4679"/>
        <v>0</v>
      </c>
      <c r="CA1347" s="18">
        <f>CA1348</f>
        <v>1830</v>
      </c>
      <c r="CB1347" s="18">
        <f>CB1348</f>
        <v>0</v>
      </c>
      <c r="CC1347" s="11">
        <f t="shared" si="4680"/>
        <v>0</v>
      </c>
      <c r="CD1347" s="11">
        <f t="shared" si="4680"/>
        <v>0</v>
      </c>
      <c r="CE1347" s="11">
        <f t="shared" si="4680"/>
        <v>0</v>
      </c>
      <c r="CF1347" s="11">
        <f t="shared" si="4680"/>
        <v>0</v>
      </c>
      <c r="CG1347" s="18">
        <f>CG1348</f>
        <v>1830</v>
      </c>
      <c r="CH1347" s="18">
        <f>CH1348</f>
        <v>0</v>
      </c>
      <c r="CI1347" s="11">
        <f t="shared" si="4681"/>
        <v>0</v>
      </c>
      <c r="CJ1347" s="11">
        <f t="shared" si="4681"/>
        <v>0</v>
      </c>
      <c r="CK1347" s="11">
        <f t="shared" si="4681"/>
        <v>0</v>
      </c>
      <c r="CL1347" s="11">
        <f t="shared" si="4681"/>
        <v>0</v>
      </c>
      <c r="CM1347" s="18">
        <f>CM1348</f>
        <v>1830</v>
      </c>
      <c r="CN1347" s="18">
        <f>CN1348</f>
        <v>0</v>
      </c>
      <c r="CO1347" s="11">
        <f t="shared" si="4682"/>
        <v>0</v>
      </c>
      <c r="CP1347" s="11">
        <f t="shared" si="4682"/>
        <v>0</v>
      </c>
      <c r="CQ1347" s="11">
        <f t="shared" si="4682"/>
        <v>0</v>
      </c>
      <c r="CR1347" s="11">
        <f t="shared" si="4682"/>
        <v>0</v>
      </c>
      <c r="CS1347" s="18">
        <f>CS1348</f>
        <v>1830</v>
      </c>
      <c r="CT1347" s="18">
        <f t="shared" si="4683"/>
        <v>0</v>
      </c>
      <c r="CU1347" s="18">
        <f t="shared" si="4683"/>
        <v>1730</v>
      </c>
      <c r="CV1347" s="18">
        <f t="shared" si="4683"/>
        <v>0</v>
      </c>
      <c r="CW1347" s="34">
        <f t="shared" si="4488"/>
        <v>94.535519125683066</v>
      </c>
      <c r="CX1347" s="34"/>
    </row>
    <row r="1348" spans="1:102">
      <c r="A1348" s="63" t="s">
        <v>309</v>
      </c>
      <c r="B1348" s="22" t="s">
        <v>293</v>
      </c>
      <c r="C1348" s="22" t="s">
        <v>35</v>
      </c>
      <c r="D1348" s="22" t="s">
        <v>87</v>
      </c>
      <c r="E1348" s="22" t="s">
        <v>337</v>
      </c>
      <c r="F1348" s="44" t="s">
        <v>310</v>
      </c>
      <c r="G1348" s="11">
        <v>1830</v>
      </c>
      <c r="H1348" s="11"/>
      <c r="I1348" s="11"/>
      <c r="J1348" s="11"/>
      <c r="K1348" s="11"/>
      <c r="L1348" s="11"/>
      <c r="M1348" s="11">
        <f>G1348+I1348+J1348+K1348+L1348</f>
        <v>1830</v>
      </c>
      <c r="N1348" s="11">
        <f>H1348+J1348</f>
        <v>0</v>
      </c>
      <c r="O1348" s="11"/>
      <c r="P1348" s="11"/>
      <c r="Q1348" s="11"/>
      <c r="R1348" s="11"/>
      <c r="S1348" s="11">
        <f>M1348+O1348+P1348+Q1348+R1348</f>
        <v>1830</v>
      </c>
      <c r="T1348" s="11">
        <f>N1348+P1348</f>
        <v>0</v>
      </c>
      <c r="U1348" s="11"/>
      <c r="V1348" s="11"/>
      <c r="W1348" s="11"/>
      <c r="X1348" s="11"/>
      <c r="Y1348" s="11">
        <f>S1348+U1348+V1348+W1348+X1348</f>
        <v>1830</v>
      </c>
      <c r="Z1348" s="11">
        <f>T1348+V1348</f>
        <v>0</v>
      </c>
      <c r="AA1348" s="11"/>
      <c r="AB1348" s="11"/>
      <c r="AC1348" s="11"/>
      <c r="AD1348" s="11"/>
      <c r="AE1348" s="11">
        <f>Y1348+AA1348+AB1348+AC1348+AD1348</f>
        <v>1830</v>
      </c>
      <c r="AF1348" s="11">
        <f>Z1348+AB1348</f>
        <v>0</v>
      </c>
      <c r="AG1348" s="11"/>
      <c r="AH1348" s="11"/>
      <c r="AI1348" s="11"/>
      <c r="AJ1348" s="11"/>
      <c r="AK1348" s="11">
        <f>AE1348+AG1348+AH1348+AI1348+AJ1348</f>
        <v>1830</v>
      </c>
      <c r="AL1348" s="11">
        <f>AF1348+AH1348</f>
        <v>0</v>
      </c>
      <c r="AM1348" s="11"/>
      <c r="AN1348" s="11"/>
      <c r="AO1348" s="11"/>
      <c r="AP1348" s="11"/>
      <c r="AQ1348" s="11">
        <f>AK1348+AM1348+AN1348+AO1348+AP1348</f>
        <v>1830</v>
      </c>
      <c r="AR1348" s="11">
        <f>AL1348+AN1348</f>
        <v>0</v>
      </c>
      <c r="AS1348" s="11"/>
      <c r="AT1348" s="11"/>
      <c r="AU1348" s="11"/>
      <c r="AV1348" s="11"/>
      <c r="AW1348" s="11">
        <f>AQ1348+AS1348+AT1348+AU1348+AV1348</f>
        <v>1830</v>
      </c>
      <c r="AX1348" s="11">
        <f>AR1348+AT1348</f>
        <v>0</v>
      </c>
      <c r="AY1348" s="11"/>
      <c r="AZ1348" s="11"/>
      <c r="BA1348" s="11"/>
      <c r="BB1348" s="11"/>
      <c r="BC1348" s="11">
        <f>AW1348+AY1348+AZ1348+BA1348+BB1348</f>
        <v>1830</v>
      </c>
      <c r="BD1348" s="11">
        <f>AX1348+AZ1348</f>
        <v>0</v>
      </c>
      <c r="BE1348" s="11"/>
      <c r="BF1348" s="11"/>
      <c r="BG1348" s="11"/>
      <c r="BH1348" s="11"/>
      <c r="BI1348" s="11">
        <f>BC1348+BE1348+BF1348+BG1348+BH1348</f>
        <v>1830</v>
      </c>
      <c r="BJ1348" s="11">
        <f>BD1348+BF1348</f>
        <v>0</v>
      </c>
      <c r="BK1348" s="11"/>
      <c r="BL1348" s="11"/>
      <c r="BM1348" s="11"/>
      <c r="BN1348" s="11"/>
      <c r="BO1348" s="11">
        <f>BI1348+BK1348+BL1348+BM1348+BN1348</f>
        <v>1830</v>
      </c>
      <c r="BP1348" s="11">
        <f>BJ1348+BL1348</f>
        <v>0</v>
      </c>
      <c r="BQ1348" s="11"/>
      <c r="BR1348" s="11"/>
      <c r="BS1348" s="11"/>
      <c r="BT1348" s="11"/>
      <c r="BU1348" s="11">
        <f>BO1348+BQ1348+BR1348+BS1348+BT1348</f>
        <v>1830</v>
      </c>
      <c r="BV1348" s="11">
        <f>BP1348+BR1348</f>
        <v>0</v>
      </c>
      <c r="BW1348" s="11"/>
      <c r="BX1348" s="11"/>
      <c r="BY1348" s="11"/>
      <c r="BZ1348" s="11"/>
      <c r="CA1348" s="11">
        <f>BU1348+BW1348+BX1348+BY1348+BZ1348</f>
        <v>1830</v>
      </c>
      <c r="CB1348" s="11">
        <f>BV1348+BX1348</f>
        <v>0</v>
      </c>
      <c r="CC1348" s="11"/>
      <c r="CD1348" s="11"/>
      <c r="CE1348" s="11"/>
      <c r="CF1348" s="11"/>
      <c r="CG1348" s="11">
        <f>CA1348+CC1348+CD1348+CE1348+CF1348</f>
        <v>1830</v>
      </c>
      <c r="CH1348" s="11">
        <f>CB1348+CD1348</f>
        <v>0</v>
      </c>
      <c r="CI1348" s="11"/>
      <c r="CJ1348" s="11"/>
      <c r="CK1348" s="11"/>
      <c r="CL1348" s="11"/>
      <c r="CM1348" s="11">
        <f>CG1348+CI1348+CJ1348+CK1348+CL1348</f>
        <v>1830</v>
      </c>
      <c r="CN1348" s="11">
        <f>CH1348+CJ1348</f>
        <v>0</v>
      </c>
      <c r="CO1348" s="11"/>
      <c r="CP1348" s="11"/>
      <c r="CQ1348" s="11"/>
      <c r="CR1348" s="11"/>
      <c r="CS1348" s="11">
        <f>CM1348+CO1348+CP1348+CQ1348+CR1348</f>
        <v>1830</v>
      </c>
      <c r="CT1348" s="11">
        <f>CN1348+CP1348</f>
        <v>0</v>
      </c>
      <c r="CU1348" s="18">
        <v>1730</v>
      </c>
      <c r="CV1348" s="18"/>
      <c r="CW1348" s="34">
        <f t="shared" si="4488"/>
        <v>94.535519125683066</v>
      </c>
      <c r="CX1348" s="34"/>
    </row>
    <row r="1349" spans="1:102" ht="49.5">
      <c r="A1349" s="52" t="s">
        <v>338</v>
      </c>
      <c r="B1349" s="22" t="s">
        <v>293</v>
      </c>
      <c r="C1349" s="22" t="s">
        <v>35</v>
      </c>
      <c r="D1349" s="22" t="s">
        <v>87</v>
      </c>
      <c r="E1349" s="22" t="s">
        <v>339</v>
      </c>
      <c r="F1349" s="22"/>
      <c r="G1349" s="18">
        <f>G1350</f>
        <v>90</v>
      </c>
      <c r="H1349" s="18">
        <f t="shared" ref="H1349:R1350" si="4684">H1350</f>
        <v>0</v>
      </c>
      <c r="I1349" s="11">
        <f t="shared" si="4684"/>
        <v>0</v>
      </c>
      <c r="J1349" s="11">
        <f t="shared" si="4684"/>
        <v>0</v>
      </c>
      <c r="K1349" s="11">
        <f t="shared" si="4684"/>
        <v>0</v>
      </c>
      <c r="L1349" s="11">
        <f t="shared" si="4684"/>
        <v>0</v>
      </c>
      <c r="M1349" s="18">
        <f t="shared" si="4684"/>
        <v>90</v>
      </c>
      <c r="N1349" s="18">
        <f t="shared" si="4684"/>
        <v>0</v>
      </c>
      <c r="O1349" s="11">
        <f t="shared" si="4684"/>
        <v>0</v>
      </c>
      <c r="P1349" s="11">
        <f t="shared" si="4684"/>
        <v>0</v>
      </c>
      <c r="Q1349" s="11">
        <f t="shared" si="4684"/>
        <v>0</v>
      </c>
      <c r="R1349" s="11">
        <f t="shared" si="4684"/>
        <v>0</v>
      </c>
      <c r="S1349" s="18">
        <f>S1350</f>
        <v>90</v>
      </c>
      <c r="T1349" s="18">
        <f>T1350</f>
        <v>0</v>
      </c>
      <c r="U1349" s="11">
        <f t="shared" ref="U1349:X1350" si="4685">U1350</f>
        <v>0</v>
      </c>
      <c r="V1349" s="11">
        <f t="shared" si="4685"/>
        <v>0</v>
      </c>
      <c r="W1349" s="11">
        <f t="shared" si="4685"/>
        <v>0</v>
      </c>
      <c r="X1349" s="11">
        <f t="shared" si="4685"/>
        <v>0</v>
      </c>
      <c r="Y1349" s="18">
        <f>Y1350</f>
        <v>90</v>
      </c>
      <c r="Z1349" s="18">
        <f>Z1350</f>
        <v>0</v>
      </c>
      <c r="AA1349" s="11">
        <f t="shared" ref="AA1349:AD1350" si="4686">AA1350</f>
        <v>0</v>
      </c>
      <c r="AB1349" s="11">
        <f t="shared" si="4686"/>
        <v>0</v>
      </c>
      <c r="AC1349" s="11">
        <f t="shared" si="4686"/>
        <v>0</v>
      </c>
      <c r="AD1349" s="11">
        <f t="shared" si="4686"/>
        <v>0</v>
      </c>
      <c r="AE1349" s="18">
        <f>AE1350</f>
        <v>90</v>
      </c>
      <c r="AF1349" s="18">
        <f>AF1350</f>
        <v>0</v>
      </c>
      <c r="AG1349" s="11">
        <f t="shared" ref="AG1349:AJ1350" si="4687">AG1350</f>
        <v>0</v>
      </c>
      <c r="AH1349" s="11">
        <f t="shared" si="4687"/>
        <v>0</v>
      </c>
      <c r="AI1349" s="11">
        <f t="shared" si="4687"/>
        <v>0</v>
      </c>
      <c r="AJ1349" s="11">
        <f t="shared" si="4687"/>
        <v>0</v>
      </c>
      <c r="AK1349" s="18">
        <f>AK1350</f>
        <v>90</v>
      </c>
      <c r="AL1349" s="18">
        <f>AL1350</f>
        <v>0</v>
      </c>
      <c r="AM1349" s="11">
        <f t="shared" ref="AM1349:AP1350" si="4688">AM1350</f>
        <v>0</v>
      </c>
      <c r="AN1349" s="11">
        <f t="shared" si="4688"/>
        <v>0</v>
      </c>
      <c r="AO1349" s="11">
        <f t="shared" si="4688"/>
        <v>0</v>
      </c>
      <c r="AP1349" s="11">
        <f t="shared" si="4688"/>
        <v>0</v>
      </c>
      <c r="AQ1349" s="18">
        <f>AQ1350</f>
        <v>90</v>
      </c>
      <c r="AR1349" s="18">
        <f>AR1350</f>
        <v>0</v>
      </c>
      <c r="AS1349" s="11">
        <f t="shared" ref="AS1349:AV1350" si="4689">AS1350</f>
        <v>0</v>
      </c>
      <c r="AT1349" s="11">
        <f t="shared" si="4689"/>
        <v>0</v>
      </c>
      <c r="AU1349" s="11">
        <f t="shared" si="4689"/>
        <v>0</v>
      </c>
      <c r="AV1349" s="11">
        <f t="shared" si="4689"/>
        <v>0</v>
      </c>
      <c r="AW1349" s="18">
        <f>AW1350</f>
        <v>90</v>
      </c>
      <c r="AX1349" s="18">
        <f>AX1350</f>
        <v>0</v>
      </c>
      <c r="AY1349" s="11">
        <f t="shared" ref="AY1349:BB1350" si="4690">AY1350</f>
        <v>0</v>
      </c>
      <c r="AZ1349" s="11">
        <f t="shared" si="4690"/>
        <v>0</v>
      </c>
      <c r="BA1349" s="11">
        <f t="shared" si="4690"/>
        <v>0</v>
      </c>
      <c r="BB1349" s="11">
        <f t="shared" si="4690"/>
        <v>0</v>
      </c>
      <c r="BC1349" s="18">
        <f>BC1350</f>
        <v>90</v>
      </c>
      <c r="BD1349" s="18">
        <f>BD1350</f>
        <v>0</v>
      </c>
      <c r="BE1349" s="11">
        <f t="shared" ref="BE1349:BH1350" si="4691">BE1350</f>
        <v>0</v>
      </c>
      <c r="BF1349" s="11">
        <f t="shared" si="4691"/>
        <v>0</v>
      </c>
      <c r="BG1349" s="11">
        <f t="shared" si="4691"/>
        <v>0</v>
      </c>
      <c r="BH1349" s="11">
        <f t="shared" si="4691"/>
        <v>0</v>
      </c>
      <c r="BI1349" s="18">
        <f>BI1350</f>
        <v>90</v>
      </c>
      <c r="BJ1349" s="18">
        <f>BJ1350</f>
        <v>0</v>
      </c>
      <c r="BK1349" s="11">
        <f t="shared" ref="BK1349:BN1350" si="4692">BK1350</f>
        <v>0</v>
      </c>
      <c r="BL1349" s="11">
        <f t="shared" si="4692"/>
        <v>0</v>
      </c>
      <c r="BM1349" s="11">
        <f t="shared" si="4692"/>
        <v>0</v>
      </c>
      <c r="BN1349" s="11">
        <f t="shared" si="4692"/>
        <v>0</v>
      </c>
      <c r="BO1349" s="18">
        <f>BO1350</f>
        <v>90</v>
      </c>
      <c r="BP1349" s="18">
        <f>BP1350</f>
        <v>0</v>
      </c>
      <c r="BQ1349" s="11">
        <f t="shared" ref="BQ1349:BT1350" si="4693">BQ1350</f>
        <v>0</v>
      </c>
      <c r="BR1349" s="11">
        <f t="shared" si="4693"/>
        <v>0</v>
      </c>
      <c r="BS1349" s="11">
        <f t="shared" si="4693"/>
        <v>0</v>
      </c>
      <c r="BT1349" s="11">
        <f t="shared" si="4693"/>
        <v>0</v>
      </c>
      <c r="BU1349" s="18">
        <f>BU1350</f>
        <v>90</v>
      </c>
      <c r="BV1349" s="18">
        <f>BV1350</f>
        <v>0</v>
      </c>
      <c r="BW1349" s="11">
        <f t="shared" ref="BW1349:BZ1350" si="4694">BW1350</f>
        <v>0</v>
      </c>
      <c r="BX1349" s="11">
        <f t="shared" si="4694"/>
        <v>0</v>
      </c>
      <c r="BY1349" s="11">
        <f t="shared" si="4694"/>
        <v>0</v>
      </c>
      <c r="BZ1349" s="11">
        <f t="shared" si="4694"/>
        <v>0</v>
      </c>
      <c r="CA1349" s="18">
        <f>CA1350</f>
        <v>90</v>
      </c>
      <c r="CB1349" s="18">
        <f>CB1350</f>
        <v>0</v>
      </c>
      <c r="CC1349" s="11">
        <f t="shared" ref="CC1349:CF1350" si="4695">CC1350</f>
        <v>0</v>
      </c>
      <c r="CD1349" s="11">
        <f t="shared" si="4695"/>
        <v>0</v>
      </c>
      <c r="CE1349" s="11">
        <f t="shared" si="4695"/>
        <v>0</v>
      </c>
      <c r="CF1349" s="11">
        <f t="shared" si="4695"/>
        <v>0</v>
      </c>
      <c r="CG1349" s="18">
        <f>CG1350</f>
        <v>90</v>
      </c>
      <c r="CH1349" s="18">
        <f>CH1350</f>
        <v>0</v>
      </c>
      <c r="CI1349" s="11">
        <f t="shared" ref="CI1349:CL1350" si="4696">CI1350</f>
        <v>0</v>
      </c>
      <c r="CJ1349" s="11">
        <f t="shared" si="4696"/>
        <v>0</v>
      </c>
      <c r="CK1349" s="11">
        <f t="shared" si="4696"/>
        <v>0</v>
      </c>
      <c r="CL1349" s="11">
        <f t="shared" si="4696"/>
        <v>0</v>
      </c>
      <c r="CM1349" s="18">
        <f>CM1350</f>
        <v>90</v>
      </c>
      <c r="CN1349" s="18">
        <f>CN1350</f>
        <v>0</v>
      </c>
      <c r="CO1349" s="11">
        <f t="shared" ref="CO1349:CR1350" si="4697">CO1350</f>
        <v>0</v>
      </c>
      <c r="CP1349" s="11">
        <f t="shared" si="4697"/>
        <v>0</v>
      </c>
      <c r="CQ1349" s="11">
        <f t="shared" si="4697"/>
        <v>0</v>
      </c>
      <c r="CR1349" s="11">
        <f t="shared" si="4697"/>
        <v>0</v>
      </c>
      <c r="CS1349" s="18">
        <f>CS1350</f>
        <v>90</v>
      </c>
      <c r="CT1349" s="18">
        <f t="shared" ref="CT1349:CV1350" si="4698">CT1350</f>
        <v>0</v>
      </c>
      <c r="CU1349" s="18">
        <f t="shared" si="4698"/>
        <v>90</v>
      </c>
      <c r="CV1349" s="18">
        <f t="shared" si="4698"/>
        <v>0</v>
      </c>
      <c r="CW1349" s="34">
        <f t="shared" si="4488"/>
        <v>100</v>
      </c>
      <c r="CX1349" s="34"/>
    </row>
    <row r="1350" spans="1:102">
      <c r="A1350" s="63" t="s">
        <v>112</v>
      </c>
      <c r="B1350" s="22" t="s">
        <v>293</v>
      </c>
      <c r="C1350" s="22" t="s">
        <v>35</v>
      </c>
      <c r="D1350" s="22" t="s">
        <v>87</v>
      </c>
      <c r="E1350" s="22" t="s">
        <v>339</v>
      </c>
      <c r="F1350" s="22" t="s">
        <v>113</v>
      </c>
      <c r="G1350" s="18">
        <f>G1351</f>
        <v>90</v>
      </c>
      <c r="H1350" s="18">
        <f t="shared" si="4684"/>
        <v>0</v>
      </c>
      <c r="I1350" s="11">
        <f t="shared" si="4684"/>
        <v>0</v>
      </c>
      <c r="J1350" s="11">
        <f t="shared" si="4684"/>
        <v>0</v>
      </c>
      <c r="K1350" s="11">
        <f t="shared" si="4684"/>
        <v>0</v>
      </c>
      <c r="L1350" s="11">
        <f t="shared" si="4684"/>
        <v>0</v>
      </c>
      <c r="M1350" s="18">
        <f t="shared" si="4684"/>
        <v>90</v>
      </c>
      <c r="N1350" s="18">
        <f t="shared" si="4684"/>
        <v>0</v>
      </c>
      <c r="O1350" s="11">
        <f t="shared" si="4684"/>
        <v>0</v>
      </c>
      <c r="P1350" s="11">
        <f t="shared" si="4684"/>
        <v>0</v>
      </c>
      <c r="Q1350" s="11">
        <f t="shared" si="4684"/>
        <v>0</v>
      </c>
      <c r="R1350" s="11">
        <f t="shared" si="4684"/>
        <v>0</v>
      </c>
      <c r="S1350" s="18">
        <f>S1351</f>
        <v>90</v>
      </c>
      <c r="T1350" s="18">
        <f>T1351</f>
        <v>0</v>
      </c>
      <c r="U1350" s="11">
        <f t="shared" si="4685"/>
        <v>0</v>
      </c>
      <c r="V1350" s="11">
        <f t="shared" si="4685"/>
        <v>0</v>
      </c>
      <c r="W1350" s="11">
        <f t="shared" si="4685"/>
        <v>0</v>
      </c>
      <c r="X1350" s="11">
        <f t="shared" si="4685"/>
        <v>0</v>
      </c>
      <c r="Y1350" s="18">
        <f>Y1351</f>
        <v>90</v>
      </c>
      <c r="Z1350" s="18">
        <f>Z1351</f>
        <v>0</v>
      </c>
      <c r="AA1350" s="11">
        <f t="shared" si="4686"/>
        <v>0</v>
      </c>
      <c r="AB1350" s="11">
        <f t="shared" si="4686"/>
        <v>0</v>
      </c>
      <c r="AC1350" s="11">
        <f t="shared" si="4686"/>
        <v>0</v>
      </c>
      <c r="AD1350" s="11">
        <f t="shared" si="4686"/>
        <v>0</v>
      </c>
      <c r="AE1350" s="18">
        <f>AE1351</f>
        <v>90</v>
      </c>
      <c r="AF1350" s="18">
        <f>AF1351</f>
        <v>0</v>
      </c>
      <c r="AG1350" s="11">
        <f t="shared" si="4687"/>
        <v>0</v>
      </c>
      <c r="AH1350" s="11">
        <f t="shared" si="4687"/>
        <v>0</v>
      </c>
      <c r="AI1350" s="11">
        <f t="shared" si="4687"/>
        <v>0</v>
      </c>
      <c r="AJ1350" s="11">
        <f t="shared" si="4687"/>
        <v>0</v>
      </c>
      <c r="AK1350" s="18">
        <f>AK1351</f>
        <v>90</v>
      </c>
      <c r="AL1350" s="18">
        <f>AL1351</f>
        <v>0</v>
      </c>
      <c r="AM1350" s="11">
        <f t="shared" si="4688"/>
        <v>0</v>
      </c>
      <c r="AN1350" s="11">
        <f t="shared" si="4688"/>
        <v>0</v>
      </c>
      <c r="AO1350" s="11">
        <f t="shared" si="4688"/>
        <v>0</v>
      </c>
      <c r="AP1350" s="11">
        <f t="shared" si="4688"/>
        <v>0</v>
      </c>
      <c r="AQ1350" s="18">
        <f>AQ1351</f>
        <v>90</v>
      </c>
      <c r="AR1350" s="18">
        <f>AR1351</f>
        <v>0</v>
      </c>
      <c r="AS1350" s="11">
        <f t="shared" si="4689"/>
        <v>0</v>
      </c>
      <c r="AT1350" s="11">
        <f t="shared" si="4689"/>
        <v>0</v>
      </c>
      <c r="AU1350" s="11">
        <f t="shared" si="4689"/>
        <v>0</v>
      </c>
      <c r="AV1350" s="11">
        <f t="shared" si="4689"/>
        <v>0</v>
      </c>
      <c r="AW1350" s="18">
        <f>AW1351</f>
        <v>90</v>
      </c>
      <c r="AX1350" s="18">
        <f>AX1351</f>
        <v>0</v>
      </c>
      <c r="AY1350" s="11">
        <f t="shared" si="4690"/>
        <v>0</v>
      </c>
      <c r="AZ1350" s="11">
        <f t="shared" si="4690"/>
        <v>0</v>
      </c>
      <c r="BA1350" s="11">
        <f t="shared" si="4690"/>
        <v>0</v>
      </c>
      <c r="BB1350" s="11">
        <f t="shared" si="4690"/>
        <v>0</v>
      </c>
      <c r="BC1350" s="18">
        <f>BC1351</f>
        <v>90</v>
      </c>
      <c r="BD1350" s="18">
        <f>BD1351</f>
        <v>0</v>
      </c>
      <c r="BE1350" s="11">
        <f t="shared" si="4691"/>
        <v>0</v>
      </c>
      <c r="BF1350" s="11">
        <f t="shared" si="4691"/>
        <v>0</v>
      </c>
      <c r="BG1350" s="11">
        <f t="shared" si="4691"/>
        <v>0</v>
      </c>
      <c r="BH1350" s="11">
        <f t="shared" si="4691"/>
        <v>0</v>
      </c>
      <c r="BI1350" s="18">
        <f>BI1351</f>
        <v>90</v>
      </c>
      <c r="BJ1350" s="18">
        <f>BJ1351</f>
        <v>0</v>
      </c>
      <c r="BK1350" s="11">
        <f t="shared" si="4692"/>
        <v>0</v>
      </c>
      <c r="BL1350" s="11">
        <f t="shared" si="4692"/>
        <v>0</v>
      </c>
      <c r="BM1350" s="11">
        <f t="shared" si="4692"/>
        <v>0</v>
      </c>
      <c r="BN1350" s="11">
        <f t="shared" si="4692"/>
        <v>0</v>
      </c>
      <c r="BO1350" s="18">
        <f>BO1351</f>
        <v>90</v>
      </c>
      <c r="BP1350" s="18">
        <f>BP1351</f>
        <v>0</v>
      </c>
      <c r="BQ1350" s="11">
        <f t="shared" si="4693"/>
        <v>0</v>
      </c>
      <c r="BR1350" s="11">
        <f t="shared" si="4693"/>
        <v>0</v>
      </c>
      <c r="BS1350" s="11">
        <f t="shared" si="4693"/>
        <v>0</v>
      </c>
      <c r="BT1350" s="11">
        <f t="shared" si="4693"/>
        <v>0</v>
      </c>
      <c r="BU1350" s="18">
        <f>BU1351</f>
        <v>90</v>
      </c>
      <c r="BV1350" s="18">
        <f>BV1351</f>
        <v>0</v>
      </c>
      <c r="BW1350" s="11">
        <f t="shared" si="4694"/>
        <v>0</v>
      </c>
      <c r="BX1350" s="11">
        <f t="shared" si="4694"/>
        <v>0</v>
      </c>
      <c r="BY1350" s="11">
        <f t="shared" si="4694"/>
        <v>0</v>
      </c>
      <c r="BZ1350" s="11">
        <f t="shared" si="4694"/>
        <v>0</v>
      </c>
      <c r="CA1350" s="18">
        <f>CA1351</f>
        <v>90</v>
      </c>
      <c r="CB1350" s="18">
        <f>CB1351</f>
        <v>0</v>
      </c>
      <c r="CC1350" s="11">
        <f t="shared" si="4695"/>
        <v>0</v>
      </c>
      <c r="CD1350" s="11">
        <f t="shared" si="4695"/>
        <v>0</v>
      </c>
      <c r="CE1350" s="11">
        <f t="shared" si="4695"/>
        <v>0</v>
      </c>
      <c r="CF1350" s="11">
        <f t="shared" si="4695"/>
        <v>0</v>
      </c>
      <c r="CG1350" s="18">
        <f>CG1351</f>
        <v>90</v>
      </c>
      <c r="CH1350" s="18">
        <f>CH1351</f>
        <v>0</v>
      </c>
      <c r="CI1350" s="11">
        <f t="shared" si="4696"/>
        <v>0</v>
      </c>
      <c r="CJ1350" s="11">
        <f t="shared" si="4696"/>
        <v>0</v>
      </c>
      <c r="CK1350" s="11">
        <f t="shared" si="4696"/>
        <v>0</v>
      </c>
      <c r="CL1350" s="11">
        <f t="shared" si="4696"/>
        <v>0</v>
      </c>
      <c r="CM1350" s="18">
        <f>CM1351</f>
        <v>90</v>
      </c>
      <c r="CN1350" s="18">
        <f>CN1351</f>
        <v>0</v>
      </c>
      <c r="CO1350" s="11">
        <f t="shared" si="4697"/>
        <v>0</v>
      </c>
      <c r="CP1350" s="11">
        <f t="shared" si="4697"/>
        <v>0</v>
      </c>
      <c r="CQ1350" s="11">
        <f t="shared" si="4697"/>
        <v>0</v>
      </c>
      <c r="CR1350" s="11">
        <f t="shared" si="4697"/>
        <v>0</v>
      </c>
      <c r="CS1350" s="18">
        <f>CS1351</f>
        <v>90</v>
      </c>
      <c r="CT1350" s="18">
        <f t="shared" si="4698"/>
        <v>0</v>
      </c>
      <c r="CU1350" s="18">
        <f t="shared" si="4698"/>
        <v>90</v>
      </c>
      <c r="CV1350" s="18">
        <f t="shared" si="4698"/>
        <v>0</v>
      </c>
      <c r="CW1350" s="34">
        <f t="shared" si="4488"/>
        <v>100</v>
      </c>
      <c r="CX1350" s="34"/>
    </row>
    <row r="1351" spans="1:102">
      <c r="A1351" s="63" t="s">
        <v>309</v>
      </c>
      <c r="B1351" s="22" t="s">
        <v>293</v>
      </c>
      <c r="C1351" s="22" t="s">
        <v>35</v>
      </c>
      <c r="D1351" s="22" t="s">
        <v>87</v>
      </c>
      <c r="E1351" s="22" t="s">
        <v>339</v>
      </c>
      <c r="F1351" s="44" t="s">
        <v>310</v>
      </c>
      <c r="G1351" s="11">
        <v>90</v>
      </c>
      <c r="H1351" s="11"/>
      <c r="I1351" s="11"/>
      <c r="J1351" s="11"/>
      <c r="K1351" s="11"/>
      <c r="L1351" s="11"/>
      <c r="M1351" s="11">
        <f>G1351+I1351+J1351+K1351+L1351</f>
        <v>90</v>
      </c>
      <c r="N1351" s="11">
        <f>H1351+J1351</f>
        <v>0</v>
      </c>
      <c r="O1351" s="11"/>
      <c r="P1351" s="11"/>
      <c r="Q1351" s="11"/>
      <c r="R1351" s="11"/>
      <c r="S1351" s="11">
        <f>M1351+O1351+P1351+Q1351+R1351</f>
        <v>90</v>
      </c>
      <c r="T1351" s="11">
        <f>N1351+P1351</f>
        <v>0</v>
      </c>
      <c r="U1351" s="11"/>
      <c r="V1351" s="11"/>
      <c r="W1351" s="11"/>
      <c r="X1351" s="11"/>
      <c r="Y1351" s="11">
        <f>S1351+U1351+V1351+W1351+X1351</f>
        <v>90</v>
      </c>
      <c r="Z1351" s="11">
        <f>T1351+V1351</f>
        <v>0</v>
      </c>
      <c r="AA1351" s="11"/>
      <c r="AB1351" s="11"/>
      <c r="AC1351" s="11"/>
      <c r="AD1351" s="11"/>
      <c r="AE1351" s="11">
        <f>Y1351+AA1351+AB1351+AC1351+AD1351</f>
        <v>90</v>
      </c>
      <c r="AF1351" s="11">
        <f>Z1351+AB1351</f>
        <v>0</v>
      </c>
      <c r="AG1351" s="11"/>
      <c r="AH1351" s="11"/>
      <c r="AI1351" s="11"/>
      <c r="AJ1351" s="11"/>
      <c r="AK1351" s="11">
        <f>AE1351+AG1351+AH1351+AI1351+AJ1351</f>
        <v>90</v>
      </c>
      <c r="AL1351" s="11">
        <f>AF1351+AH1351</f>
        <v>0</v>
      </c>
      <c r="AM1351" s="11"/>
      <c r="AN1351" s="11"/>
      <c r="AO1351" s="11"/>
      <c r="AP1351" s="11"/>
      <c r="AQ1351" s="11">
        <f>AK1351+AM1351+AN1351+AO1351+AP1351</f>
        <v>90</v>
      </c>
      <c r="AR1351" s="11">
        <f>AL1351+AN1351</f>
        <v>0</v>
      </c>
      <c r="AS1351" s="11"/>
      <c r="AT1351" s="11"/>
      <c r="AU1351" s="11"/>
      <c r="AV1351" s="11"/>
      <c r="AW1351" s="11">
        <f>AQ1351+AS1351+AT1351+AU1351+AV1351</f>
        <v>90</v>
      </c>
      <c r="AX1351" s="11">
        <f>AR1351+AT1351</f>
        <v>0</v>
      </c>
      <c r="AY1351" s="11"/>
      <c r="AZ1351" s="11"/>
      <c r="BA1351" s="11"/>
      <c r="BB1351" s="11"/>
      <c r="BC1351" s="11">
        <f>AW1351+AY1351+AZ1351+BA1351+BB1351</f>
        <v>90</v>
      </c>
      <c r="BD1351" s="11">
        <f>AX1351+AZ1351</f>
        <v>0</v>
      </c>
      <c r="BE1351" s="11"/>
      <c r="BF1351" s="11"/>
      <c r="BG1351" s="11"/>
      <c r="BH1351" s="11"/>
      <c r="BI1351" s="11">
        <f>BC1351+BE1351+BF1351+BG1351+BH1351</f>
        <v>90</v>
      </c>
      <c r="BJ1351" s="11">
        <f>BD1351+BF1351</f>
        <v>0</v>
      </c>
      <c r="BK1351" s="11"/>
      <c r="BL1351" s="11"/>
      <c r="BM1351" s="11"/>
      <c r="BN1351" s="11"/>
      <c r="BO1351" s="11">
        <f>BI1351+BK1351+BL1351+BM1351+BN1351</f>
        <v>90</v>
      </c>
      <c r="BP1351" s="11">
        <f>BJ1351+BL1351</f>
        <v>0</v>
      </c>
      <c r="BQ1351" s="11"/>
      <c r="BR1351" s="11"/>
      <c r="BS1351" s="11"/>
      <c r="BT1351" s="11"/>
      <c r="BU1351" s="11">
        <f>BO1351+BQ1351+BR1351+BS1351+BT1351</f>
        <v>90</v>
      </c>
      <c r="BV1351" s="11">
        <f>BP1351+BR1351</f>
        <v>0</v>
      </c>
      <c r="BW1351" s="11"/>
      <c r="BX1351" s="11"/>
      <c r="BY1351" s="11"/>
      <c r="BZ1351" s="11"/>
      <c r="CA1351" s="11">
        <f>BU1351+BW1351+BX1351+BY1351+BZ1351</f>
        <v>90</v>
      </c>
      <c r="CB1351" s="11">
        <f>BV1351+BX1351</f>
        <v>0</v>
      </c>
      <c r="CC1351" s="11"/>
      <c r="CD1351" s="11"/>
      <c r="CE1351" s="11"/>
      <c r="CF1351" s="11"/>
      <c r="CG1351" s="11">
        <f>CA1351+CC1351+CD1351+CE1351+CF1351</f>
        <v>90</v>
      </c>
      <c r="CH1351" s="11">
        <f>CB1351+CD1351</f>
        <v>0</v>
      </c>
      <c r="CI1351" s="11"/>
      <c r="CJ1351" s="11"/>
      <c r="CK1351" s="11"/>
      <c r="CL1351" s="11"/>
      <c r="CM1351" s="11">
        <f>CG1351+CI1351+CJ1351+CK1351+CL1351</f>
        <v>90</v>
      </c>
      <c r="CN1351" s="11">
        <f>CH1351+CJ1351</f>
        <v>0</v>
      </c>
      <c r="CO1351" s="11"/>
      <c r="CP1351" s="11"/>
      <c r="CQ1351" s="11"/>
      <c r="CR1351" s="11"/>
      <c r="CS1351" s="11">
        <f>CM1351+CO1351+CP1351+CQ1351+CR1351</f>
        <v>90</v>
      </c>
      <c r="CT1351" s="11">
        <f>CN1351+CP1351</f>
        <v>0</v>
      </c>
      <c r="CU1351" s="18">
        <v>90</v>
      </c>
      <c r="CV1351" s="18"/>
      <c r="CW1351" s="34">
        <f t="shared" si="4488"/>
        <v>100</v>
      </c>
      <c r="CX1351" s="34"/>
    </row>
    <row r="1352" spans="1:102" ht="49.5">
      <c r="A1352" s="63" t="s">
        <v>340</v>
      </c>
      <c r="B1352" s="22" t="s">
        <v>293</v>
      </c>
      <c r="C1352" s="22" t="s">
        <v>35</v>
      </c>
      <c r="D1352" s="22" t="s">
        <v>87</v>
      </c>
      <c r="E1352" s="22" t="s">
        <v>341</v>
      </c>
      <c r="F1352" s="44"/>
      <c r="G1352" s="11">
        <f>G1353</f>
        <v>1235</v>
      </c>
      <c r="H1352" s="11">
        <f t="shared" ref="H1352:R1353" si="4699">H1353</f>
        <v>0</v>
      </c>
      <c r="I1352" s="11">
        <f t="shared" si="4699"/>
        <v>0</v>
      </c>
      <c r="J1352" s="11">
        <f t="shared" si="4699"/>
        <v>0</v>
      </c>
      <c r="K1352" s="11">
        <f t="shared" si="4699"/>
        <v>0</v>
      </c>
      <c r="L1352" s="11">
        <f t="shared" si="4699"/>
        <v>0</v>
      </c>
      <c r="M1352" s="11">
        <f t="shared" si="4699"/>
        <v>1235</v>
      </c>
      <c r="N1352" s="11">
        <f t="shared" si="4699"/>
        <v>0</v>
      </c>
      <c r="O1352" s="11">
        <f t="shared" si="4699"/>
        <v>0</v>
      </c>
      <c r="P1352" s="11">
        <f t="shared" si="4699"/>
        <v>0</v>
      </c>
      <c r="Q1352" s="11">
        <f t="shared" si="4699"/>
        <v>0</v>
      </c>
      <c r="R1352" s="11">
        <f t="shared" si="4699"/>
        <v>0</v>
      </c>
      <c r="S1352" s="11">
        <f>S1353</f>
        <v>1235</v>
      </c>
      <c r="T1352" s="11">
        <f>T1353</f>
        <v>0</v>
      </c>
      <c r="U1352" s="11">
        <f t="shared" ref="U1352:X1353" si="4700">U1353</f>
        <v>0</v>
      </c>
      <c r="V1352" s="11">
        <f t="shared" si="4700"/>
        <v>0</v>
      </c>
      <c r="W1352" s="11">
        <f t="shared" si="4700"/>
        <v>0</v>
      </c>
      <c r="X1352" s="11">
        <f t="shared" si="4700"/>
        <v>0</v>
      </c>
      <c r="Y1352" s="11">
        <f>Y1353</f>
        <v>1235</v>
      </c>
      <c r="Z1352" s="11">
        <f>Z1353</f>
        <v>0</v>
      </c>
      <c r="AA1352" s="11">
        <f t="shared" ref="AA1352:AD1353" si="4701">AA1353</f>
        <v>0</v>
      </c>
      <c r="AB1352" s="11">
        <f t="shared" si="4701"/>
        <v>0</v>
      </c>
      <c r="AC1352" s="11">
        <f t="shared" si="4701"/>
        <v>0</v>
      </c>
      <c r="AD1352" s="11">
        <f t="shared" si="4701"/>
        <v>0</v>
      </c>
      <c r="AE1352" s="11">
        <f>AE1353</f>
        <v>1235</v>
      </c>
      <c r="AF1352" s="11">
        <f>AF1353</f>
        <v>0</v>
      </c>
      <c r="AG1352" s="11">
        <f t="shared" ref="AG1352:AJ1353" si="4702">AG1353</f>
        <v>0</v>
      </c>
      <c r="AH1352" s="11">
        <f t="shared" si="4702"/>
        <v>0</v>
      </c>
      <c r="AI1352" s="11">
        <f t="shared" si="4702"/>
        <v>0</v>
      </c>
      <c r="AJ1352" s="11">
        <f t="shared" si="4702"/>
        <v>0</v>
      </c>
      <c r="AK1352" s="11">
        <f>AK1353</f>
        <v>1235</v>
      </c>
      <c r="AL1352" s="11">
        <f>AL1353</f>
        <v>0</v>
      </c>
      <c r="AM1352" s="11">
        <f t="shared" ref="AM1352:AP1353" si="4703">AM1353</f>
        <v>0</v>
      </c>
      <c r="AN1352" s="11">
        <f t="shared" si="4703"/>
        <v>0</v>
      </c>
      <c r="AO1352" s="11">
        <f t="shared" si="4703"/>
        <v>0</v>
      </c>
      <c r="AP1352" s="11">
        <f t="shared" si="4703"/>
        <v>0</v>
      </c>
      <c r="AQ1352" s="11">
        <f>AQ1353</f>
        <v>1235</v>
      </c>
      <c r="AR1352" s="11">
        <f>AR1353</f>
        <v>0</v>
      </c>
      <c r="AS1352" s="11">
        <f t="shared" ref="AS1352:AV1353" si="4704">AS1353</f>
        <v>0</v>
      </c>
      <c r="AT1352" s="11">
        <f t="shared" si="4704"/>
        <v>0</v>
      </c>
      <c r="AU1352" s="11">
        <f t="shared" si="4704"/>
        <v>0</v>
      </c>
      <c r="AV1352" s="11">
        <f t="shared" si="4704"/>
        <v>0</v>
      </c>
      <c r="AW1352" s="11">
        <f>AW1353</f>
        <v>1235</v>
      </c>
      <c r="AX1352" s="11">
        <f>AX1353</f>
        <v>0</v>
      </c>
      <c r="AY1352" s="11">
        <f t="shared" ref="AY1352:BB1353" si="4705">AY1353</f>
        <v>0</v>
      </c>
      <c r="AZ1352" s="11">
        <f t="shared" si="4705"/>
        <v>0</v>
      </c>
      <c r="BA1352" s="11">
        <f t="shared" si="4705"/>
        <v>0</v>
      </c>
      <c r="BB1352" s="11">
        <f t="shared" si="4705"/>
        <v>0</v>
      </c>
      <c r="BC1352" s="11">
        <f>BC1353</f>
        <v>1235</v>
      </c>
      <c r="BD1352" s="11">
        <f>BD1353</f>
        <v>0</v>
      </c>
      <c r="BE1352" s="11">
        <f t="shared" ref="BE1352:BH1353" si="4706">BE1353</f>
        <v>0</v>
      </c>
      <c r="BF1352" s="11">
        <f t="shared" si="4706"/>
        <v>0</v>
      </c>
      <c r="BG1352" s="11">
        <f t="shared" si="4706"/>
        <v>0</v>
      </c>
      <c r="BH1352" s="11">
        <f t="shared" si="4706"/>
        <v>0</v>
      </c>
      <c r="BI1352" s="11">
        <f>BI1353</f>
        <v>1235</v>
      </c>
      <c r="BJ1352" s="11">
        <f>BJ1353</f>
        <v>0</v>
      </c>
      <c r="BK1352" s="11">
        <f t="shared" ref="BK1352:BN1353" si="4707">BK1353</f>
        <v>0</v>
      </c>
      <c r="BL1352" s="11">
        <f t="shared" si="4707"/>
        <v>0</v>
      </c>
      <c r="BM1352" s="11">
        <f t="shared" si="4707"/>
        <v>0</v>
      </c>
      <c r="BN1352" s="11">
        <f t="shared" si="4707"/>
        <v>0</v>
      </c>
      <c r="BO1352" s="11">
        <f>BO1353</f>
        <v>1235</v>
      </c>
      <c r="BP1352" s="11">
        <f>BP1353</f>
        <v>0</v>
      </c>
      <c r="BQ1352" s="11">
        <f t="shared" ref="BQ1352:BT1353" si="4708">BQ1353</f>
        <v>0</v>
      </c>
      <c r="BR1352" s="11">
        <f t="shared" si="4708"/>
        <v>0</v>
      </c>
      <c r="BS1352" s="11">
        <f t="shared" si="4708"/>
        <v>0</v>
      </c>
      <c r="BT1352" s="11">
        <f t="shared" si="4708"/>
        <v>0</v>
      </c>
      <c r="BU1352" s="11">
        <f>BU1353</f>
        <v>1235</v>
      </c>
      <c r="BV1352" s="11">
        <f>BV1353</f>
        <v>0</v>
      </c>
      <c r="BW1352" s="11">
        <f t="shared" ref="BW1352:BZ1353" si="4709">BW1353</f>
        <v>0</v>
      </c>
      <c r="BX1352" s="11">
        <f t="shared" si="4709"/>
        <v>0</v>
      </c>
      <c r="BY1352" s="11">
        <f t="shared" si="4709"/>
        <v>0</v>
      </c>
      <c r="BZ1352" s="11">
        <f t="shared" si="4709"/>
        <v>0</v>
      </c>
      <c r="CA1352" s="11">
        <f>CA1353</f>
        <v>1235</v>
      </c>
      <c r="CB1352" s="11">
        <f>CB1353</f>
        <v>0</v>
      </c>
      <c r="CC1352" s="11">
        <f t="shared" ref="CC1352:CF1353" si="4710">CC1353</f>
        <v>-335</v>
      </c>
      <c r="CD1352" s="11">
        <f t="shared" si="4710"/>
        <v>0</v>
      </c>
      <c r="CE1352" s="11">
        <f t="shared" si="4710"/>
        <v>0</v>
      </c>
      <c r="CF1352" s="11">
        <f t="shared" si="4710"/>
        <v>0</v>
      </c>
      <c r="CG1352" s="11">
        <f>CG1353</f>
        <v>900</v>
      </c>
      <c r="CH1352" s="11">
        <f>CH1353</f>
        <v>0</v>
      </c>
      <c r="CI1352" s="11">
        <f t="shared" ref="CI1352:CL1353" si="4711">CI1353</f>
        <v>0</v>
      </c>
      <c r="CJ1352" s="11">
        <f t="shared" si="4711"/>
        <v>0</v>
      </c>
      <c r="CK1352" s="11">
        <f t="shared" si="4711"/>
        <v>0</v>
      </c>
      <c r="CL1352" s="11">
        <f t="shared" si="4711"/>
        <v>0</v>
      </c>
      <c r="CM1352" s="11">
        <f>CM1353</f>
        <v>900</v>
      </c>
      <c r="CN1352" s="11">
        <f>CN1353</f>
        <v>0</v>
      </c>
      <c r="CO1352" s="11">
        <f t="shared" ref="CO1352:CR1353" si="4712">CO1353</f>
        <v>0</v>
      </c>
      <c r="CP1352" s="11">
        <f t="shared" si="4712"/>
        <v>0</v>
      </c>
      <c r="CQ1352" s="11">
        <f t="shared" si="4712"/>
        <v>0</v>
      </c>
      <c r="CR1352" s="11">
        <f t="shared" si="4712"/>
        <v>0</v>
      </c>
      <c r="CS1352" s="11">
        <f>CS1353</f>
        <v>900</v>
      </c>
      <c r="CT1352" s="11">
        <f t="shared" ref="CT1352:CV1353" si="4713">CT1353</f>
        <v>0</v>
      </c>
      <c r="CU1352" s="11">
        <f t="shared" si="4713"/>
        <v>847</v>
      </c>
      <c r="CV1352" s="11">
        <f t="shared" si="4713"/>
        <v>0</v>
      </c>
      <c r="CW1352" s="34">
        <f t="shared" si="4488"/>
        <v>94.111111111111114</v>
      </c>
      <c r="CX1352" s="34"/>
    </row>
    <row r="1353" spans="1:102">
      <c r="A1353" s="63" t="s">
        <v>112</v>
      </c>
      <c r="B1353" s="22" t="s">
        <v>293</v>
      </c>
      <c r="C1353" s="22" t="s">
        <v>35</v>
      </c>
      <c r="D1353" s="22" t="s">
        <v>87</v>
      </c>
      <c r="E1353" s="22" t="s">
        <v>341</v>
      </c>
      <c r="F1353" s="44" t="s">
        <v>113</v>
      </c>
      <c r="G1353" s="11">
        <f>G1354</f>
        <v>1235</v>
      </c>
      <c r="H1353" s="11">
        <f t="shared" si="4699"/>
        <v>0</v>
      </c>
      <c r="I1353" s="11">
        <f t="shared" si="4699"/>
        <v>0</v>
      </c>
      <c r="J1353" s="11">
        <f t="shared" si="4699"/>
        <v>0</v>
      </c>
      <c r="K1353" s="11">
        <f t="shared" si="4699"/>
        <v>0</v>
      </c>
      <c r="L1353" s="11">
        <f t="shared" si="4699"/>
        <v>0</v>
      </c>
      <c r="M1353" s="11">
        <f t="shared" si="4699"/>
        <v>1235</v>
      </c>
      <c r="N1353" s="11">
        <f t="shared" si="4699"/>
        <v>0</v>
      </c>
      <c r="O1353" s="11">
        <f t="shared" si="4699"/>
        <v>0</v>
      </c>
      <c r="P1353" s="11">
        <f t="shared" si="4699"/>
        <v>0</v>
      </c>
      <c r="Q1353" s="11">
        <f t="shared" si="4699"/>
        <v>0</v>
      </c>
      <c r="R1353" s="11">
        <f t="shared" si="4699"/>
        <v>0</v>
      </c>
      <c r="S1353" s="11">
        <f>S1354</f>
        <v>1235</v>
      </c>
      <c r="T1353" s="11">
        <f>T1354</f>
        <v>0</v>
      </c>
      <c r="U1353" s="11">
        <f t="shared" si="4700"/>
        <v>0</v>
      </c>
      <c r="V1353" s="11">
        <f t="shared" si="4700"/>
        <v>0</v>
      </c>
      <c r="W1353" s="11">
        <f t="shared" si="4700"/>
        <v>0</v>
      </c>
      <c r="X1353" s="11">
        <f t="shared" si="4700"/>
        <v>0</v>
      </c>
      <c r="Y1353" s="11">
        <f>Y1354</f>
        <v>1235</v>
      </c>
      <c r="Z1353" s="11">
        <f>Z1354</f>
        <v>0</v>
      </c>
      <c r="AA1353" s="11">
        <f t="shared" si="4701"/>
        <v>0</v>
      </c>
      <c r="AB1353" s="11">
        <f t="shared" si="4701"/>
        <v>0</v>
      </c>
      <c r="AC1353" s="11">
        <f t="shared" si="4701"/>
        <v>0</v>
      </c>
      <c r="AD1353" s="11">
        <f t="shared" si="4701"/>
        <v>0</v>
      </c>
      <c r="AE1353" s="11">
        <f>AE1354</f>
        <v>1235</v>
      </c>
      <c r="AF1353" s="11">
        <f>AF1354</f>
        <v>0</v>
      </c>
      <c r="AG1353" s="11">
        <f t="shared" si="4702"/>
        <v>0</v>
      </c>
      <c r="AH1353" s="11">
        <f t="shared" si="4702"/>
        <v>0</v>
      </c>
      <c r="AI1353" s="11">
        <f t="shared" si="4702"/>
        <v>0</v>
      </c>
      <c r="AJ1353" s="11">
        <f t="shared" si="4702"/>
        <v>0</v>
      </c>
      <c r="AK1353" s="11">
        <f>AK1354</f>
        <v>1235</v>
      </c>
      <c r="AL1353" s="11">
        <f>AL1354</f>
        <v>0</v>
      </c>
      <c r="AM1353" s="11">
        <f t="shared" si="4703"/>
        <v>0</v>
      </c>
      <c r="AN1353" s="11">
        <f t="shared" si="4703"/>
        <v>0</v>
      </c>
      <c r="AO1353" s="11">
        <f t="shared" si="4703"/>
        <v>0</v>
      </c>
      <c r="AP1353" s="11">
        <f t="shared" si="4703"/>
        <v>0</v>
      </c>
      <c r="AQ1353" s="11">
        <f>AQ1354</f>
        <v>1235</v>
      </c>
      <c r="AR1353" s="11">
        <f>AR1354</f>
        <v>0</v>
      </c>
      <c r="AS1353" s="11">
        <f t="shared" si="4704"/>
        <v>0</v>
      </c>
      <c r="AT1353" s="11">
        <f t="shared" si="4704"/>
        <v>0</v>
      </c>
      <c r="AU1353" s="11">
        <f t="shared" si="4704"/>
        <v>0</v>
      </c>
      <c r="AV1353" s="11">
        <f t="shared" si="4704"/>
        <v>0</v>
      </c>
      <c r="AW1353" s="11">
        <f>AW1354</f>
        <v>1235</v>
      </c>
      <c r="AX1353" s="11">
        <f>AX1354</f>
        <v>0</v>
      </c>
      <c r="AY1353" s="11">
        <f t="shared" si="4705"/>
        <v>0</v>
      </c>
      <c r="AZ1353" s="11">
        <f t="shared" si="4705"/>
        <v>0</v>
      </c>
      <c r="BA1353" s="11">
        <f t="shared" si="4705"/>
        <v>0</v>
      </c>
      <c r="BB1353" s="11">
        <f t="shared" si="4705"/>
        <v>0</v>
      </c>
      <c r="BC1353" s="11">
        <f>BC1354</f>
        <v>1235</v>
      </c>
      <c r="BD1353" s="11">
        <f>BD1354</f>
        <v>0</v>
      </c>
      <c r="BE1353" s="11">
        <f t="shared" si="4706"/>
        <v>0</v>
      </c>
      <c r="BF1353" s="11">
        <f t="shared" si="4706"/>
        <v>0</v>
      </c>
      <c r="BG1353" s="11">
        <f t="shared" si="4706"/>
        <v>0</v>
      </c>
      <c r="BH1353" s="11">
        <f t="shared" si="4706"/>
        <v>0</v>
      </c>
      <c r="BI1353" s="11">
        <f>BI1354</f>
        <v>1235</v>
      </c>
      <c r="BJ1353" s="11">
        <f>BJ1354</f>
        <v>0</v>
      </c>
      <c r="BK1353" s="11">
        <f t="shared" si="4707"/>
        <v>0</v>
      </c>
      <c r="BL1353" s="11">
        <f t="shared" si="4707"/>
        <v>0</v>
      </c>
      <c r="BM1353" s="11">
        <f t="shared" si="4707"/>
        <v>0</v>
      </c>
      <c r="BN1353" s="11">
        <f t="shared" si="4707"/>
        <v>0</v>
      </c>
      <c r="BO1353" s="11">
        <f>BO1354</f>
        <v>1235</v>
      </c>
      <c r="BP1353" s="11">
        <f>BP1354</f>
        <v>0</v>
      </c>
      <c r="BQ1353" s="11">
        <f t="shared" si="4708"/>
        <v>0</v>
      </c>
      <c r="BR1353" s="11">
        <f t="shared" si="4708"/>
        <v>0</v>
      </c>
      <c r="BS1353" s="11">
        <f t="shared" si="4708"/>
        <v>0</v>
      </c>
      <c r="BT1353" s="11">
        <f t="shared" si="4708"/>
        <v>0</v>
      </c>
      <c r="BU1353" s="11">
        <f>BU1354</f>
        <v>1235</v>
      </c>
      <c r="BV1353" s="11">
        <f>BV1354</f>
        <v>0</v>
      </c>
      <c r="BW1353" s="11">
        <f t="shared" si="4709"/>
        <v>0</v>
      </c>
      <c r="BX1353" s="11">
        <f t="shared" si="4709"/>
        <v>0</v>
      </c>
      <c r="BY1353" s="11">
        <f t="shared" si="4709"/>
        <v>0</v>
      </c>
      <c r="BZ1353" s="11">
        <f t="shared" si="4709"/>
        <v>0</v>
      </c>
      <c r="CA1353" s="11">
        <f>CA1354</f>
        <v>1235</v>
      </c>
      <c r="CB1353" s="11">
        <f>CB1354</f>
        <v>0</v>
      </c>
      <c r="CC1353" s="11">
        <f t="shared" si="4710"/>
        <v>-335</v>
      </c>
      <c r="CD1353" s="11">
        <f t="shared" si="4710"/>
        <v>0</v>
      </c>
      <c r="CE1353" s="11">
        <f t="shared" si="4710"/>
        <v>0</v>
      </c>
      <c r="CF1353" s="11">
        <f t="shared" si="4710"/>
        <v>0</v>
      </c>
      <c r="CG1353" s="11">
        <f>CG1354</f>
        <v>900</v>
      </c>
      <c r="CH1353" s="11">
        <f>CH1354</f>
        <v>0</v>
      </c>
      <c r="CI1353" s="11">
        <f t="shared" si="4711"/>
        <v>0</v>
      </c>
      <c r="CJ1353" s="11">
        <f t="shared" si="4711"/>
        <v>0</v>
      </c>
      <c r="CK1353" s="11">
        <f t="shared" si="4711"/>
        <v>0</v>
      </c>
      <c r="CL1353" s="11">
        <f t="shared" si="4711"/>
        <v>0</v>
      </c>
      <c r="CM1353" s="11">
        <f>CM1354</f>
        <v>900</v>
      </c>
      <c r="CN1353" s="11">
        <f>CN1354</f>
        <v>0</v>
      </c>
      <c r="CO1353" s="11">
        <f t="shared" si="4712"/>
        <v>0</v>
      </c>
      <c r="CP1353" s="11">
        <f t="shared" si="4712"/>
        <v>0</v>
      </c>
      <c r="CQ1353" s="11">
        <f t="shared" si="4712"/>
        <v>0</v>
      </c>
      <c r="CR1353" s="11">
        <f t="shared" si="4712"/>
        <v>0</v>
      </c>
      <c r="CS1353" s="11">
        <f>CS1354</f>
        <v>900</v>
      </c>
      <c r="CT1353" s="11">
        <f t="shared" si="4713"/>
        <v>0</v>
      </c>
      <c r="CU1353" s="11">
        <f t="shared" si="4713"/>
        <v>847</v>
      </c>
      <c r="CV1353" s="11">
        <f t="shared" si="4713"/>
        <v>0</v>
      </c>
      <c r="CW1353" s="34">
        <f t="shared" si="4488"/>
        <v>94.111111111111114</v>
      </c>
      <c r="CX1353" s="34"/>
    </row>
    <row r="1354" spans="1:102">
      <c r="A1354" s="63" t="s">
        <v>309</v>
      </c>
      <c r="B1354" s="22" t="s">
        <v>293</v>
      </c>
      <c r="C1354" s="22" t="s">
        <v>35</v>
      </c>
      <c r="D1354" s="22" t="s">
        <v>87</v>
      </c>
      <c r="E1354" s="22" t="s">
        <v>341</v>
      </c>
      <c r="F1354" s="44" t="s">
        <v>310</v>
      </c>
      <c r="G1354" s="11">
        <v>1235</v>
      </c>
      <c r="H1354" s="11"/>
      <c r="I1354" s="11"/>
      <c r="J1354" s="11"/>
      <c r="K1354" s="11"/>
      <c r="L1354" s="11"/>
      <c r="M1354" s="11">
        <f>G1354+I1354+J1354+K1354+L1354</f>
        <v>1235</v>
      </c>
      <c r="N1354" s="11">
        <f>H1354+J1354</f>
        <v>0</v>
      </c>
      <c r="O1354" s="11"/>
      <c r="P1354" s="11"/>
      <c r="Q1354" s="11"/>
      <c r="R1354" s="11"/>
      <c r="S1354" s="11">
        <f>M1354+O1354+P1354+Q1354+R1354</f>
        <v>1235</v>
      </c>
      <c r="T1354" s="11">
        <f>N1354+P1354</f>
        <v>0</v>
      </c>
      <c r="U1354" s="11"/>
      <c r="V1354" s="11"/>
      <c r="W1354" s="11"/>
      <c r="X1354" s="11"/>
      <c r="Y1354" s="11">
        <f>S1354+U1354+V1354+W1354+X1354</f>
        <v>1235</v>
      </c>
      <c r="Z1354" s="11">
        <f>T1354+V1354</f>
        <v>0</v>
      </c>
      <c r="AA1354" s="11"/>
      <c r="AB1354" s="11"/>
      <c r="AC1354" s="11"/>
      <c r="AD1354" s="11"/>
      <c r="AE1354" s="11">
        <f>Y1354+AA1354+AB1354+AC1354+AD1354</f>
        <v>1235</v>
      </c>
      <c r="AF1354" s="11">
        <f>Z1354+AB1354</f>
        <v>0</v>
      </c>
      <c r="AG1354" s="11"/>
      <c r="AH1354" s="11"/>
      <c r="AI1354" s="11"/>
      <c r="AJ1354" s="11"/>
      <c r="AK1354" s="11">
        <f>AE1354+AG1354+AH1354+AI1354+AJ1354</f>
        <v>1235</v>
      </c>
      <c r="AL1354" s="11">
        <f>AF1354+AH1354</f>
        <v>0</v>
      </c>
      <c r="AM1354" s="11"/>
      <c r="AN1354" s="11"/>
      <c r="AO1354" s="11"/>
      <c r="AP1354" s="11"/>
      <c r="AQ1354" s="11">
        <f>AK1354+AM1354+AN1354+AO1354+AP1354</f>
        <v>1235</v>
      </c>
      <c r="AR1354" s="11">
        <f>AL1354+AN1354</f>
        <v>0</v>
      </c>
      <c r="AS1354" s="11"/>
      <c r="AT1354" s="11"/>
      <c r="AU1354" s="11"/>
      <c r="AV1354" s="11"/>
      <c r="AW1354" s="11">
        <f>AQ1354+AS1354+AT1354+AU1354+AV1354</f>
        <v>1235</v>
      </c>
      <c r="AX1354" s="11">
        <f>AR1354+AT1354</f>
        <v>0</v>
      </c>
      <c r="AY1354" s="11"/>
      <c r="AZ1354" s="11"/>
      <c r="BA1354" s="11"/>
      <c r="BB1354" s="11"/>
      <c r="BC1354" s="11">
        <f>AW1354+AY1354+AZ1354+BA1354+BB1354</f>
        <v>1235</v>
      </c>
      <c r="BD1354" s="11">
        <f>AX1354+AZ1354</f>
        <v>0</v>
      </c>
      <c r="BE1354" s="11"/>
      <c r="BF1354" s="11"/>
      <c r="BG1354" s="11"/>
      <c r="BH1354" s="11"/>
      <c r="BI1354" s="11">
        <f>BC1354+BE1354+BF1354+BG1354+BH1354</f>
        <v>1235</v>
      </c>
      <c r="BJ1354" s="11">
        <f>BD1354+BF1354</f>
        <v>0</v>
      </c>
      <c r="BK1354" s="11"/>
      <c r="BL1354" s="11"/>
      <c r="BM1354" s="11"/>
      <c r="BN1354" s="11"/>
      <c r="BO1354" s="11">
        <f>BI1354+BK1354+BL1354+BM1354+BN1354</f>
        <v>1235</v>
      </c>
      <c r="BP1354" s="11">
        <f>BJ1354+BL1354</f>
        <v>0</v>
      </c>
      <c r="BQ1354" s="11"/>
      <c r="BR1354" s="11"/>
      <c r="BS1354" s="11"/>
      <c r="BT1354" s="11"/>
      <c r="BU1354" s="11">
        <f>BO1354+BQ1354+BR1354+BS1354+BT1354</f>
        <v>1235</v>
      </c>
      <c r="BV1354" s="11">
        <f>BP1354+BR1354</f>
        <v>0</v>
      </c>
      <c r="BW1354" s="11"/>
      <c r="BX1354" s="11"/>
      <c r="BY1354" s="11"/>
      <c r="BZ1354" s="11"/>
      <c r="CA1354" s="11">
        <f>BU1354+BW1354+BX1354+BY1354+BZ1354</f>
        <v>1235</v>
      </c>
      <c r="CB1354" s="11">
        <f>BV1354+BX1354</f>
        <v>0</v>
      </c>
      <c r="CC1354" s="11">
        <v>-335</v>
      </c>
      <c r="CD1354" s="11"/>
      <c r="CE1354" s="11"/>
      <c r="CF1354" s="11"/>
      <c r="CG1354" s="11">
        <f>CA1354+CC1354+CD1354+CE1354+CF1354</f>
        <v>900</v>
      </c>
      <c r="CH1354" s="11">
        <f>CB1354+CD1354</f>
        <v>0</v>
      </c>
      <c r="CI1354" s="11"/>
      <c r="CJ1354" s="11"/>
      <c r="CK1354" s="11"/>
      <c r="CL1354" s="11"/>
      <c r="CM1354" s="11">
        <f>CG1354+CI1354+CJ1354+CK1354+CL1354</f>
        <v>900</v>
      </c>
      <c r="CN1354" s="11">
        <f>CH1354+CJ1354</f>
        <v>0</v>
      </c>
      <c r="CO1354" s="11"/>
      <c r="CP1354" s="11"/>
      <c r="CQ1354" s="11"/>
      <c r="CR1354" s="11"/>
      <c r="CS1354" s="11">
        <f>CM1354+CO1354+CP1354+CQ1354+CR1354</f>
        <v>900</v>
      </c>
      <c r="CT1354" s="11">
        <f>CN1354+CP1354</f>
        <v>0</v>
      </c>
      <c r="CU1354" s="18">
        <v>847</v>
      </c>
      <c r="CV1354" s="18"/>
      <c r="CW1354" s="34">
        <f t="shared" si="4488"/>
        <v>94.111111111111114</v>
      </c>
      <c r="CX1354" s="34"/>
    </row>
    <row r="1355" spans="1:102" ht="87" customHeight="1">
      <c r="A1355" s="51" t="s">
        <v>342</v>
      </c>
      <c r="B1355" s="22" t="s">
        <v>293</v>
      </c>
      <c r="C1355" s="22" t="s">
        <v>35</v>
      </c>
      <c r="D1355" s="22" t="s">
        <v>87</v>
      </c>
      <c r="E1355" s="22" t="s">
        <v>343</v>
      </c>
      <c r="F1355" s="22"/>
      <c r="G1355" s="18">
        <f>G1356</f>
        <v>50</v>
      </c>
      <c r="H1355" s="18">
        <f t="shared" ref="H1355:R1356" si="4714">H1356</f>
        <v>0</v>
      </c>
      <c r="I1355" s="11">
        <f t="shared" si="4714"/>
        <v>0</v>
      </c>
      <c r="J1355" s="11">
        <f t="shared" si="4714"/>
        <v>0</v>
      </c>
      <c r="K1355" s="11">
        <f t="shared" si="4714"/>
        <v>0</v>
      </c>
      <c r="L1355" s="11">
        <f t="shared" si="4714"/>
        <v>0</v>
      </c>
      <c r="M1355" s="18">
        <f t="shared" si="4714"/>
        <v>50</v>
      </c>
      <c r="N1355" s="18">
        <f t="shared" si="4714"/>
        <v>0</v>
      </c>
      <c r="O1355" s="11">
        <f t="shared" si="4714"/>
        <v>0</v>
      </c>
      <c r="P1355" s="11">
        <f t="shared" si="4714"/>
        <v>0</v>
      </c>
      <c r="Q1355" s="11">
        <f t="shared" si="4714"/>
        <v>0</v>
      </c>
      <c r="R1355" s="11">
        <f t="shared" si="4714"/>
        <v>0</v>
      </c>
      <c r="S1355" s="18">
        <f>S1356</f>
        <v>50</v>
      </c>
      <c r="T1355" s="18">
        <f>T1356</f>
        <v>0</v>
      </c>
      <c r="U1355" s="11">
        <f t="shared" ref="U1355:X1356" si="4715">U1356</f>
        <v>0</v>
      </c>
      <c r="V1355" s="11">
        <f t="shared" si="4715"/>
        <v>0</v>
      </c>
      <c r="W1355" s="11">
        <f t="shared" si="4715"/>
        <v>0</v>
      </c>
      <c r="X1355" s="11">
        <f t="shared" si="4715"/>
        <v>0</v>
      </c>
      <c r="Y1355" s="18">
        <f>Y1356</f>
        <v>50</v>
      </c>
      <c r="Z1355" s="18">
        <f>Z1356</f>
        <v>0</v>
      </c>
      <c r="AA1355" s="11">
        <f t="shared" ref="AA1355:AD1356" si="4716">AA1356</f>
        <v>0</v>
      </c>
      <c r="AB1355" s="11">
        <f t="shared" si="4716"/>
        <v>0</v>
      </c>
      <c r="AC1355" s="11">
        <f t="shared" si="4716"/>
        <v>0</v>
      </c>
      <c r="AD1355" s="11">
        <f t="shared" si="4716"/>
        <v>0</v>
      </c>
      <c r="AE1355" s="18">
        <f>AE1356</f>
        <v>50</v>
      </c>
      <c r="AF1355" s="18">
        <f>AF1356</f>
        <v>0</v>
      </c>
      <c r="AG1355" s="11">
        <f t="shared" ref="AG1355:AJ1356" si="4717">AG1356</f>
        <v>0</v>
      </c>
      <c r="AH1355" s="11">
        <f t="shared" si="4717"/>
        <v>0</v>
      </c>
      <c r="AI1355" s="11">
        <f t="shared" si="4717"/>
        <v>0</v>
      </c>
      <c r="AJ1355" s="11">
        <f t="shared" si="4717"/>
        <v>0</v>
      </c>
      <c r="AK1355" s="18">
        <f>AK1356</f>
        <v>50</v>
      </c>
      <c r="AL1355" s="18">
        <f>AL1356</f>
        <v>0</v>
      </c>
      <c r="AM1355" s="11">
        <f t="shared" ref="AM1355:AP1356" si="4718">AM1356</f>
        <v>0</v>
      </c>
      <c r="AN1355" s="11">
        <f t="shared" si="4718"/>
        <v>0</v>
      </c>
      <c r="AO1355" s="11">
        <f t="shared" si="4718"/>
        <v>0</v>
      </c>
      <c r="AP1355" s="11">
        <f t="shared" si="4718"/>
        <v>0</v>
      </c>
      <c r="AQ1355" s="18">
        <f>AQ1356</f>
        <v>50</v>
      </c>
      <c r="AR1355" s="18">
        <f>AR1356</f>
        <v>0</v>
      </c>
      <c r="AS1355" s="11">
        <f t="shared" ref="AS1355:AV1356" si="4719">AS1356</f>
        <v>0</v>
      </c>
      <c r="AT1355" s="11">
        <f t="shared" si="4719"/>
        <v>0</v>
      </c>
      <c r="AU1355" s="11">
        <f t="shared" si="4719"/>
        <v>0</v>
      </c>
      <c r="AV1355" s="11">
        <f t="shared" si="4719"/>
        <v>0</v>
      </c>
      <c r="AW1355" s="18">
        <f>AW1356</f>
        <v>50</v>
      </c>
      <c r="AX1355" s="18">
        <f>AX1356</f>
        <v>0</v>
      </c>
      <c r="AY1355" s="11">
        <f t="shared" ref="AY1355:BB1356" si="4720">AY1356</f>
        <v>50</v>
      </c>
      <c r="AZ1355" s="11">
        <f t="shared" si="4720"/>
        <v>0</v>
      </c>
      <c r="BA1355" s="11">
        <f t="shared" si="4720"/>
        <v>0</v>
      </c>
      <c r="BB1355" s="11">
        <f t="shared" si="4720"/>
        <v>0</v>
      </c>
      <c r="BC1355" s="18">
        <f>BC1356</f>
        <v>100</v>
      </c>
      <c r="BD1355" s="18">
        <f>BD1356</f>
        <v>0</v>
      </c>
      <c r="BE1355" s="11">
        <f t="shared" ref="BE1355:BH1356" si="4721">BE1356</f>
        <v>0</v>
      </c>
      <c r="BF1355" s="11">
        <f t="shared" si="4721"/>
        <v>0</v>
      </c>
      <c r="BG1355" s="11">
        <f t="shared" si="4721"/>
        <v>0</v>
      </c>
      <c r="BH1355" s="11">
        <f t="shared" si="4721"/>
        <v>0</v>
      </c>
      <c r="BI1355" s="18">
        <f>BI1356</f>
        <v>100</v>
      </c>
      <c r="BJ1355" s="18">
        <f>BJ1356</f>
        <v>0</v>
      </c>
      <c r="BK1355" s="11">
        <f t="shared" ref="BK1355:BN1356" si="4722">BK1356</f>
        <v>0</v>
      </c>
      <c r="BL1355" s="11">
        <f t="shared" si="4722"/>
        <v>0</v>
      </c>
      <c r="BM1355" s="11">
        <f t="shared" si="4722"/>
        <v>0</v>
      </c>
      <c r="BN1355" s="11">
        <f t="shared" si="4722"/>
        <v>0</v>
      </c>
      <c r="BO1355" s="18">
        <f>BO1356</f>
        <v>100</v>
      </c>
      <c r="BP1355" s="18">
        <f>BP1356</f>
        <v>0</v>
      </c>
      <c r="BQ1355" s="11">
        <f t="shared" ref="BQ1355:BT1356" si="4723">BQ1356</f>
        <v>0</v>
      </c>
      <c r="BR1355" s="11">
        <f t="shared" si="4723"/>
        <v>0</v>
      </c>
      <c r="BS1355" s="11">
        <f t="shared" si="4723"/>
        <v>0</v>
      </c>
      <c r="BT1355" s="11">
        <f t="shared" si="4723"/>
        <v>0</v>
      </c>
      <c r="BU1355" s="18">
        <f>BU1356</f>
        <v>100</v>
      </c>
      <c r="BV1355" s="18">
        <f>BV1356</f>
        <v>0</v>
      </c>
      <c r="BW1355" s="11">
        <f t="shared" ref="BW1355:BZ1356" si="4724">BW1356</f>
        <v>0</v>
      </c>
      <c r="BX1355" s="11">
        <f t="shared" si="4724"/>
        <v>0</v>
      </c>
      <c r="BY1355" s="11">
        <f t="shared" si="4724"/>
        <v>0</v>
      </c>
      <c r="BZ1355" s="11">
        <f t="shared" si="4724"/>
        <v>0</v>
      </c>
      <c r="CA1355" s="18">
        <f>CA1356</f>
        <v>100</v>
      </c>
      <c r="CB1355" s="18">
        <f>CB1356</f>
        <v>0</v>
      </c>
      <c r="CC1355" s="11">
        <f t="shared" ref="CC1355:CF1356" si="4725">CC1356</f>
        <v>0</v>
      </c>
      <c r="CD1355" s="11">
        <f t="shared" si="4725"/>
        <v>0</v>
      </c>
      <c r="CE1355" s="11">
        <f t="shared" si="4725"/>
        <v>0</v>
      </c>
      <c r="CF1355" s="11">
        <f t="shared" si="4725"/>
        <v>0</v>
      </c>
      <c r="CG1355" s="18">
        <f>CG1356</f>
        <v>100</v>
      </c>
      <c r="CH1355" s="18">
        <f>CH1356</f>
        <v>0</v>
      </c>
      <c r="CI1355" s="11">
        <f t="shared" ref="CI1355:CL1356" si="4726">CI1356</f>
        <v>0</v>
      </c>
      <c r="CJ1355" s="11">
        <f t="shared" si="4726"/>
        <v>0</v>
      </c>
      <c r="CK1355" s="11">
        <f t="shared" si="4726"/>
        <v>0</v>
      </c>
      <c r="CL1355" s="11">
        <f t="shared" si="4726"/>
        <v>0</v>
      </c>
      <c r="CM1355" s="18">
        <f>CM1356</f>
        <v>100</v>
      </c>
      <c r="CN1355" s="18">
        <f>CN1356</f>
        <v>0</v>
      </c>
      <c r="CO1355" s="11">
        <f t="shared" ref="CO1355:CR1356" si="4727">CO1356</f>
        <v>0</v>
      </c>
      <c r="CP1355" s="11">
        <f t="shared" si="4727"/>
        <v>0</v>
      </c>
      <c r="CQ1355" s="11">
        <f t="shared" si="4727"/>
        <v>0</v>
      </c>
      <c r="CR1355" s="11">
        <f t="shared" si="4727"/>
        <v>0</v>
      </c>
      <c r="CS1355" s="18">
        <f>CS1356</f>
        <v>100</v>
      </c>
      <c r="CT1355" s="18">
        <f t="shared" ref="CT1355:CV1356" si="4728">CT1356</f>
        <v>0</v>
      </c>
      <c r="CU1355" s="18">
        <f t="shared" si="4728"/>
        <v>50</v>
      </c>
      <c r="CV1355" s="18">
        <f t="shared" si="4728"/>
        <v>0</v>
      </c>
      <c r="CW1355" s="34">
        <f t="shared" si="4488"/>
        <v>50</v>
      </c>
      <c r="CX1355" s="34"/>
    </row>
    <row r="1356" spans="1:102">
      <c r="A1356" s="63" t="s">
        <v>112</v>
      </c>
      <c r="B1356" s="22" t="s">
        <v>293</v>
      </c>
      <c r="C1356" s="22" t="s">
        <v>35</v>
      </c>
      <c r="D1356" s="22" t="s">
        <v>87</v>
      </c>
      <c r="E1356" s="22" t="s">
        <v>343</v>
      </c>
      <c r="F1356" s="22" t="s">
        <v>113</v>
      </c>
      <c r="G1356" s="18">
        <f>G1357</f>
        <v>50</v>
      </c>
      <c r="H1356" s="18">
        <f t="shared" si="4714"/>
        <v>0</v>
      </c>
      <c r="I1356" s="11">
        <f t="shared" si="4714"/>
        <v>0</v>
      </c>
      <c r="J1356" s="11">
        <f t="shared" si="4714"/>
        <v>0</v>
      </c>
      <c r="K1356" s="11">
        <f t="shared" si="4714"/>
        <v>0</v>
      </c>
      <c r="L1356" s="11">
        <f t="shared" si="4714"/>
        <v>0</v>
      </c>
      <c r="M1356" s="18">
        <f t="shared" si="4714"/>
        <v>50</v>
      </c>
      <c r="N1356" s="18">
        <f t="shared" si="4714"/>
        <v>0</v>
      </c>
      <c r="O1356" s="11">
        <f t="shared" si="4714"/>
        <v>0</v>
      </c>
      <c r="P1356" s="11">
        <f t="shared" si="4714"/>
        <v>0</v>
      </c>
      <c r="Q1356" s="11">
        <f t="shared" si="4714"/>
        <v>0</v>
      </c>
      <c r="R1356" s="11">
        <f t="shared" si="4714"/>
        <v>0</v>
      </c>
      <c r="S1356" s="18">
        <f>S1357</f>
        <v>50</v>
      </c>
      <c r="T1356" s="18">
        <f>T1357</f>
        <v>0</v>
      </c>
      <c r="U1356" s="11">
        <f t="shared" si="4715"/>
        <v>0</v>
      </c>
      <c r="V1356" s="11">
        <f t="shared" si="4715"/>
        <v>0</v>
      </c>
      <c r="W1356" s="11">
        <f t="shared" si="4715"/>
        <v>0</v>
      </c>
      <c r="X1356" s="11">
        <f t="shared" si="4715"/>
        <v>0</v>
      </c>
      <c r="Y1356" s="18">
        <f>Y1357</f>
        <v>50</v>
      </c>
      <c r="Z1356" s="18">
        <f>Z1357</f>
        <v>0</v>
      </c>
      <c r="AA1356" s="11">
        <f t="shared" si="4716"/>
        <v>0</v>
      </c>
      <c r="AB1356" s="11">
        <f t="shared" si="4716"/>
        <v>0</v>
      </c>
      <c r="AC1356" s="11">
        <f t="shared" si="4716"/>
        <v>0</v>
      </c>
      <c r="AD1356" s="11">
        <f t="shared" si="4716"/>
        <v>0</v>
      </c>
      <c r="AE1356" s="18">
        <f>AE1357</f>
        <v>50</v>
      </c>
      <c r="AF1356" s="18">
        <f>AF1357</f>
        <v>0</v>
      </c>
      <c r="AG1356" s="11">
        <f t="shared" si="4717"/>
        <v>0</v>
      </c>
      <c r="AH1356" s="11">
        <f t="shared" si="4717"/>
        <v>0</v>
      </c>
      <c r="AI1356" s="11">
        <f t="shared" si="4717"/>
        <v>0</v>
      </c>
      <c r="AJ1356" s="11">
        <f t="shared" si="4717"/>
        <v>0</v>
      </c>
      <c r="AK1356" s="18">
        <f>AK1357</f>
        <v>50</v>
      </c>
      <c r="AL1356" s="18">
        <f>AL1357</f>
        <v>0</v>
      </c>
      <c r="AM1356" s="11">
        <f t="shared" si="4718"/>
        <v>0</v>
      </c>
      <c r="AN1356" s="11">
        <f t="shared" si="4718"/>
        <v>0</v>
      </c>
      <c r="AO1356" s="11">
        <f t="shared" si="4718"/>
        <v>0</v>
      </c>
      <c r="AP1356" s="11">
        <f t="shared" si="4718"/>
        <v>0</v>
      </c>
      <c r="AQ1356" s="18">
        <f>AQ1357</f>
        <v>50</v>
      </c>
      <c r="AR1356" s="18">
        <f>AR1357</f>
        <v>0</v>
      </c>
      <c r="AS1356" s="11">
        <f t="shared" si="4719"/>
        <v>0</v>
      </c>
      <c r="AT1356" s="11">
        <f t="shared" si="4719"/>
        <v>0</v>
      </c>
      <c r="AU1356" s="11">
        <f t="shared" si="4719"/>
        <v>0</v>
      </c>
      <c r="AV1356" s="11">
        <f t="shared" si="4719"/>
        <v>0</v>
      </c>
      <c r="AW1356" s="18">
        <f>AW1357</f>
        <v>50</v>
      </c>
      <c r="AX1356" s="18">
        <f>AX1357</f>
        <v>0</v>
      </c>
      <c r="AY1356" s="11">
        <f t="shared" si="4720"/>
        <v>50</v>
      </c>
      <c r="AZ1356" s="11">
        <f t="shared" si="4720"/>
        <v>0</v>
      </c>
      <c r="BA1356" s="11">
        <f t="shared" si="4720"/>
        <v>0</v>
      </c>
      <c r="BB1356" s="11">
        <f t="shared" si="4720"/>
        <v>0</v>
      </c>
      <c r="BC1356" s="18">
        <f>BC1357</f>
        <v>100</v>
      </c>
      <c r="BD1356" s="18">
        <f>BD1357</f>
        <v>0</v>
      </c>
      <c r="BE1356" s="11">
        <f t="shared" si="4721"/>
        <v>0</v>
      </c>
      <c r="BF1356" s="11">
        <f t="shared" si="4721"/>
        <v>0</v>
      </c>
      <c r="BG1356" s="11">
        <f t="shared" si="4721"/>
        <v>0</v>
      </c>
      <c r="BH1356" s="11">
        <f t="shared" si="4721"/>
        <v>0</v>
      </c>
      <c r="BI1356" s="18">
        <f>BI1357</f>
        <v>100</v>
      </c>
      <c r="BJ1356" s="18">
        <f>BJ1357</f>
        <v>0</v>
      </c>
      <c r="BK1356" s="11">
        <f t="shared" si="4722"/>
        <v>0</v>
      </c>
      <c r="BL1356" s="11">
        <f t="shared" si="4722"/>
        <v>0</v>
      </c>
      <c r="BM1356" s="11">
        <f t="shared" si="4722"/>
        <v>0</v>
      </c>
      <c r="BN1356" s="11">
        <f t="shared" si="4722"/>
        <v>0</v>
      </c>
      <c r="BO1356" s="18">
        <f>BO1357</f>
        <v>100</v>
      </c>
      <c r="BP1356" s="18">
        <f>BP1357</f>
        <v>0</v>
      </c>
      <c r="BQ1356" s="11">
        <f t="shared" si="4723"/>
        <v>0</v>
      </c>
      <c r="BR1356" s="11">
        <f t="shared" si="4723"/>
        <v>0</v>
      </c>
      <c r="BS1356" s="11">
        <f t="shared" si="4723"/>
        <v>0</v>
      </c>
      <c r="BT1356" s="11">
        <f t="shared" si="4723"/>
        <v>0</v>
      </c>
      <c r="BU1356" s="18">
        <f>BU1357</f>
        <v>100</v>
      </c>
      <c r="BV1356" s="18">
        <f>BV1357</f>
        <v>0</v>
      </c>
      <c r="BW1356" s="11">
        <f t="shared" si="4724"/>
        <v>0</v>
      </c>
      <c r="BX1356" s="11">
        <f t="shared" si="4724"/>
        <v>0</v>
      </c>
      <c r="BY1356" s="11">
        <f t="shared" si="4724"/>
        <v>0</v>
      </c>
      <c r="BZ1356" s="11">
        <f t="shared" si="4724"/>
        <v>0</v>
      </c>
      <c r="CA1356" s="18">
        <f>CA1357</f>
        <v>100</v>
      </c>
      <c r="CB1356" s="18">
        <f>CB1357</f>
        <v>0</v>
      </c>
      <c r="CC1356" s="11">
        <f t="shared" si="4725"/>
        <v>0</v>
      </c>
      <c r="CD1356" s="11">
        <f t="shared" si="4725"/>
        <v>0</v>
      </c>
      <c r="CE1356" s="11">
        <f t="shared" si="4725"/>
        <v>0</v>
      </c>
      <c r="CF1356" s="11">
        <f t="shared" si="4725"/>
        <v>0</v>
      </c>
      <c r="CG1356" s="18">
        <f>CG1357</f>
        <v>100</v>
      </c>
      <c r="CH1356" s="18">
        <f>CH1357</f>
        <v>0</v>
      </c>
      <c r="CI1356" s="11">
        <f t="shared" si="4726"/>
        <v>0</v>
      </c>
      <c r="CJ1356" s="11">
        <f t="shared" si="4726"/>
        <v>0</v>
      </c>
      <c r="CK1356" s="11">
        <f t="shared" si="4726"/>
        <v>0</v>
      </c>
      <c r="CL1356" s="11">
        <f t="shared" si="4726"/>
        <v>0</v>
      </c>
      <c r="CM1356" s="18">
        <f>CM1357</f>
        <v>100</v>
      </c>
      <c r="CN1356" s="18">
        <f>CN1357</f>
        <v>0</v>
      </c>
      <c r="CO1356" s="11">
        <f t="shared" si="4727"/>
        <v>0</v>
      </c>
      <c r="CP1356" s="11">
        <f t="shared" si="4727"/>
        <v>0</v>
      </c>
      <c r="CQ1356" s="11">
        <f t="shared" si="4727"/>
        <v>0</v>
      </c>
      <c r="CR1356" s="11">
        <f t="shared" si="4727"/>
        <v>0</v>
      </c>
      <c r="CS1356" s="18">
        <f>CS1357</f>
        <v>100</v>
      </c>
      <c r="CT1356" s="18">
        <f t="shared" si="4728"/>
        <v>0</v>
      </c>
      <c r="CU1356" s="18">
        <f t="shared" si="4728"/>
        <v>50</v>
      </c>
      <c r="CV1356" s="18">
        <f t="shared" si="4728"/>
        <v>0</v>
      </c>
      <c r="CW1356" s="34">
        <f t="shared" si="4488"/>
        <v>50</v>
      </c>
      <c r="CX1356" s="34"/>
    </row>
    <row r="1357" spans="1:102">
      <c r="A1357" s="63" t="s">
        <v>309</v>
      </c>
      <c r="B1357" s="22" t="s">
        <v>293</v>
      </c>
      <c r="C1357" s="22" t="s">
        <v>35</v>
      </c>
      <c r="D1357" s="22" t="s">
        <v>87</v>
      </c>
      <c r="E1357" s="22" t="s">
        <v>343</v>
      </c>
      <c r="F1357" s="44" t="s">
        <v>310</v>
      </c>
      <c r="G1357" s="11">
        <v>50</v>
      </c>
      <c r="H1357" s="11"/>
      <c r="I1357" s="11"/>
      <c r="J1357" s="11"/>
      <c r="K1357" s="11"/>
      <c r="L1357" s="11"/>
      <c r="M1357" s="11">
        <f>G1357+I1357+J1357+K1357+L1357</f>
        <v>50</v>
      </c>
      <c r="N1357" s="11">
        <f>H1357+J1357</f>
        <v>0</v>
      </c>
      <c r="O1357" s="11"/>
      <c r="P1357" s="11"/>
      <c r="Q1357" s="11"/>
      <c r="R1357" s="11"/>
      <c r="S1357" s="11">
        <f>M1357+O1357+P1357+Q1357+R1357</f>
        <v>50</v>
      </c>
      <c r="T1357" s="11">
        <f>N1357+P1357</f>
        <v>0</v>
      </c>
      <c r="U1357" s="11"/>
      <c r="V1357" s="11"/>
      <c r="W1357" s="11"/>
      <c r="X1357" s="11"/>
      <c r="Y1357" s="11">
        <f>S1357+U1357+V1357+W1357+X1357</f>
        <v>50</v>
      </c>
      <c r="Z1357" s="11">
        <f>T1357+V1357</f>
        <v>0</v>
      </c>
      <c r="AA1357" s="11"/>
      <c r="AB1357" s="11"/>
      <c r="AC1357" s="11"/>
      <c r="AD1357" s="11"/>
      <c r="AE1357" s="11">
        <f>Y1357+AA1357+AB1357+AC1357+AD1357</f>
        <v>50</v>
      </c>
      <c r="AF1357" s="11">
        <f>Z1357+AB1357</f>
        <v>0</v>
      </c>
      <c r="AG1357" s="11"/>
      <c r="AH1357" s="11"/>
      <c r="AI1357" s="11"/>
      <c r="AJ1357" s="11"/>
      <c r="AK1357" s="11">
        <f>AE1357+AG1357+AH1357+AI1357+AJ1357</f>
        <v>50</v>
      </c>
      <c r="AL1357" s="11">
        <f>AF1357+AH1357</f>
        <v>0</v>
      </c>
      <c r="AM1357" s="11"/>
      <c r="AN1357" s="11"/>
      <c r="AO1357" s="11"/>
      <c r="AP1357" s="11"/>
      <c r="AQ1357" s="11">
        <f>AK1357+AM1357+AN1357+AO1357+AP1357</f>
        <v>50</v>
      </c>
      <c r="AR1357" s="11">
        <f>AL1357+AN1357</f>
        <v>0</v>
      </c>
      <c r="AS1357" s="11"/>
      <c r="AT1357" s="11"/>
      <c r="AU1357" s="11"/>
      <c r="AV1357" s="11"/>
      <c r="AW1357" s="11">
        <f>AQ1357+AS1357+AT1357+AU1357+AV1357</f>
        <v>50</v>
      </c>
      <c r="AX1357" s="11">
        <f>AR1357+AT1357</f>
        <v>0</v>
      </c>
      <c r="AY1357" s="11">
        <v>50</v>
      </c>
      <c r="AZ1357" s="11"/>
      <c r="BA1357" s="11"/>
      <c r="BB1357" s="11"/>
      <c r="BC1357" s="11">
        <f>AW1357+AY1357+AZ1357+BA1357+BB1357</f>
        <v>100</v>
      </c>
      <c r="BD1357" s="11">
        <f>AX1357+AZ1357</f>
        <v>0</v>
      </c>
      <c r="BE1357" s="11"/>
      <c r="BF1357" s="11"/>
      <c r="BG1357" s="11"/>
      <c r="BH1357" s="11"/>
      <c r="BI1357" s="11">
        <f>BC1357+BE1357+BF1357+BG1357+BH1357</f>
        <v>100</v>
      </c>
      <c r="BJ1357" s="11">
        <f>BD1357+BF1357</f>
        <v>0</v>
      </c>
      <c r="BK1357" s="11"/>
      <c r="BL1357" s="11"/>
      <c r="BM1357" s="11"/>
      <c r="BN1357" s="11"/>
      <c r="BO1357" s="11">
        <f>BI1357+BK1357+BL1357+BM1357+BN1357</f>
        <v>100</v>
      </c>
      <c r="BP1357" s="11">
        <f>BJ1357+BL1357</f>
        <v>0</v>
      </c>
      <c r="BQ1357" s="11"/>
      <c r="BR1357" s="11"/>
      <c r="BS1357" s="11"/>
      <c r="BT1357" s="11"/>
      <c r="BU1357" s="11">
        <f>BO1357+BQ1357+BR1357+BS1357+BT1357</f>
        <v>100</v>
      </c>
      <c r="BV1357" s="11">
        <f>BP1357+BR1357</f>
        <v>0</v>
      </c>
      <c r="BW1357" s="11"/>
      <c r="BX1357" s="11"/>
      <c r="BY1357" s="11"/>
      <c r="BZ1357" s="11"/>
      <c r="CA1357" s="11">
        <f>BU1357+BW1357+BX1357+BY1357+BZ1357</f>
        <v>100</v>
      </c>
      <c r="CB1357" s="11">
        <f>BV1357+BX1357</f>
        <v>0</v>
      </c>
      <c r="CC1357" s="11"/>
      <c r="CD1357" s="11"/>
      <c r="CE1357" s="11"/>
      <c r="CF1357" s="11"/>
      <c r="CG1357" s="11">
        <f>CA1357+CC1357+CD1357+CE1357+CF1357</f>
        <v>100</v>
      </c>
      <c r="CH1357" s="11">
        <f>CB1357+CD1357</f>
        <v>0</v>
      </c>
      <c r="CI1357" s="11"/>
      <c r="CJ1357" s="11"/>
      <c r="CK1357" s="11"/>
      <c r="CL1357" s="11"/>
      <c r="CM1357" s="11">
        <f>CG1357+CI1357+CJ1357+CK1357+CL1357</f>
        <v>100</v>
      </c>
      <c r="CN1357" s="11">
        <f>CH1357+CJ1357</f>
        <v>0</v>
      </c>
      <c r="CO1357" s="11"/>
      <c r="CP1357" s="11"/>
      <c r="CQ1357" s="11"/>
      <c r="CR1357" s="11"/>
      <c r="CS1357" s="11">
        <f>CM1357+CO1357+CP1357+CQ1357+CR1357</f>
        <v>100</v>
      </c>
      <c r="CT1357" s="11">
        <f>CN1357+CP1357</f>
        <v>0</v>
      </c>
      <c r="CU1357" s="18">
        <v>50</v>
      </c>
      <c r="CV1357" s="18"/>
      <c r="CW1357" s="34">
        <f t="shared" si="4488"/>
        <v>50</v>
      </c>
      <c r="CX1357" s="34"/>
    </row>
    <row r="1358" spans="1:102" ht="69.75" customHeight="1">
      <c r="A1358" s="52" t="s">
        <v>344</v>
      </c>
      <c r="B1358" s="22" t="s">
        <v>293</v>
      </c>
      <c r="C1358" s="22" t="s">
        <v>35</v>
      </c>
      <c r="D1358" s="22" t="s">
        <v>87</v>
      </c>
      <c r="E1358" s="22" t="s">
        <v>345</v>
      </c>
      <c r="F1358" s="22"/>
      <c r="G1358" s="18">
        <f>G1359</f>
        <v>576</v>
      </c>
      <c r="H1358" s="18">
        <f t="shared" ref="H1358:R1359" si="4729">H1359</f>
        <v>0</v>
      </c>
      <c r="I1358" s="11">
        <f t="shared" si="4729"/>
        <v>0</v>
      </c>
      <c r="J1358" s="11">
        <f t="shared" si="4729"/>
        <v>0</v>
      </c>
      <c r="K1358" s="11">
        <f t="shared" si="4729"/>
        <v>0</v>
      </c>
      <c r="L1358" s="11">
        <f t="shared" si="4729"/>
        <v>0</v>
      </c>
      <c r="M1358" s="18">
        <f t="shared" si="4729"/>
        <v>576</v>
      </c>
      <c r="N1358" s="18">
        <f t="shared" si="4729"/>
        <v>0</v>
      </c>
      <c r="O1358" s="11">
        <f t="shared" si="4729"/>
        <v>0</v>
      </c>
      <c r="P1358" s="11">
        <f t="shared" si="4729"/>
        <v>0</v>
      </c>
      <c r="Q1358" s="11">
        <f t="shared" si="4729"/>
        <v>0</v>
      </c>
      <c r="R1358" s="11">
        <f t="shared" si="4729"/>
        <v>0</v>
      </c>
      <c r="S1358" s="18">
        <f>S1359</f>
        <v>576</v>
      </c>
      <c r="T1358" s="18">
        <f>T1359</f>
        <v>0</v>
      </c>
      <c r="U1358" s="11">
        <f t="shared" ref="U1358:X1359" si="4730">U1359</f>
        <v>0</v>
      </c>
      <c r="V1358" s="11">
        <f t="shared" si="4730"/>
        <v>0</v>
      </c>
      <c r="W1358" s="11">
        <f t="shared" si="4730"/>
        <v>0</v>
      </c>
      <c r="X1358" s="11">
        <f t="shared" si="4730"/>
        <v>0</v>
      </c>
      <c r="Y1358" s="18">
        <f>Y1359</f>
        <v>576</v>
      </c>
      <c r="Z1358" s="18">
        <f>Z1359</f>
        <v>0</v>
      </c>
      <c r="AA1358" s="11">
        <f t="shared" ref="AA1358:AD1359" si="4731">AA1359</f>
        <v>0</v>
      </c>
      <c r="AB1358" s="11">
        <f t="shared" si="4731"/>
        <v>0</v>
      </c>
      <c r="AC1358" s="11">
        <f t="shared" si="4731"/>
        <v>0</v>
      </c>
      <c r="AD1358" s="11">
        <f t="shared" si="4731"/>
        <v>0</v>
      </c>
      <c r="AE1358" s="18">
        <f>AE1359</f>
        <v>576</v>
      </c>
      <c r="AF1358" s="18">
        <f>AF1359</f>
        <v>0</v>
      </c>
      <c r="AG1358" s="11">
        <f t="shared" ref="AG1358:AJ1359" si="4732">AG1359</f>
        <v>0</v>
      </c>
      <c r="AH1358" s="11">
        <f t="shared" si="4732"/>
        <v>0</v>
      </c>
      <c r="AI1358" s="11">
        <f t="shared" si="4732"/>
        <v>0</v>
      </c>
      <c r="AJ1358" s="11">
        <f t="shared" si="4732"/>
        <v>0</v>
      </c>
      <c r="AK1358" s="18">
        <f>AK1359</f>
        <v>576</v>
      </c>
      <c r="AL1358" s="18">
        <f>AL1359</f>
        <v>0</v>
      </c>
      <c r="AM1358" s="11">
        <f t="shared" ref="AM1358:AP1359" si="4733">AM1359</f>
        <v>0</v>
      </c>
      <c r="AN1358" s="11">
        <f t="shared" si="4733"/>
        <v>0</v>
      </c>
      <c r="AO1358" s="11">
        <f t="shared" si="4733"/>
        <v>0</v>
      </c>
      <c r="AP1358" s="11">
        <f t="shared" si="4733"/>
        <v>0</v>
      </c>
      <c r="AQ1358" s="18">
        <f>AQ1359</f>
        <v>576</v>
      </c>
      <c r="AR1358" s="18">
        <f>AR1359</f>
        <v>0</v>
      </c>
      <c r="AS1358" s="11">
        <f t="shared" ref="AS1358:AV1359" si="4734">AS1359</f>
        <v>0</v>
      </c>
      <c r="AT1358" s="11">
        <f t="shared" si="4734"/>
        <v>0</v>
      </c>
      <c r="AU1358" s="11">
        <f t="shared" si="4734"/>
        <v>70</v>
      </c>
      <c r="AV1358" s="11">
        <f t="shared" si="4734"/>
        <v>0</v>
      </c>
      <c r="AW1358" s="18">
        <f>AW1359</f>
        <v>646</v>
      </c>
      <c r="AX1358" s="18">
        <f>AX1359</f>
        <v>0</v>
      </c>
      <c r="AY1358" s="11">
        <f t="shared" ref="AY1358:BB1359" si="4735">AY1359</f>
        <v>0</v>
      </c>
      <c r="AZ1358" s="11">
        <f t="shared" si="4735"/>
        <v>0</v>
      </c>
      <c r="BA1358" s="11">
        <f t="shared" si="4735"/>
        <v>0</v>
      </c>
      <c r="BB1358" s="11">
        <f t="shared" si="4735"/>
        <v>0</v>
      </c>
      <c r="BC1358" s="18">
        <f>BC1359</f>
        <v>646</v>
      </c>
      <c r="BD1358" s="18">
        <f>BD1359</f>
        <v>0</v>
      </c>
      <c r="BE1358" s="11">
        <f t="shared" ref="BE1358:BH1359" si="4736">BE1359</f>
        <v>0</v>
      </c>
      <c r="BF1358" s="11">
        <f t="shared" si="4736"/>
        <v>0</v>
      </c>
      <c r="BG1358" s="11">
        <f t="shared" si="4736"/>
        <v>0</v>
      </c>
      <c r="BH1358" s="11">
        <f t="shared" si="4736"/>
        <v>0</v>
      </c>
      <c r="BI1358" s="18">
        <f>BI1359</f>
        <v>646</v>
      </c>
      <c r="BJ1358" s="18">
        <f>BJ1359</f>
        <v>0</v>
      </c>
      <c r="BK1358" s="11">
        <f t="shared" ref="BK1358:BN1359" si="4737">BK1359</f>
        <v>0</v>
      </c>
      <c r="BL1358" s="11">
        <f t="shared" si="4737"/>
        <v>0</v>
      </c>
      <c r="BM1358" s="11">
        <f t="shared" si="4737"/>
        <v>0</v>
      </c>
      <c r="BN1358" s="11">
        <f t="shared" si="4737"/>
        <v>0</v>
      </c>
      <c r="BO1358" s="18">
        <f>BO1359</f>
        <v>646</v>
      </c>
      <c r="BP1358" s="18">
        <f>BP1359</f>
        <v>0</v>
      </c>
      <c r="BQ1358" s="11">
        <f t="shared" ref="BQ1358:BT1359" si="4738">BQ1359</f>
        <v>0</v>
      </c>
      <c r="BR1358" s="11">
        <f t="shared" si="4738"/>
        <v>0</v>
      </c>
      <c r="BS1358" s="11">
        <f t="shared" si="4738"/>
        <v>0</v>
      </c>
      <c r="BT1358" s="11">
        <f t="shared" si="4738"/>
        <v>0</v>
      </c>
      <c r="BU1358" s="18">
        <f>BU1359</f>
        <v>646</v>
      </c>
      <c r="BV1358" s="18">
        <f>BV1359</f>
        <v>0</v>
      </c>
      <c r="BW1358" s="11">
        <f t="shared" ref="BW1358:BZ1359" si="4739">BW1359</f>
        <v>0</v>
      </c>
      <c r="BX1358" s="11">
        <f t="shared" si="4739"/>
        <v>0</v>
      </c>
      <c r="BY1358" s="11">
        <f t="shared" si="4739"/>
        <v>0</v>
      </c>
      <c r="BZ1358" s="11">
        <f t="shared" si="4739"/>
        <v>0</v>
      </c>
      <c r="CA1358" s="18">
        <f>CA1359</f>
        <v>646</v>
      </c>
      <c r="CB1358" s="18">
        <f>CB1359</f>
        <v>0</v>
      </c>
      <c r="CC1358" s="11">
        <f t="shared" ref="CC1358:CF1359" si="4740">CC1359</f>
        <v>0</v>
      </c>
      <c r="CD1358" s="11">
        <f t="shared" si="4740"/>
        <v>0</v>
      </c>
      <c r="CE1358" s="11">
        <f t="shared" si="4740"/>
        <v>0</v>
      </c>
      <c r="CF1358" s="11">
        <f t="shared" si="4740"/>
        <v>0</v>
      </c>
      <c r="CG1358" s="18">
        <f>CG1359</f>
        <v>646</v>
      </c>
      <c r="CH1358" s="18">
        <f>CH1359</f>
        <v>0</v>
      </c>
      <c r="CI1358" s="11">
        <f t="shared" ref="CI1358:CL1359" si="4741">CI1359</f>
        <v>0</v>
      </c>
      <c r="CJ1358" s="11">
        <f t="shared" si="4741"/>
        <v>0</v>
      </c>
      <c r="CK1358" s="11">
        <f t="shared" si="4741"/>
        <v>0</v>
      </c>
      <c r="CL1358" s="11">
        <f t="shared" si="4741"/>
        <v>0</v>
      </c>
      <c r="CM1358" s="18">
        <f>CM1359</f>
        <v>646</v>
      </c>
      <c r="CN1358" s="18">
        <f>CN1359</f>
        <v>0</v>
      </c>
      <c r="CO1358" s="11">
        <f t="shared" ref="CO1358:CR1359" si="4742">CO1359</f>
        <v>0</v>
      </c>
      <c r="CP1358" s="11">
        <f t="shared" si="4742"/>
        <v>0</v>
      </c>
      <c r="CQ1358" s="11">
        <f t="shared" si="4742"/>
        <v>0</v>
      </c>
      <c r="CR1358" s="11">
        <f t="shared" si="4742"/>
        <v>0</v>
      </c>
      <c r="CS1358" s="18">
        <f>CS1359</f>
        <v>646</v>
      </c>
      <c r="CT1358" s="18">
        <f t="shared" ref="CT1358:CV1359" si="4743">CT1359</f>
        <v>0</v>
      </c>
      <c r="CU1358" s="18">
        <f t="shared" si="4743"/>
        <v>637</v>
      </c>
      <c r="CV1358" s="18">
        <f t="shared" si="4743"/>
        <v>0</v>
      </c>
      <c r="CW1358" s="34">
        <f t="shared" si="4488"/>
        <v>98.606811145510832</v>
      </c>
      <c r="CX1358" s="34"/>
    </row>
    <row r="1359" spans="1:102">
      <c r="A1359" s="63" t="s">
        <v>112</v>
      </c>
      <c r="B1359" s="22" t="s">
        <v>293</v>
      </c>
      <c r="C1359" s="22" t="s">
        <v>35</v>
      </c>
      <c r="D1359" s="22" t="s">
        <v>87</v>
      </c>
      <c r="E1359" s="22" t="s">
        <v>345</v>
      </c>
      <c r="F1359" s="22" t="s">
        <v>113</v>
      </c>
      <c r="G1359" s="18">
        <f>G1360</f>
        <v>576</v>
      </c>
      <c r="H1359" s="18">
        <f t="shared" si="4729"/>
        <v>0</v>
      </c>
      <c r="I1359" s="11">
        <f t="shared" si="4729"/>
        <v>0</v>
      </c>
      <c r="J1359" s="11">
        <f t="shared" si="4729"/>
        <v>0</v>
      </c>
      <c r="K1359" s="11">
        <f t="shared" si="4729"/>
        <v>0</v>
      </c>
      <c r="L1359" s="11">
        <f t="shared" si="4729"/>
        <v>0</v>
      </c>
      <c r="M1359" s="18">
        <f t="shared" si="4729"/>
        <v>576</v>
      </c>
      <c r="N1359" s="18">
        <f t="shared" si="4729"/>
        <v>0</v>
      </c>
      <c r="O1359" s="11">
        <f t="shared" si="4729"/>
        <v>0</v>
      </c>
      <c r="P1359" s="11">
        <f t="shared" si="4729"/>
        <v>0</v>
      </c>
      <c r="Q1359" s="11">
        <f t="shared" si="4729"/>
        <v>0</v>
      </c>
      <c r="R1359" s="11">
        <f t="shared" si="4729"/>
        <v>0</v>
      </c>
      <c r="S1359" s="18">
        <f>S1360</f>
        <v>576</v>
      </c>
      <c r="T1359" s="18">
        <f>T1360</f>
        <v>0</v>
      </c>
      <c r="U1359" s="11">
        <f t="shared" si="4730"/>
        <v>0</v>
      </c>
      <c r="V1359" s="11">
        <f t="shared" si="4730"/>
        <v>0</v>
      </c>
      <c r="W1359" s="11">
        <f t="shared" si="4730"/>
        <v>0</v>
      </c>
      <c r="X1359" s="11">
        <f t="shared" si="4730"/>
        <v>0</v>
      </c>
      <c r="Y1359" s="18">
        <f>Y1360</f>
        <v>576</v>
      </c>
      <c r="Z1359" s="18">
        <f>Z1360</f>
        <v>0</v>
      </c>
      <c r="AA1359" s="11">
        <f t="shared" si="4731"/>
        <v>0</v>
      </c>
      <c r="AB1359" s="11">
        <f t="shared" si="4731"/>
        <v>0</v>
      </c>
      <c r="AC1359" s="11">
        <f t="shared" si="4731"/>
        <v>0</v>
      </c>
      <c r="AD1359" s="11">
        <f t="shared" si="4731"/>
        <v>0</v>
      </c>
      <c r="AE1359" s="18">
        <f>AE1360</f>
        <v>576</v>
      </c>
      <c r="AF1359" s="18">
        <f>AF1360</f>
        <v>0</v>
      </c>
      <c r="AG1359" s="11">
        <f t="shared" si="4732"/>
        <v>0</v>
      </c>
      <c r="AH1359" s="11">
        <f t="shared" si="4732"/>
        <v>0</v>
      </c>
      <c r="AI1359" s="11">
        <f t="shared" si="4732"/>
        <v>0</v>
      </c>
      <c r="AJ1359" s="11">
        <f t="shared" si="4732"/>
        <v>0</v>
      </c>
      <c r="AK1359" s="18">
        <f>AK1360</f>
        <v>576</v>
      </c>
      <c r="AL1359" s="18">
        <f>AL1360</f>
        <v>0</v>
      </c>
      <c r="AM1359" s="11">
        <f t="shared" si="4733"/>
        <v>0</v>
      </c>
      <c r="AN1359" s="11">
        <f t="shared" si="4733"/>
        <v>0</v>
      </c>
      <c r="AO1359" s="11">
        <f t="shared" si="4733"/>
        <v>0</v>
      </c>
      <c r="AP1359" s="11">
        <f t="shared" si="4733"/>
        <v>0</v>
      </c>
      <c r="AQ1359" s="18">
        <f>AQ1360</f>
        <v>576</v>
      </c>
      <c r="AR1359" s="18">
        <f>AR1360</f>
        <v>0</v>
      </c>
      <c r="AS1359" s="11">
        <f t="shared" si="4734"/>
        <v>0</v>
      </c>
      <c r="AT1359" s="11">
        <f t="shared" si="4734"/>
        <v>0</v>
      </c>
      <c r="AU1359" s="11">
        <f t="shared" si="4734"/>
        <v>70</v>
      </c>
      <c r="AV1359" s="11">
        <f t="shared" si="4734"/>
        <v>0</v>
      </c>
      <c r="AW1359" s="18">
        <f>AW1360</f>
        <v>646</v>
      </c>
      <c r="AX1359" s="18">
        <f>AX1360</f>
        <v>0</v>
      </c>
      <c r="AY1359" s="11">
        <f t="shared" si="4735"/>
        <v>0</v>
      </c>
      <c r="AZ1359" s="11">
        <f t="shared" si="4735"/>
        <v>0</v>
      </c>
      <c r="BA1359" s="11">
        <f t="shared" si="4735"/>
        <v>0</v>
      </c>
      <c r="BB1359" s="11">
        <f t="shared" si="4735"/>
        <v>0</v>
      </c>
      <c r="BC1359" s="18">
        <f>BC1360</f>
        <v>646</v>
      </c>
      <c r="BD1359" s="18">
        <f>BD1360</f>
        <v>0</v>
      </c>
      <c r="BE1359" s="11">
        <f t="shared" si="4736"/>
        <v>0</v>
      </c>
      <c r="BF1359" s="11">
        <f t="shared" si="4736"/>
        <v>0</v>
      </c>
      <c r="BG1359" s="11">
        <f t="shared" si="4736"/>
        <v>0</v>
      </c>
      <c r="BH1359" s="11">
        <f t="shared" si="4736"/>
        <v>0</v>
      </c>
      <c r="BI1359" s="18">
        <f>BI1360</f>
        <v>646</v>
      </c>
      <c r="BJ1359" s="18">
        <f>BJ1360</f>
        <v>0</v>
      </c>
      <c r="BK1359" s="11">
        <f t="shared" si="4737"/>
        <v>0</v>
      </c>
      <c r="BL1359" s="11">
        <f t="shared" si="4737"/>
        <v>0</v>
      </c>
      <c r="BM1359" s="11">
        <f t="shared" si="4737"/>
        <v>0</v>
      </c>
      <c r="BN1359" s="11">
        <f t="shared" si="4737"/>
        <v>0</v>
      </c>
      <c r="BO1359" s="18">
        <f>BO1360</f>
        <v>646</v>
      </c>
      <c r="BP1359" s="18">
        <f>BP1360</f>
        <v>0</v>
      </c>
      <c r="BQ1359" s="11">
        <f t="shared" si="4738"/>
        <v>0</v>
      </c>
      <c r="BR1359" s="11">
        <f t="shared" si="4738"/>
        <v>0</v>
      </c>
      <c r="BS1359" s="11">
        <f t="shared" si="4738"/>
        <v>0</v>
      </c>
      <c r="BT1359" s="11">
        <f t="shared" si="4738"/>
        <v>0</v>
      </c>
      <c r="BU1359" s="18">
        <f>BU1360</f>
        <v>646</v>
      </c>
      <c r="BV1359" s="18">
        <f>BV1360</f>
        <v>0</v>
      </c>
      <c r="BW1359" s="11">
        <f t="shared" si="4739"/>
        <v>0</v>
      </c>
      <c r="BX1359" s="11">
        <f t="shared" si="4739"/>
        <v>0</v>
      </c>
      <c r="BY1359" s="11">
        <f t="shared" si="4739"/>
        <v>0</v>
      </c>
      <c r="BZ1359" s="11">
        <f t="shared" si="4739"/>
        <v>0</v>
      </c>
      <c r="CA1359" s="18">
        <f>CA1360</f>
        <v>646</v>
      </c>
      <c r="CB1359" s="18">
        <f>CB1360</f>
        <v>0</v>
      </c>
      <c r="CC1359" s="11">
        <f t="shared" si="4740"/>
        <v>0</v>
      </c>
      <c r="CD1359" s="11">
        <f t="shared" si="4740"/>
        <v>0</v>
      </c>
      <c r="CE1359" s="11">
        <f t="shared" si="4740"/>
        <v>0</v>
      </c>
      <c r="CF1359" s="11">
        <f t="shared" si="4740"/>
        <v>0</v>
      </c>
      <c r="CG1359" s="18">
        <f>CG1360</f>
        <v>646</v>
      </c>
      <c r="CH1359" s="18">
        <f>CH1360</f>
        <v>0</v>
      </c>
      <c r="CI1359" s="11">
        <f t="shared" si="4741"/>
        <v>0</v>
      </c>
      <c r="CJ1359" s="11">
        <f t="shared" si="4741"/>
        <v>0</v>
      </c>
      <c r="CK1359" s="11">
        <f t="shared" si="4741"/>
        <v>0</v>
      </c>
      <c r="CL1359" s="11">
        <f t="shared" si="4741"/>
        <v>0</v>
      </c>
      <c r="CM1359" s="18">
        <f>CM1360</f>
        <v>646</v>
      </c>
      <c r="CN1359" s="18">
        <f>CN1360</f>
        <v>0</v>
      </c>
      <c r="CO1359" s="11">
        <f t="shared" si="4742"/>
        <v>0</v>
      </c>
      <c r="CP1359" s="11">
        <f t="shared" si="4742"/>
        <v>0</v>
      </c>
      <c r="CQ1359" s="11">
        <f t="shared" si="4742"/>
        <v>0</v>
      </c>
      <c r="CR1359" s="11">
        <f t="shared" si="4742"/>
        <v>0</v>
      </c>
      <c r="CS1359" s="18">
        <f>CS1360</f>
        <v>646</v>
      </c>
      <c r="CT1359" s="18">
        <f t="shared" si="4743"/>
        <v>0</v>
      </c>
      <c r="CU1359" s="18">
        <f t="shared" si="4743"/>
        <v>637</v>
      </c>
      <c r="CV1359" s="18">
        <f t="shared" si="4743"/>
        <v>0</v>
      </c>
      <c r="CW1359" s="34">
        <f t="shared" si="4488"/>
        <v>98.606811145510832</v>
      </c>
      <c r="CX1359" s="34"/>
    </row>
    <row r="1360" spans="1:102">
      <c r="A1360" s="63" t="s">
        <v>309</v>
      </c>
      <c r="B1360" s="22" t="s">
        <v>293</v>
      </c>
      <c r="C1360" s="22" t="s">
        <v>35</v>
      </c>
      <c r="D1360" s="22" t="s">
        <v>87</v>
      </c>
      <c r="E1360" s="22" t="s">
        <v>345</v>
      </c>
      <c r="F1360" s="44" t="s">
        <v>310</v>
      </c>
      <c r="G1360" s="11">
        <v>576</v>
      </c>
      <c r="H1360" s="11"/>
      <c r="I1360" s="11"/>
      <c r="J1360" s="11"/>
      <c r="K1360" s="11"/>
      <c r="L1360" s="11"/>
      <c r="M1360" s="11">
        <f>G1360+I1360+J1360+K1360+L1360</f>
        <v>576</v>
      </c>
      <c r="N1360" s="11">
        <f>H1360+J1360</f>
        <v>0</v>
      </c>
      <c r="O1360" s="11"/>
      <c r="P1360" s="11"/>
      <c r="Q1360" s="11"/>
      <c r="R1360" s="11"/>
      <c r="S1360" s="11">
        <f>M1360+O1360+P1360+Q1360+R1360</f>
        <v>576</v>
      </c>
      <c r="T1360" s="11">
        <f>N1360+P1360</f>
        <v>0</v>
      </c>
      <c r="U1360" s="11"/>
      <c r="V1360" s="11"/>
      <c r="W1360" s="11"/>
      <c r="X1360" s="11"/>
      <c r="Y1360" s="11">
        <f>S1360+U1360+V1360+W1360+X1360</f>
        <v>576</v>
      </c>
      <c r="Z1360" s="11">
        <f>T1360+V1360</f>
        <v>0</v>
      </c>
      <c r="AA1360" s="11"/>
      <c r="AB1360" s="11"/>
      <c r="AC1360" s="11"/>
      <c r="AD1360" s="11"/>
      <c r="AE1360" s="11">
        <f>Y1360+AA1360+AB1360+AC1360+AD1360</f>
        <v>576</v>
      </c>
      <c r="AF1360" s="11">
        <f>Z1360+AB1360</f>
        <v>0</v>
      </c>
      <c r="AG1360" s="11"/>
      <c r="AH1360" s="11"/>
      <c r="AI1360" s="11"/>
      <c r="AJ1360" s="11"/>
      <c r="AK1360" s="11">
        <f>AE1360+AG1360+AH1360+AI1360+AJ1360</f>
        <v>576</v>
      </c>
      <c r="AL1360" s="11">
        <f>AF1360+AH1360</f>
        <v>0</v>
      </c>
      <c r="AM1360" s="11"/>
      <c r="AN1360" s="11"/>
      <c r="AO1360" s="11"/>
      <c r="AP1360" s="11"/>
      <c r="AQ1360" s="11">
        <f>AK1360+AM1360+AN1360+AO1360+AP1360</f>
        <v>576</v>
      </c>
      <c r="AR1360" s="11">
        <f>AL1360+AN1360</f>
        <v>0</v>
      </c>
      <c r="AS1360" s="11"/>
      <c r="AT1360" s="11"/>
      <c r="AU1360" s="11">
        <v>70</v>
      </c>
      <c r="AV1360" s="11"/>
      <c r="AW1360" s="11">
        <f>AQ1360+AS1360+AT1360+AU1360+AV1360</f>
        <v>646</v>
      </c>
      <c r="AX1360" s="11">
        <f>AR1360+AT1360</f>
        <v>0</v>
      </c>
      <c r="AY1360" s="11"/>
      <c r="AZ1360" s="11"/>
      <c r="BA1360" s="11"/>
      <c r="BB1360" s="11"/>
      <c r="BC1360" s="11">
        <f>AW1360+AY1360+AZ1360+BA1360+BB1360</f>
        <v>646</v>
      </c>
      <c r="BD1360" s="11">
        <f>AX1360+AZ1360</f>
        <v>0</v>
      </c>
      <c r="BE1360" s="11"/>
      <c r="BF1360" s="11"/>
      <c r="BG1360" s="11"/>
      <c r="BH1360" s="11"/>
      <c r="BI1360" s="11">
        <f>BC1360+BE1360+BF1360+BG1360+BH1360</f>
        <v>646</v>
      </c>
      <c r="BJ1360" s="11">
        <f>BD1360+BF1360</f>
        <v>0</v>
      </c>
      <c r="BK1360" s="11"/>
      <c r="BL1360" s="11"/>
      <c r="BM1360" s="11"/>
      <c r="BN1360" s="11"/>
      <c r="BO1360" s="11">
        <f>BI1360+BK1360+BL1360+BM1360+BN1360</f>
        <v>646</v>
      </c>
      <c r="BP1360" s="11">
        <f>BJ1360+BL1360</f>
        <v>0</v>
      </c>
      <c r="BQ1360" s="11"/>
      <c r="BR1360" s="11"/>
      <c r="BS1360" s="11"/>
      <c r="BT1360" s="11"/>
      <c r="BU1360" s="11">
        <f>BO1360+BQ1360+BR1360+BS1360+BT1360</f>
        <v>646</v>
      </c>
      <c r="BV1360" s="11">
        <f>BP1360+BR1360</f>
        <v>0</v>
      </c>
      <c r="BW1360" s="11"/>
      <c r="BX1360" s="11"/>
      <c r="BY1360" s="11"/>
      <c r="BZ1360" s="11"/>
      <c r="CA1360" s="11">
        <f>BU1360+BW1360+BX1360+BY1360+BZ1360</f>
        <v>646</v>
      </c>
      <c r="CB1360" s="11">
        <f>BV1360+BX1360</f>
        <v>0</v>
      </c>
      <c r="CC1360" s="11"/>
      <c r="CD1360" s="11"/>
      <c r="CE1360" s="11"/>
      <c r="CF1360" s="11"/>
      <c r="CG1360" s="11">
        <f>CA1360+CC1360+CD1360+CE1360+CF1360</f>
        <v>646</v>
      </c>
      <c r="CH1360" s="11">
        <f>CB1360+CD1360</f>
        <v>0</v>
      </c>
      <c r="CI1360" s="11"/>
      <c r="CJ1360" s="11"/>
      <c r="CK1360" s="11"/>
      <c r="CL1360" s="11"/>
      <c r="CM1360" s="11">
        <f>CG1360+CI1360+CJ1360+CK1360+CL1360</f>
        <v>646</v>
      </c>
      <c r="CN1360" s="11">
        <f>CH1360+CJ1360</f>
        <v>0</v>
      </c>
      <c r="CO1360" s="11"/>
      <c r="CP1360" s="11"/>
      <c r="CQ1360" s="11"/>
      <c r="CR1360" s="11"/>
      <c r="CS1360" s="11">
        <f>CM1360+CO1360+CP1360+CQ1360+CR1360</f>
        <v>646</v>
      </c>
      <c r="CT1360" s="11">
        <f>CN1360+CP1360</f>
        <v>0</v>
      </c>
      <c r="CU1360" s="18">
        <v>637</v>
      </c>
      <c r="CV1360" s="18"/>
      <c r="CW1360" s="34">
        <f t="shared" si="4488"/>
        <v>98.606811145510832</v>
      </c>
      <c r="CX1360" s="34"/>
    </row>
    <row r="1361" spans="1:102" ht="119.25" customHeight="1">
      <c r="A1361" s="52" t="s">
        <v>346</v>
      </c>
      <c r="B1361" s="22" t="s">
        <v>293</v>
      </c>
      <c r="C1361" s="22" t="s">
        <v>35</v>
      </c>
      <c r="D1361" s="22" t="s">
        <v>87</v>
      </c>
      <c r="E1361" s="22" t="s">
        <v>347</v>
      </c>
      <c r="F1361" s="22"/>
      <c r="G1361" s="18">
        <f>G1362</f>
        <v>12</v>
      </c>
      <c r="H1361" s="18">
        <f t="shared" ref="H1361:R1362" si="4744">H1362</f>
        <v>0</v>
      </c>
      <c r="I1361" s="11">
        <f t="shared" si="4744"/>
        <v>0</v>
      </c>
      <c r="J1361" s="11">
        <f t="shared" si="4744"/>
        <v>0</v>
      </c>
      <c r="K1361" s="11">
        <f t="shared" si="4744"/>
        <v>0</v>
      </c>
      <c r="L1361" s="11">
        <f t="shared" si="4744"/>
        <v>0</v>
      </c>
      <c r="M1361" s="18">
        <f t="shared" si="4744"/>
        <v>12</v>
      </c>
      <c r="N1361" s="18">
        <f t="shared" si="4744"/>
        <v>0</v>
      </c>
      <c r="O1361" s="11">
        <f t="shared" si="4744"/>
        <v>0</v>
      </c>
      <c r="P1361" s="11">
        <f t="shared" si="4744"/>
        <v>0</v>
      </c>
      <c r="Q1361" s="11">
        <f t="shared" si="4744"/>
        <v>0</v>
      </c>
      <c r="R1361" s="11">
        <f t="shared" si="4744"/>
        <v>0</v>
      </c>
      <c r="S1361" s="18">
        <f>S1362</f>
        <v>12</v>
      </c>
      <c r="T1361" s="18">
        <f>T1362</f>
        <v>0</v>
      </c>
      <c r="U1361" s="11">
        <f t="shared" ref="U1361:X1362" si="4745">U1362</f>
        <v>0</v>
      </c>
      <c r="V1361" s="11">
        <f t="shared" si="4745"/>
        <v>0</v>
      </c>
      <c r="W1361" s="11">
        <f t="shared" si="4745"/>
        <v>0</v>
      </c>
      <c r="X1361" s="11">
        <f t="shared" si="4745"/>
        <v>0</v>
      </c>
      <c r="Y1361" s="18">
        <f>Y1362</f>
        <v>12</v>
      </c>
      <c r="Z1361" s="18">
        <f>Z1362</f>
        <v>0</v>
      </c>
      <c r="AA1361" s="11">
        <f t="shared" ref="AA1361:AD1362" si="4746">AA1362</f>
        <v>0</v>
      </c>
      <c r="AB1361" s="11">
        <f t="shared" si="4746"/>
        <v>0</v>
      </c>
      <c r="AC1361" s="11">
        <f t="shared" si="4746"/>
        <v>0</v>
      </c>
      <c r="AD1361" s="11">
        <f t="shared" si="4746"/>
        <v>0</v>
      </c>
      <c r="AE1361" s="18">
        <f>AE1362</f>
        <v>12</v>
      </c>
      <c r="AF1361" s="18">
        <f>AF1362</f>
        <v>0</v>
      </c>
      <c r="AG1361" s="11">
        <f t="shared" ref="AG1361:AJ1362" si="4747">AG1362</f>
        <v>0</v>
      </c>
      <c r="AH1361" s="11">
        <f t="shared" si="4747"/>
        <v>0</v>
      </c>
      <c r="AI1361" s="11">
        <f t="shared" si="4747"/>
        <v>0</v>
      </c>
      <c r="AJ1361" s="11">
        <f t="shared" si="4747"/>
        <v>0</v>
      </c>
      <c r="AK1361" s="18">
        <f>AK1362</f>
        <v>12</v>
      </c>
      <c r="AL1361" s="18">
        <f>AL1362</f>
        <v>0</v>
      </c>
      <c r="AM1361" s="11">
        <f t="shared" ref="AM1361:AP1362" si="4748">AM1362</f>
        <v>0</v>
      </c>
      <c r="AN1361" s="11">
        <f t="shared" si="4748"/>
        <v>0</v>
      </c>
      <c r="AO1361" s="11">
        <f t="shared" si="4748"/>
        <v>0</v>
      </c>
      <c r="AP1361" s="11">
        <f t="shared" si="4748"/>
        <v>0</v>
      </c>
      <c r="AQ1361" s="18">
        <f>AQ1362</f>
        <v>12</v>
      </c>
      <c r="AR1361" s="18">
        <f>AR1362</f>
        <v>0</v>
      </c>
      <c r="AS1361" s="11">
        <f t="shared" ref="AS1361:AV1362" si="4749">AS1362</f>
        <v>0</v>
      </c>
      <c r="AT1361" s="11">
        <f t="shared" si="4749"/>
        <v>0</v>
      </c>
      <c r="AU1361" s="11">
        <f t="shared" si="4749"/>
        <v>0</v>
      </c>
      <c r="AV1361" s="11">
        <f t="shared" si="4749"/>
        <v>0</v>
      </c>
      <c r="AW1361" s="18">
        <f>AW1362</f>
        <v>12</v>
      </c>
      <c r="AX1361" s="18">
        <f>AX1362</f>
        <v>0</v>
      </c>
      <c r="AY1361" s="11">
        <f t="shared" ref="AY1361:BB1362" si="4750">AY1362</f>
        <v>0</v>
      </c>
      <c r="AZ1361" s="11">
        <f t="shared" si="4750"/>
        <v>0</v>
      </c>
      <c r="BA1361" s="11">
        <f t="shared" si="4750"/>
        <v>0</v>
      </c>
      <c r="BB1361" s="11">
        <f t="shared" si="4750"/>
        <v>0</v>
      </c>
      <c r="BC1361" s="18">
        <f>BC1362</f>
        <v>12</v>
      </c>
      <c r="BD1361" s="18">
        <f>BD1362</f>
        <v>0</v>
      </c>
      <c r="BE1361" s="11">
        <f t="shared" ref="BE1361:BH1362" si="4751">BE1362</f>
        <v>0</v>
      </c>
      <c r="BF1361" s="11">
        <f t="shared" si="4751"/>
        <v>0</v>
      </c>
      <c r="BG1361" s="11">
        <f t="shared" si="4751"/>
        <v>0</v>
      </c>
      <c r="BH1361" s="11">
        <f t="shared" si="4751"/>
        <v>0</v>
      </c>
      <c r="BI1361" s="18">
        <f>BI1362</f>
        <v>12</v>
      </c>
      <c r="BJ1361" s="18">
        <f>BJ1362</f>
        <v>0</v>
      </c>
      <c r="BK1361" s="11">
        <f t="shared" ref="BK1361:BN1362" si="4752">BK1362</f>
        <v>0</v>
      </c>
      <c r="BL1361" s="11">
        <f t="shared" si="4752"/>
        <v>0</v>
      </c>
      <c r="BM1361" s="11">
        <f t="shared" si="4752"/>
        <v>0</v>
      </c>
      <c r="BN1361" s="11">
        <f t="shared" si="4752"/>
        <v>0</v>
      </c>
      <c r="BO1361" s="18">
        <f>BO1362</f>
        <v>12</v>
      </c>
      <c r="BP1361" s="18">
        <f>BP1362</f>
        <v>0</v>
      </c>
      <c r="BQ1361" s="11">
        <f t="shared" ref="BQ1361:BT1362" si="4753">BQ1362</f>
        <v>0</v>
      </c>
      <c r="BR1361" s="11">
        <f t="shared" si="4753"/>
        <v>0</v>
      </c>
      <c r="BS1361" s="11">
        <f t="shared" si="4753"/>
        <v>0</v>
      </c>
      <c r="BT1361" s="11">
        <f t="shared" si="4753"/>
        <v>0</v>
      </c>
      <c r="BU1361" s="18">
        <f>BU1362</f>
        <v>12</v>
      </c>
      <c r="BV1361" s="18">
        <f>BV1362</f>
        <v>0</v>
      </c>
      <c r="BW1361" s="11">
        <f t="shared" ref="BW1361:BZ1362" si="4754">BW1362</f>
        <v>0</v>
      </c>
      <c r="BX1361" s="11">
        <f t="shared" si="4754"/>
        <v>0</v>
      </c>
      <c r="BY1361" s="11">
        <f t="shared" si="4754"/>
        <v>0</v>
      </c>
      <c r="BZ1361" s="11">
        <f t="shared" si="4754"/>
        <v>0</v>
      </c>
      <c r="CA1361" s="18">
        <f>CA1362</f>
        <v>12</v>
      </c>
      <c r="CB1361" s="18">
        <f>CB1362</f>
        <v>0</v>
      </c>
      <c r="CC1361" s="11">
        <f t="shared" ref="CC1361:CF1362" si="4755">CC1362</f>
        <v>0</v>
      </c>
      <c r="CD1361" s="11">
        <f t="shared" si="4755"/>
        <v>0</v>
      </c>
      <c r="CE1361" s="11">
        <f t="shared" si="4755"/>
        <v>0</v>
      </c>
      <c r="CF1361" s="11">
        <f t="shared" si="4755"/>
        <v>0</v>
      </c>
      <c r="CG1361" s="18">
        <f>CG1362</f>
        <v>12</v>
      </c>
      <c r="CH1361" s="18">
        <f>CH1362</f>
        <v>0</v>
      </c>
      <c r="CI1361" s="11">
        <f t="shared" ref="CI1361:CL1362" si="4756">CI1362</f>
        <v>0</v>
      </c>
      <c r="CJ1361" s="11">
        <f t="shared" si="4756"/>
        <v>0</v>
      </c>
      <c r="CK1361" s="11">
        <f t="shared" si="4756"/>
        <v>0</v>
      </c>
      <c r="CL1361" s="11">
        <f t="shared" si="4756"/>
        <v>0</v>
      </c>
      <c r="CM1361" s="18">
        <f>CM1362</f>
        <v>12</v>
      </c>
      <c r="CN1361" s="18">
        <f>CN1362</f>
        <v>0</v>
      </c>
      <c r="CO1361" s="11">
        <f t="shared" ref="CO1361:CR1362" si="4757">CO1362</f>
        <v>0</v>
      </c>
      <c r="CP1361" s="11">
        <f t="shared" si="4757"/>
        <v>0</v>
      </c>
      <c r="CQ1361" s="11">
        <f t="shared" si="4757"/>
        <v>0</v>
      </c>
      <c r="CR1361" s="11">
        <f t="shared" si="4757"/>
        <v>0</v>
      </c>
      <c r="CS1361" s="18">
        <f>CS1362</f>
        <v>12</v>
      </c>
      <c r="CT1361" s="18">
        <f t="shared" ref="CT1361:CV1362" si="4758">CT1362</f>
        <v>0</v>
      </c>
      <c r="CU1361" s="18">
        <f t="shared" si="4758"/>
        <v>12</v>
      </c>
      <c r="CV1361" s="18">
        <f t="shared" si="4758"/>
        <v>0</v>
      </c>
      <c r="CW1361" s="34">
        <f t="shared" si="4488"/>
        <v>100</v>
      </c>
      <c r="CX1361" s="34"/>
    </row>
    <row r="1362" spans="1:102">
      <c r="A1362" s="63" t="s">
        <v>112</v>
      </c>
      <c r="B1362" s="22" t="s">
        <v>293</v>
      </c>
      <c r="C1362" s="22" t="s">
        <v>35</v>
      </c>
      <c r="D1362" s="22" t="s">
        <v>87</v>
      </c>
      <c r="E1362" s="22" t="s">
        <v>347</v>
      </c>
      <c r="F1362" s="22" t="s">
        <v>113</v>
      </c>
      <c r="G1362" s="18">
        <f>G1363</f>
        <v>12</v>
      </c>
      <c r="H1362" s="18">
        <f t="shared" si="4744"/>
        <v>0</v>
      </c>
      <c r="I1362" s="11">
        <f t="shared" si="4744"/>
        <v>0</v>
      </c>
      <c r="J1362" s="11">
        <f t="shared" si="4744"/>
        <v>0</v>
      </c>
      <c r="K1362" s="11">
        <f t="shared" si="4744"/>
        <v>0</v>
      </c>
      <c r="L1362" s="11">
        <f t="shared" si="4744"/>
        <v>0</v>
      </c>
      <c r="M1362" s="18">
        <f t="shared" si="4744"/>
        <v>12</v>
      </c>
      <c r="N1362" s="18">
        <f t="shared" si="4744"/>
        <v>0</v>
      </c>
      <c r="O1362" s="11">
        <f t="shared" si="4744"/>
        <v>0</v>
      </c>
      <c r="P1362" s="11">
        <f t="shared" si="4744"/>
        <v>0</v>
      </c>
      <c r="Q1362" s="11">
        <f t="shared" si="4744"/>
        <v>0</v>
      </c>
      <c r="R1362" s="11">
        <f t="shared" si="4744"/>
        <v>0</v>
      </c>
      <c r="S1362" s="18">
        <f>S1363</f>
        <v>12</v>
      </c>
      <c r="T1362" s="18">
        <f>T1363</f>
        <v>0</v>
      </c>
      <c r="U1362" s="11">
        <f t="shared" si="4745"/>
        <v>0</v>
      </c>
      <c r="V1362" s="11">
        <f t="shared" si="4745"/>
        <v>0</v>
      </c>
      <c r="W1362" s="11">
        <f t="shared" si="4745"/>
        <v>0</v>
      </c>
      <c r="X1362" s="11">
        <f t="shared" si="4745"/>
        <v>0</v>
      </c>
      <c r="Y1362" s="18">
        <f>Y1363</f>
        <v>12</v>
      </c>
      <c r="Z1362" s="18">
        <f>Z1363</f>
        <v>0</v>
      </c>
      <c r="AA1362" s="11">
        <f t="shared" si="4746"/>
        <v>0</v>
      </c>
      <c r="AB1362" s="11">
        <f t="shared" si="4746"/>
        <v>0</v>
      </c>
      <c r="AC1362" s="11">
        <f t="shared" si="4746"/>
        <v>0</v>
      </c>
      <c r="AD1362" s="11">
        <f t="shared" si="4746"/>
        <v>0</v>
      </c>
      <c r="AE1362" s="18">
        <f>AE1363</f>
        <v>12</v>
      </c>
      <c r="AF1362" s="18">
        <f>AF1363</f>
        <v>0</v>
      </c>
      <c r="AG1362" s="11">
        <f t="shared" si="4747"/>
        <v>0</v>
      </c>
      <c r="AH1362" s="11">
        <f t="shared" si="4747"/>
        <v>0</v>
      </c>
      <c r="AI1362" s="11">
        <f t="shared" si="4747"/>
        <v>0</v>
      </c>
      <c r="AJ1362" s="11">
        <f t="shared" si="4747"/>
        <v>0</v>
      </c>
      <c r="AK1362" s="18">
        <f>AK1363</f>
        <v>12</v>
      </c>
      <c r="AL1362" s="18">
        <f>AL1363</f>
        <v>0</v>
      </c>
      <c r="AM1362" s="11">
        <f t="shared" si="4748"/>
        <v>0</v>
      </c>
      <c r="AN1362" s="11">
        <f t="shared" si="4748"/>
        <v>0</v>
      </c>
      <c r="AO1362" s="11">
        <f t="shared" si="4748"/>
        <v>0</v>
      </c>
      <c r="AP1362" s="11">
        <f t="shared" si="4748"/>
        <v>0</v>
      </c>
      <c r="AQ1362" s="18">
        <f>AQ1363</f>
        <v>12</v>
      </c>
      <c r="AR1362" s="18">
        <f>AR1363</f>
        <v>0</v>
      </c>
      <c r="AS1362" s="11">
        <f t="shared" si="4749"/>
        <v>0</v>
      </c>
      <c r="AT1362" s="11">
        <f t="shared" si="4749"/>
        <v>0</v>
      </c>
      <c r="AU1362" s="11">
        <f t="shared" si="4749"/>
        <v>0</v>
      </c>
      <c r="AV1362" s="11">
        <f t="shared" si="4749"/>
        <v>0</v>
      </c>
      <c r="AW1362" s="18">
        <f>AW1363</f>
        <v>12</v>
      </c>
      <c r="AX1362" s="18">
        <f>AX1363</f>
        <v>0</v>
      </c>
      <c r="AY1362" s="11">
        <f t="shared" si="4750"/>
        <v>0</v>
      </c>
      <c r="AZ1362" s="11">
        <f t="shared" si="4750"/>
        <v>0</v>
      </c>
      <c r="BA1362" s="11">
        <f t="shared" si="4750"/>
        <v>0</v>
      </c>
      <c r="BB1362" s="11">
        <f t="shared" si="4750"/>
        <v>0</v>
      </c>
      <c r="BC1362" s="18">
        <f>BC1363</f>
        <v>12</v>
      </c>
      <c r="BD1362" s="18">
        <f>BD1363</f>
        <v>0</v>
      </c>
      <c r="BE1362" s="11">
        <f t="shared" si="4751"/>
        <v>0</v>
      </c>
      <c r="BF1362" s="11">
        <f t="shared" si="4751"/>
        <v>0</v>
      </c>
      <c r="BG1362" s="11">
        <f t="shared" si="4751"/>
        <v>0</v>
      </c>
      <c r="BH1362" s="11">
        <f t="shared" si="4751"/>
        <v>0</v>
      </c>
      <c r="BI1362" s="18">
        <f>BI1363</f>
        <v>12</v>
      </c>
      <c r="BJ1362" s="18">
        <f>BJ1363</f>
        <v>0</v>
      </c>
      <c r="BK1362" s="11">
        <f t="shared" si="4752"/>
        <v>0</v>
      </c>
      <c r="BL1362" s="11">
        <f t="shared" si="4752"/>
        <v>0</v>
      </c>
      <c r="BM1362" s="11">
        <f t="shared" si="4752"/>
        <v>0</v>
      </c>
      <c r="BN1362" s="11">
        <f t="shared" si="4752"/>
        <v>0</v>
      </c>
      <c r="BO1362" s="18">
        <f>BO1363</f>
        <v>12</v>
      </c>
      <c r="BP1362" s="18">
        <f>BP1363</f>
        <v>0</v>
      </c>
      <c r="BQ1362" s="11">
        <f t="shared" si="4753"/>
        <v>0</v>
      </c>
      <c r="BR1362" s="11">
        <f t="shared" si="4753"/>
        <v>0</v>
      </c>
      <c r="BS1362" s="11">
        <f t="shared" si="4753"/>
        <v>0</v>
      </c>
      <c r="BT1362" s="11">
        <f t="shared" si="4753"/>
        <v>0</v>
      </c>
      <c r="BU1362" s="18">
        <f>BU1363</f>
        <v>12</v>
      </c>
      <c r="BV1362" s="18">
        <f>BV1363</f>
        <v>0</v>
      </c>
      <c r="BW1362" s="11">
        <f t="shared" si="4754"/>
        <v>0</v>
      </c>
      <c r="BX1362" s="11">
        <f t="shared" si="4754"/>
        <v>0</v>
      </c>
      <c r="BY1362" s="11">
        <f t="shared" si="4754"/>
        <v>0</v>
      </c>
      <c r="BZ1362" s="11">
        <f t="shared" si="4754"/>
        <v>0</v>
      </c>
      <c r="CA1362" s="18">
        <f>CA1363</f>
        <v>12</v>
      </c>
      <c r="CB1362" s="18">
        <f>CB1363</f>
        <v>0</v>
      </c>
      <c r="CC1362" s="11">
        <f t="shared" si="4755"/>
        <v>0</v>
      </c>
      <c r="CD1362" s="11">
        <f t="shared" si="4755"/>
        <v>0</v>
      </c>
      <c r="CE1362" s="11">
        <f t="shared" si="4755"/>
        <v>0</v>
      </c>
      <c r="CF1362" s="11">
        <f t="shared" si="4755"/>
        <v>0</v>
      </c>
      <c r="CG1362" s="18">
        <f>CG1363</f>
        <v>12</v>
      </c>
      <c r="CH1362" s="18">
        <f>CH1363</f>
        <v>0</v>
      </c>
      <c r="CI1362" s="11">
        <f t="shared" si="4756"/>
        <v>0</v>
      </c>
      <c r="CJ1362" s="11">
        <f t="shared" si="4756"/>
        <v>0</v>
      </c>
      <c r="CK1362" s="11">
        <f t="shared" si="4756"/>
        <v>0</v>
      </c>
      <c r="CL1362" s="11">
        <f t="shared" si="4756"/>
        <v>0</v>
      </c>
      <c r="CM1362" s="18">
        <f>CM1363</f>
        <v>12</v>
      </c>
      <c r="CN1362" s="18">
        <f>CN1363</f>
        <v>0</v>
      </c>
      <c r="CO1362" s="11">
        <f t="shared" si="4757"/>
        <v>0</v>
      </c>
      <c r="CP1362" s="11">
        <f t="shared" si="4757"/>
        <v>0</v>
      </c>
      <c r="CQ1362" s="11">
        <f t="shared" si="4757"/>
        <v>0</v>
      </c>
      <c r="CR1362" s="11">
        <f t="shared" si="4757"/>
        <v>0</v>
      </c>
      <c r="CS1362" s="18">
        <f>CS1363</f>
        <v>12</v>
      </c>
      <c r="CT1362" s="18">
        <f t="shared" si="4758"/>
        <v>0</v>
      </c>
      <c r="CU1362" s="18">
        <f t="shared" si="4758"/>
        <v>12</v>
      </c>
      <c r="CV1362" s="18">
        <f t="shared" si="4758"/>
        <v>0</v>
      </c>
      <c r="CW1362" s="34">
        <f t="shared" si="4488"/>
        <v>100</v>
      </c>
      <c r="CX1362" s="34"/>
    </row>
    <row r="1363" spans="1:102">
      <c r="A1363" s="63" t="s">
        <v>309</v>
      </c>
      <c r="B1363" s="22" t="s">
        <v>293</v>
      </c>
      <c r="C1363" s="22" t="s">
        <v>35</v>
      </c>
      <c r="D1363" s="22" t="s">
        <v>87</v>
      </c>
      <c r="E1363" s="22" t="s">
        <v>347</v>
      </c>
      <c r="F1363" s="44" t="s">
        <v>310</v>
      </c>
      <c r="G1363" s="11">
        <v>12</v>
      </c>
      <c r="H1363" s="11"/>
      <c r="I1363" s="11"/>
      <c r="J1363" s="11"/>
      <c r="K1363" s="11"/>
      <c r="L1363" s="11"/>
      <c r="M1363" s="11">
        <f>G1363+I1363+J1363+K1363+L1363</f>
        <v>12</v>
      </c>
      <c r="N1363" s="11">
        <f>H1363+J1363</f>
        <v>0</v>
      </c>
      <c r="O1363" s="11"/>
      <c r="P1363" s="11"/>
      <c r="Q1363" s="11"/>
      <c r="R1363" s="11"/>
      <c r="S1363" s="11">
        <f>M1363+O1363+P1363+Q1363+R1363</f>
        <v>12</v>
      </c>
      <c r="T1363" s="11">
        <f>N1363+P1363</f>
        <v>0</v>
      </c>
      <c r="U1363" s="11"/>
      <c r="V1363" s="11"/>
      <c r="W1363" s="11"/>
      <c r="X1363" s="11"/>
      <c r="Y1363" s="11">
        <f>S1363+U1363+V1363+W1363+X1363</f>
        <v>12</v>
      </c>
      <c r="Z1363" s="11">
        <f>T1363+V1363</f>
        <v>0</v>
      </c>
      <c r="AA1363" s="11"/>
      <c r="AB1363" s="11"/>
      <c r="AC1363" s="11"/>
      <c r="AD1363" s="11"/>
      <c r="AE1363" s="11">
        <f>Y1363+AA1363+AB1363+AC1363+AD1363</f>
        <v>12</v>
      </c>
      <c r="AF1363" s="11">
        <f>Z1363+AB1363</f>
        <v>0</v>
      </c>
      <c r="AG1363" s="11"/>
      <c r="AH1363" s="11"/>
      <c r="AI1363" s="11"/>
      <c r="AJ1363" s="11"/>
      <c r="AK1363" s="11">
        <f>AE1363+AG1363+AH1363+AI1363+AJ1363</f>
        <v>12</v>
      </c>
      <c r="AL1363" s="11">
        <f>AF1363+AH1363</f>
        <v>0</v>
      </c>
      <c r="AM1363" s="11"/>
      <c r="AN1363" s="11"/>
      <c r="AO1363" s="11"/>
      <c r="AP1363" s="11"/>
      <c r="AQ1363" s="11">
        <f>AK1363+AM1363+AN1363+AO1363+AP1363</f>
        <v>12</v>
      </c>
      <c r="AR1363" s="11">
        <f>AL1363+AN1363</f>
        <v>0</v>
      </c>
      <c r="AS1363" s="11"/>
      <c r="AT1363" s="11"/>
      <c r="AU1363" s="11"/>
      <c r="AV1363" s="11"/>
      <c r="AW1363" s="11">
        <f>AQ1363+AS1363+AT1363+AU1363+AV1363</f>
        <v>12</v>
      </c>
      <c r="AX1363" s="11">
        <f>AR1363+AT1363</f>
        <v>0</v>
      </c>
      <c r="AY1363" s="11"/>
      <c r="AZ1363" s="11"/>
      <c r="BA1363" s="11"/>
      <c r="BB1363" s="11"/>
      <c r="BC1363" s="11">
        <f>AW1363+AY1363+AZ1363+BA1363+BB1363</f>
        <v>12</v>
      </c>
      <c r="BD1363" s="11">
        <f>AX1363+AZ1363</f>
        <v>0</v>
      </c>
      <c r="BE1363" s="11"/>
      <c r="BF1363" s="11"/>
      <c r="BG1363" s="11"/>
      <c r="BH1363" s="11"/>
      <c r="BI1363" s="11">
        <f>BC1363+BE1363+BF1363+BG1363+BH1363</f>
        <v>12</v>
      </c>
      <c r="BJ1363" s="11">
        <f>BD1363+BF1363</f>
        <v>0</v>
      </c>
      <c r="BK1363" s="11"/>
      <c r="BL1363" s="11"/>
      <c r="BM1363" s="11"/>
      <c r="BN1363" s="11"/>
      <c r="BO1363" s="11">
        <f>BI1363+BK1363+BL1363+BM1363+BN1363</f>
        <v>12</v>
      </c>
      <c r="BP1363" s="11">
        <f>BJ1363+BL1363</f>
        <v>0</v>
      </c>
      <c r="BQ1363" s="11"/>
      <c r="BR1363" s="11"/>
      <c r="BS1363" s="11"/>
      <c r="BT1363" s="11"/>
      <c r="BU1363" s="11">
        <f>BO1363+BQ1363+BR1363+BS1363+BT1363</f>
        <v>12</v>
      </c>
      <c r="BV1363" s="11">
        <f>BP1363+BR1363</f>
        <v>0</v>
      </c>
      <c r="BW1363" s="11"/>
      <c r="BX1363" s="11"/>
      <c r="BY1363" s="11"/>
      <c r="BZ1363" s="11"/>
      <c r="CA1363" s="11">
        <f>BU1363+BW1363+BX1363+BY1363+BZ1363</f>
        <v>12</v>
      </c>
      <c r="CB1363" s="11">
        <f>BV1363+BX1363</f>
        <v>0</v>
      </c>
      <c r="CC1363" s="11"/>
      <c r="CD1363" s="11"/>
      <c r="CE1363" s="11"/>
      <c r="CF1363" s="11"/>
      <c r="CG1363" s="11">
        <f>CA1363+CC1363+CD1363+CE1363+CF1363</f>
        <v>12</v>
      </c>
      <c r="CH1363" s="11">
        <f>CB1363+CD1363</f>
        <v>0</v>
      </c>
      <c r="CI1363" s="11"/>
      <c r="CJ1363" s="11"/>
      <c r="CK1363" s="11"/>
      <c r="CL1363" s="11"/>
      <c r="CM1363" s="11">
        <f>CG1363+CI1363+CJ1363+CK1363+CL1363</f>
        <v>12</v>
      </c>
      <c r="CN1363" s="11">
        <f>CH1363+CJ1363</f>
        <v>0</v>
      </c>
      <c r="CO1363" s="11"/>
      <c r="CP1363" s="11"/>
      <c r="CQ1363" s="11"/>
      <c r="CR1363" s="11"/>
      <c r="CS1363" s="11">
        <f>CM1363+CO1363+CP1363+CQ1363+CR1363</f>
        <v>12</v>
      </c>
      <c r="CT1363" s="11">
        <f>CN1363+CP1363</f>
        <v>0</v>
      </c>
      <c r="CU1363" s="18">
        <v>12</v>
      </c>
      <c r="CV1363" s="18"/>
      <c r="CW1363" s="34">
        <f t="shared" si="4488"/>
        <v>100</v>
      </c>
      <c r="CX1363" s="34"/>
    </row>
    <row r="1364" spans="1:102" ht="206.25" customHeight="1">
      <c r="A1364" s="62" t="s">
        <v>348</v>
      </c>
      <c r="B1364" s="22" t="s">
        <v>293</v>
      </c>
      <c r="C1364" s="22" t="s">
        <v>35</v>
      </c>
      <c r="D1364" s="22" t="s">
        <v>87</v>
      </c>
      <c r="E1364" s="22" t="s">
        <v>349</v>
      </c>
      <c r="F1364" s="22"/>
      <c r="G1364" s="49">
        <f>G1365</f>
        <v>9</v>
      </c>
      <c r="H1364" s="49">
        <f t="shared" ref="H1364:R1365" si="4759">H1365</f>
        <v>0</v>
      </c>
      <c r="I1364" s="11">
        <f t="shared" si="4759"/>
        <v>0</v>
      </c>
      <c r="J1364" s="11">
        <f t="shared" si="4759"/>
        <v>0</v>
      </c>
      <c r="K1364" s="11">
        <f t="shared" si="4759"/>
        <v>0</v>
      </c>
      <c r="L1364" s="11">
        <f t="shared" si="4759"/>
        <v>0</v>
      </c>
      <c r="M1364" s="49">
        <f t="shared" si="4759"/>
        <v>9</v>
      </c>
      <c r="N1364" s="49">
        <f t="shared" si="4759"/>
        <v>0</v>
      </c>
      <c r="O1364" s="11">
        <f t="shared" si="4759"/>
        <v>0</v>
      </c>
      <c r="P1364" s="11">
        <f t="shared" si="4759"/>
        <v>0</v>
      </c>
      <c r="Q1364" s="11">
        <f t="shared" si="4759"/>
        <v>0</v>
      </c>
      <c r="R1364" s="11">
        <f t="shared" si="4759"/>
        <v>0</v>
      </c>
      <c r="S1364" s="49">
        <f>S1365</f>
        <v>9</v>
      </c>
      <c r="T1364" s="49">
        <f>T1365</f>
        <v>0</v>
      </c>
      <c r="U1364" s="11">
        <f t="shared" ref="U1364:X1365" si="4760">U1365</f>
        <v>0</v>
      </c>
      <c r="V1364" s="11">
        <f t="shared" si="4760"/>
        <v>0</v>
      </c>
      <c r="W1364" s="11">
        <f t="shared" si="4760"/>
        <v>0</v>
      </c>
      <c r="X1364" s="11">
        <f t="shared" si="4760"/>
        <v>0</v>
      </c>
      <c r="Y1364" s="49">
        <f>Y1365</f>
        <v>9</v>
      </c>
      <c r="Z1364" s="49">
        <f>Z1365</f>
        <v>0</v>
      </c>
      <c r="AA1364" s="11">
        <f t="shared" ref="AA1364:AD1365" si="4761">AA1365</f>
        <v>0</v>
      </c>
      <c r="AB1364" s="11">
        <f t="shared" si="4761"/>
        <v>0</v>
      </c>
      <c r="AC1364" s="11">
        <f t="shared" si="4761"/>
        <v>0</v>
      </c>
      <c r="AD1364" s="11">
        <f t="shared" si="4761"/>
        <v>0</v>
      </c>
      <c r="AE1364" s="49">
        <f>AE1365</f>
        <v>9</v>
      </c>
      <c r="AF1364" s="49">
        <f>AF1365</f>
        <v>0</v>
      </c>
      <c r="AG1364" s="11">
        <f t="shared" ref="AG1364:AJ1365" si="4762">AG1365</f>
        <v>0</v>
      </c>
      <c r="AH1364" s="11">
        <f t="shared" si="4762"/>
        <v>0</v>
      </c>
      <c r="AI1364" s="11">
        <f t="shared" si="4762"/>
        <v>0</v>
      </c>
      <c r="AJ1364" s="11">
        <f t="shared" si="4762"/>
        <v>0</v>
      </c>
      <c r="AK1364" s="49">
        <f>AK1365</f>
        <v>9</v>
      </c>
      <c r="AL1364" s="49">
        <f>AL1365</f>
        <v>0</v>
      </c>
      <c r="AM1364" s="11">
        <f t="shared" ref="AM1364:AP1365" si="4763">AM1365</f>
        <v>0</v>
      </c>
      <c r="AN1364" s="11">
        <f t="shared" si="4763"/>
        <v>0</v>
      </c>
      <c r="AO1364" s="11">
        <f t="shared" si="4763"/>
        <v>0</v>
      </c>
      <c r="AP1364" s="11">
        <f t="shared" si="4763"/>
        <v>0</v>
      </c>
      <c r="AQ1364" s="49">
        <f>AQ1365</f>
        <v>9</v>
      </c>
      <c r="AR1364" s="49">
        <f>AR1365</f>
        <v>0</v>
      </c>
      <c r="AS1364" s="11">
        <f t="shared" ref="AS1364:AV1365" si="4764">AS1365</f>
        <v>0</v>
      </c>
      <c r="AT1364" s="11">
        <f t="shared" si="4764"/>
        <v>0</v>
      </c>
      <c r="AU1364" s="11">
        <f t="shared" si="4764"/>
        <v>0</v>
      </c>
      <c r="AV1364" s="11">
        <f t="shared" si="4764"/>
        <v>0</v>
      </c>
      <c r="AW1364" s="49">
        <f>AW1365</f>
        <v>9</v>
      </c>
      <c r="AX1364" s="49">
        <f>AX1365</f>
        <v>0</v>
      </c>
      <c r="AY1364" s="11">
        <f t="shared" ref="AY1364:BB1365" si="4765">AY1365</f>
        <v>0</v>
      </c>
      <c r="AZ1364" s="11">
        <f t="shared" si="4765"/>
        <v>0</v>
      </c>
      <c r="BA1364" s="11">
        <f t="shared" si="4765"/>
        <v>0</v>
      </c>
      <c r="BB1364" s="11">
        <f t="shared" si="4765"/>
        <v>0</v>
      </c>
      <c r="BC1364" s="49">
        <f>BC1365</f>
        <v>9</v>
      </c>
      <c r="BD1364" s="49">
        <f>BD1365</f>
        <v>0</v>
      </c>
      <c r="BE1364" s="11">
        <f t="shared" ref="BE1364:BH1365" si="4766">BE1365</f>
        <v>0</v>
      </c>
      <c r="BF1364" s="11">
        <f t="shared" si="4766"/>
        <v>0</v>
      </c>
      <c r="BG1364" s="11">
        <f t="shared" si="4766"/>
        <v>0</v>
      </c>
      <c r="BH1364" s="11">
        <f t="shared" si="4766"/>
        <v>0</v>
      </c>
      <c r="BI1364" s="49">
        <f>BI1365</f>
        <v>9</v>
      </c>
      <c r="BJ1364" s="49">
        <f>BJ1365</f>
        <v>0</v>
      </c>
      <c r="BK1364" s="11">
        <f t="shared" ref="BK1364:BN1365" si="4767">BK1365</f>
        <v>0</v>
      </c>
      <c r="BL1364" s="11">
        <f t="shared" si="4767"/>
        <v>0</v>
      </c>
      <c r="BM1364" s="11">
        <f t="shared" si="4767"/>
        <v>0</v>
      </c>
      <c r="BN1364" s="11">
        <f t="shared" si="4767"/>
        <v>0</v>
      </c>
      <c r="BO1364" s="49">
        <f>BO1365</f>
        <v>9</v>
      </c>
      <c r="BP1364" s="49">
        <f>BP1365</f>
        <v>0</v>
      </c>
      <c r="BQ1364" s="11">
        <f t="shared" ref="BQ1364:BT1365" si="4768">BQ1365</f>
        <v>0</v>
      </c>
      <c r="BR1364" s="11">
        <f t="shared" si="4768"/>
        <v>0</v>
      </c>
      <c r="BS1364" s="11">
        <f t="shared" si="4768"/>
        <v>0</v>
      </c>
      <c r="BT1364" s="11">
        <f t="shared" si="4768"/>
        <v>0</v>
      </c>
      <c r="BU1364" s="49">
        <f>BU1365</f>
        <v>9</v>
      </c>
      <c r="BV1364" s="49">
        <f>BV1365</f>
        <v>0</v>
      </c>
      <c r="BW1364" s="11">
        <f t="shared" ref="BW1364:BZ1365" si="4769">BW1365</f>
        <v>0</v>
      </c>
      <c r="BX1364" s="11">
        <f t="shared" si="4769"/>
        <v>0</v>
      </c>
      <c r="BY1364" s="11">
        <f t="shared" si="4769"/>
        <v>0</v>
      </c>
      <c r="BZ1364" s="11">
        <f t="shared" si="4769"/>
        <v>0</v>
      </c>
      <c r="CA1364" s="49">
        <f>CA1365</f>
        <v>9</v>
      </c>
      <c r="CB1364" s="49">
        <f>CB1365</f>
        <v>0</v>
      </c>
      <c r="CC1364" s="11">
        <f t="shared" ref="CC1364:CF1365" si="4770">CC1365</f>
        <v>0</v>
      </c>
      <c r="CD1364" s="11">
        <f t="shared" si="4770"/>
        <v>0</v>
      </c>
      <c r="CE1364" s="11">
        <f t="shared" si="4770"/>
        <v>0</v>
      </c>
      <c r="CF1364" s="11">
        <f t="shared" si="4770"/>
        <v>0</v>
      </c>
      <c r="CG1364" s="49">
        <f>CG1365</f>
        <v>9</v>
      </c>
      <c r="CH1364" s="49">
        <f>CH1365</f>
        <v>0</v>
      </c>
      <c r="CI1364" s="11">
        <f t="shared" ref="CI1364:CL1365" si="4771">CI1365</f>
        <v>0</v>
      </c>
      <c r="CJ1364" s="11">
        <f t="shared" si="4771"/>
        <v>0</v>
      </c>
      <c r="CK1364" s="11">
        <f t="shared" si="4771"/>
        <v>0</v>
      </c>
      <c r="CL1364" s="11">
        <f t="shared" si="4771"/>
        <v>0</v>
      </c>
      <c r="CM1364" s="49">
        <f>CM1365</f>
        <v>9</v>
      </c>
      <c r="CN1364" s="49">
        <f>CN1365</f>
        <v>0</v>
      </c>
      <c r="CO1364" s="11">
        <f t="shared" ref="CO1364:CR1365" si="4772">CO1365</f>
        <v>0</v>
      </c>
      <c r="CP1364" s="11">
        <f t="shared" si="4772"/>
        <v>0</v>
      </c>
      <c r="CQ1364" s="11">
        <f t="shared" si="4772"/>
        <v>0</v>
      </c>
      <c r="CR1364" s="11">
        <f t="shared" si="4772"/>
        <v>0</v>
      </c>
      <c r="CS1364" s="49">
        <f>CS1365</f>
        <v>9</v>
      </c>
      <c r="CT1364" s="49">
        <f t="shared" ref="CT1364:CV1365" si="4773">CT1365</f>
        <v>0</v>
      </c>
      <c r="CU1364" s="49">
        <f t="shared" si="4773"/>
        <v>9</v>
      </c>
      <c r="CV1364" s="49">
        <f t="shared" si="4773"/>
        <v>0</v>
      </c>
      <c r="CW1364" s="34">
        <f t="shared" si="4488"/>
        <v>100</v>
      </c>
      <c r="CX1364" s="34"/>
    </row>
    <row r="1365" spans="1:102">
      <c r="A1365" s="71" t="s">
        <v>112</v>
      </c>
      <c r="B1365" s="22" t="s">
        <v>293</v>
      </c>
      <c r="C1365" s="22" t="s">
        <v>35</v>
      </c>
      <c r="D1365" s="22" t="s">
        <v>87</v>
      </c>
      <c r="E1365" s="22" t="s">
        <v>349</v>
      </c>
      <c r="F1365" s="22" t="s">
        <v>113</v>
      </c>
      <c r="G1365" s="49">
        <f>G1366</f>
        <v>9</v>
      </c>
      <c r="H1365" s="49">
        <f t="shared" si="4759"/>
        <v>0</v>
      </c>
      <c r="I1365" s="11">
        <f t="shared" si="4759"/>
        <v>0</v>
      </c>
      <c r="J1365" s="11">
        <f t="shared" si="4759"/>
        <v>0</v>
      </c>
      <c r="K1365" s="11">
        <f t="shared" si="4759"/>
        <v>0</v>
      </c>
      <c r="L1365" s="11">
        <f t="shared" si="4759"/>
        <v>0</v>
      </c>
      <c r="M1365" s="49">
        <f t="shared" si="4759"/>
        <v>9</v>
      </c>
      <c r="N1365" s="49">
        <f t="shared" si="4759"/>
        <v>0</v>
      </c>
      <c r="O1365" s="11">
        <f t="shared" si="4759"/>
        <v>0</v>
      </c>
      <c r="P1365" s="11">
        <f t="shared" si="4759"/>
        <v>0</v>
      </c>
      <c r="Q1365" s="11">
        <f t="shared" si="4759"/>
        <v>0</v>
      </c>
      <c r="R1365" s="11">
        <f t="shared" si="4759"/>
        <v>0</v>
      </c>
      <c r="S1365" s="49">
        <f>S1366</f>
        <v>9</v>
      </c>
      <c r="T1365" s="49">
        <f>T1366</f>
        <v>0</v>
      </c>
      <c r="U1365" s="11">
        <f t="shared" si="4760"/>
        <v>0</v>
      </c>
      <c r="V1365" s="11">
        <f t="shared" si="4760"/>
        <v>0</v>
      </c>
      <c r="W1365" s="11">
        <f t="shared" si="4760"/>
        <v>0</v>
      </c>
      <c r="X1365" s="11">
        <f t="shared" si="4760"/>
        <v>0</v>
      </c>
      <c r="Y1365" s="49">
        <f>Y1366</f>
        <v>9</v>
      </c>
      <c r="Z1365" s="49">
        <f>Z1366</f>
        <v>0</v>
      </c>
      <c r="AA1365" s="11">
        <f t="shared" si="4761"/>
        <v>0</v>
      </c>
      <c r="AB1365" s="11">
        <f t="shared" si="4761"/>
        <v>0</v>
      </c>
      <c r="AC1365" s="11">
        <f t="shared" si="4761"/>
        <v>0</v>
      </c>
      <c r="AD1365" s="11">
        <f t="shared" si="4761"/>
        <v>0</v>
      </c>
      <c r="AE1365" s="49">
        <f>AE1366</f>
        <v>9</v>
      </c>
      <c r="AF1365" s="49">
        <f>AF1366</f>
        <v>0</v>
      </c>
      <c r="AG1365" s="11">
        <f t="shared" si="4762"/>
        <v>0</v>
      </c>
      <c r="AH1365" s="11">
        <f t="shared" si="4762"/>
        <v>0</v>
      </c>
      <c r="AI1365" s="11">
        <f t="shared" si="4762"/>
        <v>0</v>
      </c>
      <c r="AJ1365" s="11">
        <f t="shared" si="4762"/>
        <v>0</v>
      </c>
      <c r="AK1365" s="49">
        <f>AK1366</f>
        <v>9</v>
      </c>
      <c r="AL1365" s="49">
        <f>AL1366</f>
        <v>0</v>
      </c>
      <c r="AM1365" s="11">
        <f t="shared" si="4763"/>
        <v>0</v>
      </c>
      <c r="AN1365" s="11">
        <f t="shared" si="4763"/>
        <v>0</v>
      </c>
      <c r="AO1365" s="11">
        <f t="shared" si="4763"/>
        <v>0</v>
      </c>
      <c r="AP1365" s="11">
        <f t="shared" si="4763"/>
        <v>0</v>
      </c>
      <c r="AQ1365" s="49">
        <f>AQ1366</f>
        <v>9</v>
      </c>
      <c r="AR1365" s="49">
        <f>AR1366</f>
        <v>0</v>
      </c>
      <c r="AS1365" s="11">
        <f t="shared" si="4764"/>
        <v>0</v>
      </c>
      <c r="AT1365" s="11">
        <f t="shared" si="4764"/>
        <v>0</v>
      </c>
      <c r="AU1365" s="11">
        <f t="shared" si="4764"/>
        <v>0</v>
      </c>
      <c r="AV1365" s="11">
        <f t="shared" si="4764"/>
        <v>0</v>
      </c>
      <c r="AW1365" s="49">
        <f>AW1366</f>
        <v>9</v>
      </c>
      <c r="AX1365" s="49">
        <f>AX1366</f>
        <v>0</v>
      </c>
      <c r="AY1365" s="11">
        <f t="shared" si="4765"/>
        <v>0</v>
      </c>
      <c r="AZ1365" s="11">
        <f t="shared" si="4765"/>
        <v>0</v>
      </c>
      <c r="BA1365" s="11">
        <f t="shared" si="4765"/>
        <v>0</v>
      </c>
      <c r="BB1365" s="11">
        <f t="shared" si="4765"/>
        <v>0</v>
      </c>
      <c r="BC1365" s="49">
        <f>BC1366</f>
        <v>9</v>
      </c>
      <c r="BD1365" s="49">
        <f>BD1366</f>
        <v>0</v>
      </c>
      <c r="BE1365" s="11">
        <f t="shared" si="4766"/>
        <v>0</v>
      </c>
      <c r="BF1365" s="11">
        <f t="shared" si="4766"/>
        <v>0</v>
      </c>
      <c r="BG1365" s="11">
        <f t="shared" si="4766"/>
        <v>0</v>
      </c>
      <c r="BH1365" s="11">
        <f t="shared" si="4766"/>
        <v>0</v>
      </c>
      <c r="BI1365" s="49">
        <f>BI1366</f>
        <v>9</v>
      </c>
      <c r="BJ1365" s="49">
        <f>BJ1366</f>
        <v>0</v>
      </c>
      <c r="BK1365" s="11">
        <f t="shared" si="4767"/>
        <v>0</v>
      </c>
      <c r="BL1365" s="11">
        <f t="shared" si="4767"/>
        <v>0</v>
      </c>
      <c r="BM1365" s="11">
        <f t="shared" si="4767"/>
        <v>0</v>
      </c>
      <c r="BN1365" s="11">
        <f t="shared" si="4767"/>
        <v>0</v>
      </c>
      <c r="BO1365" s="49">
        <f>BO1366</f>
        <v>9</v>
      </c>
      <c r="BP1365" s="49">
        <f>BP1366</f>
        <v>0</v>
      </c>
      <c r="BQ1365" s="11">
        <f t="shared" si="4768"/>
        <v>0</v>
      </c>
      <c r="BR1365" s="11">
        <f t="shared" si="4768"/>
        <v>0</v>
      </c>
      <c r="BS1365" s="11">
        <f t="shared" si="4768"/>
        <v>0</v>
      </c>
      <c r="BT1365" s="11">
        <f t="shared" si="4768"/>
        <v>0</v>
      </c>
      <c r="BU1365" s="49">
        <f>BU1366</f>
        <v>9</v>
      </c>
      <c r="BV1365" s="49">
        <f>BV1366</f>
        <v>0</v>
      </c>
      <c r="BW1365" s="11">
        <f t="shared" si="4769"/>
        <v>0</v>
      </c>
      <c r="BX1365" s="11">
        <f t="shared" si="4769"/>
        <v>0</v>
      </c>
      <c r="BY1365" s="11">
        <f t="shared" si="4769"/>
        <v>0</v>
      </c>
      <c r="BZ1365" s="11">
        <f t="shared" si="4769"/>
        <v>0</v>
      </c>
      <c r="CA1365" s="49">
        <f>CA1366</f>
        <v>9</v>
      </c>
      <c r="CB1365" s="49">
        <f>CB1366</f>
        <v>0</v>
      </c>
      <c r="CC1365" s="11">
        <f t="shared" si="4770"/>
        <v>0</v>
      </c>
      <c r="CD1365" s="11">
        <f t="shared" si="4770"/>
        <v>0</v>
      </c>
      <c r="CE1365" s="11">
        <f t="shared" si="4770"/>
        <v>0</v>
      </c>
      <c r="CF1365" s="11">
        <f t="shared" si="4770"/>
        <v>0</v>
      </c>
      <c r="CG1365" s="49">
        <f>CG1366</f>
        <v>9</v>
      </c>
      <c r="CH1365" s="49">
        <f>CH1366</f>
        <v>0</v>
      </c>
      <c r="CI1365" s="11">
        <f t="shared" si="4771"/>
        <v>0</v>
      </c>
      <c r="CJ1365" s="11">
        <f t="shared" si="4771"/>
        <v>0</v>
      </c>
      <c r="CK1365" s="11">
        <f t="shared" si="4771"/>
        <v>0</v>
      </c>
      <c r="CL1365" s="11">
        <f t="shared" si="4771"/>
        <v>0</v>
      </c>
      <c r="CM1365" s="49">
        <f>CM1366</f>
        <v>9</v>
      </c>
      <c r="CN1365" s="49">
        <f>CN1366</f>
        <v>0</v>
      </c>
      <c r="CO1365" s="11">
        <f t="shared" si="4772"/>
        <v>0</v>
      </c>
      <c r="CP1365" s="11">
        <f t="shared" si="4772"/>
        <v>0</v>
      </c>
      <c r="CQ1365" s="11">
        <f t="shared" si="4772"/>
        <v>0</v>
      </c>
      <c r="CR1365" s="11">
        <f t="shared" si="4772"/>
        <v>0</v>
      </c>
      <c r="CS1365" s="49">
        <f>CS1366</f>
        <v>9</v>
      </c>
      <c r="CT1365" s="49">
        <f t="shared" si="4773"/>
        <v>0</v>
      </c>
      <c r="CU1365" s="49">
        <f t="shared" si="4773"/>
        <v>9</v>
      </c>
      <c r="CV1365" s="49">
        <f t="shared" si="4773"/>
        <v>0</v>
      </c>
      <c r="CW1365" s="34">
        <f t="shared" si="4488"/>
        <v>100</v>
      </c>
      <c r="CX1365" s="34"/>
    </row>
    <row r="1366" spans="1:102">
      <c r="A1366" s="71" t="s">
        <v>309</v>
      </c>
      <c r="B1366" s="22" t="s">
        <v>293</v>
      </c>
      <c r="C1366" s="22" t="s">
        <v>35</v>
      </c>
      <c r="D1366" s="22" t="s">
        <v>87</v>
      </c>
      <c r="E1366" s="22" t="s">
        <v>349</v>
      </c>
      <c r="F1366" s="44" t="s">
        <v>310</v>
      </c>
      <c r="G1366" s="49">
        <v>9</v>
      </c>
      <c r="H1366" s="11"/>
      <c r="I1366" s="11"/>
      <c r="J1366" s="11"/>
      <c r="K1366" s="11"/>
      <c r="L1366" s="11"/>
      <c r="M1366" s="11">
        <f>G1366+I1366+J1366+K1366+L1366</f>
        <v>9</v>
      </c>
      <c r="N1366" s="11">
        <f>H1366+J1366</f>
        <v>0</v>
      </c>
      <c r="O1366" s="11"/>
      <c r="P1366" s="11"/>
      <c r="Q1366" s="11"/>
      <c r="R1366" s="11"/>
      <c r="S1366" s="11">
        <f>M1366+O1366+P1366+Q1366+R1366</f>
        <v>9</v>
      </c>
      <c r="T1366" s="11">
        <f>N1366+P1366</f>
        <v>0</v>
      </c>
      <c r="U1366" s="11"/>
      <c r="V1366" s="11"/>
      <c r="W1366" s="11"/>
      <c r="X1366" s="11"/>
      <c r="Y1366" s="11">
        <f>S1366+U1366+V1366+W1366+X1366</f>
        <v>9</v>
      </c>
      <c r="Z1366" s="11">
        <f>T1366+V1366</f>
        <v>0</v>
      </c>
      <c r="AA1366" s="11"/>
      <c r="AB1366" s="11"/>
      <c r="AC1366" s="11"/>
      <c r="AD1366" s="11"/>
      <c r="AE1366" s="11">
        <f>Y1366+AA1366+AB1366+AC1366+AD1366</f>
        <v>9</v>
      </c>
      <c r="AF1366" s="11">
        <f>Z1366+AB1366</f>
        <v>0</v>
      </c>
      <c r="AG1366" s="11"/>
      <c r="AH1366" s="11"/>
      <c r="AI1366" s="11"/>
      <c r="AJ1366" s="11"/>
      <c r="AK1366" s="11">
        <f>AE1366+AG1366+AH1366+AI1366+AJ1366</f>
        <v>9</v>
      </c>
      <c r="AL1366" s="11">
        <f>AF1366+AH1366</f>
        <v>0</v>
      </c>
      <c r="AM1366" s="11"/>
      <c r="AN1366" s="11"/>
      <c r="AO1366" s="11"/>
      <c r="AP1366" s="11"/>
      <c r="AQ1366" s="11">
        <f>AK1366+AM1366+AN1366+AO1366+AP1366</f>
        <v>9</v>
      </c>
      <c r="AR1366" s="11">
        <f>AL1366+AN1366</f>
        <v>0</v>
      </c>
      <c r="AS1366" s="11"/>
      <c r="AT1366" s="11"/>
      <c r="AU1366" s="11"/>
      <c r="AV1366" s="11"/>
      <c r="AW1366" s="11">
        <f>AQ1366+AS1366+AT1366+AU1366+AV1366</f>
        <v>9</v>
      </c>
      <c r="AX1366" s="11">
        <f>AR1366+AT1366</f>
        <v>0</v>
      </c>
      <c r="AY1366" s="11"/>
      <c r="AZ1366" s="11"/>
      <c r="BA1366" s="11"/>
      <c r="BB1366" s="11"/>
      <c r="BC1366" s="11">
        <f>AW1366+AY1366+AZ1366+BA1366+BB1366</f>
        <v>9</v>
      </c>
      <c r="BD1366" s="11">
        <f>AX1366+AZ1366</f>
        <v>0</v>
      </c>
      <c r="BE1366" s="11"/>
      <c r="BF1366" s="11"/>
      <c r="BG1366" s="11"/>
      <c r="BH1366" s="11"/>
      <c r="BI1366" s="11">
        <f>BC1366+BE1366+BF1366+BG1366+BH1366</f>
        <v>9</v>
      </c>
      <c r="BJ1366" s="11">
        <f>BD1366+BF1366</f>
        <v>0</v>
      </c>
      <c r="BK1366" s="11"/>
      <c r="BL1366" s="11"/>
      <c r="BM1366" s="11"/>
      <c r="BN1366" s="11"/>
      <c r="BO1366" s="11">
        <f>BI1366+BK1366+BL1366+BM1366+BN1366</f>
        <v>9</v>
      </c>
      <c r="BP1366" s="11">
        <f>BJ1366+BL1366</f>
        <v>0</v>
      </c>
      <c r="BQ1366" s="11"/>
      <c r="BR1366" s="11"/>
      <c r="BS1366" s="11"/>
      <c r="BT1366" s="11"/>
      <c r="BU1366" s="11">
        <f>BO1366+BQ1366+BR1366+BS1366+BT1366</f>
        <v>9</v>
      </c>
      <c r="BV1366" s="11">
        <f>BP1366+BR1366</f>
        <v>0</v>
      </c>
      <c r="BW1366" s="11"/>
      <c r="BX1366" s="11"/>
      <c r="BY1366" s="11"/>
      <c r="BZ1366" s="11"/>
      <c r="CA1366" s="11">
        <f>BU1366+BW1366+BX1366+BY1366+BZ1366</f>
        <v>9</v>
      </c>
      <c r="CB1366" s="11">
        <f>BV1366+BX1366</f>
        <v>0</v>
      </c>
      <c r="CC1366" s="11"/>
      <c r="CD1366" s="11"/>
      <c r="CE1366" s="11"/>
      <c r="CF1366" s="11"/>
      <c r="CG1366" s="11">
        <f>CA1366+CC1366+CD1366+CE1366+CF1366</f>
        <v>9</v>
      </c>
      <c r="CH1366" s="11">
        <f>CB1366+CD1366</f>
        <v>0</v>
      </c>
      <c r="CI1366" s="11"/>
      <c r="CJ1366" s="11"/>
      <c r="CK1366" s="11"/>
      <c r="CL1366" s="11"/>
      <c r="CM1366" s="11">
        <f>CG1366+CI1366+CJ1366+CK1366+CL1366</f>
        <v>9</v>
      </c>
      <c r="CN1366" s="11">
        <f>CH1366+CJ1366</f>
        <v>0</v>
      </c>
      <c r="CO1366" s="11"/>
      <c r="CP1366" s="11"/>
      <c r="CQ1366" s="11"/>
      <c r="CR1366" s="11"/>
      <c r="CS1366" s="11">
        <f>CM1366+CO1366+CP1366+CQ1366+CR1366</f>
        <v>9</v>
      </c>
      <c r="CT1366" s="11">
        <f>CN1366+CP1366</f>
        <v>0</v>
      </c>
      <c r="CU1366" s="18">
        <v>9</v>
      </c>
      <c r="CV1366" s="18"/>
      <c r="CW1366" s="34">
        <f t="shared" si="4488"/>
        <v>100</v>
      </c>
      <c r="CX1366" s="34"/>
    </row>
    <row r="1367" spans="1:102" ht="33.75" customHeight="1">
      <c r="A1367" s="52" t="s">
        <v>350</v>
      </c>
      <c r="B1367" s="22" t="s">
        <v>293</v>
      </c>
      <c r="C1367" s="22" t="s">
        <v>35</v>
      </c>
      <c r="D1367" s="22" t="s">
        <v>87</v>
      </c>
      <c r="E1367" s="22" t="s">
        <v>351</v>
      </c>
      <c r="F1367" s="22"/>
      <c r="G1367" s="18">
        <f>G1368</f>
        <v>120</v>
      </c>
      <c r="H1367" s="18">
        <f t="shared" ref="H1367:R1368" si="4774">H1368</f>
        <v>0</v>
      </c>
      <c r="I1367" s="11">
        <f t="shared" si="4774"/>
        <v>0</v>
      </c>
      <c r="J1367" s="11">
        <f t="shared" si="4774"/>
        <v>0</v>
      </c>
      <c r="K1367" s="11">
        <f t="shared" si="4774"/>
        <v>0</v>
      </c>
      <c r="L1367" s="11">
        <f t="shared" si="4774"/>
        <v>0</v>
      </c>
      <c r="M1367" s="18">
        <f t="shared" si="4774"/>
        <v>120</v>
      </c>
      <c r="N1367" s="18">
        <f t="shared" si="4774"/>
        <v>0</v>
      </c>
      <c r="O1367" s="11">
        <f t="shared" si="4774"/>
        <v>0</v>
      </c>
      <c r="P1367" s="11">
        <f t="shared" si="4774"/>
        <v>0</v>
      </c>
      <c r="Q1367" s="11">
        <f t="shared" si="4774"/>
        <v>0</v>
      </c>
      <c r="R1367" s="11">
        <f t="shared" si="4774"/>
        <v>0</v>
      </c>
      <c r="S1367" s="18">
        <f>S1368</f>
        <v>120</v>
      </c>
      <c r="T1367" s="18">
        <f>T1368</f>
        <v>0</v>
      </c>
      <c r="U1367" s="11">
        <f t="shared" ref="U1367:X1368" si="4775">U1368</f>
        <v>0</v>
      </c>
      <c r="V1367" s="11">
        <f t="shared" si="4775"/>
        <v>0</v>
      </c>
      <c r="W1367" s="11">
        <f t="shared" si="4775"/>
        <v>0</v>
      </c>
      <c r="X1367" s="11">
        <f t="shared" si="4775"/>
        <v>0</v>
      </c>
      <c r="Y1367" s="18">
        <f>Y1368</f>
        <v>120</v>
      </c>
      <c r="Z1367" s="18">
        <f>Z1368</f>
        <v>0</v>
      </c>
      <c r="AA1367" s="11">
        <f t="shared" ref="AA1367:AD1368" si="4776">AA1368</f>
        <v>0</v>
      </c>
      <c r="AB1367" s="11">
        <f t="shared" si="4776"/>
        <v>0</v>
      </c>
      <c r="AC1367" s="11">
        <f t="shared" si="4776"/>
        <v>0</v>
      </c>
      <c r="AD1367" s="11">
        <f t="shared" si="4776"/>
        <v>0</v>
      </c>
      <c r="AE1367" s="18">
        <f>AE1368</f>
        <v>120</v>
      </c>
      <c r="AF1367" s="18">
        <f>AF1368</f>
        <v>0</v>
      </c>
      <c r="AG1367" s="11">
        <f t="shared" ref="AG1367:AJ1368" si="4777">AG1368</f>
        <v>0</v>
      </c>
      <c r="AH1367" s="11">
        <f t="shared" si="4777"/>
        <v>0</v>
      </c>
      <c r="AI1367" s="11">
        <f t="shared" si="4777"/>
        <v>0</v>
      </c>
      <c r="AJ1367" s="11">
        <f t="shared" si="4777"/>
        <v>0</v>
      </c>
      <c r="AK1367" s="18">
        <f>AK1368</f>
        <v>120</v>
      </c>
      <c r="AL1367" s="18">
        <f>AL1368</f>
        <v>0</v>
      </c>
      <c r="AM1367" s="11">
        <f t="shared" ref="AM1367:AP1368" si="4778">AM1368</f>
        <v>0</v>
      </c>
      <c r="AN1367" s="11">
        <f t="shared" si="4778"/>
        <v>0</v>
      </c>
      <c r="AO1367" s="11">
        <f t="shared" si="4778"/>
        <v>0</v>
      </c>
      <c r="AP1367" s="11">
        <f t="shared" si="4778"/>
        <v>0</v>
      </c>
      <c r="AQ1367" s="18">
        <f>AQ1368</f>
        <v>120</v>
      </c>
      <c r="AR1367" s="18">
        <f>AR1368</f>
        <v>0</v>
      </c>
      <c r="AS1367" s="11">
        <f t="shared" ref="AS1367:AV1368" si="4779">AS1368</f>
        <v>-70</v>
      </c>
      <c r="AT1367" s="11">
        <f t="shared" si="4779"/>
        <v>0</v>
      </c>
      <c r="AU1367" s="11">
        <f t="shared" si="4779"/>
        <v>0</v>
      </c>
      <c r="AV1367" s="11">
        <f t="shared" si="4779"/>
        <v>0</v>
      </c>
      <c r="AW1367" s="18">
        <f>AW1368</f>
        <v>50</v>
      </c>
      <c r="AX1367" s="18">
        <f>AX1368</f>
        <v>0</v>
      </c>
      <c r="AY1367" s="11">
        <f t="shared" ref="AY1367:BB1368" si="4780">AY1368</f>
        <v>0</v>
      </c>
      <c r="AZ1367" s="11">
        <f t="shared" si="4780"/>
        <v>0</v>
      </c>
      <c r="BA1367" s="11">
        <f t="shared" si="4780"/>
        <v>0</v>
      </c>
      <c r="BB1367" s="11">
        <f t="shared" si="4780"/>
        <v>0</v>
      </c>
      <c r="BC1367" s="18">
        <f>BC1368</f>
        <v>50</v>
      </c>
      <c r="BD1367" s="18">
        <f>BD1368</f>
        <v>0</v>
      </c>
      <c r="BE1367" s="11">
        <f t="shared" ref="BE1367:BH1368" si="4781">BE1368</f>
        <v>0</v>
      </c>
      <c r="BF1367" s="11">
        <f t="shared" si="4781"/>
        <v>0</v>
      </c>
      <c r="BG1367" s="11">
        <f t="shared" si="4781"/>
        <v>0</v>
      </c>
      <c r="BH1367" s="11">
        <f t="shared" si="4781"/>
        <v>0</v>
      </c>
      <c r="BI1367" s="18">
        <f>BI1368</f>
        <v>50</v>
      </c>
      <c r="BJ1367" s="18">
        <f>BJ1368</f>
        <v>0</v>
      </c>
      <c r="BK1367" s="11">
        <f t="shared" ref="BK1367:BN1368" si="4782">BK1368</f>
        <v>0</v>
      </c>
      <c r="BL1367" s="11">
        <f t="shared" si="4782"/>
        <v>0</v>
      </c>
      <c r="BM1367" s="11">
        <f t="shared" si="4782"/>
        <v>0</v>
      </c>
      <c r="BN1367" s="11">
        <f t="shared" si="4782"/>
        <v>0</v>
      </c>
      <c r="BO1367" s="18">
        <f>BO1368</f>
        <v>50</v>
      </c>
      <c r="BP1367" s="18">
        <f>BP1368</f>
        <v>0</v>
      </c>
      <c r="BQ1367" s="11">
        <f t="shared" ref="BQ1367:BT1368" si="4783">BQ1368</f>
        <v>0</v>
      </c>
      <c r="BR1367" s="11">
        <f t="shared" si="4783"/>
        <v>0</v>
      </c>
      <c r="BS1367" s="11">
        <f t="shared" si="4783"/>
        <v>0</v>
      </c>
      <c r="BT1367" s="11">
        <f t="shared" si="4783"/>
        <v>0</v>
      </c>
      <c r="BU1367" s="18">
        <f>BU1368</f>
        <v>50</v>
      </c>
      <c r="BV1367" s="18">
        <f>BV1368</f>
        <v>0</v>
      </c>
      <c r="BW1367" s="11">
        <f t="shared" ref="BW1367:BZ1368" si="4784">BW1368</f>
        <v>0</v>
      </c>
      <c r="BX1367" s="11">
        <f t="shared" si="4784"/>
        <v>0</v>
      </c>
      <c r="BY1367" s="11">
        <f t="shared" si="4784"/>
        <v>0</v>
      </c>
      <c r="BZ1367" s="11">
        <f t="shared" si="4784"/>
        <v>0</v>
      </c>
      <c r="CA1367" s="18">
        <f>CA1368</f>
        <v>50</v>
      </c>
      <c r="CB1367" s="18">
        <f>CB1368</f>
        <v>0</v>
      </c>
      <c r="CC1367" s="11">
        <f t="shared" ref="CC1367:CF1368" si="4785">CC1368</f>
        <v>0</v>
      </c>
      <c r="CD1367" s="11">
        <f t="shared" si="4785"/>
        <v>0</v>
      </c>
      <c r="CE1367" s="11">
        <f t="shared" si="4785"/>
        <v>0</v>
      </c>
      <c r="CF1367" s="11">
        <f t="shared" si="4785"/>
        <v>0</v>
      </c>
      <c r="CG1367" s="18">
        <f>CG1368</f>
        <v>50</v>
      </c>
      <c r="CH1367" s="18">
        <f>CH1368</f>
        <v>0</v>
      </c>
      <c r="CI1367" s="11">
        <f t="shared" ref="CI1367:CL1368" si="4786">CI1368</f>
        <v>0</v>
      </c>
      <c r="CJ1367" s="11">
        <f t="shared" si="4786"/>
        <v>0</v>
      </c>
      <c r="CK1367" s="11">
        <f t="shared" si="4786"/>
        <v>0</v>
      </c>
      <c r="CL1367" s="11">
        <f t="shared" si="4786"/>
        <v>0</v>
      </c>
      <c r="CM1367" s="18">
        <f>CM1368</f>
        <v>50</v>
      </c>
      <c r="CN1367" s="18">
        <f>CN1368</f>
        <v>0</v>
      </c>
      <c r="CO1367" s="11">
        <f t="shared" ref="CO1367:CR1368" si="4787">CO1368</f>
        <v>0</v>
      </c>
      <c r="CP1367" s="11">
        <f t="shared" si="4787"/>
        <v>0</v>
      </c>
      <c r="CQ1367" s="11">
        <f t="shared" si="4787"/>
        <v>0</v>
      </c>
      <c r="CR1367" s="11">
        <f t="shared" si="4787"/>
        <v>0</v>
      </c>
      <c r="CS1367" s="18">
        <f>CS1368</f>
        <v>50</v>
      </c>
      <c r="CT1367" s="18">
        <f t="shared" ref="CT1367:CV1368" si="4788">CT1368</f>
        <v>0</v>
      </c>
      <c r="CU1367" s="18">
        <f t="shared" si="4788"/>
        <v>11</v>
      </c>
      <c r="CV1367" s="18">
        <f t="shared" si="4788"/>
        <v>0</v>
      </c>
      <c r="CW1367" s="34">
        <f t="shared" si="4488"/>
        <v>22</v>
      </c>
      <c r="CX1367" s="34"/>
    </row>
    <row r="1368" spans="1:102">
      <c r="A1368" s="63" t="s">
        <v>112</v>
      </c>
      <c r="B1368" s="22" t="s">
        <v>293</v>
      </c>
      <c r="C1368" s="22" t="s">
        <v>35</v>
      </c>
      <c r="D1368" s="22" t="s">
        <v>87</v>
      </c>
      <c r="E1368" s="22" t="s">
        <v>351</v>
      </c>
      <c r="F1368" s="22" t="s">
        <v>113</v>
      </c>
      <c r="G1368" s="18">
        <f>G1369</f>
        <v>120</v>
      </c>
      <c r="H1368" s="18">
        <f t="shared" si="4774"/>
        <v>0</v>
      </c>
      <c r="I1368" s="11">
        <f t="shared" si="4774"/>
        <v>0</v>
      </c>
      <c r="J1368" s="11">
        <f t="shared" si="4774"/>
        <v>0</v>
      </c>
      <c r="K1368" s="11">
        <f t="shared" si="4774"/>
        <v>0</v>
      </c>
      <c r="L1368" s="11">
        <f t="shared" si="4774"/>
        <v>0</v>
      </c>
      <c r="M1368" s="18">
        <f t="shared" si="4774"/>
        <v>120</v>
      </c>
      <c r="N1368" s="18">
        <f t="shared" si="4774"/>
        <v>0</v>
      </c>
      <c r="O1368" s="11">
        <f t="shared" si="4774"/>
        <v>0</v>
      </c>
      <c r="P1368" s="11">
        <f t="shared" si="4774"/>
        <v>0</v>
      </c>
      <c r="Q1368" s="11">
        <f t="shared" si="4774"/>
        <v>0</v>
      </c>
      <c r="R1368" s="11">
        <f t="shared" si="4774"/>
        <v>0</v>
      </c>
      <c r="S1368" s="18">
        <f>S1369</f>
        <v>120</v>
      </c>
      <c r="T1368" s="18">
        <f>T1369</f>
        <v>0</v>
      </c>
      <c r="U1368" s="11">
        <f t="shared" si="4775"/>
        <v>0</v>
      </c>
      <c r="V1368" s="11">
        <f t="shared" si="4775"/>
        <v>0</v>
      </c>
      <c r="W1368" s="11">
        <f t="shared" si="4775"/>
        <v>0</v>
      </c>
      <c r="X1368" s="11">
        <f t="shared" si="4775"/>
        <v>0</v>
      </c>
      <c r="Y1368" s="18">
        <f>Y1369</f>
        <v>120</v>
      </c>
      <c r="Z1368" s="18">
        <f>Z1369</f>
        <v>0</v>
      </c>
      <c r="AA1368" s="11">
        <f t="shared" si="4776"/>
        <v>0</v>
      </c>
      <c r="AB1368" s="11">
        <f t="shared" si="4776"/>
        <v>0</v>
      </c>
      <c r="AC1368" s="11">
        <f t="shared" si="4776"/>
        <v>0</v>
      </c>
      <c r="AD1368" s="11">
        <f t="shared" si="4776"/>
        <v>0</v>
      </c>
      <c r="AE1368" s="18">
        <f>AE1369</f>
        <v>120</v>
      </c>
      <c r="AF1368" s="18">
        <f>AF1369</f>
        <v>0</v>
      </c>
      <c r="AG1368" s="11">
        <f t="shared" si="4777"/>
        <v>0</v>
      </c>
      <c r="AH1368" s="11">
        <f t="shared" si="4777"/>
        <v>0</v>
      </c>
      <c r="AI1368" s="11">
        <f t="shared" si="4777"/>
        <v>0</v>
      </c>
      <c r="AJ1368" s="11">
        <f t="shared" si="4777"/>
        <v>0</v>
      </c>
      <c r="AK1368" s="18">
        <f>AK1369</f>
        <v>120</v>
      </c>
      <c r="AL1368" s="18">
        <f>AL1369</f>
        <v>0</v>
      </c>
      <c r="AM1368" s="11">
        <f t="shared" si="4778"/>
        <v>0</v>
      </c>
      <c r="AN1368" s="11">
        <f t="shared" si="4778"/>
        <v>0</v>
      </c>
      <c r="AO1368" s="11">
        <f t="shared" si="4778"/>
        <v>0</v>
      </c>
      <c r="AP1368" s="11">
        <f t="shared" si="4778"/>
        <v>0</v>
      </c>
      <c r="AQ1368" s="18">
        <f>AQ1369</f>
        <v>120</v>
      </c>
      <c r="AR1368" s="18">
        <f>AR1369</f>
        <v>0</v>
      </c>
      <c r="AS1368" s="11">
        <f t="shared" si="4779"/>
        <v>-70</v>
      </c>
      <c r="AT1368" s="11">
        <f t="shared" si="4779"/>
        <v>0</v>
      </c>
      <c r="AU1368" s="11">
        <f t="shared" si="4779"/>
        <v>0</v>
      </c>
      <c r="AV1368" s="11">
        <f t="shared" si="4779"/>
        <v>0</v>
      </c>
      <c r="AW1368" s="18">
        <f>AW1369</f>
        <v>50</v>
      </c>
      <c r="AX1368" s="18">
        <f>AX1369</f>
        <v>0</v>
      </c>
      <c r="AY1368" s="11">
        <f t="shared" si="4780"/>
        <v>0</v>
      </c>
      <c r="AZ1368" s="11">
        <f t="shared" si="4780"/>
        <v>0</v>
      </c>
      <c r="BA1368" s="11">
        <f t="shared" si="4780"/>
        <v>0</v>
      </c>
      <c r="BB1368" s="11">
        <f t="shared" si="4780"/>
        <v>0</v>
      </c>
      <c r="BC1368" s="18">
        <f>BC1369</f>
        <v>50</v>
      </c>
      <c r="BD1368" s="18">
        <f>BD1369</f>
        <v>0</v>
      </c>
      <c r="BE1368" s="11">
        <f t="shared" si="4781"/>
        <v>0</v>
      </c>
      <c r="BF1368" s="11">
        <f t="shared" si="4781"/>
        <v>0</v>
      </c>
      <c r="BG1368" s="11">
        <f t="shared" si="4781"/>
        <v>0</v>
      </c>
      <c r="BH1368" s="11">
        <f t="shared" si="4781"/>
        <v>0</v>
      </c>
      <c r="BI1368" s="18">
        <f>BI1369</f>
        <v>50</v>
      </c>
      <c r="BJ1368" s="18">
        <f>BJ1369</f>
        <v>0</v>
      </c>
      <c r="BK1368" s="11">
        <f t="shared" si="4782"/>
        <v>0</v>
      </c>
      <c r="BL1368" s="11">
        <f t="shared" si="4782"/>
        <v>0</v>
      </c>
      <c r="BM1368" s="11">
        <f t="shared" si="4782"/>
        <v>0</v>
      </c>
      <c r="BN1368" s="11">
        <f t="shared" si="4782"/>
        <v>0</v>
      </c>
      <c r="BO1368" s="18">
        <f>BO1369</f>
        <v>50</v>
      </c>
      <c r="BP1368" s="18">
        <f>BP1369</f>
        <v>0</v>
      </c>
      <c r="BQ1368" s="11">
        <f t="shared" si="4783"/>
        <v>0</v>
      </c>
      <c r="BR1368" s="11">
        <f t="shared" si="4783"/>
        <v>0</v>
      </c>
      <c r="BS1368" s="11">
        <f t="shared" si="4783"/>
        <v>0</v>
      </c>
      <c r="BT1368" s="11">
        <f t="shared" si="4783"/>
        <v>0</v>
      </c>
      <c r="BU1368" s="18">
        <f>BU1369</f>
        <v>50</v>
      </c>
      <c r="BV1368" s="18">
        <f>BV1369</f>
        <v>0</v>
      </c>
      <c r="BW1368" s="11">
        <f t="shared" si="4784"/>
        <v>0</v>
      </c>
      <c r="BX1368" s="11">
        <f t="shared" si="4784"/>
        <v>0</v>
      </c>
      <c r="BY1368" s="11">
        <f t="shared" si="4784"/>
        <v>0</v>
      </c>
      <c r="BZ1368" s="11">
        <f t="shared" si="4784"/>
        <v>0</v>
      </c>
      <c r="CA1368" s="18">
        <f>CA1369</f>
        <v>50</v>
      </c>
      <c r="CB1368" s="18">
        <f>CB1369</f>
        <v>0</v>
      </c>
      <c r="CC1368" s="11">
        <f t="shared" si="4785"/>
        <v>0</v>
      </c>
      <c r="CD1368" s="11">
        <f t="shared" si="4785"/>
        <v>0</v>
      </c>
      <c r="CE1368" s="11">
        <f t="shared" si="4785"/>
        <v>0</v>
      </c>
      <c r="CF1368" s="11">
        <f t="shared" si="4785"/>
        <v>0</v>
      </c>
      <c r="CG1368" s="18">
        <f>CG1369</f>
        <v>50</v>
      </c>
      <c r="CH1368" s="18">
        <f>CH1369</f>
        <v>0</v>
      </c>
      <c r="CI1368" s="11">
        <f t="shared" si="4786"/>
        <v>0</v>
      </c>
      <c r="CJ1368" s="11">
        <f t="shared" si="4786"/>
        <v>0</v>
      </c>
      <c r="CK1368" s="11">
        <f t="shared" si="4786"/>
        <v>0</v>
      </c>
      <c r="CL1368" s="11">
        <f t="shared" si="4786"/>
        <v>0</v>
      </c>
      <c r="CM1368" s="18">
        <f>CM1369</f>
        <v>50</v>
      </c>
      <c r="CN1368" s="18">
        <f>CN1369</f>
        <v>0</v>
      </c>
      <c r="CO1368" s="11">
        <f t="shared" si="4787"/>
        <v>0</v>
      </c>
      <c r="CP1368" s="11">
        <f t="shared" si="4787"/>
        <v>0</v>
      </c>
      <c r="CQ1368" s="11">
        <f t="shared" si="4787"/>
        <v>0</v>
      </c>
      <c r="CR1368" s="11">
        <f t="shared" si="4787"/>
        <v>0</v>
      </c>
      <c r="CS1368" s="18">
        <f>CS1369</f>
        <v>50</v>
      </c>
      <c r="CT1368" s="18">
        <f t="shared" si="4788"/>
        <v>0</v>
      </c>
      <c r="CU1368" s="18">
        <f t="shared" si="4788"/>
        <v>11</v>
      </c>
      <c r="CV1368" s="18">
        <f t="shared" si="4788"/>
        <v>0</v>
      </c>
      <c r="CW1368" s="34">
        <f t="shared" si="4488"/>
        <v>22</v>
      </c>
      <c r="CX1368" s="34"/>
    </row>
    <row r="1369" spans="1:102">
      <c r="A1369" s="63" t="s">
        <v>309</v>
      </c>
      <c r="B1369" s="22" t="s">
        <v>293</v>
      </c>
      <c r="C1369" s="22" t="s">
        <v>35</v>
      </c>
      <c r="D1369" s="22" t="s">
        <v>87</v>
      </c>
      <c r="E1369" s="22" t="s">
        <v>351</v>
      </c>
      <c r="F1369" s="44" t="s">
        <v>310</v>
      </c>
      <c r="G1369" s="11">
        <v>120</v>
      </c>
      <c r="H1369" s="11"/>
      <c r="I1369" s="11"/>
      <c r="J1369" s="11"/>
      <c r="K1369" s="11"/>
      <c r="L1369" s="11"/>
      <c r="M1369" s="11">
        <f>G1369+I1369+J1369+K1369+L1369</f>
        <v>120</v>
      </c>
      <c r="N1369" s="11">
        <f>H1369+J1369</f>
        <v>0</v>
      </c>
      <c r="O1369" s="11"/>
      <c r="P1369" s="11"/>
      <c r="Q1369" s="11"/>
      <c r="R1369" s="11"/>
      <c r="S1369" s="11">
        <f>M1369+O1369+P1369+Q1369+R1369</f>
        <v>120</v>
      </c>
      <c r="T1369" s="11">
        <f>N1369+P1369</f>
        <v>0</v>
      </c>
      <c r="U1369" s="11"/>
      <c r="V1369" s="11"/>
      <c r="W1369" s="11"/>
      <c r="X1369" s="11"/>
      <c r="Y1369" s="11">
        <f>S1369+U1369+V1369+W1369+X1369</f>
        <v>120</v>
      </c>
      <c r="Z1369" s="11">
        <f>T1369+V1369</f>
        <v>0</v>
      </c>
      <c r="AA1369" s="11"/>
      <c r="AB1369" s="11"/>
      <c r="AC1369" s="11"/>
      <c r="AD1369" s="11"/>
      <c r="AE1369" s="11">
        <f>Y1369+AA1369+AB1369+AC1369+AD1369</f>
        <v>120</v>
      </c>
      <c r="AF1369" s="11">
        <f>Z1369+AB1369</f>
        <v>0</v>
      </c>
      <c r="AG1369" s="11"/>
      <c r="AH1369" s="11"/>
      <c r="AI1369" s="11"/>
      <c r="AJ1369" s="11"/>
      <c r="AK1369" s="11">
        <f>AE1369+AG1369+AH1369+AI1369+AJ1369</f>
        <v>120</v>
      </c>
      <c r="AL1369" s="11">
        <f>AF1369+AH1369</f>
        <v>0</v>
      </c>
      <c r="AM1369" s="11"/>
      <c r="AN1369" s="11"/>
      <c r="AO1369" s="11"/>
      <c r="AP1369" s="11"/>
      <c r="AQ1369" s="11">
        <f>AK1369+AM1369+AN1369+AO1369+AP1369</f>
        <v>120</v>
      </c>
      <c r="AR1369" s="11">
        <f>AL1369+AN1369</f>
        <v>0</v>
      </c>
      <c r="AS1369" s="11">
        <v>-70</v>
      </c>
      <c r="AT1369" s="11"/>
      <c r="AU1369" s="11"/>
      <c r="AV1369" s="11"/>
      <c r="AW1369" s="11">
        <f>AQ1369+AS1369+AT1369+AU1369+AV1369</f>
        <v>50</v>
      </c>
      <c r="AX1369" s="11">
        <f>AR1369+AT1369</f>
        <v>0</v>
      </c>
      <c r="AY1369" s="11"/>
      <c r="AZ1369" s="11"/>
      <c r="BA1369" s="11"/>
      <c r="BB1369" s="11"/>
      <c r="BC1369" s="11">
        <f>AW1369+AY1369+AZ1369+BA1369+BB1369</f>
        <v>50</v>
      </c>
      <c r="BD1369" s="11">
        <f>AX1369+AZ1369</f>
        <v>0</v>
      </c>
      <c r="BE1369" s="11"/>
      <c r="BF1369" s="11"/>
      <c r="BG1369" s="11"/>
      <c r="BH1369" s="11"/>
      <c r="BI1369" s="11">
        <f>BC1369+BE1369+BF1369+BG1369+BH1369</f>
        <v>50</v>
      </c>
      <c r="BJ1369" s="11">
        <f>BD1369+BF1369</f>
        <v>0</v>
      </c>
      <c r="BK1369" s="11"/>
      <c r="BL1369" s="11"/>
      <c r="BM1369" s="11"/>
      <c r="BN1369" s="11"/>
      <c r="BO1369" s="11">
        <f>BI1369+BK1369+BL1369+BM1369+BN1369</f>
        <v>50</v>
      </c>
      <c r="BP1369" s="11">
        <f>BJ1369+BL1369</f>
        <v>0</v>
      </c>
      <c r="BQ1369" s="11"/>
      <c r="BR1369" s="11"/>
      <c r="BS1369" s="11"/>
      <c r="BT1369" s="11"/>
      <c r="BU1369" s="11">
        <f>BO1369+BQ1369+BR1369+BS1369+BT1369</f>
        <v>50</v>
      </c>
      <c r="BV1369" s="11">
        <f>BP1369+BR1369</f>
        <v>0</v>
      </c>
      <c r="BW1369" s="11"/>
      <c r="BX1369" s="11"/>
      <c r="BY1369" s="11"/>
      <c r="BZ1369" s="11"/>
      <c r="CA1369" s="11">
        <f>BU1369+BW1369+BX1369+BY1369+BZ1369</f>
        <v>50</v>
      </c>
      <c r="CB1369" s="11">
        <f>BV1369+BX1369</f>
        <v>0</v>
      </c>
      <c r="CC1369" s="11"/>
      <c r="CD1369" s="11"/>
      <c r="CE1369" s="11"/>
      <c r="CF1369" s="11"/>
      <c r="CG1369" s="11">
        <f>CA1369+CC1369+CD1369+CE1369+CF1369</f>
        <v>50</v>
      </c>
      <c r="CH1369" s="11">
        <f>CB1369+CD1369</f>
        <v>0</v>
      </c>
      <c r="CI1369" s="11"/>
      <c r="CJ1369" s="11"/>
      <c r="CK1369" s="11"/>
      <c r="CL1369" s="11"/>
      <c r="CM1369" s="11">
        <f>CG1369+CI1369+CJ1369+CK1369+CL1369</f>
        <v>50</v>
      </c>
      <c r="CN1369" s="11">
        <f>CH1369+CJ1369</f>
        <v>0</v>
      </c>
      <c r="CO1369" s="11"/>
      <c r="CP1369" s="11"/>
      <c r="CQ1369" s="11"/>
      <c r="CR1369" s="11"/>
      <c r="CS1369" s="11">
        <f>CM1369+CO1369+CP1369+CQ1369+CR1369</f>
        <v>50</v>
      </c>
      <c r="CT1369" s="11">
        <f>CN1369+CP1369</f>
        <v>0</v>
      </c>
      <c r="CU1369" s="18">
        <v>11</v>
      </c>
      <c r="CV1369" s="18"/>
      <c r="CW1369" s="34">
        <f t="shared" si="4488"/>
        <v>22</v>
      </c>
      <c r="CX1369" s="34"/>
    </row>
    <row r="1370" spans="1:102" ht="35.25" customHeight="1">
      <c r="A1370" s="52" t="s">
        <v>352</v>
      </c>
      <c r="B1370" s="22" t="s">
        <v>293</v>
      </c>
      <c r="C1370" s="22" t="s">
        <v>35</v>
      </c>
      <c r="D1370" s="22" t="s">
        <v>87</v>
      </c>
      <c r="E1370" s="22" t="s">
        <v>353</v>
      </c>
      <c r="F1370" s="22"/>
      <c r="G1370" s="18">
        <f>G1371</f>
        <v>6833</v>
      </c>
      <c r="H1370" s="18">
        <f t="shared" ref="H1370:R1371" si="4789">H1371</f>
        <v>0</v>
      </c>
      <c r="I1370" s="11">
        <f t="shared" si="4789"/>
        <v>0</v>
      </c>
      <c r="J1370" s="11">
        <f t="shared" si="4789"/>
        <v>0</v>
      </c>
      <c r="K1370" s="11">
        <f t="shared" si="4789"/>
        <v>0</v>
      </c>
      <c r="L1370" s="11">
        <f t="shared" si="4789"/>
        <v>0</v>
      </c>
      <c r="M1370" s="18">
        <f t="shared" si="4789"/>
        <v>6833</v>
      </c>
      <c r="N1370" s="18">
        <f t="shared" si="4789"/>
        <v>0</v>
      </c>
      <c r="O1370" s="11">
        <f t="shared" si="4789"/>
        <v>0</v>
      </c>
      <c r="P1370" s="11">
        <f t="shared" si="4789"/>
        <v>0</v>
      </c>
      <c r="Q1370" s="11">
        <f t="shared" si="4789"/>
        <v>0</v>
      </c>
      <c r="R1370" s="11">
        <f t="shared" si="4789"/>
        <v>0</v>
      </c>
      <c r="S1370" s="18">
        <f>S1371</f>
        <v>6833</v>
      </c>
      <c r="T1370" s="18">
        <f>T1371</f>
        <v>0</v>
      </c>
      <c r="U1370" s="11">
        <f t="shared" ref="U1370:X1371" si="4790">U1371</f>
        <v>0</v>
      </c>
      <c r="V1370" s="11">
        <f t="shared" si="4790"/>
        <v>0</v>
      </c>
      <c r="W1370" s="11">
        <f t="shared" si="4790"/>
        <v>0</v>
      </c>
      <c r="X1370" s="11">
        <f t="shared" si="4790"/>
        <v>0</v>
      </c>
      <c r="Y1370" s="18">
        <f>Y1371</f>
        <v>6833</v>
      </c>
      <c r="Z1370" s="18">
        <f>Z1371</f>
        <v>0</v>
      </c>
      <c r="AA1370" s="11">
        <f t="shared" ref="AA1370:AD1371" si="4791">AA1371</f>
        <v>0</v>
      </c>
      <c r="AB1370" s="11">
        <f t="shared" si="4791"/>
        <v>0</v>
      </c>
      <c r="AC1370" s="11">
        <f t="shared" si="4791"/>
        <v>0</v>
      </c>
      <c r="AD1370" s="11">
        <f t="shared" si="4791"/>
        <v>0</v>
      </c>
      <c r="AE1370" s="18">
        <f>AE1371</f>
        <v>6833</v>
      </c>
      <c r="AF1370" s="18">
        <f>AF1371</f>
        <v>0</v>
      </c>
      <c r="AG1370" s="11">
        <f t="shared" ref="AG1370:AJ1371" si="4792">AG1371</f>
        <v>0</v>
      </c>
      <c r="AH1370" s="11">
        <f t="shared" si="4792"/>
        <v>0</v>
      </c>
      <c r="AI1370" s="11">
        <f t="shared" si="4792"/>
        <v>0</v>
      </c>
      <c r="AJ1370" s="11">
        <f t="shared" si="4792"/>
        <v>0</v>
      </c>
      <c r="AK1370" s="18">
        <f>AK1371</f>
        <v>6833</v>
      </c>
      <c r="AL1370" s="18">
        <f>AL1371</f>
        <v>0</v>
      </c>
      <c r="AM1370" s="11">
        <f t="shared" ref="AM1370:AP1371" si="4793">AM1371</f>
        <v>0</v>
      </c>
      <c r="AN1370" s="11">
        <f t="shared" si="4793"/>
        <v>0</v>
      </c>
      <c r="AO1370" s="11">
        <f t="shared" si="4793"/>
        <v>0</v>
      </c>
      <c r="AP1370" s="11">
        <f t="shared" si="4793"/>
        <v>0</v>
      </c>
      <c r="AQ1370" s="18">
        <f>AQ1371</f>
        <v>6833</v>
      </c>
      <c r="AR1370" s="18">
        <f>AR1371</f>
        <v>0</v>
      </c>
      <c r="AS1370" s="11">
        <f t="shared" ref="AS1370:AV1371" si="4794">AS1371</f>
        <v>-1500</v>
      </c>
      <c r="AT1370" s="11">
        <f t="shared" si="4794"/>
        <v>0</v>
      </c>
      <c r="AU1370" s="11">
        <f t="shared" si="4794"/>
        <v>0</v>
      </c>
      <c r="AV1370" s="11">
        <f t="shared" si="4794"/>
        <v>0</v>
      </c>
      <c r="AW1370" s="18">
        <f>AW1371</f>
        <v>5333</v>
      </c>
      <c r="AX1370" s="18">
        <f>AX1371</f>
        <v>0</v>
      </c>
      <c r="AY1370" s="11">
        <f t="shared" ref="AY1370:BB1371" si="4795">AY1371</f>
        <v>0</v>
      </c>
      <c r="AZ1370" s="11">
        <f t="shared" si="4795"/>
        <v>0</v>
      </c>
      <c r="BA1370" s="11">
        <f t="shared" si="4795"/>
        <v>0</v>
      </c>
      <c r="BB1370" s="11">
        <f t="shared" si="4795"/>
        <v>0</v>
      </c>
      <c r="BC1370" s="18">
        <f>BC1371</f>
        <v>5333</v>
      </c>
      <c r="BD1370" s="18">
        <f>BD1371</f>
        <v>0</v>
      </c>
      <c r="BE1370" s="11">
        <f t="shared" ref="BE1370:BH1371" si="4796">BE1371</f>
        <v>0</v>
      </c>
      <c r="BF1370" s="11">
        <f t="shared" si="4796"/>
        <v>0</v>
      </c>
      <c r="BG1370" s="11">
        <f t="shared" si="4796"/>
        <v>0</v>
      </c>
      <c r="BH1370" s="11">
        <f t="shared" si="4796"/>
        <v>0</v>
      </c>
      <c r="BI1370" s="18">
        <f>BI1371</f>
        <v>5333</v>
      </c>
      <c r="BJ1370" s="18">
        <f>BJ1371</f>
        <v>0</v>
      </c>
      <c r="BK1370" s="11">
        <f t="shared" ref="BK1370:BN1371" si="4797">BK1371</f>
        <v>0</v>
      </c>
      <c r="BL1370" s="11">
        <f t="shared" si="4797"/>
        <v>0</v>
      </c>
      <c r="BM1370" s="11">
        <f t="shared" si="4797"/>
        <v>0</v>
      </c>
      <c r="BN1370" s="11">
        <f t="shared" si="4797"/>
        <v>0</v>
      </c>
      <c r="BO1370" s="18">
        <f>BO1371</f>
        <v>5333</v>
      </c>
      <c r="BP1370" s="18">
        <f>BP1371</f>
        <v>0</v>
      </c>
      <c r="BQ1370" s="11">
        <f t="shared" ref="BQ1370:BT1371" si="4798">BQ1371</f>
        <v>0</v>
      </c>
      <c r="BR1370" s="11">
        <f t="shared" si="4798"/>
        <v>0</v>
      </c>
      <c r="BS1370" s="11">
        <f t="shared" si="4798"/>
        <v>0</v>
      </c>
      <c r="BT1370" s="11">
        <f t="shared" si="4798"/>
        <v>0</v>
      </c>
      <c r="BU1370" s="18">
        <f>BU1371</f>
        <v>5333</v>
      </c>
      <c r="BV1370" s="18">
        <f>BV1371</f>
        <v>0</v>
      </c>
      <c r="BW1370" s="11">
        <f t="shared" ref="BW1370:BZ1371" si="4799">BW1371</f>
        <v>0</v>
      </c>
      <c r="BX1370" s="11">
        <f t="shared" si="4799"/>
        <v>0</v>
      </c>
      <c r="BY1370" s="11">
        <f t="shared" si="4799"/>
        <v>0</v>
      </c>
      <c r="BZ1370" s="11">
        <f t="shared" si="4799"/>
        <v>0</v>
      </c>
      <c r="CA1370" s="18">
        <f>CA1371</f>
        <v>5333</v>
      </c>
      <c r="CB1370" s="18">
        <f>CB1371</f>
        <v>0</v>
      </c>
      <c r="CC1370" s="11">
        <f t="shared" ref="CC1370:CF1371" si="4800">CC1371</f>
        <v>0</v>
      </c>
      <c r="CD1370" s="11">
        <f t="shared" si="4800"/>
        <v>0</v>
      </c>
      <c r="CE1370" s="11">
        <f t="shared" si="4800"/>
        <v>0</v>
      </c>
      <c r="CF1370" s="11">
        <f t="shared" si="4800"/>
        <v>0</v>
      </c>
      <c r="CG1370" s="18">
        <f>CG1371</f>
        <v>5333</v>
      </c>
      <c r="CH1370" s="18">
        <f>CH1371</f>
        <v>0</v>
      </c>
      <c r="CI1370" s="11">
        <f t="shared" ref="CI1370:CL1371" si="4801">CI1371</f>
        <v>0</v>
      </c>
      <c r="CJ1370" s="11">
        <f t="shared" si="4801"/>
        <v>0</v>
      </c>
      <c r="CK1370" s="11">
        <f t="shared" si="4801"/>
        <v>0</v>
      </c>
      <c r="CL1370" s="11">
        <f t="shared" si="4801"/>
        <v>0</v>
      </c>
      <c r="CM1370" s="18">
        <f>CM1371</f>
        <v>5333</v>
      </c>
      <c r="CN1370" s="18">
        <f>CN1371</f>
        <v>0</v>
      </c>
      <c r="CO1370" s="11">
        <f t="shared" ref="CO1370:CR1371" si="4802">CO1371</f>
        <v>0</v>
      </c>
      <c r="CP1370" s="11">
        <f t="shared" si="4802"/>
        <v>0</v>
      </c>
      <c r="CQ1370" s="11">
        <f t="shared" si="4802"/>
        <v>0</v>
      </c>
      <c r="CR1370" s="11">
        <f t="shared" si="4802"/>
        <v>0</v>
      </c>
      <c r="CS1370" s="18">
        <f>CS1371</f>
        <v>5333</v>
      </c>
      <c r="CT1370" s="18">
        <f t="shared" ref="CT1370:CV1371" si="4803">CT1371</f>
        <v>0</v>
      </c>
      <c r="CU1370" s="18">
        <f t="shared" si="4803"/>
        <v>3125</v>
      </c>
      <c r="CV1370" s="18">
        <f t="shared" si="4803"/>
        <v>0</v>
      </c>
      <c r="CW1370" s="34">
        <f t="shared" si="4488"/>
        <v>58.597412338271141</v>
      </c>
      <c r="CX1370" s="34"/>
    </row>
    <row r="1371" spans="1:102">
      <c r="A1371" s="63" t="s">
        <v>112</v>
      </c>
      <c r="B1371" s="22" t="s">
        <v>293</v>
      </c>
      <c r="C1371" s="22" t="s">
        <v>35</v>
      </c>
      <c r="D1371" s="22" t="s">
        <v>87</v>
      </c>
      <c r="E1371" s="22" t="s">
        <v>353</v>
      </c>
      <c r="F1371" s="22" t="s">
        <v>113</v>
      </c>
      <c r="G1371" s="18">
        <f>G1372</f>
        <v>6833</v>
      </c>
      <c r="H1371" s="18">
        <f t="shared" si="4789"/>
        <v>0</v>
      </c>
      <c r="I1371" s="11">
        <f t="shared" si="4789"/>
        <v>0</v>
      </c>
      <c r="J1371" s="11">
        <f t="shared" si="4789"/>
        <v>0</v>
      </c>
      <c r="K1371" s="11">
        <f t="shared" si="4789"/>
        <v>0</v>
      </c>
      <c r="L1371" s="11">
        <f t="shared" si="4789"/>
        <v>0</v>
      </c>
      <c r="M1371" s="18">
        <f t="shared" si="4789"/>
        <v>6833</v>
      </c>
      <c r="N1371" s="18">
        <f t="shared" si="4789"/>
        <v>0</v>
      </c>
      <c r="O1371" s="11">
        <f t="shared" si="4789"/>
        <v>0</v>
      </c>
      <c r="P1371" s="11">
        <f t="shared" si="4789"/>
        <v>0</v>
      </c>
      <c r="Q1371" s="11">
        <f t="shared" si="4789"/>
        <v>0</v>
      </c>
      <c r="R1371" s="11">
        <f t="shared" si="4789"/>
        <v>0</v>
      </c>
      <c r="S1371" s="18">
        <f>S1372</f>
        <v>6833</v>
      </c>
      <c r="T1371" s="18">
        <f>T1372</f>
        <v>0</v>
      </c>
      <c r="U1371" s="11">
        <f t="shared" si="4790"/>
        <v>0</v>
      </c>
      <c r="V1371" s="11">
        <f t="shared" si="4790"/>
        <v>0</v>
      </c>
      <c r="W1371" s="11">
        <f t="shared" si="4790"/>
        <v>0</v>
      </c>
      <c r="X1371" s="11">
        <f t="shared" si="4790"/>
        <v>0</v>
      </c>
      <c r="Y1371" s="18">
        <f>Y1372</f>
        <v>6833</v>
      </c>
      <c r="Z1371" s="18">
        <f>Z1372</f>
        <v>0</v>
      </c>
      <c r="AA1371" s="11">
        <f t="shared" si="4791"/>
        <v>0</v>
      </c>
      <c r="AB1371" s="11">
        <f t="shared" si="4791"/>
        <v>0</v>
      </c>
      <c r="AC1371" s="11">
        <f t="shared" si="4791"/>
        <v>0</v>
      </c>
      <c r="AD1371" s="11">
        <f t="shared" si="4791"/>
        <v>0</v>
      </c>
      <c r="AE1371" s="18">
        <f>AE1372</f>
        <v>6833</v>
      </c>
      <c r="AF1371" s="18">
        <f>AF1372</f>
        <v>0</v>
      </c>
      <c r="AG1371" s="11">
        <f t="shared" si="4792"/>
        <v>0</v>
      </c>
      <c r="AH1371" s="11">
        <f t="shared" si="4792"/>
        <v>0</v>
      </c>
      <c r="AI1371" s="11">
        <f t="shared" si="4792"/>
        <v>0</v>
      </c>
      <c r="AJ1371" s="11">
        <f t="shared" si="4792"/>
        <v>0</v>
      </c>
      <c r="AK1371" s="18">
        <f>AK1372</f>
        <v>6833</v>
      </c>
      <c r="AL1371" s="18">
        <f>AL1372</f>
        <v>0</v>
      </c>
      <c r="AM1371" s="11">
        <f t="shared" si="4793"/>
        <v>0</v>
      </c>
      <c r="AN1371" s="11">
        <f t="shared" si="4793"/>
        <v>0</v>
      </c>
      <c r="AO1371" s="11">
        <f t="shared" si="4793"/>
        <v>0</v>
      </c>
      <c r="AP1371" s="11">
        <f t="shared" si="4793"/>
        <v>0</v>
      </c>
      <c r="AQ1371" s="18">
        <f>AQ1372</f>
        <v>6833</v>
      </c>
      <c r="AR1371" s="18">
        <f>AR1372</f>
        <v>0</v>
      </c>
      <c r="AS1371" s="11">
        <f t="shared" si="4794"/>
        <v>-1500</v>
      </c>
      <c r="AT1371" s="11">
        <f t="shared" si="4794"/>
        <v>0</v>
      </c>
      <c r="AU1371" s="11">
        <f t="shared" si="4794"/>
        <v>0</v>
      </c>
      <c r="AV1371" s="11">
        <f t="shared" si="4794"/>
        <v>0</v>
      </c>
      <c r="AW1371" s="18">
        <f>AW1372</f>
        <v>5333</v>
      </c>
      <c r="AX1371" s="18">
        <f>AX1372</f>
        <v>0</v>
      </c>
      <c r="AY1371" s="11">
        <f t="shared" si="4795"/>
        <v>0</v>
      </c>
      <c r="AZ1371" s="11">
        <f t="shared" si="4795"/>
        <v>0</v>
      </c>
      <c r="BA1371" s="11">
        <f t="shared" si="4795"/>
        <v>0</v>
      </c>
      <c r="BB1371" s="11">
        <f t="shared" si="4795"/>
        <v>0</v>
      </c>
      <c r="BC1371" s="18">
        <f>BC1372</f>
        <v>5333</v>
      </c>
      <c r="BD1371" s="18">
        <f>BD1372</f>
        <v>0</v>
      </c>
      <c r="BE1371" s="11">
        <f t="shared" si="4796"/>
        <v>0</v>
      </c>
      <c r="BF1371" s="11">
        <f t="shared" si="4796"/>
        <v>0</v>
      </c>
      <c r="BG1371" s="11">
        <f t="shared" si="4796"/>
        <v>0</v>
      </c>
      <c r="BH1371" s="11">
        <f t="shared" si="4796"/>
        <v>0</v>
      </c>
      <c r="BI1371" s="18">
        <f>BI1372</f>
        <v>5333</v>
      </c>
      <c r="BJ1371" s="18">
        <f>BJ1372</f>
        <v>0</v>
      </c>
      <c r="BK1371" s="11">
        <f t="shared" si="4797"/>
        <v>0</v>
      </c>
      <c r="BL1371" s="11">
        <f t="shared" si="4797"/>
        <v>0</v>
      </c>
      <c r="BM1371" s="11">
        <f t="shared" si="4797"/>
        <v>0</v>
      </c>
      <c r="BN1371" s="11">
        <f t="shared" si="4797"/>
        <v>0</v>
      </c>
      <c r="BO1371" s="18">
        <f>BO1372</f>
        <v>5333</v>
      </c>
      <c r="BP1371" s="18">
        <f>BP1372</f>
        <v>0</v>
      </c>
      <c r="BQ1371" s="11">
        <f t="shared" si="4798"/>
        <v>0</v>
      </c>
      <c r="BR1371" s="11">
        <f t="shared" si="4798"/>
        <v>0</v>
      </c>
      <c r="BS1371" s="11">
        <f t="shared" si="4798"/>
        <v>0</v>
      </c>
      <c r="BT1371" s="11">
        <f t="shared" si="4798"/>
        <v>0</v>
      </c>
      <c r="BU1371" s="18">
        <f>BU1372</f>
        <v>5333</v>
      </c>
      <c r="BV1371" s="18">
        <f>BV1372</f>
        <v>0</v>
      </c>
      <c r="BW1371" s="11">
        <f t="shared" si="4799"/>
        <v>0</v>
      </c>
      <c r="BX1371" s="11">
        <f t="shared" si="4799"/>
        <v>0</v>
      </c>
      <c r="BY1371" s="11">
        <f t="shared" si="4799"/>
        <v>0</v>
      </c>
      <c r="BZ1371" s="11">
        <f t="shared" si="4799"/>
        <v>0</v>
      </c>
      <c r="CA1371" s="18">
        <f>CA1372</f>
        <v>5333</v>
      </c>
      <c r="CB1371" s="18">
        <f>CB1372</f>
        <v>0</v>
      </c>
      <c r="CC1371" s="11">
        <f t="shared" si="4800"/>
        <v>0</v>
      </c>
      <c r="CD1371" s="11">
        <f t="shared" si="4800"/>
        <v>0</v>
      </c>
      <c r="CE1371" s="11">
        <f t="shared" si="4800"/>
        <v>0</v>
      </c>
      <c r="CF1371" s="11">
        <f t="shared" si="4800"/>
        <v>0</v>
      </c>
      <c r="CG1371" s="18">
        <f>CG1372</f>
        <v>5333</v>
      </c>
      <c r="CH1371" s="18">
        <f>CH1372</f>
        <v>0</v>
      </c>
      <c r="CI1371" s="11">
        <f t="shared" si="4801"/>
        <v>0</v>
      </c>
      <c r="CJ1371" s="11">
        <f t="shared" si="4801"/>
        <v>0</v>
      </c>
      <c r="CK1371" s="11">
        <f t="shared" si="4801"/>
        <v>0</v>
      </c>
      <c r="CL1371" s="11">
        <f t="shared" si="4801"/>
        <v>0</v>
      </c>
      <c r="CM1371" s="18">
        <f>CM1372</f>
        <v>5333</v>
      </c>
      <c r="CN1371" s="18">
        <f>CN1372</f>
        <v>0</v>
      </c>
      <c r="CO1371" s="11">
        <f t="shared" si="4802"/>
        <v>0</v>
      </c>
      <c r="CP1371" s="11">
        <f t="shared" si="4802"/>
        <v>0</v>
      </c>
      <c r="CQ1371" s="11">
        <f t="shared" si="4802"/>
        <v>0</v>
      </c>
      <c r="CR1371" s="11">
        <f t="shared" si="4802"/>
        <v>0</v>
      </c>
      <c r="CS1371" s="18">
        <f>CS1372</f>
        <v>5333</v>
      </c>
      <c r="CT1371" s="18">
        <f t="shared" si="4803"/>
        <v>0</v>
      </c>
      <c r="CU1371" s="18">
        <f t="shared" si="4803"/>
        <v>3125</v>
      </c>
      <c r="CV1371" s="18">
        <f t="shared" si="4803"/>
        <v>0</v>
      </c>
      <c r="CW1371" s="34">
        <f t="shared" si="4488"/>
        <v>58.597412338271141</v>
      </c>
      <c r="CX1371" s="34"/>
    </row>
    <row r="1372" spans="1:102">
      <c r="A1372" s="63" t="s">
        <v>309</v>
      </c>
      <c r="B1372" s="22" t="s">
        <v>293</v>
      </c>
      <c r="C1372" s="22" t="s">
        <v>35</v>
      </c>
      <c r="D1372" s="22" t="s">
        <v>87</v>
      </c>
      <c r="E1372" s="22" t="s">
        <v>353</v>
      </c>
      <c r="F1372" s="44" t="s">
        <v>310</v>
      </c>
      <c r="G1372" s="11">
        <f>3927+2906</f>
        <v>6833</v>
      </c>
      <c r="H1372" s="11"/>
      <c r="I1372" s="11"/>
      <c r="J1372" s="11"/>
      <c r="K1372" s="11"/>
      <c r="L1372" s="11"/>
      <c r="M1372" s="11">
        <f>G1372+I1372+J1372+K1372+L1372</f>
        <v>6833</v>
      </c>
      <c r="N1372" s="11">
        <f>H1372+J1372</f>
        <v>0</v>
      </c>
      <c r="O1372" s="11"/>
      <c r="P1372" s="11"/>
      <c r="Q1372" s="11"/>
      <c r="R1372" s="11"/>
      <c r="S1372" s="11">
        <f>M1372+O1372+P1372+Q1372+R1372</f>
        <v>6833</v>
      </c>
      <c r="T1372" s="11">
        <f>N1372+P1372</f>
        <v>0</v>
      </c>
      <c r="U1372" s="11"/>
      <c r="V1372" s="11"/>
      <c r="W1372" s="11"/>
      <c r="X1372" s="11"/>
      <c r="Y1372" s="11">
        <f>S1372+U1372+V1372+W1372+X1372</f>
        <v>6833</v>
      </c>
      <c r="Z1372" s="11">
        <f>T1372+V1372</f>
        <v>0</v>
      </c>
      <c r="AA1372" s="11"/>
      <c r="AB1372" s="11"/>
      <c r="AC1372" s="11"/>
      <c r="AD1372" s="11"/>
      <c r="AE1372" s="11">
        <f>Y1372+AA1372+AB1372+AC1372+AD1372</f>
        <v>6833</v>
      </c>
      <c r="AF1372" s="11">
        <f>Z1372+AB1372</f>
        <v>0</v>
      </c>
      <c r="AG1372" s="11"/>
      <c r="AH1372" s="11"/>
      <c r="AI1372" s="11"/>
      <c r="AJ1372" s="11"/>
      <c r="AK1372" s="11">
        <f>AE1372+AG1372+AH1372+AI1372+AJ1372</f>
        <v>6833</v>
      </c>
      <c r="AL1372" s="11">
        <f>AF1372+AH1372</f>
        <v>0</v>
      </c>
      <c r="AM1372" s="11"/>
      <c r="AN1372" s="11"/>
      <c r="AO1372" s="11"/>
      <c r="AP1372" s="11"/>
      <c r="AQ1372" s="11">
        <f>AK1372+AM1372+AN1372+AO1372+AP1372</f>
        <v>6833</v>
      </c>
      <c r="AR1372" s="11">
        <f>AL1372+AN1372</f>
        <v>0</v>
      </c>
      <c r="AS1372" s="11">
        <v>-1500</v>
      </c>
      <c r="AT1372" s="11"/>
      <c r="AU1372" s="11"/>
      <c r="AV1372" s="11"/>
      <c r="AW1372" s="11">
        <f>AQ1372+AS1372+AT1372+AU1372+AV1372</f>
        <v>5333</v>
      </c>
      <c r="AX1372" s="11">
        <f>AR1372+AT1372</f>
        <v>0</v>
      </c>
      <c r="AY1372" s="11"/>
      <c r="AZ1372" s="11"/>
      <c r="BA1372" s="11"/>
      <c r="BB1372" s="11"/>
      <c r="BC1372" s="11">
        <f>AW1372+AY1372+AZ1372+BA1372+BB1372</f>
        <v>5333</v>
      </c>
      <c r="BD1372" s="11">
        <f>AX1372+AZ1372</f>
        <v>0</v>
      </c>
      <c r="BE1372" s="11"/>
      <c r="BF1372" s="11"/>
      <c r="BG1372" s="11"/>
      <c r="BH1372" s="11"/>
      <c r="BI1372" s="11">
        <f>BC1372+BE1372+BF1372+BG1372+BH1372</f>
        <v>5333</v>
      </c>
      <c r="BJ1372" s="11">
        <f>BD1372+BF1372</f>
        <v>0</v>
      </c>
      <c r="BK1372" s="11"/>
      <c r="BL1372" s="11"/>
      <c r="BM1372" s="11"/>
      <c r="BN1372" s="11"/>
      <c r="BO1372" s="11">
        <f>BI1372+BK1372+BL1372+BM1372+BN1372</f>
        <v>5333</v>
      </c>
      <c r="BP1372" s="11">
        <f>BJ1372+BL1372</f>
        <v>0</v>
      </c>
      <c r="BQ1372" s="11"/>
      <c r="BR1372" s="11"/>
      <c r="BS1372" s="11"/>
      <c r="BT1372" s="11"/>
      <c r="BU1372" s="11">
        <f>BO1372+BQ1372+BR1372+BS1372+BT1372</f>
        <v>5333</v>
      </c>
      <c r="BV1372" s="11">
        <f>BP1372+BR1372</f>
        <v>0</v>
      </c>
      <c r="BW1372" s="11"/>
      <c r="BX1372" s="11"/>
      <c r="BY1372" s="11"/>
      <c r="BZ1372" s="11"/>
      <c r="CA1372" s="11">
        <f>BU1372+BW1372+BX1372+BY1372+BZ1372</f>
        <v>5333</v>
      </c>
      <c r="CB1372" s="11">
        <f>BV1372+BX1372</f>
        <v>0</v>
      </c>
      <c r="CC1372" s="11"/>
      <c r="CD1372" s="11"/>
      <c r="CE1372" s="11"/>
      <c r="CF1372" s="11"/>
      <c r="CG1372" s="11">
        <f>CA1372+CC1372+CD1372+CE1372+CF1372</f>
        <v>5333</v>
      </c>
      <c r="CH1372" s="11">
        <f>CB1372+CD1372</f>
        <v>0</v>
      </c>
      <c r="CI1372" s="11"/>
      <c r="CJ1372" s="11"/>
      <c r="CK1372" s="11"/>
      <c r="CL1372" s="11"/>
      <c r="CM1372" s="11">
        <f>CG1372+CI1372+CJ1372+CK1372+CL1372</f>
        <v>5333</v>
      </c>
      <c r="CN1372" s="11">
        <f>CH1372+CJ1372</f>
        <v>0</v>
      </c>
      <c r="CO1372" s="11"/>
      <c r="CP1372" s="11"/>
      <c r="CQ1372" s="11"/>
      <c r="CR1372" s="11"/>
      <c r="CS1372" s="11">
        <f>CM1372+CO1372+CP1372+CQ1372+CR1372</f>
        <v>5333</v>
      </c>
      <c r="CT1372" s="11">
        <f>CN1372+CP1372</f>
        <v>0</v>
      </c>
      <c r="CU1372" s="18">
        <v>3125</v>
      </c>
      <c r="CV1372" s="18"/>
      <c r="CW1372" s="34">
        <f t="shared" si="4488"/>
        <v>58.597412338271141</v>
      </c>
      <c r="CX1372" s="34"/>
    </row>
    <row r="1373" spans="1:102" ht="36.75" customHeight="1">
      <c r="A1373" s="52" t="s">
        <v>354</v>
      </c>
      <c r="B1373" s="22" t="s">
        <v>293</v>
      </c>
      <c r="C1373" s="22" t="s">
        <v>35</v>
      </c>
      <c r="D1373" s="22" t="s">
        <v>87</v>
      </c>
      <c r="E1373" s="22" t="s">
        <v>355</v>
      </c>
      <c r="F1373" s="22"/>
      <c r="G1373" s="18">
        <f>G1374</f>
        <v>18551</v>
      </c>
      <c r="H1373" s="18">
        <f t="shared" ref="H1373:R1374" si="4804">H1374</f>
        <v>0</v>
      </c>
      <c r="I1373" s="11">
        <f t="shared" si="4804"/>
        <v>0</v>
      </c>
      <c r="J1373" s="11">
        <f t="shared" si="4804"/>
        <v>0</v>
      </c>
      <c r="K1373" s="11">
        <f t="shared" si="4804"/>
        <v>0</v>
      </c>
      <c r="L1373" s="11">
        <f t="shared" si="4804"/>
        <v>0</v>
      </c>
      <c r="M1373" s="18">
        <f t="shared" si="4804"/>
        <v>18551</v>
      </c>
      <c r="N1373" s="18">
        <f t="shared" si="4804"/>
        <v>0</v>
      </c>
      <c r="O1373" s="11">
        <f t="shared" si="4804"/>
        <v>0</v>
      </c>
      <c r="P1373" s="11">
        <f t="shared" si="4804"/>
        <v>0</v>
      </c>
      <c r="Q1373" s="11">
        <f t="shared" si="4804"/>
        <v>0</v>
      </c>
      <c r="R1373" s="11">
        <f t="shared" si="4804"/>
        <v>0</v>
      </c>
      <c r="S1373" s="18">
        <f>S1374</f>
        <v>18551</v>
      </c>
      <c r="T1373" s="18">
        <f>T1374</f>
        <v>0</v>
      </c>
      <c r="U1373" s="11">
        <f t="shared" ref="U1373:X1374" si="4805">U1374</f>
        <v>0</v>
      </c>
      <c r="V1373" s="11">
        <f t="shared" si="4805"/>
        <v>0</v>
      </c>
      <c r="W1373" s="11">
        <f t="shared" si="4805"/>
        <v>0</v>
      </c>
      <c r="X1373" s="11">
        <f t="shared" si="4805"/>
        <v>0</v>
      </c>
      <c r="Y1373" s="18">
        <f>Y1374</f>
        <v>18551</v>
      </c>
      <c r="Z1373" s="18">
        <f>Z1374</f>
        <v>0</v>
      </c>
      <c r="AA1373" s="11">
        <f t="shared" ref="AA1373:AD1374" si="4806">AA1374</f>
        <v>0</v>
      </c>
      <c r="AB1373" s="11">
        <f t="shared" si="4806"/>
        <v>0</v>
      </c>
      <c r="AC1373" s="11">
        <f t="shared" si="4806"/>
        <v>1364</v>
      </c>
      <c r="AD1373" s="11">
        <f t="shared" si="4806"/>
        <v>0</v>
      </c>
      <c r="AE1373" s="18">
        <f>AE1374</f>
        <v>19915</v>
      </c>
      <c r="AF1373" s="18">
        <f>AF1374</f>
        <v>0</v>
      </c>
      <c r="AG1373" s="11">
        <f t="shared" ref="AG1373:AJ1374" si="4807">AG1374</f>
        <v>0</v>
      </c>
      <c r="AH1373" s="11">
        <f t="shared" si="4807"/>
        <v>0</v>
      </c>
      <c r="AI1373" s="11">
        <f t="shared" si="4807"/>
        <v>0</v>
      </c>
      <c r="AJ1373" s="11">
        <f t="shared" si="4807"/>
        <v>0</v>
      </c>
      <c r="AK1373" s="18">
        <f>AK1374</f>
        <v>19915</v>
      </c>
      <c r="AL1373" s="18">
        <f>AL1374</f>
        <v>0</v>
      </c>
      <c r="AM1373" s="11">
        <f t="shared" ref="AM1373:AP1374" si="4808">AM1374</f>
        <v>0</v>
      </c>
      <c r="AN1373" s="11">
        <f t="shared" si="4808"/>
        <v>0</v>
      </c>
      <c r="AO1373" s="11">
        <f t="shared" si="4808"/>
        <v>0</v>
      </c>
      <c r="AP1373" s="11">
        <f t="shared" si="4808"/>
        <v>0</v>
      </c>
      <c r="AQ1373" s="18">
        <f>AQ1374</f>
        <v>19915</v>
      </c>
      <c r="AR1373" s="18">
        <f>AR1374</f>
        <v>0</v>
      </c>
      <c r="AS1373" s="11">
        <f t="shared" ref="AS1373:AV1374" si="4809">AS1374</f>
        <v>0</v>
      </c>
      <c r="AT1373" s="11">
        <f t="shared" si="4809"/>
        <v>0</v>
      </c>
      <c r="AU1373" s="11">
        <f t="shared" si="4809"/>
        <v>0</v>
      </c>
      <c r="AV1373" s="11">
        <f t="shared" si="4809"/>
        <v>0</v>
      </c>
      <c r="AW1373" s="18">
        <f>AW1374</f>
        <v>19915</v>
      </c>
      <c r="AX1373" s="18">
        <f>AX1374</f>
        <v>0</v>
      </c>
      <c r="AY1373" s="11">
        <f t="shared" ref="AY1373:BB1374" si="4810">AY1374</f>
        <v>0</v>
      </c>
      <c r="AZ1373" s="11">
        <f t="shared" si="4810"/>
        <v>0</v>
      </c>
      <c r="BA1373" s="11">
        <f t="shared" si="4810"/>
        <v>0</v>
      </c>
      <c r="BB1373" s="11">
        <f t="shared" si="4810"/>
        <v>0</v>
      </c>
      <c r="BC1373" s="18">
        <f>BC1374</f>
        <v>19915</v>
      </c>
      <c r="BD1373" s="18">
        <f>BD1374</f>
        <v>0</v>
      </c>
      <c r="BE1373" s="11">
        <f t="shared" ref="BE1373:BH1374" si="4811">BE1374</f>
        <v>0</v>
      </c>
      <c r="BF1373" s="11">
        <f t="shared" si="4811"/>
        <v>0</v>
      </c>
      <c r="BG1373" s="11">
        <f t="shared" si="4811"/>
        <v>0</v>
      </c>
      <c r="BH1373" s="11">
        <f t="shared" si="4811"/>
        <v>0</v>
      </c>
      <c r="BI1373" s="18">
        <f>BI1374</f>
        <v>19915</v>
      </c>
      <c r="BJ1373" s="18">
        <f>BJ1374</f>
        <v>0</v>
      </c>
      <c r="BK1373" s="11">
        <f t="shared" ref="BK1373:BN1374" si="4812">BK1374</f>
        <v>0</v>
      </c>
      <c r="BL1373" s="11">
        <f t="shared" si="4812"/>
        <v>0</v>
      </c>
      <c r="BM1373" s="11">
        <f t="shared" si="4812"/>
        <v>0</v>
      </c>
      <c r="BN1373" s="11">
        <f t="shared" si="4812"/>
        <v>0</v>
      </c>
      <c r="BO1373" s="18">
        <f>BO1374</f>
        <v>19915</v>
      </c>
      <c r="BP1373" s="18">
        <f>BP1374</f>
        <v>0</v>
      </c>
      <c r="BQ1373" s="11">
        <f t="shared" ref="BQ1373:BT1374" si="4813">BQ1374</f>
        <v>0</v>
      </c>
      <c r="BR1373" s="11">
        <f t="shared" si="4813"/>
        <v>0</v>
      </c>
      <c r="BS1373" s="11">
        <f t="shared" si="4813"/>
        <v>0</v>
      </c>
      <c r="BT1373" s="11">
        <f t="shared" si="4813"/>
        <v>0</v>
      </c>
      <c r="BU1373" s="18">
        <f>BU1374</f>
        <v>19915</v>
      </c>
      <c r="BV1373" s="18">
        <f>BV1374</f>
        <v>0</v>
      </c>
      <c r="BW1373" s="11">
        <f t="shared" ref="BW1373:BZ1374" si="4814">BW1374</f>
        <v>0</v>
      </c>
      <c r="BX1373" s="11">
        <f t="shared" si="4814"/>
        <v>0</v>
      </c>
      <c r="BY1373" s="11">
        <f t="shared" si="4814"/>
        <v>0</v>
      </c>
      <c r="BZ1373" s="11">
        <f t="shared" si="4814"/>
        <v>0</v>
      </c>
      <c r="CA1373" s="18">
        <f>CA1374</f>
        <v>19915</v>
      </c>
      <c r="CB1373" s="18">
        <f>CB1374</f>
        <v>0</v>
      </c>
      <c r="CC1373" s="11">
        <f t="shared" ref="CC1373:CF1374" si="4815">CC1374</f>
        <v>0</v>
      </c>
      <c r="CD1373" s="11">
        <f t="shared" si="4815"/>
        <v>0</v>
      </c>
      <c r="CE1373" s="11">
        <f t="shared" si="4815"/>
        <v>0</v>
      </c>
      <c r="CF1373" s="11">
        <f t="shared" si="4815"/>
        <v>0</v>
      </c>
      <c r="CG1373" s="18">
        <f>CG1374</f>
        <v>19915</v>
      </c>
      <c r="CH1373" s="18">
        <f>CH1374</f>
        <v>0</v>
      </c>
      <c r="CI1373" s="11">
        <f t="shared" ref="CI1373:CL1374" si="4816">CI1374</f>
        <v>0</v>
      </c>
      <c r="CJ1373" s="11">
        <f t="shared" si="4816"/>
        <v>0</v>
      </c>
      <c r="CK1373" s="11">
        <f t="shared" si="4816"/>
        <v>0</v>
      </c>
      <c r="CL1373" s="11">
        <f t="shared" si="4816"/>
        <v>0</v>
      </c>
      <c r="CM1373" s="18">
        <f>CM1374</f>
        <v>19915</v>
      </c>
      <c r="CN1373" s="18">
        <f>CN1374</f>
        <v>0</v>
      </c>
      <c r="CO1373" s="11">
        <f t="shared" ref="CO1373:CR1374" si="4817">CO1374</f>
        <v>0</v>
      </c>
      <c r="CP1373" s="11">
        <f t="shared" si="4817"/>
        <v>0</v>
      </c>
      <c r="CQ1373" s="11">
        <f t="shared" si="4817"/>
        <v>0</v>
      </c>
      <c r="CR1373" s="11">
        <f t="shared" si="4817"/>
        <v>0</v>
      </c>
      <c r="CS1373" s="18">
        <f>CS1374</f>
        <v>19915</v>
      </c>
      <c r="CT1373" s="18">
        <f t="shared" ref="CT1373:CV1374" si="4818">CT1374</f>
        <v>0</v>
      </c>
      <c r="CU1373" s="18">
        <f t="shared" si="4818"/>
        <v>19389</v>
      </c>
      <c r="CV1373" s="18">
        <f t="shared" si="4818"/>
        <v>0</v>
      </c>
      <c r="CW1373" s="34">
        <f t="shared" ref="CW1373:CW1436" si="4819">CU1373/CS1373*100</f>
        <v>97.358774792869696</v>
      </c>
      <c r="CX1373" s="34"/>
    </row>
    <row r="1374" spans="1:102">
      <c r="A1374" s="63" t="s">
        <v>112</v>
      </c>
      <c r="B1374" s="22" t="s">
        <v>293</v>
      </c>
      <c r="C1374" s="22" t="s">
        <v>35</v>
      </c>
      <c r="D1374" s="22" t="s">
        <v>87</v>
      </c>
      <c r="E1374" s="22" t="s">
        <v>355</v>
      </c>
      <c r="F1374" s="22" t="s">
        <v>113</v>
      </c>
      <c r="G1374" s="18">
        <f>G1375</f>
        <v>18551</v>
      </c>
      <c r="H1374" s="18">
        <f t="shared" si="4804"/>
        <v>0</v>
      </c>
      <c r="I1374" s="11">
        <f t="shared" si="4804"/>
        <v>0</v>
      </c>
      <c r="J1374" s="11">
        <f t="shared" si="4804"/>
        <v>0</v>
      </c>
      <c r="K1374" s="11">
        <f t="shared" si="4804"/>
        <v>0</v>
      </c>
      <c r="L1374" s="11">
        <f t="shared" si="4804"/>
        <v>0</v>
      </c>
      <c r="M1374" s="18">
        <f t="shared" si="4804"/>
        <v>18551</v>
      </c>
      <c r="N1374" s="18">
        <f t="shared" si="4804"/>
        <v>0</v>
      </c>
      <c r="O1374" s="11">
        <f t="shared" si="4804"/>
        <v>0</v>
      </c>
      <c r="P1374" s="11">
        <f t="shared" si="4804"/>
        <v>0</v>
      </c>
      <c r="Q1374" s="11">
        <f t="shared" si="4804"/>
        <v>0</v>
      </c>
      <c r="R1374" s="11">
        <f t="shared" si="4804"/>
        <v>0</v>
      </c>
      <c r="S1374" s="18">
        <f>S1375</f>
        <v>18551</v>
      </c>
      <c r="T1374" s="18">
        <f>T1375</f>
        <v>0</v>
      </c>
      <c r="U1374" s="11">
        <f t="shared" si="4805"/>
        <v>0</v>
      </c>
      <c r="V1374" s="11">
        <f t="shared" si="4805"/>
        <v>0</v>
      </c>
      <c r="W1374" s="11">
        <f t="shared" si="4805"/>
        <v>0</v>
      </c>
      <c r="X1374" s="11">
        <f t="shared" si="4805"/>
        <v>0</v>
      </c>
      <c r="Y1374" s="18">
        <f>Y1375</f>
        <v>18551</v>
      </c>
      <c r="Z1374" s="18">
        <f>Z1375</f>
        <v>0</v>
      </c>
      <c r="AA1374" s="11">
        <f t="shared" si="4806"/>
        <v>0</v>
      </c>
      <c r="AB1374" s="11">
        <f t="shared" si="4806"/>
        <v>0</v>
      </c>
      <c r="AC1374" s="11">
        <f t="shared" si="4806"/>
        <v>1364</v>
      </c>
      <c r="AD1374" s="11">
        <f t="shared" si="4806"/>
        <v>0</v>
      </c>
      <c r="AE1374" s="18">
        <f>AE1375</f>
        <v>19915</v>
      </c>
      <c r="AF1374" s="18">
        <f>AF1375</f>
        <v>0</v>
      </c>
      <c r="AG1374" s="11">
        <f t="shared" si="4807"/>
        <v>0</v>
      </c>
      <c r="AH1374" s="11">
        <f t="shared" si="4807"/>
        <v>0</v>
      </c>
      <c r="AI1374" s="11">
        <f t="shared" si="4807"/>
        <v>0</v>
      </c>
      <c r="AJ1374" s="11">
        <f t="shared" si="4807"/>
        <v>0</v>
      </c>
      <c r="AK1374" s="18">
        <f>AK1375</f>
        <v>19915</v>
      </c>
      <c r="AL1374" s="18">
        <f>AL1375</f>
        <v>0</v>
      </c>
      <c r="AM1374" s="11">
        <f t="shared" si="4808"/>
        <v>0</v>
      </c>
      <c r="AN1374" s="11">
        <f t="shared" si="4808"/>
        <v>0</v>
      </c>
      <c r="AO1374" s="11">
        <f t="shared" si="4808"/>
        <v>0</v>
      </c>
      <c r="AP1374" s="11">
        <f t="shared" si="4808"/>
        <v>0</v>
      </c>
      <c r="AQ1374" s="18">
        <f>AQ1375</f>
        <v>19915</v>
      </c>
      <c r="AR1374" s="18">
        <f>AR1375</f>
        <v>0</v>
      </c>
      <c r="AS1374" s="11">
        <f t="shared" si="4809"/>
        <v>0</v>
      </c>
      <c r="AT1374" s="11">
        <f t="shared" si="4809"/>
        <v>0</v>
      </c>
      <c r="AU1374" s="11">
        <f t="shared" si="4809"/>
        <v>0</v>
      </c>
      <c r="AV1374" s="11">
        <f t="shared" si="4809"/>
        <v>0</v>
      </c>
      <c r="AW1374" s="18">
        <f>AW1375</f>
        <v>19915</v>
      </c>
      <c r="AX1374" s="18">
        <f>AX1375</f>
        <v>0</v>
      </c>
      <c r="AY1374" s="11">
        <f t="shared" si="4810"/>
        <v>0</v>
      </c>
      <c r="AZ1374" s="11">
        <f t="shared" si="4810"/>
        <v>0</v>
      </c>
      <c r="BA1374" s="11">
        <f t="shared" si="4810"/>
        <v>0</v>
      </c>
      <c r="BB1374" s="11">
        <f t="shared" si="4810"/>
        <v>0</v>
      </c>
      <c r="BC1374" s="18">
        <f>BC1375</f>
        <v>19915</v>
      </c>
      <c r="BD1374" s="18">
        <f>BD1375</f>
        <v>0</v>
      </c>
      <c r="BE1374" s="11">
        <f t="shared" si="4811"/>
        <v>0</v>
      </c>
      <c r="BF1374" s="11">
        <f t="shared" si="4811"/>
        <v>0</v>
      </c>
      <c r="BG1374" s="11">
        <f t="shared" si="4811"/>
        <v>0</v>
      </c>
      <c r="BH1374" s="11">
        <f t="shared" si="4811"/>
        <v>0</v>
      </c>
      <c r="BI1374" s="18">
        <f>BI1375</f>
        <v>19915</v>
      </c>
      <c r="BJ1374" s="18">
        <f>BJ1375</f>
        <v>0</v>
      </c>
      <c r="BK1374" s="11">
        <f t="shared" si="4812"/>
        <v>0</v>
      </c>
      <c r="BL1374" s="11">
        <f t="shared" si="4812"/>
        <v>0</v>
      </c>
      <c r="BM1374" s="11">
        <f t="shared" si="4812"/>
        <v>0</v>
      </c>
      <c r="BN1374" s="11">
        <f t="shared" si="4812"/>
        <v>0</v>
      </c>
      <c r="BO1374" s="18">
        <f>BO1375</f>
        <v>19915</v>
      </c>
      <c r="BP1374" s="18">
        <f>BP1375</f>
        <v>0</v>
      </c>
      <c r="BQ1374" s="11">
        <f t="shared" si="4813"/>
        <v>0</v>
      </c>
      <c r="BR1374" s="11">
        <f t="shared" si="4813"/>
        <v>0</v>
      </c>
      <c r="BS1374" s="11">
        <f t="shared" si="4813"/>
        <v>0</v>
      </c>
      <c r="BT1374" s="11">
        <f t="shared" si="4813"/>
        <v>0</v>
      </c>
      <c r="BU1374" s="18">
        <f>BU1375</f>
        <v>19915</v>
      </c>
      <c r="BV1374" s="18">
        <f>BV1375</f>
        <v>0</v>
      </c>
      <c r="BW1374" s="11">
        <f t="shared" si="4814"/>
        <v>0</v>
      </c>
      <c r="BX1374" s="11">
        <f t="shared" si="4814"/>
        <v>0</v>
      </c>
      <c r="BY1374" s="11">
        <f t="shared" si="4814"/>
        <v>0</v>
      </c>
      <c r="BZ1374" s="11">
        <f t="shared" si="4814"/>
        <v>0</v>
      </c>
      <c r="CA1374" s="18">
        <f>CA1375</f>
        <v>19915</v>
      </c>
      <c r="CB1374" s="18">
        <f>CB1375</f>
        <v>0</v>
      </c>
      <c r="CC1374" s="11">
        <f t="shared" si="4815"/>
        <v>0</v>
      </c>
      <c r="CD1374" s="11">
        <f t="shared" si="4815"/>
        <v>0</v>
      </c>
      <c r="CE1374" s="11">
        <f t="shared" si="4815"/>
        <v>0</v>
      </c>
      <c r="CF1374" s="11">
        <f t="shared" si="4815"/>
        <v>0</v>
      </c>
      <c r="CG1374" s="18">
        <f>CG1375</f>
        <v>19915</v>
      </c>
      <c r="CH1374" s="18">
        <f>CH1375</f>
        <v>0</v>
      </c>
      <c r="CI1374" s="11">
        <f t="shared" si="4816"/>
        <v>0</v>
      </c>
      <c r="CJ1374" s="11">
        <f t="shared" si="4816"/>
        <v>0</v>
      </c>
      <c r="CK1374" s="11">
        <f t="shared" si="4816"/>
        <v>0</v>
      </c>
      <c r="CL1374" s="11">
        <f t="shared" si="4816"/>
        <v>0</v>
      </c>
      <c r="CM1374" s="18">
        <f>CM1375</f>
        <v>19915</v>
      </c>
      <c r="CN1374" s="18">
        <f>CN1375</f>
        <v>0</v>
      </c>
      <c r="CO1374" s="11">
        <f t="shared" si="4817"/>
        <v>0</v>
      </c>
      <c r="CP1374" s="11">
        <f t="shared" si="4817"/>
        <v>0</v>
      </c>
      <c r="CQ1374" s="11">
        <f t="shared" si="4817"/>
        <v>0</v>
      </c>
      <c r="CR1374" s="11">
        <f t="shared" si="4817"/>
        <v>0</v>
      </c>
      <c r="CS1374" s="18">
        <f>CS1375</f>
        <v>19915</v>
      </c>
      <c r="CT1374" s="18">
        <f t="shared" si="4818"/>
        <v>0</v>
      </c>
      <c r="CU1374" s="18">
        <f t="shared" si="4818"/>
        <v>19389</v>
      </c>
      <c r="CV1374" s="18">
        <f t="shared" si="4818"/>
        <v>0</v>
      </c>
      <c r="CW1374" s="34">
        <f t="shared" si="4819"/>
        <v>97.358774792869696</v>
      </c>
      <c r="CX1374" s="34"/>
    </row>
    <row r="1375" spans="1:102">
      <c r="A1375" s="63" t="s">
        <v>309</v>
      </c>
      <c r="B1375" s="22" t="s">
        <v>293</v>
      </c>
      <c r="C1375" s="22" t="s">
        <v>35</v>
      </c>
      <c r="D1375" s="22" t="s">
        <v>87</v>
      </c>
      <c r="E1375" s="22" t="s">
        <v>355</v>
      </c>
      <c r="F1375" s="44" t="s">
        <v>310</v>
      </c>
      <c r="G1375" s="11">
        <v>18551</v>
      </c>
      <c r="H1375" s="11"/>
      <c r="I1375" s="11"/>
      <c r="J1375" s="11"/>
      <c r="K1375" s="11"/>
      <c r="L1375" s="11"/>
      <c r="M1375" s="11">
        <f>G1375+I1375+J1375+K1375+L1375</f>
        <v>18551</v>
      </c>
      <c r="N1375" s="11">
        <f>H1375+J1375</f>
        <v>0</v>
      </c>
      <c r="O1375" s="11"/>
      <c r="P1375" s="11"/>
      <c r="Q1375" s="11"/>
      <c r="R1375" s="11"/>
      <c r="S1375" s="11">
        <f>M1375+O1375+P1375+Q1375+R1375</f>
        <v>18551</v>
      </c>
      <c r="T1375" s="11">
        <f>N1375+P1375</f>
        <v>0</v>
      </c>
      <c r="U1375" s="11"/>
      <c r="V1375" s="11"/>
      <c r="W1375" s="11"/>
      <c r="X1375" s="11"/>
      <c r="Y1375" s="11">
        <f>S1375+U1375+V1375+W1375+X1375</f>
        <v>18551</v>
      </c>
      <c r="Z1375" s="11">
        <f>T1375+V1375</f>
        <v>0</v>
      </c>
      <c r="AA1375" s="11"/>
      <c r="AB1375" s="11"/>
      <c r="AC1375" s="11">
        <v>1364</v>
      </c>
      <c r="AD1375" s="11"/>
      <c r="AE1375" s="11">
        <f>Y1375+AA1375+AB1375+AC1375+AD1375</f>
        <v>19915</v>
      </c>
      <c r="AF1375" s="11">
        <f>Z1375+AB1375</f>
        <v>0</v>
      </c>
      <c r="AG1375" s="11"/>
      <c r="AH1375" s="11"/>
      <c r="AI1375" s="11"/>
      <c r="AJ1375" s="11"/>
      <c r="AK1375" s="11">
        <f>AE1375+AG1375+AH1375+AI1375+AJ1375</f>
        <v>19915</v>
      </c>
      <c r="AL1375" s="11">
        <f>AF1375+AH1375</f>
        <v>0</v>
      </c>
      <c r="AM1375" s="11"/>
      <c r="AN1375" s="11"/>
      <c r="AO1375" s="11"/>
      <c r="AP1375" s="11"/>
      <c r="AQ1375" s="11">
        <f>AK1375+AM1375+AN1375+AO1375+AP1375</f>
        <v>19915</v>
      </c>
      <c r="AR1375" s="11">
        <f>AL1375+AN1375</f>
        <v>0</v>
      </c>
      <c r="AS1375" s="11"/>
      <c r="AT1375" s="11"/>
      <c r="AU1375" s="11"/>
      <c r="AV1375" s="11"/>
      <c r="AW1375" s="11">
        <f>AQ1375+AS1375+AT1375+AU1375+AV1375</f>
        <v>19915</v>
      </c>
      <c r="AX1375" s="11">
        <f>AR1375+AT1375</f>
        <v>0</v>
      </c>
      <c r="AY1375" s="11"/>
      <c r="AZ1375" s="11"/>
      <c r="BA1375" s="11"/>
      <c r="BB1375" s="11"/>
      <c r="BC1375" s="11">
        <f>AW1375+AY1375+AZ1375+BA1375+BB1375</f>
        <v>19915</v>
      </c>
      <c r="BD1375" s="11">
        <f>AX1375+AZ1375</f>
        <v>0</v>
      </c>
      <c r="BE1375" s="11"/>
      <c r="BF1375" s="11"/>
      <c r="BG1375" s="11"/>
      <c r="BH1375" s="11"/>
      <c r="BI1375" s="11">
        <f>BC1375+BE1375+BF1375+BG1375+BH1375</f>
        <v>19915</v>
      </c>
      <c r="BJ1375" s="11">
        <f>BD1375+BF1375</f>
        <v>0</v>
      </c>
      <c r="BK1375" s="11"/>
      <c r="BL1375" s="11"/>
      <c r="BM1375" s="11"/>
      <c r="BN1375" s="11"/>
      <c r="BO1375" s="11">
        <f>BI1375+BK1375+BL1375+BM1375+BN1375</f>
        <v>19915</v>
      </c>
      <c r="BP1375" s="11">
        <f>BJ1375+BL1375</f>
        <v>0</v>
      </c>
      <c r="BQ1375" s="11"/>
      <c r="BR1375" s="11"/>
      <c r="BS1375" s="11"/>
      <c r="BT1375" s="11"/>
      <c r="BU1375" s="11">
        <f>BO1375+BQ1375+BR1375+BS1375+BT1375</f>
        <v>19915</v>
      </c>
      <c r="BV1375" s="11">
        <f>BP1375+BR1375</f>
        <v>0</v>
      </c>
      <c r="BW1375" s="11"/>
      <c r="BX1375" s="11"/>
      <c r="BY1375" s="11"/>
      <c r="BZ1375" s="11"/>
      <c r="CA1375" s="11">
        <f>BU1375+BW1375+BX1375+BY1375+BZ1375</f>
        <v>19915</v>
      </c>
      <c r="CB1375" s="11">
        <f>BV1375+BX1375</f>
        <v>0</v>
      </c>
      <c r="CC1375" s="11"/>
      <c r="CD1375" s="11"/>
      <c r="CE1375" s="11"/>
      <c r="CF1375" s="11"/>
      <c r="CG1375" s="11">
        <f>CA1375+CC1375+CD1375+CE1375+CF1375</f>
        <v>19915</v>
      </c>
      <c r="CH1375" s="11">
        <f>CB1375+CD1375</f>
        <v>0</v>
      </c>
      <c r="CI1375" s="11"/>
      <c r="CJ1375" s="11"/>
      <c r="CK1375" s="11"/>
      <c r="CL1375" s="11"/>
      <c r="CM1375" s="11">
        <f>CG1375+CI1375+CJ1375+CK1375+CL1375</f>
        <v>19915</v>
      </c>
      <c r="CN1375" s="11">
        <f>CH1375+CJ1375</f>
        <v>0</v>
      </c>
      <c r="CO1375" s="11"/>
      <c r="CP1375" s="11"/>
      <c r="CQ1375" s="11"/>
      <c r="CR1375" s="11"/>
      <c r="CS1375" s="11">
        <f>CM1375+CO1375+CP1375+CQ1375+CR1375</f>
        <v>19915</v>
      </c>
      <c r="CT1375" s="11">
        <f>CN1375+CP1375</f>
        <v>0</v>
      </c>
      <c r="CU1375" s="18">
        <v>19389</v>
      </c>
      <c r="CV1375" s="18"/>
      <c r="CW1375" s="34">
        <f t="shared" si="4819"/>
        <v>97.358774792869696</v>
      </c>
      <c r="CX1375" s="34"/>
    </row>
    <row r="1376" spans="1:102">
      <c r="A1376" s="51" t="s">
        <v>568</v>
      </c>
      <c r="B1376" s="22" t="s">
        <v>293</v>
      </c>
      <c r="C1376" s="22" t="s">
        <v>35</v>
      </c>
      <c r="D1376" s="22" t="s">
        <v>87</v>
      </c>
      <c r="E1376" s="22" t="s">
        <v>689</v>
      </c>
      <c r="F1376" s="44"/>
      <c r="G1376" s="11"/>
      <c r="H1376" s="11"/>
      <c r="I1376" s="11"/>
      <c r="J1376" s="11"/>
      <c r="K1376" s="11"/>
      <c r="L1376" s="11"/>
      <c r="M1376" s="11"/>
      <c r="N1376" s="11"/>
      <c r="O1376" s="11"/>
      <c r="P1376" s="11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>
        <f t="shared" ref="AG1376:AY1378" si="4820">AG1377</f>
        <v>0</v>
      </c>
      <c r="AH1376" s="11">
        <f t="shared" si="4820"/>
        <v>7212</v>
      </c>
      <c r="AI1376" s="11">
        <f t="shared" si="4820"/>
        <v>0</v>
      </c>
      <c r="AJ1376" s="11">
        <f t="shared" si="4820"/>
        <v>0</v>
      </c>
      <c r="AK1376" s="11">
        <f t="shared" si="4820"/>
        <v>7212</v>
      </c>
      <c r="AL1376" s="11">
        <f t="shared" si="4820"/>
        <v>7212</v>
      </c>
      <c r="AM1376" s="11">
        <f t="shared" si="4820"/>
        <v>0</v>
      </c>
      <c r="AN1376" s="11">
        <f t="shared" si="4820"/>
        <v>0</v>
      </c>
      <c r="AO1376" s="11">
        <f t="shared" si="4820"/>
        <v>0</v>
      </c>
      <c r="AP1376" s="11">
        <f t="shared" si="4820"/>
        <v>0</v>
      </c>
      <c r="AQ1376" s="11">
        <f t="shared" si="4820"/>
        <v>7212</v>
      </c>
      <c r="AR1376" s="11">
        <f t="shared" si="4820"/>
        <v>7212</v>
      </c>
      <c r="AS1376" s="11">
        <f t="shared" si="4820"/>
        <v>0</v>
      </c>
      <c r="AT1376" s="11">
        <f t="shared" si="4820"/>
        <v>0</v>
      </c>
      <c r="AU1376" s="11">
        <f t="shared" si="4820"/>
        <v>0</v>
      </c>
      <c r="AV1376" s="11">
        <f t="shared" si="4820"/>
        <v>0</v>
      </c>
      <c r="AW1376" s="11">
        <f t="shared" si="4820"/>
        <v>7212</v>
      </c>
      <c r="AX1376" s="11">
        <f t="shared" si="4820"/>
        <v>7212</v>
      </c>
      <c r="AY1376" s="11">
        <f t="shared" si="4820"/>
        <v>0</v>
      </c>
      <c r="AZ1376" s="11">
        <f t="shared" ref="AZ1376:BQ1378" si="4821">AZ1377</f>
        <v>0</v>
      </c>
      <c r="BA1376" s="11">
        <f t="shared" si="4821"/>
        <v>0</v>
      </c>
      <c r="BB1376" s="11">
        <f t="shared" si="4821"/>
        <v>0</v>
      </c>
      <c r="BC1376" s="11">
        <f t="shared" si="4821"/>
        <v>7212</v>
      </c>
      <c r="BD1376" s="11">
        <f t="shared" si="4821"/>
        <v>7212</v>
      </c>
      <c r="BE1376" s="11">
        <f t="shared" si="4821"/>
        <v>0</v>
      </c>
      <c r="BF1376" s="11">
        <f t="shared" si="4821"/>
        <v>0</v>
      </c>
      <c r="BG1376" s="11">
        <f t="shared" si="4821"/>
        <v>0</v>
      </c>
      <c r="BH1376" s="11">
        <f t="shared" si="4821"/>
        <v>0</v>
      </c>
      <c r="BI1376" s="11">
        <f t="shared" si="4821"/>
        <v>7212</v>
      </c>
      <c r="BJ1376" s="11">
        <f t="shared" si="4821"/>
        <v>7212</v>
      </c>
      <c r="BK1376" s="11">
        <f t="shared" si="4821"/>
        <v>0</v>
      </c>
      <c r="BL1376" s="11">
        <f t="shared" si="4821"/>
        <v>0</v>
      </c>
      <c r="BM1376" s="11">
        <f t="shared" si="4821"/>
        <v>0</v>
      </c>
      <c r="BN1376" s="11">
        <f t="shared" si="4821"/>
        <v>0</v>
      </c>
      <c r="BO1376" s="11">
        <f t="shared" si="4821"/>
        <v>7212</v>
      </c>
      <c r="BP1376" s="11">
        <f t="shared" ref="BL1376:BP1378" si="4822">BP1377</f>
        <v>7212</v>
      </c>
      <c r="BQ1376" s="11">
        <f t="shared" si="4821"/>
        <v>0</v>
      </c>
      <c r="BR1376" s="11">
        <f t="shared" ref="BR1376:CI1378" si="4823">BR1377</f>
        <v>0</v>
      </c>
      <c r="BS1376" s="11">
        <f t="shared" si="4823"/>
        <v>0</v>
      </c>
      <c r="BT1376" s="11">
        <f t="shared" si="4823"/>
        <v>0</v>
      </c>
      <c r="BU1376" s="11">
        <f t="shared" si="4823"/>
        <v>7212</v>
      </c>
      <c r="BV1376" s="11">
        <f t="shared" si="4823"/>
        <v>7212</v>
      </c>
      <c r="BW1376" s="11">
        <f t="shared" si="4823"/>
        <v>0</v>
      </c>
      <c r="BX1376" s="11">
        <f t="shared" si="4823"/>
        <v>0</v>
      </c>
      <c r="BY1376" s="11">
        <f t="shared" si="4823"/>
        <v>0</v>
      </c>
      <c r="BZ1376" s="11">
        <f t="shared" si="4823"/>
        <v>0</v>
      </c>
      <c r="CA1376" s="11">
        <f t="shared" si="4823"/>
        <v>7212</v>
      </c>
      <c r="CB1376" s="11">
        <f t="shared" si="4823"/>
        <v>7212</v>
      </c>
      <c r="CC1376" s="11">
        <f t="shared" si="4823"/>
        <v>0</v>
      </c>
      <c r="CD1376" s="11">
        <f t="shared" si="4823"/>
        <v>0</v>
      </c>
      <c r="CE1376" s="11">
        <f t="shared" si="4823"/>
        <v>0</v>
      </c>
      <c r="CF1376" s="11">
        <f t="shared" si="4823"/>
        <v>0</v>
      </c>
      <c r="CG1376" s="11">
        <f t="shared" si="4823"/>
        <v>7212</v>
      </c>
      <c r="CH1376" s="11">
        <f t="shared" ref="CD1376:CH1378" si="4824">CH1377</f>
        <v>7212</v>
      </c>
      <c r="CI1376" s="11">
        <f t="shared" si="4823"/>
        <v>0</v>
      </c>
      <c r="CJ1376" s="11">
        <f t="shared" ref="CJ1376:CV1378" si="4825">CJ1377</f>
        <v>0</v>
      </c>
      <c r="CK1376" s="11">
        <f t="shared" si="4825"/>
        <v>0</v>
      </c>
      <c r="CL1376" s="11">
        <f t="shared" si="4825"/>
        <v>0</v>
      </c>
      <c r="CM1376" s="11">
        <f t="shared" si="4825"/>
        <v>7212</v>
      </c>
      <c r="CN1376" s="11">
        <f t="shared" si="4825"/>
        <v>7212</v>
      </c>
      <c r="CO1376" s="11">
        <f t="shared" si="4825"/>
        <v>0</v>
      </c>
      <c r="CP1376" s="11">
        <f t="shared" si="4825"/>
        <v>0</v>
      </c>
      <c r="CQ1376" s="11">
        <f t="shared" si="4825"/>
        <v>0</v>
      </c>
      <c r="CR1376" s="11">
        <f t="shared" si="4825"/>
        <v>0</v>
      </c>
      <c r="CS1376" s="11">
        <f t="shared" si="4825"/>
        <v>7212</v>
      </c>
      <c r="CT1376" s="11">
        <f t="shared" si="4825"/>
        <v>7212</v>
      </c>
      <c r="CU1376" s="11">
        <f t="shared" si="4825"/>
        <v>7166</v>
      </c>
      <c r="CV1376" s="11">
        <f t="shared" si="4825"/>
        <v>7166</v>
      </c>
      <c r="CW1376" s="34">
        <f t="shared" si="4819"/>
        <v>99.362174154187471</v>
      </c>
      <c r="CX1376" s="34">
        <f t="shared" ref="CX1376:CX1434" si="4826">CV1376/CT1376*100</f>
        <v>99.362174154187471</v>
      </c>
    </row>
    <row r="1377" spans="1:102" ht="132">
      <c r="A1377" s="52" t="s">
        <v>687</v>
      </c>
      <c r="B1377" s="22" t="s">
        <v>293</v>
      </c>
      <c r="C1377" s="22" t="s">
        <v>35</v>
      </c>
      <c r="D1377" s="22" t="s">
        <v>87</v>
      </c>
      <c r="E1377" s="22" t="s">
        <v>690</v>
      </c>
      <c r="F1377" s="44"/>
      <c r="G1377" s="11"/>
      <c r="H1377" s="11"/>
      <c r="I1377" s="11"/>
      <c r="J1377" s="11"/>
      <c r="K1377" s="11"/>
      <c r="L1377" s="11"/>
      <c r="M1377" s="11"/>
      <c r="N1377" s="11"/>
      <c r="O1377" s="11"/>
      <c r="P1377" s="11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>
        <f>AG1378</f>
        <v>0</v>
      </c>
      <c r="AH1377" s="11">
        <f t="shared" ref="AH1377:AW1378" si="4827">AH1378</f>
        <v>7212</v>
      </c>
      <c r="AI1377" s="11">
        <f t="shared" si="4827"/>
        <v>0</v>
      </c>
      <c r="AJ1377" s="11">
        <f t="shared" si="4827"/>
        <v>0</v>
      </c>
      <c r="AK1377" s="11">
        <f t="shared" si="4827"/>
        <v>7212</v>
      </c>
      <c r="AL1377" s="11">
        <f t="shared" si="4827"/>
        <v>7212</v>
      </c>
      <c r="AM1377" s="11">
        <f>AM1378</f>
        <v>0</v>
      </c>
      <c r="AN1377" s="11">
        <f t="shared" si="4827"/>
        <v>0</v>
      </c>
      <c r="AO1377" s="11">
        <f t="shared" si="4827"/>
        <v>0</v>
      </c>
      <c r="AP1377" s="11">
        <f t="shared" si="4827"/>
        <v>0</v>
      </c>
      <c r="AQ1377" s="11">
        <f t="shared" si="4827"/>
        <v>7212</v>
      </c>
      <c r="AR1377" s="11">
        <f t="shared" si="4827"/>
        <v>7212</v>
      </c>
      <c r="AS1377" s="11">
        <f>AS1378</f>
        <v>0</v>
      </c>
      <c r="AT1377" s="11">
        <f t="shared" si="4827"/>
        <v>0</v>
      </c>
      <c r="AU1377" s="11">
        <f t="shared" si="4827"/>
        <v>0</v>
      </c>
      <c r="AV1377" s="11">
        <f t="shared" si="4827"/>
        <v>0</v>
      </c>
      <c r="AW1377" s="11">
        <f t="shared" si="4827"/>
        <v>7212</v>
      </c>
      <c r="AX1377" s="11">
        <f t="shared" si="4820"/>
        <v>7212</v>
      </c>
      <c r="AY1377" s="11">
        <f>AY1378</f>
        <v>0</v>
      </c>
      <c r="AZ1377" s="11">
        <f t="shared" si="4821"/>
        <v>0</v>
      </c>
      <c r="BA1377" s="11">
        <f t="shared" si="4821"/>
        <v>0</v>
      </c>
      <c r="BB1377" s="11">
        <f t="shared" si="4821"/>
        <v>0</v>
      </c>
      <c r="BC1377" s="11">
        <f t="shared" si="4821"/>
        <v>7212</v>
      </c>
      <c r="BD1377" s="11">
        <f t="shared" si="4821"/>
        <v>7212</v>
      </c>
      <c r="BE1377" s="11">
        <f>BE1378</f>
        <v>0</v>
      </c>
      <c r="BF1377" s="11">
        <f t="shared" si="4821"/>
        <v>0</v>
      </c>
      <c r="BG1377" s="11">
        <f t="shared" si="4821"/>
        <v>0</v>
      </c>
      <c r="BH1377" s="11">
        <f t="shared" si="4821"/>
        <v>0</v>
      </c>
      <c r="BI1377" s="11">
        <f t="shared" si="4821"/>
        <v>7212</v>
      </c>
      <c r="BJ1377" s="11">
        <f t="shared" si="4821"/>
        <v>7212</v>
      </c>
      <c r="BK1377" s="11">
        <f>BK1378</f>
        <v>0</v>
      </c>
      <c r="BL1377" s="11">
        <f t="shared" si="4822"/>
        <v>0</v>
      </c>
      <c r="BM1377" s="11">
        <f t="shared" si="4822"/>
        <v>0</v>
      </c>
      <c r="BN1377" s="11">
        <f t="shared" si="4822"/>
        <v>0</v>
      </c>
      <c r="BO1377" s="11">
        <f t="shared" si="4822"/>
        <v>7212</v>
      </c>
      <c r="BP1377" s="11">
        <f t="shared" si="4822"/>
        <v>7212</v>
      </c>
      <c r="BQ1377" s="11">
        <f>BQ1378</f>
        <v>0</v>
      </c>
      <c r="BR1377" s="11">
        <f t="shared" si="4823"/>
        <v>0</v>
      </c>
      <c r="BS1377" s="11">
        <f t="shared" si="4823"/>
        <v>0</v>
      </c>
      <c r="BT1377" s="11">
        <f t="shared" si="4823"/>
        <v>0</v>
      </c>
      <c r="BU1377" s="11">
        <f t="shared" si="4823"/>
        <v>7212</v>
      </c>
      <c r="BV1377" s="11">
        <f t="shared" si="4823"/>
        <v>7212</v>
      </c>
      <c r="BW1377" s="11">
        <f>BW1378</f>
        <v>0</v>
      </c>
      <c r="BX1377" s="11">
        <f t="shared" si="4823"/>
        <v>0</v>
      </c>
      <c r="BY1377" s="11">
        <f t="shared" si="4823"/>
        <v>0</v>
      </c>
      <c r="BZ1377" s="11">
        <f t="shared" si="4823"/>
        <v>0</v>
      </c>
      <c r="CA1377" s="11">
        <f t="shared" si="4823"/>
        <v>7212</v>
      </c>
      <c r="CB1377" s="11">
        <f t="shared" si="4823"/>
        <v>7212</v>
      </c>
      <c r="CC1377" s="11">
        <f>CC1378</f>
        <v>0</v>
      </c>
      <c r="CD1377" s="11">
        <f t="shared" si="4824"/>
        <v>0</v>
      </c>
      <c r="CE1377" s="11">
        <f t="shared" si="4824"/>
        <v>0</v>
      </c>
      <c r="CF1377" s="11">
        <f t="shared" si="4824"/>
        <v>0</v>
      </c>
      <c r="CG1377" s="11">
        <f t="shared" si="4824"/>
        <v>7212</v>
      </c>
      <c r="CH1377" s="11">
        <f t="shared" si="4824"/>
        <v>7212</v>
      </c>
      <c r="CI1377" s="11">
        <f>CI1378</f>
        <v>0</v>
      </c>
      <c r="CJ1377" s="11">
        <f t="shared" si="4825"/>
        <v>0</v>
      </c>
      <c r="CK1377" s="11">
        <f t="shared" si="4825"/>
        <v>0</v>
      </c>
      <c r="CL1377" s="11">
        <f t="shared" si="4825"/>
        <v>0</v>
      </c>
      <c r="CM1377" s="11">
        <f t="shared" si="4825"/>
        <v>7212</v>
      </c>
      <c r="CN1377" s="11">
        <f t="shared" si="4825"/>
        <v>7212</v>
      </c>
      <c r="CO1377" s="11">
        <f>CO1378</f>
        <v>0</v>
      </c>
      <c r="CP1377" s="11">
        <f t="shared" si="4825"/>
        <v>0</v>
      </c>
      <c r="CQ1377" s="11">
        <f t="shared" si="4825"/>
        <v>0</v>
      </c>
      <c r="CR1377" s="11">
        <f t="shared" si="4825"/>
        <v>0</v>
      </c>
      <c r="CS1377" s="11">
        <f t="shared" si="4825"/>
        <v>7212</v>
      </c>
      <c r="CT1377" s="11">
        <f t="shared" si="4825"/>
        <v>7212</v>
      </c>
      <c r="CU1377" s="11">
        <f t="shared" si="4825"/>
        <v>7166</v>
      </c>
      <c r="CV1377" s="11">
        <f t="shared" si="4825"/>
        <v>7166</v>
      </c>
      <c r="CW1377" s="34">
        <f t="shared" si="4819"/>
        <v>99.362174154187471</v>
      </c>
      <c r="CX1377" s="34">
        <f t="shared" si="4826"/>
        <v>99.362174154187471</v>
      </c>
    </row>
    <row r="1378" spans="1:102">
      <c r="A1378" s="52" t="s">
        <v>112</v>
      </c>
      <c r="B1378" s="22" t="s">
        <v>293</v>
      </c>
      <c r="C1378" s="22" t="s">
        <v>35</v>
      </c>
      <c r="D1378" s="22" t="s">
        <v>87</v>
      </c>
      <c r="E1378" s="22" t="s">
        <v>690</v>
      </c>
      <c r="F1378" s="44" t="s">
        <v>113</v>
      </c>
      <c r="G1378" s="11"/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>
        <f>AG1379</f>
        <v>0</v>
      </c>
      <c r="AH1378" s="11">
        <f t="shared" si="4827"/>
        <v>7212</v>
      </c>
      <c r="AI1378" s="11">
        <f t="shared" si="4827"/>
        <v>0</v>
      </c>
      <c r="AJ1378" s="11">
        <f t="shared" si="4827"/>
        <v>0</v>
      </c>
      <c r="AK1378" s="11">
        <f t="shared" si="4827"/>
        <v>7212</v>
      </c>
      <c r="AL1378" s="11">
        <f t="shared" si="4827"/>
        <v>7212</v>
      </c>
      <c r="AM1378" s="11">
        <f>AM1379</f>
        <v>0</v>
      </c>
      <c r="AN1378" s="11">
        <f t="shared" si="4827"/>
        <v>0</v>
      </c>
      <c r="AO1378" s="11">
        <f t="shared" si="4827"/>
        <v>0</v>
      </c>
      <c r="AP1378" s="11">
        <f t="shared" si="4827"/>
        <v>0</v>
      </c>
      <c r="AQ1378" s="11">
        <f t="shared" si="4827"/>
        <v>7212</v>
      </c>
      <c r="AR1378" s="11">
        <f t="shared" si="4827"/>
        <v>7212</v>
      </c>
      <c r="AS1378" s="11">
        <f>AS1379</f>
        <v>0</v>
      </c>
      <c r="AT1378" s="11">
        <f t="shared" si="4820"/>
        <v>0</v>
      </c>
      <c r="AU1378" s="11">
        <f t="shared" si="4820"/>
        <v>0</v>
      </c>
      <c r="AV1378" s="11">
        <f t="shared" si="4820"/>
        <v>0</v>
      </c>
      <c r="AW1378" s="11">
        <f t="shared" si="4820"/>
        <v>7212</v>
      </c>
      <c r="AX1378" s="11">
        <f t="shared" si="4820"/>
        <v>7212</v>
      </c>
      <c r="AY1378" s="11">
        <f>AY1379</f>
        <v>0</v>
      </c>
      <c r="AZ1378" s="11">
        <f t="shared" si="4821"/>
        <v>0</v>
      </c>
      <c r="BA1378" s="11">
        <f t="shared" si="4821"/>
        <v>0</v>
      </c>
      <c r="BB1378" s="11">
        <f t="shared" si="4821"/>
        <v>0</v>
      </c>
      <c r="BC1378" s="11">
        <f t="shared" si="4821"/>
        <v>7212</v>
      </c>
      <c r="BD1378" s="11">
        <f t="shared" si="4821"/>
        <v>7212</v>
      </c>
      <c r="BE1378" s="11">
        <f>BE1379</f>
        <v>0</v>
      </c>
      <c r="BF1378" s="11">
        <f t="shared" si="4821"/>
        <v>0</v>
      </c>
      <c r="BG1378" s="11">
        <f t="shared" si="4821"/>
        <v>0</v>
      </c>
      <c r="BH1378" s="11">
        <f t="shared" si="4821"/>
        <v>0</v>
      </c>
      <c r="BI1378" s="11">
        <f t="shared" si="4821"/>
        <v>7212</v>
      </c>
      <c r="BJ1378" s="11">
        <f t="shared" si="4821"/>
        <v>7212</v>
      </c>
      <c r="BK1378" s="11">
        <f>BK1379</f>
        <v>0</v>
      </c>
      <c r="BL1378" s="11">
        <f t="shared" si="4822"/>
        <v>0</v>
      </c>
      <c r="BM1378" s="11">
        <f t="shared" si="4822"/>
        <v>0</v>
      </c>
      <c r="BN1378" s="11">
        <f t="shared" si="4822"/>
        <v>0</v>
      </c>
      <c r="BO1378" s="11">
        <f t="shared" si="4822"/>
        <v>7212</v>
      </c>
      <c r="BP1378" s="11">
        <f t="shared" si="4822"/>
        <v>7212</v>
      </c>
      <c r="BQ1378" s="11">
        <f>BQ1379</f>
        <v>0</v>
      </c>
      <c r="BR1378" s="11">
        <f t="shared" si="4823"/>
        <v>0</v>
      </c>
      <c r="BS1378" s="11">
        <f t="shared" si="4823"/>
        <v>0</v>
      </c>
      <c r="BT1378" s="11">
        <f t="shared" si="4823"/>
        <v>0</v>
      </c>
      <c r="BU1378" s="11">
        <f t="shared" si="4823"/>
        <v>7212</v>
      </c>
      <c r="BV1378" s="11">
        <f t="shared" si="4823"/>
        <v>7212</v>
      </c>
      <c r="BW1378" s="11">
        <f>BW1379</f>
        <v>0</v>
      </c>
      <c r="BX1378" s="11">
        <f t="shared" si="4823"/>
        <v>0</v>
      </c>
      <c r="BY1378" s="11">
        <f t="shared" si="4823"/>
        <v>0</v>
      </c>
      <c r="BZ1378" s="11">
        <f t="shared" si="4823"/>
        <v>0</v>
      </c>
      <c r="CA1378" s="11">
        <f t="shared" si="4823"/>
        <v>7212</v>
      </c>
      <c r="CB1378" s="11">
        <f t="shared" si="4823"/>
        <v>7212</v>
      </c>
      <c r="CC1378" s="11">
        <f>CC1379</f>
        <v>0</v>
      </c>
      <c r="CD1378" s="11">
        <f t="shared" si="4824"/>
        <v>0</v>
      </c>
      <c r="CE1378" s="11">
        <f t="shared" si="4824"/>
        <v>0</v>
      </c>
      <c r="CF1378" s="11">
        <f t="shared" si="4824"/>
        <v>0</v>
      </c>
      <c r="CG1378" s="11">
        <f t="shared" si="4824"/>
        <v>7212</v>
      </c>
      <c r="CH1378" s="11">
        <f t="shared" si="4824"/>
        <v>7212</v>
      </c>
      <c r="CI1378" s="11">
        <f>CI1379</f>
        <v>0</v>
      </c>
      <c r="CJ1378" s="11">
        <f t="shared" si="4825"/>
        <v>0</v>
      </c>
      <c r="CK1378" s="11">
        <f t="shared" si="4825"/>
        <v>0</v>
      </c>
      <c r="CL1378" s="11">
        <f t="shared" si="4825"/>
        <v>0</v>
      </c>
      <c r="CM1378" s="11">
        <f t="shared" si="4825"/>
        <v>7212</v>
      </c>
      <c r="CN1378" s="11">
        <f t="shared" si="4825"/>
        <v>7212</v>
      </c>
      <c r="CO1378" s="11">
        <f>CO1379</f>
        <v>0</v>
      </c>
      <c r="CP1378" s="11">
        <f t="shared" si="4825"/>
        <v>0</v>
      </c>
      <c r="CQ1378" s="11">
        <f t="shared" si="4825"/>
        <v>0</v>
      </c>
      <c r="CR1378" s="11">
        <f t="shared" si="4825"/>
        <v>0</v>
      </c>
      <c r="CS1378" s="11">
        <f t="shared" si="4825"/>
        <v>7212</v>
      </c>
      <c r="CT1378" s="11">
        <f t="shared" si="4825"/>
        <v>7212</v>
      </c>
      <c r="CU1378" s="11">
        <f t="shared" si="4825"/>
        <v>7166</v>
      </c>
      <c r="CV1378" s="11">
        <f t="shared" si="4825"/>
        <v>7166</v>
      </c>
      <c r="CW1378" s="34">
        <f t="shared" si="4819"/>
        <v>99.362174154187471</v>
      </c>
      <c r="CX1378" s="34">
        <f t="shared" si="4826"/>
        <v>99.362174154187471</v>
      </c>
    </row>
    <row r="1379" spans="1:102">
      <c r="A1379" s="51" t="s">
        <v>309</v>
      </c>
      <c r="B1379" s="22" t="s">
        <v>293</v>
      </c>
      <c r="C1379" s="22" t="s">
        <v>35</v>
      </c>
      <c r="D1379" s="22" t="s">
        <v>87</v>
      </c>
      <c r="E1379" s="22" t="s">
        <v>690</v>
      </c>
      <c r="F1379" s="44" t="s">
        <v>310</v>
      </c>
      <c r="G1379" s="11"/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>
        <v>7212</v>
      </c>
      <c r="AI1379" s="11"/>
      <c r="AJ1379" s="11"/>
      <c r="AK1379" s="11">
        <f>AE1379+AG1379+AH1379+AI1379+AJ1379</f>
        <v>7212</v>
      </c>
      <c r="AL1379" s="11">
        <f>AF1379+AH1379</f>
        <v>7212</v>
      </c>
      <c r="AM1379" s="11"/>
      <c r="AN1379" s="11"/>
      <c r="AO1379" s="11"/>
      <c r="AP1379" s="11"/>
      <c r="AQ1379" s="11">
        <f>AK1379+AM1379+AN1379+AO1379+AP1379</f>
        <v>7212</v>
      </c>
      <c r="AR1379" s="11">
        <f>AL1379+AN1379</f>
        <v>7212</v>
      </c>
      <c r="AS1379" s="11"/>
      <c r="AT1379" s="11"/>
      <c r="AU1379" s="11"/>
      <c r="AV1379" s="11"/>
      <c r="AW1379" s="11">
        <f>AQ1379+AS1379+AT1379+AU1379+AV1379</f>
        <v>7212</v>
      </c>
      <c r="AX1379" s="11">
        <f>AR1379+AT1379</f>
        <v>7212</v>
      </c>
      <c r="AY1379" s="11"/>
      <c r="AZ1379" s="11"/>
      <c r="BA1379" s="11"/>
      <c r="BB1379" s="11"/>
      <c r="BC1379" s="11">
        <f>AW1379+AY1379+AZ1379+BA1379+BB1379</f>
        <v>7212</v>
      </c>
      <c r="BD1379" s="11">
        <f>AX1379+AZ1379</f>
        <v>7212</v>
      </c>
      <c r="BE1379" s="11"/>
      <c r="BF1379" s="11"/>
      <c r="BG1379" s="11"/>
      <c r="BH1379" s="11"/>
      <c r="BI1379" s="11">
        <f>BC1379+BE1379+BF1379+BG1379+BH1379</f>
        <v>7212</v>
      </c>
      <c r="BJ1379" s="11">
        <f>BD1379+BF1379</f>
        <v>7212</v>
      </c>
      <c r="BK1379" s="11"/>
      <c r="BL1379" s="11"/>
      <c r="BM1379" s="11"/>
      <c r="BN1379" s="11"/>
      <c r="BO1379" s="11">
        <f>BI1379+BK1379+BL1379+BM1379+BN1379</f>
        <v>7212</v>
      </c>
      <c r="BP1379" s="11">
        <f>BJ1379+BL1379</f>
        <v>7212</v>
      </c>
      <c r="BQ1379" s="11"/>
      <c r="BR1379" s="11"/>
      <c r="BS1379" s="11"/>
      <c r="BT1379" s="11"/>
      <c r="BU1379" s="11">
        <f>BO1379+BQ1379+BR1379+BS1379+BT1379</f>
        <v>7212</v>
      </c>
      <c r="BV1379" s="11">
        <f>BP1379+BR1379</f>
        <v>7212</v>
      </c>
      <c r="BW1379" s="11"/>
      <c r="BX1379" s="11"/>
      <c r="BY1379" s="11"/>
      <c r="BZ1379" s="11"/>
      <c r="CA1379" s="11">
        <f>BU1379+BW1379+BX1379+BY1379+BZ1379</f>
        <v>7212</v>
      </c>
      <c r="CB1379" s="11">
        <f>BV1379+BX1379</f>
        <v>7212</v>
      </c>
      <c r="CC1379" s="11"/>
      <c r="CD1379" s="11"/>
      <c r="CE1379" s="11"/>
      <c r="CF1379" s="11"/>
      <c r="CG1379" s="11">
        <f>CA1379+CC1379+CD1379+CE1379+CF1379</f>
        <v>7212</v>
      </c>
      <c r="CH1379" s="11">
        <f>CB1379+CD1379</f>
        <v>7212</v>
      </c>
      <c r="CI1379" s="11"/>
      <c r="CJ1379" s="11"/>
      <c r="CK1379" s="11"/>
      <c r="CL1379" s="11"/>
      <c r="CM1379" s="11">
        <f>CG1379+CI1379+CJ1379+CK1379+CL1379</f>
        <v>7212</v>
      </c>
      <c r="CN1379" s="11">
        <f>CH1379+CJ1379</f>
        <v>7212</v>
      </c>
      <c r="CO1379" s="11"/>
      <c r="CP1379" s="11"/>
      <c r="CQ1379" s="11"/>
      <c r="CR1379" s="11"/>
      <c r="CS1379" s="11">
        <f>CM1379+CO1379+CP1379+CQ1379+CR1379</f>
        <v>7212</v>
      </c>
      <c r="CT1379" s="11">
        <f>CN1379+CP1379</f>
        <v>7212</v>
      </c>
      <c r="CU1379" s="18">
        <v>7166</v>
      </c>
      <c r="CV1379" s="18">
        <v>7166</v>
      </c>
      <c r="CW1379" s="34">
        <f t="shared" si="4819"/>
        <v>99.362174154187471</v>
      </c>
      <c r="CX1379" s="34">
        <f t="shared" si="4826"/>
        <v>99.362174154187471</v>
      </c>
    </row>
    <row r="1380" spans="1:102" ht="134.25" customHeight="1">
      <c r="A1380" s="52" t="s">
        <v>687</v>
      </c>
      <c r="B1380" s="22" t="s">
        <v>293</v>
      </c>
      <c r="C1380" s="22" t="s">
        <v>35</v>
      </c>
      <c r="D1380" s="22" t="s">
        <v>87</v>
      </c>
      <c r="E1380" s="22" t="s">
        <v>688</v>
      </c>
      <c r="F1380" s="22"/>
      <c r="G1380" s="11"/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>
        <f>AG1381</f>
        <v>0</v>
      </c>
      <c r="AH1380" s="11">
        <f t="shared" ref="AH1380:AW1381" si="4828">AH1381</f>
        <v>0</v>
      </c>
      <c r="AI1380" s="11">
        <f t="shared" si="4828"/>
        <v>1478</v>
      </c>
      <c r="AJ1380" s="11">
        <f t="shared" si="4828"/>
        <v>0</v>
      </c>
      <c r="AK1380" s="11">
        <f t="shared" si="4828"/>
        <v>1478</v>
      </c>
      <c r="AL1380" s="11">
        <f t="shared" si="4828"/>
        <v>0</v>
      </c>
      <c r="AM1380" s="11">
        <f>AM1381</f>
        <v>0</v>
      </c>
      <c r="AN1380" s="11">
        <f t="shared" si="4828"/>
        <v>0</v>
      </c>
      <c r="AO1380" s="11">
        <f t="shared" si="4828"/>
        <v>0</v>
      </c>
      <c r="AP1380" s="11">
        <f t="shared" si="4828"/>
        <v>0</v>
      </c>
      <c r="AQ1380" s="11">
        <f t="shared" si="4828"/>
        <v>1478</v>
      </c>
      <c r="AR1380" s="11">
        <f t="shared" si="4828"/>
        <v>0</v>
      </c>
      <c r="AS1380" s="11">
        <f>AS1381</f>
        <v>0</v>
      </c>
      <c r="AT1380" s="11">
        <f t="shared" si="4828"/>
        <v>0</v>
      </c>
      <c r="AU1380" s="11">
        <f t="shared" si="4828"/>
        <v>0</v>
      </c>
      <c r="AV1380" s="11">
        <f t="shared" si="4828"/>
        <v>0</v>
      </c>
      <c r="AW1380" s="11">
        <f t="shared" si="4828"/>
        <v>1478</v>
      </c>
      <c r="AX1380" s="11">
        <f t="shared" ref="AT1380:AX1381" si="4829">AX1381</f>
        <v>0</v>
      </c>
      <c r="AY1380" s="11">
        <f>AY1381</f>
        <v>0</v>
      </c>
      <c r="AZ1380" s="11">
        <f t="shared" ref="AZ1380:BO1381" si="4830">AZ1381</f>
        <v>0</v>
      </c>
      <c r="BA1380" s="11">
        <f t="shared" si="4830"/>
        <v>0</v>
      </c>
      <c r="BB1380" s="11">
        <f t="shared" si="4830"/>
        <v>0</v>
      </c>
      <c r="BC1380" s="11">
        <f t="shared" si="4830"/>
        <v>1478</v>
      </c>
      <c r="BD1380" s="11">
        <f t="shared" si="4830"/>
        <v>0</v>
      </c>
      <c r="BE1380" s="11">
        <f>BE1381</f>
        <v>0</v>
      </c>
      <c r="BF1380" s="11">
        <f t="shared" si="4830"/>
        <v>0</v>
      </c>
      <c r="BG1380" s="11">
        <f t="shared" si="4830"/>
        <v>0</v>
      </c>
      <c r="BH1380" s="11">
        <f t="shared" si="4830"/>
        <v>0</v>
      </c>
      <c r="BI1380" s="11">
        <f t="shared" si="4830"/>
        <v>1478</v>
      </c>
      <c r="BJ1380" s="11">
        <f t="shared" si="4830"/>
        <v>0</v>
      </c>
      <c r="BK1380" s="11">
        <f>BK1381</f>
        <v>0</v>
      </c>
      <c r="BL1380" s="11">
        <f t="shared" si="4830"/>
        <v>0</v>
      </c>
      <c r="BM1380" s="11">
        <f t="shared" si="4830"/>
        <v>0</v>
      </c>
      <c r="BN1380" s="11">
        <f t="shared" si="4830"/>
        <v>0</v>
      </c>
      <c r="BO1380" s="11">
        <f t="shared" si="4830"/>
        <v>1478</v>
      </c>
      <c r="BP1380" s="11">
        <f t="shared" ref="BL1380:BP1381" si="4831">BP1381</f>
        <v>0</v>
      </c>
      <c r="BQ1380" s="11">
        <f>BQ1381</f>
        <v>0</v>
      </c>
      <c r="BR1380" s="11">
        <f t="shared" ref="BR1380:CG1381" si="4832">BR1381</f>
        <v>0</v>
      </c>
      <c r="BS1380" s="11">
        <f t="shared" si="4832"/>
        <v>0</v>
      </c>
      <c r="BT1380" s="11">
        <f t="shared" si="4832"/>
        <v>0</v>
      </c>
      <c r="BU1380" s="11">
        <f t="shared" si="4832"/>
        <v>1478</v>
      </c>
      <c r="BV1380" s="11">
        <f t="shared" si="4832"/>
        <v>0</v>
      </c>
      <c r="BW1380" s="11">
        <f>BW1381</f>
        <v>0</v>
      </c>
      <c r="BX1380" s="11">
        <f t="shared" si="4832"/>
        <v>0</v>
      </c>
      <c r="BY1380" s="11">
        <f t="shared" si="4832"/>
        <v>0</v>
      </c>
      <c r="BZ1380" s="11">
        <f t="shared" si="4832"/>
        <v>0</v>
      </c>
      <c r="CA1380" s="11">
        <f t="shared" si="4832"/>
        <v>1478</v>
      </c>
      <c r="CB1380" s="11">
        <f t="shared" si="4832"/>
        <v>0</v>
      </c>
      <c r="CC1380" s="11">
        <f>CC1381</f>
        <v>0</v>
      </c>
      <c r="CD1380" s="11">
        <f t="shared" si="4832"/>
        <v>0</v>
      </c>
      <c r="CE1380" s="11">
        <f t="shared" si="4832"/>
        <v>0</v>
      </c>
      <c r="CF1380" s="11">
        <f t="shared" si="4832"/>
        <v>0</v>
      </c>
      <c r="CG1380" s="11">
        <f t="shared" si="4832"/>
        <v>1478</v>
      </c>
      <c r="CH1380" s="11">
        <f t="shared" ref="CD1380:CH1381" si="4833">CH1381</f>
        <v>0</v>
      </c>
      <c r="CI1380" s="11">
        <f>CI1381</f>
        <v>0</v>
      </c>
      <c r="CJ1380" s="11">
        <f t="shared" ref="CJ1380:CV1381" si="4834">CJ1381</f>
        <v>0</v>
      </c>
      <c r="CK1380" s="11">
        <f t="shared" si="4834"/>
        <v>0</v>
      </c>
      <c r="CL1380" s="11">
        <f t="shared" si="4834"/>
        <v>0</v>
      </c>
      <c r="CM1380" s="11">
        <f t="shared" si="4834"/>
        <v>1478</v>
      </c>
      <c r="CN1380" s="11">
        <f t="shared" si="4834"/>
        <v>0</v>
      </c>
      <c r="CO1380" s="11">
        <f>CO1381</f>
        <v>0</v>
      </c>
      <c r="CP1380" s="11">
        <f t="shared" si="4834"/>
        <v>0</v>
      </c>
      <c r="CQ1380" s="11">
        <f t="shared" si="4834"/>
        <v>0</v>
      </c>
      <c r="CR1380" s="11">
        <f t="shared" si="4834"/>
        <v>0</v>
      </c>
      <c r="CS1380" s="11">
        <f t="shared" si="4834"/>
        <v>1478</v>
      </c>
      <c r="CT1380" s="11">
        <f t="shared" si="4834"/>
        <v>0</v>
      </c>
      <c r="CU1380" s="11">
        <f t="shared" si="4834"/>
        <v>1790</v>
      </c>
      <c r="CV1380" s="11">
        <f t="shared" si="4834"/>
        <v>0</v>
      </c>
      <c r="CW1380" s="34">
        <f t="shared" si="4819"/>
        <v>121.10960757780785</v>
      </c>
      <c r="CX1380" s="34"/>
    </row>
    <row r="1381" spans="1:102">
      <c r="A1381" s="52" t="s">
        <v>112</v>
      </c>
      <c r="B1381" s="22" t="s">
        <v>293</v>
      </c>
      <c r="C1381" s="22" t="s">
        <v>35</v>
      </c>
      <c r="D1381" s="22" t="s">
        <v>87</v>
      </c>
      <c r="E1381" s="22" t="s">
        <v>688</v>
      </c>
      <c r="F1381" s="22" t="s">
        <v>113</v>
      </c>
      <c r="G1381" s="11"/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>
        <f>AG1382</f>
        <v>0</v>
      </c>
      <c r="AH1381" s="11">
        <f t="shared" si="4828"/>
        <v>0</v>
      </c>
      <c r="AI1381" s="11">
        <f t="shared" si="4828"/>
        <v>1478</v>
      </c>
      <c r="AJ1381" s="11">
        <f t="shared" si="4828"/>
        <v>0</v>
      </c>
      <c r="AK1381" s="11">
        <f t="shared" si="4828"/>
        <v>1478</v>
      </c>
      <c r="AL1381" s="11">
        <f t="shared" si="4828"/>
        <v>0</v>
      </c>
      <c r="AM1381" s="11">
        <f>AM1382</f>
        <v>0</v>
      </c>
      <c r="AN1381" s="11">
        <f t="shared" si="4828"/>
        <v>0</v>
      </c>
      <c r="AO1381" s="11">
        <f t="shared" si="4828"/>
        <v>0</v>
      </c>
      <c r="AP1381" s="11">
        <f t="shared" si="4828"/>
        <v>0</v>
      </c>
      <c r="AQ1381" s="11">
        <f t="shared" si="4828"/>
        <v>1478</v>
      </c>
      <c r="AR1381" s="11">
        <f t="shared" si="4828"/>
        <v>0</v>
      </c>
      <c r="AS1381" s="11">
        <f>AS1382</f>
        <v>0</v>
      </c>
      <c r="AT1381" s="11">
        <f t="shared" si="4829"/>
        <v>0</v>
      </c>
      <c r="AU1381" s="11">
        <f t="shared" si="4829"/>
        <v>0</v>
      </c>
      <c r="AV1381" s="11">
        <f t="shared" si="4829"/>
        <v>0</v>
      </c>
      <c r="AW1381" s="11">
        <f t="shared" si="4829"/>
        <v>1478</v>
      </c>
      <c r="AX1381" s="11">
        <f t="shared" si="4829"/>
        <v>0</v>
      </c>
      <c r="AY1381" s="11">
        <f>AY1382</f>
        <v>0</v>
      </c>
      <c r="AZ1381" s="11">
        <f t="shared" si="4830"/>
        <v>0</v>
      </c>
      <c r="BA1381" s="11">
        <f t="shared" si="4830"/>
        <v>0</v>
      </c>
      <c r="BB1381" s="11">
        <f t="shared" si="4830"/>
        <v>0</v>
      </c>
      <c r="BC1381" s="11">
        <f t="shared" si="4830"/>
        <v>1478</v>
      </c>
      <c r="BD1381" s="11">
        <f t="shared" si="4830"/>
        <v>0</v>
      </c>
      <c r="BE1381" s="11">
        <f>BE1382</f>
        <v>0</v>
      </c>
      <c r="BF1381" s="11">
        <f t="shared" si="4830"/>
        <v>0</v>
      </c>
      <c r="BG1381" s="11">
        <f t="shared" si="4830"/>
        <v>0</v>
      </c>
      <c r="BH1381" s="11">
        <f t="shared" si="4830"/>
        <v>0</v>
      </c>
      <c r="BI1381" s="11">
        <f t="shared" si="4830"/>
        <v>1478</v>
      </c>
      <c r="BJ1381" s="11">
        <f t="shared" si="4830"/>
        <v>0</v>
      </c>
      <c r="BK1381" s="11">
        <f>BK1382</f>
        <v>0</v>
      </c>
      <c r="BL1381" s="11">
        <f t="shared" si="4831"/>
        <v>0</v>
      </c>
      <c r="BM1381" s="11">
        <f t="shared" si="4831"/>
        <v>0</v>
      </c>
      <c r="BN1381" s="11">
        <f t="shared" si="4831"/>
        <v>0</v>
      </c>
      <c r="BO1381" s="11">
        <f t="shared" si="4831"/>
        <v>1478</v>
      </c>
      <c r="BP1381" s="11">
        <f t="shared" si="4831"/>
        <v>0</v>
      </c>
      <c r="BQ1381" s="11">
        <f>BQ1382</f>
        <v>0</v>
      </c>
      <c r="BR1381" s="11">
        <f t="shared" si="4832"/>
        <v>0</v>
      </c>
      <c r="BS1381" s="11">
        <f t="shared" si="4832"/>
        <v>0</v>
      </c>
      <c r="BT1381" s="11">
        <f t="shared" si="4832"/>
        <v>0</v>
      </c>
      <c r="BU1381" s="11">
        <f t="shared" si="4832"/>
        <v>1478</v>
      </c>
      <c r="BV1381" s="11">
        <f t="shared" si="4832"/>
        <v>0</v>
      </c>
      <c r="BW1381" s="11">
        <f>BW1382</f>
        <v>0</v>
      </c>
      <c r="BX1381" s="11">
        <f t="shared" si="4832"/>
        <v>0</v>
      </c>
      <c r="BY1381" s="11">
        <f t="shared" si="4832"/>
        <v>0</v>
      </c>
      <c r="BZ1381" s="11">
        <f t="shared" si="4832"/>
        <v>0</v>
      </c>
      <c r="CA1381" s="11">
        <f t="shared" si="4832"/>
        <v>1478</v>
      </c>
      <c r="CB1381" s="11">
        <f t="shared" si="4832"/>
        <v>0</v>
      </c>
      <c r="CC1381" s="11">
        <f>CC1382</f>
        <v>0</v>
      </c>
      <c r="CD1381" s="11">
        <f t="shared" si="4833"/>
        <v>0</v>
      </c>
      <c r="CE1381" s="11">
        <f t="shared" si="4833"/>
        <v>0</v>
      </c>
      <c r="CF1381" s="11">
        <f t="shared" si="4833"/>
        <v>0</v>
      </c>
      <c r="CG1381" s="11">
        <f t="shared" si="4833"/>
        <v>1478</v>
      </c>
      <c r="CH1381" s="11">
        <f t="shared" si="4833"/>
        <v>0</v>
      </c>
      <c r="CI1381" s="11">
        <f>CI1382</f>
        <v>0</v>
      </c>
      <c r="CJ1381" s="11">
        <f t="shared" si="4834"/>
        <v>0</v>
      </c>
      <c r="CK1381" s="11">
        <f t="shared" si="4834"/>
        <v>0</v>
      </c>
      <c r="CL1381" s="11">
        <f t="shared" si="4834"/>
        <v>0</v>
      </c>
      <c r="CM1381" s="11">
        <f t="shared" si="4834"/>
        <v>1478</v>
      </c>
      <c r="CN1381" s="11">
        <f t="shared" si="4834"/>
        <v>0</v>
      </c>
      <c r="CO1381" s="11">
        <f>CO1382</f>
        <v>0</v>
      </c>
      <c r="CP1381" s="11">
        <f t="shared" si="4834"/>
        <v>0</v>
      </c>
      <c r="CQ1381" s="11">
        <f t="shared" si="4834"/>
        <v>0</v>
      </c>
      <c r="CR1381" s="11">
        <f t="shared" si="4834"/>
        <v>0</v>
      </c>
      <c r="CS1381" s="11">
        <f t="shared" si="4834"/>
        <v>1478</v>
      </c>
      <c r="CT1381" s="11">
        <f t="shared" si="4834"/>
        <v>0</v>
      </c>
      <c r="CU1381" s="11">
        <f t="shared" si="4834"/>
        <v>1790</v>
      </c>
      <c r="CV1381" s="11">
        <f t="shared" si="4834"/>
        <v>0</v>
      </c>
      <c r="CW1381" s="34">
        <f t="shared" si="4819"/>
        <v>121.10960757780785</v>
      </c>
      <c r="CX1381" s="34"/>
    </row>
    <row r="1382" spans="1:102">
      <c r="A1382" s="51" t="s">
        <v>309</v>
      </c>
      <c r="B1382" s="22" t="s">
        <v>293</v>
      </c>
      <c r="C1382" s="22" t="s">
        <v>35</v>
      </c>
      <c r="D1382" s="22" t="s">
        <v>87</v>
      </c>
      <c r="E1382" s="22" t="s">
        <v>688</v>
      </c>
      <c r="F1382" s="22" t="s">
        <v>310</v>
      </c>
      <c r="G1382" s="11"/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>
        <v>1478</v>
      </c>
      <c r="AJ1382" s="11"/>
      <c r="AK1382" s="11">
        <f>AE1382+AG1382+AH1382+AI1382+AJ1382</f>
        <v>1478</v>
      </c>
      <c r="AL1382" s="11">
        <f>AF1382+AH1382</f>
        <v>0</v>
      </c>
      <c r="AM1382" s="11"/>
      <c r="AN1382" s="11"/>
      <c r="AO1382" s="11"/>
      <c r="AP1382" s="11"/>
      <c r="AQ1382" s="11">
        <f>AK1382+AM1382+AN1382+AO1382+AP1382</f>
        <v>1478</v>
      </c>
      <c r="AR1382" s="11">
        <f>AL1382+AN1382</f>
        <v>0</v>
      </c>
      <c r="AS1382" s="11"/>
      <c r="AT1382" s="11"/>
      <c r="AU1382" s="11"/>
      <c r="AV1382" s="11"/>
      <c r="AW1382" s="11">
        <f>AQ1382+AS1382+AT1382+AU1382+AV1382</f>
        <v>1478</v>
      </c>
      <c r="AX1382" s="11">
        <f>AR1382+AT1382</f>
        <v>0</v>
      </c>
      <c r="AY1382" s="11"/>
      <c r="AZ1382" s="11"/>
      <c r="BA1382" s="11"/>
      <c r="BB1382" s="11"/>
      <c r="BC1382" s="11">
        <f>AW1382+AY1382+AZ1382+BA1382+BB1382</f>
        <v>1478</v>
      </c>
      <c r="BD1382" s="11">
        <f>AX1382+AZ1382</f>
        <v>0</v>
      </c>
      <c r="BE1382" s="11"/>
      <c r="BF1382" s="11"/>
      <c r="BG1382" s="11"/>
      <c r="BH1382" s="11"/>
      <c r="BI1382" s="11">
        <f>BC1382+BE1382+BF1382+BG1382+BH1382</f>
        <v>1478</v>
      </c>
      <c r="BJ1382" s="11">
        <f>BD1382+BF1382</f>
        <v>0</v>
      </c>
      <c r="BK1382" s="11"/>
      <c r="BL1382" s="11"/>
      <c r="BM1382" s="11"/>
      <c r="BN1382" s="11"/>
      <c r="BO1382" s="11">
        <f>BI1382+BK1382+BL1382+BM1382+BN1382</f>
        <v>1478</v>
      </c>
      <c r="BP1382" s="11">
        <f>BJ1382+BL1382</f>
        <v>0</v>
      </c>
      <c r="BQ1382" s="11"/>
      <c r="BR1382" s="11"/>
      <c r="BS1382" s="11"/>
      <c r="BT1382" s="11"/>
      <c r="BU1382" s="11">
        <f>BO1382+BQ1382+BR1382+BS1382+BT1382</f>
        <v>1478</v>
      </c>
      <c r="BV1382" s="11">
        <f>BP1382+BR1382</f>
        <v>0</v>
      </c>
      <c r="BW1382" s="11"/>
      <c r="BX1382" s="11"/>
      <c r="BY1382" s="11"/>
      <c r="BZ1382" s="11"/>
      <c r="CA1382" s="11">
        <f>BU1382+BW1382+BX1382+BY1382+BZ1382</f>
        <v>1478</v>
      </c>
      <c r="CB1382" s="11">
        <f>BV1382+BX1382</f>
        <v>0</v>
      </c>
      <c r="CC1382" s="11"/>
      <c r="CD1382" s="11"/>
      <c r="CE1382" s="11"/>
      <c r="CF1382" s="11"/>
      <c r="CG1382" s="11">
        <f>CA1382+CC1382+CD1382+CE1382+CF1382</f>
        <v>1478</v>
      </c>
      <c r="CH1382" s="11">
        <f>CB1382+CD1382</f>
        <v>0</v>
      </c>
      <c r="CI1382" s="11"/>
      <c r="CJ1382" s="11"/>
      <c r="CK1382" s="11"/>
      <c r="CL1382" s="11"/>
      <c r="CM1382" s="11">
        <f>CG1382+CI1382+CJ1382+CK1382+CL1382</f>
        <v>1478</v>
      </c>
      <c r="CN1382" s="11">
        <f>CH1382+CJ1382</f>
        <v>0</v>
      </c>
      <c r="CO1382" s="11"/>
      <c r="CP1382" s="11"/>
      <c r="CQ1382" s="11"/>
      <c r="CR1382" s="11"/>
      <c r="CS1382" s="11">
        <f>CM1382+CO1382+CP1382+CQ1382+CR1382</f>
        <v>1478</v>
      </c>
      <c r="CT1382" s="11">
        <f>CN1382+CP1382</f>
        <v>0</v>
      </c>
      <c r="CU1382" s="18">
        <v>1790</v>
      </c>
      <c r="CV1382" s="18"/>
      <c r="CW1382" s="34">
        <f t="shared" si="4819"/>
        <v>121.10960757780785</v>
      </c>
      <c r="CX1382" s="34"/>
    </row>
    <row r="1383" spans="1:102">
      <c r="A1383" s="63"/>
      <c r="B1383" s="22"/>
      <c r="C1383" s="22"/>
      <c r="D1383" s="22"/>
      <c r="E1383" s="22"/>
      <c r="F1383" s="44"/>
      <c r="G1383" s="11"/>
      <c r="H1383" s="11"/>
      <c r="I1383" s="11"/>
      <c r="J1383" s="11"/>
      <c r="K1383" s="11"/>
      <c r="L1383" s="11"/>
      <c r="M1383" s="11"/>
      <c r="N1383" s="11"/>
      <c r="O1383" s="11"/>
      <c r="P1383" s="11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  <c r="AJ1383" s="11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  <c r="AZ1383" s="11"/>
      <c r="BA1383" s="11"/>
      <c r="BB1383" s="11"/>
      <c r="BC1383" s="11"/>
      <c r="BD1383" s="11"/>
      <c r="BE1383" s="11"/>
      <c r="BF1383" s="11"/>
      <c r="BG1383" s="11"/>
      <c r="BH1383" s="11"/>
      <c r="BI1383" s="11"/>
      <c r="BJ1383" s="11"/>
      <c r="BK1383" s="11"/>
      <c r="BL1383" s="11"/>
      <c r="BM1383" s="11"/>
      <c r="BN1383" s="11"/>
      <c r="BO1383" s="11"/>
      <c r="BP1383" s="11"/>
      <c r="BQ1383" s="11"/>
      <c r="BR1383" s="11"/>
      <c r="BS1383" s="11"/>
      <c r="BT1383" s="11"/>
      <c r="BU1383" s="11"/>
      <c r="BV1383" s="11"/>
      <c r="BW1383" s="11"/>
      <c r="BX1383" s="11"/>
      <c r="BY1383" s="11"/>
      <c r="BZ1383" s="11"/>
      <c r="CA1383" s="11"/>
      <c r="CB1383" s="11"/>
      <c r="CC1383" s="11"/>
      <c r="CD1383" s="11"/>
      <c r="CE1383" s="11"/>
      <c r="CF1383" s="11"/>
      <c r="CG1383" s="11"/>
      <c r="CH1383" s="11"/>
      <c r="CI1383" s="11"/>
      <c r="CJ1383" s="11"/>
      <c r="CK1383" s="11"/>
      <c r="CL1383" s="11"/>
      <c r="CM1383" s="11"/>
      <c r="CN1383" s="11"/>
      <c r="CO1383" s="11"/>
      <c r="CP1383" s="11"/>
      <c r="CQ1383" s="11"/>
      <c r="CR1383" s="11"/>
      <c r="CS1383" s="11"/>
      <c r="CT1383" s="11"/>
      <c r="CU1383" s="18"/>
      <c r="CV1383" s="18"/>
      <c r="CW1383" s="34"/>
      <c r="CX1383" s="34"/>
    </row>
    <row r="1384" spans="1:102" ht="17.25" customHeight="1">
      <c r="A1384" s="74" t="s">
        <v>34</v>
      </c>
      <c r="B1384" s="25" t="s">
        <v>293</v>
      </c>
      <c r="C1384" s="25" t="s">
        <v>35</v>
      </c>
      <c r="D1384" s="25" t="s">
        <v>17</v>
      </c>
      <c r="E1384" s="25"/>
      <c r="F1384" s="25"/>
      <c r="G1384" s="21">
        <f t="shared" ref="G1384:R1388" si="4835">G1385</f>
        <v>461</v>
      </c>
      <c r="H1384" s="21">
        <f t="shared" si="4835"/>
        <v>0</v>
      </c>
      <c r="I1384" s="11">
        <f t="shared" si="4835"/>
        <v>0</v>
      </c>
      <c r="J1384" s="11">
        <f t="shared" si="4835"/>
        <v>0</v>
      </c>
      <c r="K1384" s="11">
        <f t="shared" si="4835"/>
        <v>0</v>
      </c>
      <c r="L1384" s="11">
        <f t="shared" si="4835"/>
        <v>0</v>
      </c>
      <c r="M1384" s="21">
        <f t="shared" si="4835"/>
        <v>461</v>
      </c>
      <c r="N1384" s="21">
        <f t="shared" si="4835"/>
        <v>0</v>
      </c>
      <c r="O1384" s="11">
        <f t="shared" si="4835"/>
        <v>0</v>
      </c>
      <c r="P1384" s="11">
        <f t="shared" si="4835"/>
        <v>0</v>
      </c>
      <c r="Q1384" s="11">
        <f t="shared" si="4835"/>
        <v>0</v>
      </c>
      <c r="R1384" s="11">
        <f t="shared" si="4835"/>
        <v>0</v>
      </c>
      <c r="S1384" s="21">
        <f t="shared" ref="S1384:AH1388" si="4836">S1385</f>
        <v>461</v>
      </c>
      <c r="T1384" s="21">
        <f t="shared" si="4836"/>
        <v>0</v>
      </c>
      <c r="U1384" s="11">
        <f t="shared" si="4836"/>
        <v>0</v>
      </c>
      <c r="V1384" s="11">
        <f t="shared" si="4836"/>
        <v>0</v>
      </c>
      <c r="W1384" s="11">
        <f t="shared" si="4836"/>
        <v>0</v>
      </c>
      <c r="X1384" s="11">
        <f t="shared" si="4836"/>
        <v>0</v>
      </c>
      <c r="Y1384" s="21">
        <f t="shared" si="4836"/>
        <v>461</v>
      </c>
      <c r="Z1384" s="21">
        <f t="shared" si="4836"/>
        <v>0</v>
      </c>
      <c r="AA1384" s="11">
        <f t="shared" si="4836"/>
        <v>0</v>
      </c>
      <c r="AB1384" s="11">
        <f t="shared" si="4836"/>
        <v>0</v>
      </c>
      <c r="AC1384" s="21">
        <f t="shared" si="4836"/>
        <v>6</v>
      </c>
      <c r="AD1384" s="11">
        <f t="shared" si="4836"/>
        <v>0</v>
      </c>
      <c r="AE1384" s="21">
        <f t="shared" si="4836"/>
        <v>467</v>
      </c>
      <c r="AF1384" s="21">
        <f t="shared" si="4836"/>
        <v>0</v>
      </c>
      <c r="AG1384" s="11">
        <f t="shared" si="4836"/>
        <v>0</v>
      </c>
      <c r="AH1384" s="11">
        <f t="shared" si="4836"/>
        <v>0</v>
      </c>
      <c r="AI1384" s="11">
        <f t="shared" ref="AG1384:AV1388" si="4837">AI1385</f>
        <v>0</v>
      </c>
      <c r="AJ1384" s="11">
        <f t="shared" si="4837"/>
        <v>0</v>
      </c>
      <c r="AK1384" s="21">
        <f t="shared" si="4837"/>
        <v>467</v>
      </c>
      <c r="AL1384" s="21">
        <f t="shared" si="4837"/>
        <v>0</v>
      </c>
      <c r="AM1384" s="11">
        <f t="shared" si="4837"/>
        <v>0</v>
      </c>
      <c r="AN1384" s="11">
        <f t="shared" si="4837"/>
        <v>0</v>
      </c>
      <c r="AO1384" s="11">
        <f t="shared" si="4837"/>
        <v>0</v>
      </c>
      <c r="AP1384" s="11">
        <f t="shared" si="4837"/>
        <v>0</v>
      </c>
      <c r="AQ1384" s="21">
        <f t="shared" si="4837"/>
        <v>467</v>
      </c>
      <c r="AR1384" s="21">
        <f t="shared" si="4837"/>
        <v>0</v>
      </c>
      <c r="AS1384" s="11">
        <f t="shared" si="4837"/>
        <v>0</v>
      </c>
      <c r="AT1384" s="11">
        <f t="shared" si="4837"/>
        <v>0</v>
      </c>
      <c r="AU1384" s="11">
        <f t="shared" si="4837"/>
        <v>0</v>
      </c>
      <c r="AV1384" s="11">
        <f t="shared" si="4837"/>
        <v>0</v>
      </c>
      <c r="AW1384" s="21">
        <f t="shared" ref="AS1384:BH1388" si="4838">AW1385</f>
        <v>467</v>
      </c>
      <c r="AX1384" s="21">
        <f t="shared" si="4838"/>
        <v>0</v>
      </c>
      <c r="AY1384" s="11">
        <f t="shared" si="4838"/>
        <v>0</v>
      </c>
      <c r="AZ1384" s="11">
        <f t="shared" si="4838"/>
        <v>0</v>
      </c>
      <c r="BA1384" s="11">
        <f t="shared" si="4838"/>
        <v>0</v>
      </c>
      <c r="BB1384" s="11">
        <f t="shared" si="4838"/>
        <v>0</v>
      </c>
      <c r="BC1384" s="21">
        <f t="shared" si="4838"/>
        <v>467</v>
      </c>
      <c r="BD1384" s="21">
        <f t="shared" si="4838"/>
        <v>0</v>
      </c>
      <c r="BE1384" s="11">
        <f t="shared" si="4838"/>
        <v>0</v>
      </c>
      <c r="BF1384" s="11">
        <f t="shared" si="4838"/>
        <v>0</v>
      </c>
      <c r="BG1384" s="11">
        <f t="shared" si="4838"/>
        <v>0</v>
      </c>
      <c r="BH1384" s="11">
        <f t="shared" si="4838"/>
        <v>0</v>
      </c>
      <c r="BI1384" s="21">
        <f t="shared" ref="BE1384:BT1388" si="4839">BI1385</f>
        <v>467</v>
      </c>
      <c r="BJ1384" s="21">
        <f t="shared" si="4839"/>
        <v>0</v>
      </c>
      <c r="BK1384" s="11">
        <f t="shared" si="4839"/>
        <v>0</v>
      </c>
      <c r="BL1384" s="11">
        <f t="shared" si="4839"/>
        <v>0</v>
      </c>
      <c r="BM1384" s="11">
        <f t="shared" si="4839"/>
        <v>0</v>
      </c>
      <c r="BN1384" s="11">
        <f t="shared" si="4839"/>
        <v>0</v>
      </c>
      <c r="BO1384" s="21">
        <f t="shared" si="4839"/>
        <v>467</v>
      </c>
      <c r="BP1384" s="21">
        <f t="shared" si="4839"/>
        <v>0</v>
      </c>
      <c r="BQ1384" s="11">
        <f t="shared" si="4839"/>
        <v>0</v>
      </c>
      <c r="BR1384" s="11">
        <f t="shared" si="4839"/>
        <v>0</v>
      </c>
      <c r="BS1384" s="11">
        <f t="shared" si="4839"/>
        <v>0</v>
      </c>
      <c r="BT1384" s="11">
        <f t="shared" si="4839"/>
        <v>0</v>
      </c>
      <c r="BU1384" s="21">
        <f t="shared" ref="BQ1384:CF1388" si="4840">BU1385</f>
        <v>467</v>
      </c>
      <c r="BV1384" s="21">
        <f t="shared" si="4840"/>
        <v>0</v>
      </c>
      <c r="BW1384" s="11">
        <f t="shared" si="4840"/>
        <v>0</v>
      </c>
      <c r="BX1384" s="11">
        <f t="shared" si="4840"/>
        <v>0</v>
      </c>
      <c r="BY1384" s="11">
        <f t="shared" si="4840"/>
        <v>0</v>
      </c>
      <c r="BZ1384" s="11">
        <f t="shared" si="4840"/>
        <v>0</v>
      </c>
      <c r="CA1384" s="21">
        <f t="shared" si="4840"/>
        <v>467</v>
      </c>
      <c r="CB1384" s="21">
        <f t="shared" si="4840"/>
        <v>0</v>
      </c>
      <c r="CC1384" s="11">
        <f t="shared" si="4840"/>
        <v>0</v>
      </c>
      <c r="CD1384" s="11">
        <f t="shared" si="4840"/>
        <v>0</v>
      </c>
      <c r="CE1384" s="11">
        <f t="shared" si="4840"/>
        <v>0</v>
      </c>
      <c r="CF1384" s="11">
        <f t="shared" si="4840"/>
        <v>0</v>
      </c>
      <c r="CG1384" s="21">
        <f t="shared" ref="CC1384:CR1388" si="4841">CG1385</f>
        <v>467</v>
      </c>
      <c r="CH1384" s="21">
        <f t="shared" si="4841"/>
        <v>0</v>
      </c>
      <c r="CI1384" s="11">
        <f t="shared" si="4841"/>
        <v>0</v>
      </c>
      <c r="CJ1384" s="11">
        <f t="shared" si="4841"/>
        <v>0</v>
      </c>
      <c r="CK1384" s="11">
        <f t="shared" si="4841"/>
        <v>0</v>
      </c>
      <c r="CL1384" s="11">
        <f t="shared" si="4841"/>
        <v>0</v>
      </c>
      <c r="CM1384" s="21">
        <f t="shared" si="4841"/>
        <v>467</v>
      </c>
      <c r="CN1384" s="21">
        <f t="shared" si="4841"/>
        <v>0</v>
      </c>
      <c r="CO1384" s="11">
        <f t="shared" si="4841"/>
        <v>0</v>
      </c>
      <c r="CP1384" s="11">
        <f t="shared" si="4841"/>
        <v>0</v>
      </c>
      <c r="CQ1384" s="11">
        <f t="shared" si="4841"/>
        <v>0</v>
      </c>
      <c r="CR1384" s="11">
        <f t="shared" si="4841"/>
        <v>0</v>
      </c>
      <c r="CS1384" s="21">
        <f t="shared" ref="CO1384:CV1388" si="4842">CS1385</f>
        <v>467</v>
      </c>
      <c r="CT1384" s="21">
        <f t="shared" si="4842"/>
        <v>0</v>
      </c>
      <c r="CU1384" s="21">
        <f t="shared" si="4842"/>
        <v>418</v>
      </c>
      <c r="CV1384" s="83">
        <f t="shared" si="4842"/>
        <v>0</v>
      </c>
      <c r="CW1384" s="81">
        <f t="shared" si="4819"/>
        <v>89.507494646680939</v>
      </c>
      <c r="CX1384" s="81"/>
    </row>
    <row r="1385" spans="1:102" ht="66">
      <c r="A1385" s="55" t="s">
        <v>496</v>
      </c>
      <c r="B1385" s="22" t="s">
        <v>293</v>
      </c>
      <c r="C1385" s="22" t="s">
        <v>35</v>
      </c>
      <c r="D1385" s="22" t="s">
        <v>17</v>
      </c>
      <c r="E1385" s="22" t="s">
        <v>245</v>
      </c>
      <c r="F1385" s="22"/>
      <c r="G1385" s="18">
        <f t="shared" si="4835"/>
        <v>461</v>
      </c>
      <c r="H1385" s="18">
        <f t="shared" si="4835"/>
        <v>0</v>
      </c>
      <c r="I1385" s="11">
        <f t="shared" si="4835"/>
        <v>0</v>
      </c>
      <c r="J1385" s="11">
        <f t="shared" si="4835"/>
        <v>0</v>
      </c>
      <c r="K1385" s="11">
        <f t="shared" si="4835"/>
        <v>0</v>
      </c>
      <c r="L1385" s="11">
        <f t="shared" si="4835"/>
        <v>0</v>
      </c>
      <c r="M1385" s="18">
        <f t="shared" si="4835"/>
        <v>461</v>
      </c>
      <c r="N1385" s="18">
        <f t="shared" si="4835"/>
        <v>0</v>
      </c>
      <c r="O1385" s="11">
        <f t="shared" si="4835"/>
        <v>0</v>
      </c>
      <c r="P1385" s="11">
        <f t="shared" si="4835"/>
        <v>0</v>
      </c>
      <c r="Q1385" s="11">
        <f t="shared" si="4835"/>
        <v>0</v>
      </c>
      <c r="R1385" s="11">
        <f t="shared" si="4835"/>
        <v>0</v>
      </c>
      <c r="S1385" s="18">
        <f t="shared" si="4836"/>
        <v>461</v>
      </c>
      <c r="T1385" s="18">
        <f t="shared" si="4836"/>
        <v>0</v>
      </c>
      <c r="U1385" s="11">
        <f t="shared" si="4836"/>
        <v>0</v>
      </c>
      <c r="V1385" s="11">
        <f t="shared" si="4836"/>
        <v>0</v>
      </c>
      <c r="W1385" s="11">
        <f t="shared" si="4836"/>
        <v>0</v>
      </c>
      <c r="X1385" s="11">
        <f t="shared" si="4836"/>
        <v>0</v>
      </c>
      <c r="Y1385" s="18">
        <f t="shared" si="4836"/>
        <v>461</v>
      </c>
      <c r="Z1385" s="18">
        <f t="shared" si="4836"/>
        <v>0</v>
      </c>
      <c r="AA1385" s="11">
        <f t="shared" si="4836"/>
        <v>0</v>
      </c>
      <c r="AB1385" s="11">
        <f t="shared" si="4836"/>
        <v>0</v>
      </c>
      <c r="AC1385" s="11">
        <f t="shared" si="4836"/>
        <v>6</v>
      </c>
      <c r="AD1385" s="11">
        <f t="shared" si="4836"/>
        <v>0</v>
      </c>
      <c r="AE1385" s="18">
        <f t="shared" si="4836"/>
        <v>467</v>
      </c>
      <c r="AF1385" s="18">
        <f t="shared" si="4836"/>
        <v>0</v>
      </c>
      <c r="AG1385" s="11">
        <f t="shared" si="4837"/>
        <v>0</v>
      </c>
      <c r="AH1385" s="11">
        <f t="shared" si="4837"/>
        <v>0</v>
      </c>
      <c r="AI1385" s="11">
        <f t="shared" si="4837"/>
        <v>0</v>
      </c>
      <c r="AJ1385" s="11">
        <f t="shared" si="4837"/>
        <v>0</v>
      </c>
      <c r="AK1385" s="18">
        <f t="shared" si="4837"/>
        <v>467</v>
      </c>
      <c r="AL1385" s="18">
        <f t="shared" si="4837"/>
        <v>0</v>
      </c>
      <c r="AM1385" s="11">
        <f t="shared" si="4837"/>
        <v>0</v>
      </c>
      <c r="AN1385" s="11">
        <f t="shared" si="4837"/>
        <v>0</v>
      </c>
      <c r="AO1385" s="11">
        <f t="shared" si="4837"/>
        <v>0</v>
      </c>
      <c r="AP1385" s="11">
        <f t="shared" si="4837"/>
        <v>0</v>
      </c>
      <c r="AQ1385" s="18">
        <f t="shared" si="4837"/>
        <v>467</v>
      </c>
      <c r="AR1385" s="18">
        <f t="shared" si="4837"/>
        <v>0</v>
      </c>
      <c r="AS1385" s="11">
        <f t="shared" si="4838"/>
        <v>0</v>
      </c>
      <c r="AT1385" s="11">
        <f t="shared" si="4838"/>
        <v>0</v>
      </c>
      <c r="AU1385" s="11">
        <f t="shared" si="4838"/>
        <v>0</v>
      </c>
      <c r="AV1385" s="11">
        <f t="shared" si="4838"/>
        <v>0</v>
      </c>
      <c r="AW1385" s="18">
        <f t="shared" si="4838"/>
        <v>467</v>
      </c>
      <c r="AX1385" s="18">
        <f t="shared" si="4838"/>
        <v>0</v>
      </c>
      <c r="AY1385" s="11">
        <f t="shared" si="4838"/>
        <v>0</v>
      </c>
      <c r="AZ1385" s="11">
        <f t="shared" si="4838"/>
        <v>0</v>
      </c>
      <c r="BA1385" s="11">
        <f t="shared" si="4838"/>
        <v>0</v>
      </c>
      <c r="BB1385" s="11">
        <f t="shared" si="4838"/>
        <v>0</v>
      </c>
      <c r="BC1385" s="18">
        <f t="shared" si="4838"/>
        <v>467</v>
      </c>
      <c r="BD1385" s="18">
        <f t="shared" si="4838"/>
        <v>0</v>
      </c>
      <c r="BE1385" s="11">
        <f t="shared" si="4839"/>
        <v>0</v>
      </c>
      <c r="BF1385" s="11">
        <f t="shared" si="4839"/>
        <v>0</v>
      </c>
      <c r="BG1385" s="11">
        <f t="shared" si="4839"/>
        <v>0</v>
      </c>
      <c r="BH1385" s="11">
        <f t="shared" si="4839"/>
        <v>0</v>
      </c>
      <c r="BI1385" s="18">
        <f t="shared" si="4839"/>
        <v>467</v>
      </c>
      <c r="BJ1385" s="18">
        <f t="shared" si="4839"/>
        <v>0</v>
      </c>
      <c r="BK1385" s="11">
        <f t="shared" si="4839"/>
        <v>0</v>
      </c>
      <c r="BL1385" s="11">
        <f t="shared" si="4839"/>
        <v>0</v>
      </c>
      <c r="BM1385" s="11">
        <f t="shared" si="4839"/>
        <v>0</v>
      </c>
      <c r="BN1385" s="11">
        <f t="shared" si="4839"/>
        <v>0</v>
      </c>
      <c r="BO1385" s="18">
        <f t="shared" si="4839"/>
        <v>467</v>
      </c>
      <c r="BP1385" s="18">
        <f t="shared" si="4839"/>
        <v>0</v>
      </c>
      <c r="BQ1385" s="11">
        <f t="shared" si="4840"/>
        <v>0</v>
      </c>
      <c r="BR1385" s="11">
        <f t="shared" si="4840"/>
        <v>0</v>
      </c>
      <c r="BS1385" s="11">
        <f t="shared" si="4840"/>
        <v>0</v>
      </c>
      <c r="BT1385" s="11">
        <f t="shared" si="4840"/>
        <v>0</v>
      </c>
      <c r="BU1385" s="18">
        <f t="shared" si="4840"/>
        <v>467</v>
      </c>
      <c r="BV1385" s="18">
        <f t="shared" si="4840"/>
        <v>0</v>
      </c>
      <c r="BW1385" s="11">
        <f t="shared" si="4840"/>
        <v>0</v>
      </c>
      <c r="BX1385" s="11">
        <f t="shared" si="4840"/>
        <v>0</v>
      </c>
      <c r="BY1385" s="11">
        <f t="shared" si="4840"/>
        <v>0</v>
      </c>
      <c r="BZ1385" s="11">
        <f t="shared" si="4840"/>
        <v>0</v>
      </c>
      <c r="CA1385" s="18">
        <f t="shared" si="4840"/>
        <v>467</v>
      </c>
      <c r="CB1385" s="18">
        <f t="shared" si="4840"/>
        <v>0</v>
      </c>
      <c r="CC1385" s="11">
        <f t="shared" si="4841"/>
        <v>0</v>
      </c>
      <c r="CD1385" s="11">
        <f t="shared" si="4841"/>
        <v>0</v>
      </c>
      <c r="CE1385" s="11">
        <f t="shared" si="4841"/>
        <v>0</v>
      </c>
      <c r="CF1385" s="11">
        <f t="shared" si="4841"/>
        <v>0</v>
      </c>
      <c r="CG1385" s="18">
        <f t="shared" si="4841"/>
        <v>467</v>
      </c>
      <c r="CH1385" s="18">
        <f t="shared" si="4841"/>
        <v>0</v>
      </c>
      <c r="CI1385" s="11">
        <f t="shared" si="4841"/>
        <v>0</v>
      </c>
      <c r="CJ1385" s="11">
        <f t="shared" si="4841"/>
        <v>0</v>
      </c>
      <c r="CK1385" s="11">
        <f t="shared" si="4841"/>
        <v>0</v>
      </c>
      <c r="CL1385" s="11">
        <f t="shared" si="4841"/>
        <v>0</v>
      </c>
      <c r="CM1385" s="18">
        <f t="shared" si="4841"/>
        <v>467</v>
      </c>
      <c r="CN1385" s="18">
        <f t="shared" si="4841"/>
        <v>0</v>
      </c>
      <c r="CO1385" s="11">
        <f t="shared" si="4842"/>
        <v>0</v>
      </c>
      <c r="CP1385" s="11">
        <f t="shared" si="4842"/>
        <v>0</v>
      </c>
      <c r="CQ1385" s="11">
        <f t="shared" si="4842"/>
        <v>0</v>
      </c>
      <c r="CR1385" s="11">
        <f t="shared" si="4842"/>
        <v>0</v>
      </c>
      <c r="CS1385" s="18">
        <f t="shared" si="4842"/>
        <v>467</v>
      </c>
      <c r="CT1385" s="18">
        <f t="shared" si="4842"/>
        <v>0</v>
      </c>
      <c r="CU1385" s="18">
        <f t="shared" si="4842"/>
        <v>418</v>
      </c>
      <c r="CV1385" s="18">
        <f t="shared" si="4842"/>
        <v>0</v>
      </c>
      <c r="CW1385" s="34">
        <f t="shared" si="4819"/>
        <v>89.507494646680939</v>
      </c>
      <c r="CX1385" s="34"/>
    </row>
    <row r="1386" spans="1:102">
      <c r="A1386" s="63" t="s">
        <v>15</v>
      </c>
      <c r="B1386" s="22" t="s">
        <v>293</v>
      </c>
      <c r="C1386" s="22" t="s">
        <v>35</v>
      </c>
      <c r="D1386" s="22" t="s">
        <v>17</v>
      </c>
      <c r="E1386" s="22" t="s">
        <v>246</v>
      </c>
      <c r="F1386" s="22"/>
      <c r="G1386" s="18">
        <f t="shared" si="4835"/>
        <v>461</v>
      </c>
      <c r="H1386" s="18">
        <f t="shared" si="4835"/>
        <v>0</v>
      </c>
      <c r="I1386" s="11">
        <f t="shared" si="4835"/>
        <v>0</v>
      </c>
      <c r="J1386" s="11">
        <f t="shared" si="4835"/>
        <v>0</v>
      </c>
      <c r="K1386" s="11">
        <f t="shared" si="4835"/>
        <v>0</v>
      </c>
      <c r="L1386" s="11">
        <f t="shared" si="4835"/>
        <v>0</v>
      </c>
      <c r="M1386" s="18">
        <f t="shared" si="4835"/>
        <v>461</v>
      </c>
      <c r="N1386" s="18">
        <f t="shared" si="4835"/>
        <v>0</v>
      </c>
      <c r="O1386" s="11">
        <f t="shared" si="4835"/>
        <v>0</v>
      </c>
      <c r="P1386" s="11">
        <f t="shared" si="4835"/>
        <v>0</v>
      </c>
      <c r="Q1386" s="11">
        <f t="shared" si="4835"/>
        <v>0</v>
      </c>
      <c r="R1386" s="11">
        <f t="shared" si="4835"/>
        <v>0</v>
      </c>
      <c r="S1386" s="18">
        <f t="shared" si="4836"/>
        <v>461</v>
      </c>
      <c r="T1386" s="18">
        <f t="shared" si="4836"/>
        <v>0</v>
      </c>
      <c r="U1386" s="11">
        <f t="shared" si="4836"/>
        <v>0</v>
      </c>
      <c r="V1386" s="11">
        <f t="shared" si="4836"/>
        <v>0</v>
      </c>
      <c r="W1386" s="11">
        <f t="shared" si="4836"/>
        <v>0</v>
      </c>
      <c r="X1386" s="11">
        <f t="shared" si="4836"/>
        <v>0</v>
      </c>
      <c r="Y1386" s="18">
        <f t="shared" si="4836"/>
        <v>461</v>
      </c>
      <c r="Z1386" s="18">
        <f t="shared" si="4836"/>
        <v>0</v>
      </c>
      <c r="AA1386" s="11">
        <f t="shared" si="4836"/>
        <v>0</v>
      </c>
      <c r="AB1386" s="11">
        <f t="shared" si="4836"/>
        <v>0</v>
      </c>
      <c r="AC1386" s="11">
        <f t="shared" si="4836"/>
        <v>6</v>
      </c>
      <c r="AD1386" s="11">
        <f t="shared" si="4836"/>
        <v>0</v>
      </c>
      <c r="AE1386" s="18">
        <f t="shared" si="4836"/>
        <v>467</v>
      </c>
      <c r="AF1386" s="18">
        <f t="shared" si="4836"/>
        <v>0</v>
      </c>
      <c r="AG1386" s="11">
        <f t="shared" si="4837"/>
        <v>0</v>
      </c>
      <c r="AH1386" s="11">
        <f t="shared" si="4837"/>
        <v>0</v>
      </c>
      <c r="AI1386" s="11">
        <f t="shared" si="4837"/>
        <v>0</v>
      </c>
      <c r="AJ1386" s="11">
        <f t="shared" si="4837"/>
        <v>0</v>
      </c>
      <c r="AK1386" s="18">
        <f t="shared" si="4837"/>
        <v>467</v>
      </c>
      <c r="AL1386" s="18">
        <f t="shared" si="4837"/>
        <v>0</v>
      </c>
      <c r="AM1386" s="11">
        <f t="shared" si="4837"/>
        <v>0</v>
      </c>
      <c r="AN1386" s="11">
        <f t="shared" si="4837"/>
        <v>0</v>
      </c>
      <c r="AO1386" s="11">
        <f t="shared" si="4837"/>
        <v>0</v>
      </c>
      <c r="AP1386" s="11">
        <f t="shared" si="4837"/>
        <v>0</v>
      </c>
      <c r="AQ1386" s="18">
        <f t="shared" si="4837"/>
        <v>467</v>
      </c>
      <c r="AR1386" s="18">
        <f t="shared" si="4837"/>
        <v>0</v>
      </c>
      <c r="AS1386" s="11">
        <f t="shared" si="4838"/>
        <v>0</v>
      </c>
      <c r="AT1386" s="11">
        <f t="shared" si="4838"/>
        <v>0</v>
      </c>
      <c r="AU1386" s="11">
        <f t="shared" si="4838"/>
        <v>0</v>
      </c>
      <c r="AV1386" s="11">
        <f t="shared" si="4838"/>
        <v>0</v>
      </c>
      <c r="AW1386" s="18">
        <f t="shared" si="4838"/>
        <v>467</v>
      </c>
      <c r="AX1386" s="18">
        <f t="shared" si="4838"/>
        <v>0</v>
      </c>
      <c r="AY1386" s="11">
        <f t="shared" si="4838"/>
        <v>0</v>
      </c>
      <c r="AZ1386" s="11">
        <f t="shared" si="4838"/>
        <v>0</v>
      </c>
      <c r="BA1386" s="11">
        <f t="shared" si="4838"/>
        <v>0</v>
      </c>
      <c r="BB1386" s="11">
        <f t="shared" si="4838"/>
        <v>0</v>
      </c>
      <c r="BC1386" s="18">
        <f t="shared" si="4838"/>
        <v>467</v>
      </c>
      <c r="BD1386" s="18">
        <f t="shared" si="4838"/>
        <v>0</v>
      </c>
      <c r="BE1386" s="11">
        <f t="shared" si="4839"/>
        <v>0</v>
      </c>
      <c r="BF1386" s="11">
        <f t="shared" si="4839"/>
        <v>0</v>
      </c>
      <c r="BG1386" s="11">
        <f t="shared" si="4839"/>
        <v>0</v>
      </c>
      <c r="BH1386" s="11">
        <f t="shared" si="4839"/>
        <v>0</v>
      </c>
      <c r="BI1386" s="18">
        <f t="shared" si="4839"/>
        <v>467</v>
      </c>
      <c r="BJ1386" s="18">
        <f t="shared" si="4839"/>
        <v>0</v>
      </c>
      <c r="BK1386" s="11">
        <f t="shared" si="4839"/>
        <v>0</v>
      </c>
      <c r="BL1386" s="11">
        <f t="shared" si="4839"/>
        <v>0</v>
      </c>
      <c r="BM1386" s="11">
        <f t="shared" si="4839"/>
        <v>0</v>
      </c>
      <c r="BN1386" s="11">
        <f t="shared" si="4839"/>
        <v>0</v>
      </c>
      <c r="BO1386" s="18">
        <f t="shared" si="4839"/>
        <v>467</v>
      </c>
      <c r="BP1386" s="18">
        <f t="shared" si="4839"/>
        <v>0</v>
      </c>
      <c r="BQ1386" s="11">
        <f t="shared" si="4840"/>
        <v>0</v>
      </c>
      <c r="BR1386" s="11">
        <f t="shared" si="4840"/>
        <v>0</v>
      </c>
      <c r="BS1386" s="11">
        <f t="shared" si="4840"/>
        <v>0</v>
      </c>
      <c r="BT1386" s="11">
        <f t="shared" si="4840"/>
        <v>0</v>
      </c>
      <c r="BU1386" s="18">
        <f t="shared" si="4840"/>
        <v>467</v>
      </c>
      <c r="BV1386" s="18">
        <f t="shared" si="4840"/>
        <v>0</v>
      </c>
      <c r="BW1386" s="11">
        <f t="shared" si="4840"/>
        <v>0</v>
      </c>
      <c r="BX1386" s="11">
        <f t="shared" si="4840"/>
        <v>0</v>
      </c>
      <c r="BY1386" s="11">
        <f t="shared" si="4840"/>
        <v>0</v>
      </c>
      <c r="BZ1386" s="11">
        <f t="shared" si="4840"/>
        <v>0</v>
      </c>
      <c r="CA1386" s="18">
        <f t="shared" si="4840"/>
        <v>467</v>
      </c>
      <c r="CB1386" s="18">
        <f t="shared" si="4840"/>
        <v>0</v>
      </c>
      <c r="CC1386" s="11">
        <f t="shared" si="4841"/>
        <v>0</v>
      </c>
      <c r="CD1386" s="11">
        <f t="shared" si="4841"/>
        <v>0</v>
      </c>
      <c r="CE1386" s="11">
        <f t="shared" si="4841"/>
        <v>0</v>
      </c>
      <c r="CF1386" s="11">
        <f t="shared" si="4841"/>
        <v>0</v>
      </c>
      <c r="CG1386" s="18">
        <f t="shared" si="4841"/>
        <v>467</v>
      </c>
      <c r="CH1386" s="18">
        <f t="shared" si="4841"/>
        <v>0</v>
      </c>
      <c r="CI1386" s="11">
        <f t="shared" si="4841"/>
        <v>0</v>
      </c>
      <c r="CJ1386" s="11">
        <f t="shared" si="4841"/>
        <v>0</v>
      </c>
      <c r="CK1386" s="11">
        <f t="shared" si="4841"/>
        <v>0</v>
      </c>
      <c r="CL1386" s="11">
        <f t="shared" si="4841"/>
        <v>0</v>
      </c>
      <c r="CM1386" s="18">
        <f t="shared" si="4841"/>
        <v>467</v>
      </c>
      <c r="CN1386" s="18">
        <f t="shared" si="4841"/>
        <v>0</v>
      </c>
      <c r="CO1386" s="11">
        <f t="shared" si="4842"/>
        <v>0</v>
      </c>
      <c r="CP1386" s="11">
        <f t="shared" si="4842"/>
        <v>0</v>
      </c>
      <c r="CQ1386" s="11">
        <f t="shared" si="4842"/>
        <v>0</v>
      </c>
      <c r="CR1386" s="11">
        <f t="shared" si="4842"/>
        <v>0</v>
      </c>
      <c r="CS1386" s="18">
        <f t="shared" si="4842"/>
        <v>467</v>
      </c>
      <c r="CT1386" s="18">
        <f t="shared" si="4842"/>
        <v>0</v>
      </c>
      <c r="CU1386" s="18">
        <f t="shared" si="4842"/>
        <v>418</v>
      </c>
      <c r="CV1386" s="18">
        <f t="shared" si="4842"/>
        <v>0</v>
      </c>
      <c r="CW1386" s="34">
        <f t="shared" si="4819"/>
        <v>89.507494646680939</v>
      </c>
      <c r="CX1386" s="34"/>
    </row>
    <row r="1387" spans="1:102">
      <c r="A1387" s="63" t="s">
        <v>287</v>
      </c>
      <c r="B1387" s="22" t="s">
        <v>293</v>
      </c>
      <c r="C1387" s="22" t="s">
        <v>35</v>
      </c>
      <c r="D1387" s="22" t="s">
        <v>17</v>
      </c>
      <c r="E1387" s="22" t="s">
        <v>288</v>
      </c>
      <c r="F1387" s="22"/>
      <c r="G1387" s="18">
        <f t="shared" si="4835"/>
        <v>461</v>
      </c>
      <c r="H1387" s="18">
        <f t="shared" si="4835"/>
        <v>0</v>
      </c>
      <c r="I1387" s="11">
        <f t="shared" si="4835"/>
        <v>0</v>
      </c>
      <c r="J1387" s="11">
        <f t="shared" si="4835"/>
        <v>0</v>
      </c>
      <c r="K1387" s="11">
        <f t="shared" si="4835"/>
        <v>0</v>
      </c>
      <c r="L1387" s="11">
        <f t="shared" si="4835"/>
        <v>0</v>
      </c>
      <c r="M1387" s="18">
        <f t="shared" si="4835"/>
        <v>461</v>
      </c>
      <c r="N1387" s="18">
        <f t="shared" si="4835"/>
        <v>0</v>
      </c>
      <c r="O1387" s="11">
        <f t="shared" si="4835"/>
        <v>0</v>
      </c>
      <c r="P1387" s="11">
        <f t="shared" si="4835"/>
        <v>0</v>
      </c>
      <c r="Q1387" s="11">
        <f t="shared" si="4835"/>
        <v>0</v>
      </c>
      <c r="R1387" s="11">
        <f t="shared" si="4835"/>
        <v>0</v>
      </c>
      <c r="S1387" s="18">
        <f t="shared" si="4836"/>
        <v>461</v>
      </c>
      <c r="T1387" s="18">
        <f t="shared" si="4836"/>
        <v>0</v>
      </c>
      <c r="U1387" s="11">
        <f t="shared" si="4836"/>
        <v>0</v>
      </c>
      <c r="V1387" s="11">
        <f t="shared" si="4836"/>
        <v>0</v>
      </c>
      <c r="W1387" s="11">
        <f t="shared" si="4836"/>
        <v>0</v>
      </c>
      <c r="X1387" s="11">
        <f t="shared" si="4836"/>
        <v>0</v>
      </c>
      <c r="Y1387" s="18">
        <f t="shared" si="4836"/>
        <v>461</v>
      </c>
      <c r="Z1387" s="18">
        <f t="shared" si="4836"/>
        <v>0</v>
      </c>
      <c r="AA1387" s="11">
        <f t="shared" si="4836"/>
        <v>0</v>
      </c>
      <c r="AB1387" s="11">
        <f t="shared" si="4836"/>
        <v>0</v>
      </c>
      <c r="AC1387" s="11">
        <f t="shared" si="4836"/>
        <v>6</v>
      </c>
      <c r="AD1387" s="11">
        <f t="shared" si="4836"/>
        <v>0</v>
      </c>
      <c r="AE1387" s="18">
        <f t="shared" si="4836"/>
        <v>467</v>
      </c>
      <c r="AF1387" s="18">
        <f t="shared" si="4836"/>
        <v>0</v>
      </c>
      <c r="AG1387" s="11">
        <f t="shared" si="4837"/>
        <v>0</v>
      </c>
      <c r="AH1387" s="11">
        <f t="shared" si="4837"/>
        <v>0</v>
      </c>
      <c r="AI1387" s="11">
        <f t="shared" si="4837"/>
        <v>0</v>
      </c>
      <c r="AJ1387" s="11">
        <f t="shared" si="4837"/>
        <v>0</v>
      </c>
      <c r="AK1387" s="18">
        <f t="shared" si="4837"/>
        <v>467</v>
      </c>
      <c r="AL1387" s="18">
        <f t="shared" si="4837"/>
        <v>0</v>
      </c>
      <c r="AM1387" s="11">
        <f t="shared" si="4837"/>
        <v>0</v>
      </c>
      <c r="AN1387" s="11">
        <f t="shared" si="4837"/>
        <v>0</v>
      </c>
      <c r="AO1387" s="11">
        <f t="shared" si="4837"/>
        <v>0</v>
      </c>
      <c r="AP1387" s="11">
        <f t="shared" si="4837"/>
        <v>0</v>
      </c>
      <c r="AQ1387" s="18">
        <f t="shared" si="4837"/>
        <v>467</v>
      </c>
      <c r="AR1387" s="18">
        <f t="shared" si="4837"/>
        <v>0</v>
      </c>
      <c r="AS1387" s="11">
        <f t="shared" si="4838"/>
        <v>0</v>
      </c>
      <c r="AT1387" s="11">
        <f t="shared" si="4838"/>
        <v>0</v>
      </c>
      <c r="AU1387" s="11">
        <f t="shared" si="4838"/>
        <v>0</v>
      </c>
      <c r="AV1387" s="11">
        <f t="shared" si="4838"/>
        <v>0</v>
      </c>
      <c r="AW1387" s="18">
        <f t="shared" si="4838"/>
        <v>467</v>
      </c>
      <c r="AX1387" s="18">
        <f t="shared" si="4838"/>
        <v>0</v>
      </c>
      <c r="AY1387" s="11">
        <f t="shared" si="4838"/>
        <v>0</v>
      </c>
      <c r="AZ1387" s="11">
        <f t="shared" si="4838"/>
        <v>0</v>
      </c>
      <c r="BA1387" s="11">
        <f t="shared" si="4838"/>
        <v>0</v>
      </c>
      <c r="BB1387" s="11">
        <f t="shared" si="4838"/>
        <v>0</v>
      </c>
      <c r="BC1387" s="18">
        <f t="shared" si="4838"/>
        <v>467</v>
      </c>
      <c r="BD1387" s="18">
        <f t="shared" si="4838"/>
        <v>0</v>
      </c>
      <c r="BE1387" s="11">
        <f t="shared" si="4839"/>
        <v>0</v>
      </c>
      <c r="BF1387" s="11">
        <f t="shared" si="4839"/>
        <v>0</v>
      </c>
      <c r="BG1387" s="11">
        <f t="shared" si="4839"/>
        <v>0</v>
      </c>
      <c r="BH1387" s="11">
        <f t="shared" si="4839"/>
        <v>0</v>
      </c>
      <c r="BI1387" s="18">
        <f t="shared" si="4839"/>
        <v>467</v>
      </c>
      <c r="BJ1387" s="18">
        <f t="shared" si="4839"/>
        <v>0</v>
      </c>
      <c r="BK1387" s="11">
        <f t="shared" si="4839"/>
        <v>0</v>
      </c>
      <c r="BL1387" s="11">
        <f t="shared" si="4839"/>
        <v>0</v>
      </c>
      <c r="BM1387" s="11">
        <f t="shared" si="4839"/>
        <v>0</v>
      </c>
      <c r="BN1387" s="11">
        <f t="shared" si="4839"/>
        <v>0</v>
      </c>
      <c r="BO1387" s="18">
        <f t="shared" si="4839"/>
        <v>467</v>
      </c>
      <c r="BP1387" s="18">
        <f t="shared" si="4839"/>
        <v>0</v>
      </c>
      <c r="BQ1387" s="11">
        <f t="shared" si="4840"/>
        <v>0</v>
      </c>
      <c r="BR1387" s="11">
        <f t="shared" si="4840"/>
        <v>0</v>
      </c>
      <c r="BS1387" s="11">
        <f t="shared" si="4840"/>
        <v>0</v>
      </c>
      <c r="BT1387" s="11">
        <f t="shared" si="4840"/>
        <v>0</v>
      </c>
      <c r="BU1387" s="18">
        <f t="shared" si="4840"/>
        <v>467</v>
      </c>
      <c r="BV1387" s="18">
        <f t="shared" si="4840"/>
        <v>0</v>
      </c>
      <c r="BW1387" s="11">
        <f t="shared" si="4840"/>
        <v>0</v>
      </c>
      <c r="BX1387" s="11">
        <f t="shared" si="4840"/>
        <v>0</v>
      </c>
      <c r="BY1387" s="11">
        <f t="shared" si="4840"/>
        <v>0</v>
      </c>
      <c r="BZ1387" s="11">
        <f t="shared" si="4840"/>
        <v>0</v>
      </c>
      <c r="CA1387" s="18">
        <f t="shared" si="4840"/>
        <v>467</v>
      </c>
      <c r="CB1387" s="18">
        <f t="shared" si="4840"/>
        <v>0</v>
      </c>
      <c r="CC1387" s="11">
        <f t="shared" si="4841"/>
        <v>0</v>
      </c>
      <c r="CD1387" s="11">
        <f t="shared" si="4841"/>
        <v>0</v>
      </c>
      <c r="CE1387" s="11">
        <f t="shared" si="4841"/>
        <v>0</v>
      </c>
      <c r="CF1387" s="11">
        <f t="shared" si="4841"/>
        <v>0</v>
      </c>
      <c r="CG1387" s="18">
        <f t="shared" si="4841"/>
        <v>467</v>
      </c>
      <c r="CH1387" s="18">
        <f t="shared" si="4841"/>
        <v>0</v>
      </c>
      <c r="CI1387" s="11">
        <f t="shared" si="4841"/>
        <v>0</v>
      </c>
      <c r="CJ1387" s="11">
        <f t="shared" si="4841"/>
        <v>0</v>
      </c>
      <c r="CK1387" s="11">
        <f t="shared" si="4841"/>
        <v>0</v>
      </c>
      <c r="CL1387" s="11">
        <f t="shared" si="4841"/>
        <v>0</v>
      </c>
      <c r="CM1387" s="18">
        <f t="shared" si="4841"/>
        <v>467</v>
      </c>
      <c r="CN1387" s="18">
        <f t="shared" si="4841"/>
        <v>0</v>
      </c>
      <c r="CO1387" s="11">
        <f t="shared" si="4842"/>
        <v>0</v>
      </c>
      <c r="CP1387" s="11">
        <f t="shared" si="4842"/>
        <v>0</v>
      </c>
      <c r="CQ1387" s="11">
        <f t="shared" si="4842"/>
        <v>0</v>
      </c>
      <c r="CR1387" s="11">
        <f t="shared" si="4842"/>
        <v>0</v>
      </c>
      <c r="CS1387" s="18">
        <f t="shared" si="4842"/>
        <v>467</v>
      </c>
      <c r="CT1387" s="18">
        <f t="shared" si="4842"/>
        <v>0</v>
      </c>
      <c r="CU1387" s="18">
        <f t="shared" si="4842"/>
        <v>418</v>
      </c>
      <c r="CV1387" s="18">
        <f t="shared" si="4842"/>
        <v>0</v>
      </c>
      <c r="CW1387" s="34">
        <f t="shared" si="4819"/>
        <v>89.507494646680939</v>
      </c>
      <c r="CX1387" s="34"/>
    </row>
    <row r="1388" spans="1:102" ht="33">
      <c r="A1388" s="63" t="s">
        <v>12</v>
      </c>
      <c r="B1388" s="22" t="s">
        <v>293</v>
      </c>
      <c r="C1388" s="22" t="s">
        <v>35</v>
      </c>
      <c r="D1388" s="22" t="s">
        <v>17</v>
      </c>
      <c r="E1388" s="22" t="s">
        <v>288</v>
      </c>
      <c r="F1388" s="22" t="s">
        <v>13</v>
      </c>
      <c r="G1388" s="18">
        <f t="shared" si="4835"/>
        <v>461</v>
      </c>
      <c r="H1388" s="18">
        <f t="shared" si="4835"/>
        <v>0</v>
      </c>
      <c r="I1388" s="11">
        <f t="shared" si="4835"/>
        <v>0</v>
      </c>
      <c r="J1388" s="11">
        <f t="shared" si="4835"/>
        <v>0</v>
      </c>
      <c r="K1388" s="11">
        <f t="shared" si="4835"/>
        <v>0</v>
      </c>
      <c r="L1388" s="11">
        <f t="shared" si="4835"/>
        <v>0</v>
      </c>
      <c r="M1388" s="18">
        <f t="shared" si="4835"/>
        <v>461</v>
      </c>
      <c r="N1388" s="18">
        <f t="shared" si="4835"/>
        <v>0</v>
      </c>
      <c r="O1388" s="11">
        <f t="shared" si="4835"/>
        <v>0</v>
      </c>
      <c r="P1388" s="11">
        <f t="shared" si="4835"/>
        <v>0</v>
      </c>
      <c r="Q1388" s="11">
        <f t="shared" si="4835"/>
        <v>0</v>
      </c>
      <c r="R1388" s="11">
        <f t="shared" si="4835"/>
        <v>0</v>
      </c>
      <c r="S1388" s="18">
        <f t="shared" si="4836"/>
        <v>461</v>
      </c>
      <c r="T1388" s="18">
        <f t="shared" si="4836"/>
        <v>0</v>
      </c>
      <c r="U1388" s="11">
        <f t="shared" si="4836"/>
        <v>0</v>
      </c>
      <c r="V1388" s="11">
        <f t="shared" si="4836"/>
        <v>0</v>
      </c>
      <c r="W1388" s="11">
        <f t="shared" si="4836"/>
        <v>0</v>
      </c>
      <c r="X1388" s="11">
        <f t="shared" si="4836"/>
        <v>0</v>
      </c>
      <c r="Y1388" s="18">
        <f t="shared" si="4836"/>
        <v>461</v>
      </c>
      <c r="Z1388" s="18">
        <f t="shared" si="4836"/>
        <v>0</v>
      </c>
      <c r="AA1388" s="11">
        <f t="shared" si="4836"/>
        <v>0</v>
      </c>
      <c r="AB1388" s="11">
        <f t="shared" si="4836"/>
        <v>0</v>
      </c>
      <c r="AC1388" s="11">
        <f t="shared" si="4836"/>
        <v>6</v>
      </c>
      <c r="AD1388" s="11">
        <f t="shared" si="4836"/>
        <v>0</v>
      </c>
      <c r="AE1388" s="18">
        <f t="shared" si="4836"/>
        <v>467</v>
      </c>
      <c r="AF1388" s="18">
        <f t="shared" si="4836"/>
        <v>0</v>
      </c>
      <c r="AG1388" s="11">
        <f t="shared" si="4837"/>
        <v>0</v>
      </c>
      <c r="AH1388" s="11">
        <f t="shared" si="4837"/>
        <v>0</v>
      </c>
      <c r="AI1388" s="11">
        <f t="shared" si="4837"/>
        <v>0</v>
      </c>
      <c r="AJ1388" s="11">
        <f t="shared" si="4837"/>
        <v>0</v>
      </c>
      <c r="AK1388" s="18">
        <f t="shared" si="4837"/>
        <v>467</v>
      </c>
      <c r="AL1388" s="18">
        <f t="shared" si="4837"/>
        <v>0</v>
      </c>
      <c r="AM1388" s="11">
        <f t="shared" si="4837"/>
        <v>0</v>
      </c>
      <c r="AN1388" s="11">
        <f t="shared" si="4837"/>
        <v>0</v>
      </c>
      <c r="AO1388" s="11">
        <f t="shared" si="4837"/>
        <v>0</v>
      </c>
      <c r="AP1388" s="11">
        <f t="shared" si="4837"/>
        <v>0</v>
      </c>
      <c r="AQ1388" s="18">
        <f t="shared" si="4837"/>
        <v>467</v>
      </c>
      <c r="AR1388" s="18">
        <f t="shared" si="4837"/>
        <v>0</v>
      </c>
      <c r="AS1388" s="11">
        <f t="shared" si="4838"/>
        <v>0</v>
      </c>
      <c r="AT1388" s="11">
        <f t="shared" si="4838"/>
        <v>0</v>
      </c>
      <c r="AU1388" s="11">
        <f t="shared" si="4838"/>
        <v>0</v>
      </c>
      <c r="AV1388" s="11">
        <f t="shared" si="4838"/>
        <v>0</v>
      </c>
      <c r="AW1388" s="18">
        <f t="shared" si="4838"/>
        <v>467</v>
      </c>
      <c r="AX1388" s="18">
        <f t="shared" si="4838"/>
        <v>0</v>
      </c>
      <c r="AY1388" s="11">
        <f t="shared" si="4838"/>
        <v>0</v>
      </c>
      <c r="AZ1388" s="11">
        <f t="shared" si="4838"/>
        <v>0</v>
      </c>
      <c r="BA1388" s="11">
        <f t="shared" si="4838"/>
        <v>0</v>
      </c>
      <c r="BB1388" s="11">
        <f t="shared" si="4838"/>
        <v>0</v>
      </c>
      <c r="BC1388" s="18">
        <f t="shared" si="4838"/>
        <v>467</v>
      </c>
      <c r="BD1388" s="18">
        <f t="shared" si="4838"/>
        <v>0</v>
      </c>
      <c r="BE1388" s="11">
        <f t="shared" si="4839"/>
        <v>0</v>
      </c>
      <c r="BF1388" s="11">
        <f t="shared" si="4839"/>
        <v>0</v>
      </c>
      <c r="BG1388" s="11">
        <f t="shared" si="4839"/>
        <v>0</v>
      </c>
      <c r="BH1388" s="11">
        <f t="shared" si="4839"/>
        <v>0</v>
      </c>
      <c r="BI1388" s="18">
        <f t="shared" si="4839"/>
        <v>467</v>
      </c>
      <c r="BJ1388" s="18">
        <f t="shared" si="4839"/>
        <v>0</v>
      </c>
      <c r="BK1388" s="11">
        <f t="shared" si="4839"/>
        <v>0</v>
      </c>
      <c r="BL1388" s="11">
        <f t="shared" si="4839"/>
        <v>0</v>
      </c>
      <c r="BM1388" s="11">
        <f t="shared" si="4839"/>
        <v>0</v>
      </c>
      <c r="BN1388" s="11">
        <f t="shared" si="4839"/>
        <v>0</v>
      </c>
      <c r="BO1388" s="18">
        <f t="shared" si="4839"/>
        <v>467</v>
      </c>
      <c r="BP1388" s="18">
        <f t="shared" si="4839"/>
        <v>0</v>
      </c>
      <c r="BQ1388" s="11">
        <f t="shared" si="4840"/>
        <v>0</v>
      </c>
      <c r="BR1388" s="11">
        <f t="shared" si="4840"/>
        <v>0</v>
      </c>
      <c r="BS1388" s="11">
        <f t="shared" si="4840"/>
        <v>0</v>
      </c>
      <c r="BT1388" s="11">
        <f t="shared" si="4840"/>
        <v>0</v>
      </c>
      <c r="BU1388" s="18">
        <f t="shared" si="4840"/>
        <v>467</v>
      </c>
      <c r="BV1388" s="18">
        <f t="shared" si="4840"/>
        <v>0</v>
      </c>
      <c r="BW1388" s="11">
        <f t="shared" si="4840"/>
        <v>0</v>
      </c>
      <c r="BX1388" s="11">
        <f t="shared" si="4840"/>
        <v>0</v>
      </c>
      <c r="BY1388" s="11">
        <f t="shared" si="4840"/>
        <v>0</v>
      </c>
      <c r="BZ1388" s="11">
        <f t="shared" si="4840"/>
        <v>0</v>
      </c>
      <c r="CA1388" s="18">
        <f t="shared" si="4840"/>
        <v>467</v>
      </c>
      <c r="CB1388" s="18">
        <f t="shared" si="4840"/>
        <v>0</v>
      </c>
      <c r="CC1388" s="11">
        <f t="shared" si="4841"/>
        <v>0</v>
      </c>
      <c r="CD1388" s="11">
        <f t="shared" si="4841"/>
        <v>0</v>
      </c>
      <c r="CE1388" s="11">
        <f t="shared" si="4841"/>
        <v>0</v>
      </c>
      <c r="CF1388" s="11">
        <f t="shared" si="4841"/>
        <v>0</v>
      </c>
      <c r="CG1388" s="18">
        <f t="shared" si="4841"/>
        <v>467</v>
      </c>
      <c r="CH1388" s="18">
        <f t="shared" si="4841"/>
        <v>0</v>
      </c>
      <c r="CI1388" s="11">
        <f t="shared" si="4841"/>
        <v>0</v>
      </c>
      <c r="CJ1388" s="11">
        <f t="shared" si="4841"/>
        <v>0</v>
      </c>
      <c r="CK1388" s="11">
        <f t="shared" si="4841"/>
        <v>0</v>
      </c>
      <c r="CL1388" s="11">
        <f t="shared" si="4841"/>
        <v>0</v>
      </c>
      <c r="CM1388" s="18">
        <f t="shared" si="4841"/>
        <v>467</v>
      </c>
      <c r="CN1388" s="18">
        <f t="shared" si="4841"/>
        <v>0</v>
      </c>
      <c r="CO1388" s="11">
        <f t="shared" si="4842"/>
        <v>0</v>
      </c>
      <c r="CP1388" s="11">
        <f t="shared" si="4842"/>
        <v>0</v>
      </c>
      <c r="CQ1388" s="11">
        <f t="shared" si="4842"/>
        <v>0</v>
      </c>
      <c r="CR1388" s="11">
        <f t="shared" si="4842"/>
        <v>0</v>
      </c>
      <c r="CS1388" s="18">
        <f t="shared" si="4842"/>
        <v>467</v>
      </c>
      <c r="CT1388" s="18">
        <f t="shared" si="4842"/>
        <v>0</v>
      </c>
      <c r="CU1388" s="18">
        <f t="shared" si="4842"/>
        <v>418</v>
      </c>
      <c r="CV1388" s="18">
        <f t="shared" si="4842"/>
        <v>0</v>
      </c>
      <c r="CW1388" s="34">
        <f t="shared" si="4819"/>
        <v>89.507494646680939</v>
      </c>
      <c r="CX1388" s="34"/>
    </row>
    <row r="1389" spans="1:102">
      <c r="A1389" s="63" t="s">
        <v>24</v>
      </c>
      <c r="B1389" s="22" t="s">
        <v>293</v>
      </c>
      <c r="C1389" s="22" t="s">
        <v>35</v>
      </c>
      <c r="D1389" s="22" t="s">
        <v>17</v>
      </c>
      <c r="E1389" s="22" t="s">
        <v>288</v>
      </c>
      <c r="F1389" s="14" t="s">
        <v>38</v>
      </c>
      <c r="G1389" s="11">
        <f>414+47</f>
        <v>461</v>
      </c>
      <c r="H1389" s="11"/>
      <c r="I1389" s="11"/>
      <c r="J1389" s="11"/>
      <c r="K1389" s="11"/>
      <c r="L1389" s="11"/>
      <c r="M1389" s="11">
        <f>G1389+I1389+J1389+K1389+L1389</f>
        <v>461</v>
      </c>
      <c r="N1389" s="11">
        <f>H1389+J1389</f>
        <v>0</v>
      </c>
      <c r="O1389" s="11"/>
      <c r="P1389" s="11"/>
      <c r="Q1389" s="11"/>
      <c r="R1389" s="11"/>
      <c r="S1389" s="11">
        <f>M1389+O1389+P1389+Q1389+R1389</f>
        <v>461</v>
      </c>
      <c r="T1389" s="11">
        <f>N1389+P1389</f>
        <v>0</v>
      </c>
      <c r="U1389" s="11"/>
      <c r="V1389" s="11"/>
      <c r="W1389" s="11"/>
      <c r="X1389" s="11"/>
      <c r="Y1389" s="11">
        <f>S1389+U1389+V1389+W1389+X1389</f>
        <v>461</v>
      </c>
      <c r="Z1389" s="11">
        <f>T1389+V1389</f>
        <v>0</v>
      </c>
      <c r="AA1389" s="11"/>
      <c r="AB1389" s="11"/>
      <c r="AC1389" s="11">
        <v>6</v>
      </c>
      <c r="AD1389" s="11"/>
      <c r="AE1389" s="11">
        <f>Y1389+AA1389+AB1389+AC1389+AD1389</f>
        <v>467</v>
      </c>
      <c r="AF1389" s="11">
        <f>Z1389+AB1389</f>
        <v>0</v>
      </c>
      <c r="AG1389" s="11"/>
      <c r="AH1389" s="11"/>
      <c r="AI1389" s="11"/>
      <c r="AJ1389" s="11"/>
      <c r="AK1389" s="11">
        <f>AE1389+AG1389+AH1389+AI1389+AJ1389</f>
        <v>467</v>
      </c>
      <c r="AL1389" s="11">
        <f>AF1389+AH1389</f>
        <v>0</v>
      </c>
      <c r="AM1389" s="11"/>
      <c r="AN1389" s="11"/>
      <c r="AO1389" s="11"/>
      <c r="AP1389" s="11"/>
      <c r="AQ1389" s="11">
        <f>AK1389+AM1389+AN1389+AO1389+AP1389</f>
        <v>467</v>
      </c>
      <c r="AR1389" s="11">
        <f>AL1389+AN1389</f>
        <v>0</v>
      </c>
      <c r="AS1389" s="11"/>
      <c r="AT1389" s="11"/>
      <c r="AU1389" s="11"/>
      <c r="AV1389" s="11"/>
      <c r="AW1389" s="11">
        <f>AQ1389+AS1389+AT1389+AU1389+AV1389</f>
        <v>467</v>
      </c>
      <c r="AX1389" s="11">
        <f>AR1389+AT1389</f>
        <v>0</v>
      </c>
      <c r="AY1389" s="11"/>
      <c r="AZ1389" s="11"/>
      <c r="BA1389" s="11"/>
      <c r="BB1389" s="11"/>
      <c r="BC1389" s="11">
        <f>AW1389+AY1389+AZ1389+BA1389+BB1389</f>
        <v>467</v>
      </c>
      <c r="BD1389" s="11">
        <f>AX1389+AZ1389</f>
        <v>0</v>
      </c>
      <c r="BE1389" s="11"/>
      <c r="BF1389" s="11"/>
      <c r="BG1389" s="11"/>
      <c r="BH1389" s="11"/>
      <c r="BI1389" s="11">
        <f>BC1389+BE1389+BF1389+BG1389+BH1389</f>
        <v>467</v>
      </c>
      <c r="BJ1389" s="11">
        <f>BD1389+BF1389</f>
        <v>0</v>
      </c>
      <c r="BK1389" s="11"/>
      <c r="BL1389" s="11"/>
      <c r="BM1389" s="11"/>
      <c r="BN1389" s="11"/>
      <c r="BO1389" s="11">
        <f>BI1389+BK1389+BL1389+BM1389+BN1389</f>
        <v>467</v>
      </c>
      <c r="BP1389" s="11">
        <f>BJ1389+BL1389</f>
        <v>0</v>
      </c>
      <c r="BQ1389" s="11"/>
      <c r="BR1389" s="11"/>
      <c r="BS1389" s="11"/>
      <c r="BT1389" s="11"/>
      <c r="BU1389" s="11">
        <f>BO1389+BQ1389+BR1389+BS1389+BT1389</f>
        <v>467</v>
      </c>
      <c r="BV1389" s="11">
        <f>BP1389+BR1389</f>
        <v>0</v>
      </c>
      <c r="BW1389" s="11"/>
      <c r="BX1389" s="11"/>
      <c r="BY1389" s="11"/>
      <c r="BZ1389" s="11"/>
      <c r="CA1389" s="11">
        <f>BU1389+BW1389+BX1389+BY1389+BZ1389</f>
        <v>467</v>
      </c>
      <c r="CB1389" s="11">
        <f>BV1389+BX1389</f>
        <v>0</v>
      </c>
      <c r="CC1389" s="11"/>
      <c r="CD1389" s="11"/>
      <c r="CE1389" s="11"/>
      <c r="CF1389" s="11"/>
      <c r="CG1389" s="11">
        <f>CA1389+CC1389+CD1389+CE1389+CF1389</f>
        <v>467</v>
      </c>
      <c r="CH1389" s="11">
        <f>CB1389+CD1389</f>
        <v>0</v>
      </c>
      <c r="CI1389" s="11"/>
      <c r="CJ1389" s="11"/>
      <c r="CK1389" s="11"/>
      <c r="CL1389" s="11"/>
      <c r="CM1389" s="11">
        <f>CG1389+CI1389+CJ1389+CK1389+CL1389</f>
        <v>467</v>
      </c>
      <c r="CN1389" s="11">
        <f>CH1389+CJ1389</f>
        <v>0</v>
      </c>
      <c r="CO1389" s="11"/>
      <c r="CP1389" s="11"/>
      <c r="CQ1389" s="11"/>
      <c r="CR1389" s="11"/>
      <c r="CS1389" s="11">
        <f>CM1389+CO1389+CP1389+CQ1389+CR1389</f>
        <v>467</v>
      </c>
      <c r="CT1389" s="11">
        <f>CN1389+CP1389</f>
        <v>0</v>
      </c>
      <c r="CU1389" s="18">
        <v>418</v>
      </c>
      <c r="CV1389" s="18"/>
      <c r="CW1389" s="34">
        <f t="shared" si="4819"/>
        <v>89.507494646680939</v>
      </c>
      <c r="CX1389" s="34"/>
    </row>
    <row r="1390" spans="1:102">
      <c r="A1390" s="63"/>
      <c r="B1390" s="22"/>
      <c r="C1390" s="22"/>
      <c r="D1390" s="22"/>
      <c r="E1390" s="22"/>
      <c r="F1390" s="14"/>
      <c r="G1390" s="11"/>
      <c r="H1390" s="11"/>
      <c r="I1390" s="11"/>
      <c r="J1390" s="11"/>
      <c r="K1390" s="11"/>
      <c r="L1390" s="11"/>
      <c r="M1390" s="11"/>
      <c r="N1390" s="11"/>
      <c r="O1390" s="11"/>
      <c r="P1390" s="11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  <c r="AJ1390" s="11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  <c r="AZ1390" s="11"/>
      <c r="BA1390" s="11"/>
      <c r="BB1390" s="11"/>
      <c r="BC1390" s="11"/>
      <c r="BD1390" s="11"/>
      <c r="BE1390" s="11"/>
      <c r="BF1390" s="11"/>
      <c r="BG1390" s="11"/>
      <c r="BH1390" s="11"/>
      <c r="BI1390" s="11"/>
      <c r="BJ1390" s="11"/>
      <c r="BK1390" s="11"/>
      <c r="BL1390" s="11"/>
      <c r="BM1390" s="11"/>
      <c r="BN1390" s="11"/>
      <c r="BO1390" s="11"/>
      <c r="BP1390" s="11"/>
      <c r="BQ1390" s="11"/>
      <c r="BR1390" s="11"/>
      <c r="BS1390" s="11"/>
      <c r="BT1390" s="11"/>
      <c r="BU1390" s="11"/>
      <c r="BV1390" s="11"/>
      <c r="BW1390" s="11"/>
      <c r="BX1390" s="11"/>
      <c r="BY1390" s="11"/>
      <c r="BZ1390" s="11"/>
      <c r="CA1390" s="11"/>
      <c r="CB1390" s="11"/>
      <c r="CC1390" s="11"/>
      <c r="CD1390" s="11"/>
      <c r="CE1390" s="11"/>
      <c r="CF1390" s="11"/>
      <c r="CG1390" s="11"/>
      <c r="CH1390" s="11"/>
      <c r="CI1390" s="11"/>
      <c r="CJ1390" s="11"/>
      <c r="CK1390" s="11"/>
      <c r="CL1390" s="11"/>
      <c r="CM1390" s="11"/>
      <c r="CN1390" s="11"/>
      <c r="CO1390" s="11"/>
      <c r="CP1390" s="11"/>
      <c r="CQ1390" s="11"/>
      <c r="CR1390" s="11"/>
      <c r="CS1390" s="11"/>
      <c r="CT1390" s="11"/>
      <c r="CU1390" s="18"/>
      <c r="CV1390" s="18"/>
      <c r="CW1390" s="34"/>
      <c r="CX1390" s="34"/>
    </row>
    <row r="1391" spans="1:102" ht="51.75" customHeight="1">
      <c r="A1391" s="60" t="s">
        <v>740</v>
      </c>
      <c r="B1391" s="8">
        <v>923</v>
      </c>
      <c r="C1391" s="8"/>
      <c r="D1391" s="8"/>
      <c r="E1391" s="8"/>
      <c r="F1391" s="8"/>
      <c r="G1391" s="10">
        <f t="shared" ref="G1391:AL1391" si="4843">G1393+G1417+G1494+G1501</f>
        <v>137893</v>
      </c>
      <c r="H1391" s="10">
        <f t="shared" si="4843"/>
        <v>0</v>
      </c>
      <c r="I1391" s="11">
        <f t="shared" si="4843"/>
        <v>0</v>
      </c>
      <c r="J1391" s="11">
        <f t="shared" si="4843"/>
        <v>0</v>
      </c>
      <c r="K1391" s="11">
        <f t="shared" si="4843"/>
        <v>0</v>
      </c>
      <c r="L1391" s="11">
        <f t="shared" si="4843"/>
        <v>0</v>
      </c>
      <c r="M1391" s="10">
        <f t="shared" si="4843"/>
        <v>137893</v>
      </c>
      <c r="N1391" s="10">
        <f t="shared" si="4843"/>
        <v>0</v>
      </c>
      <c r="O1391" s="10">
        <f t="shared" si="4843"/>
        <v>0</v>
      </c>
      <c r="P1391" s="10">
        <f t="shared" si="4843"/>
        <v>4609</v>
      </c>
      <c r="Q1391" s="10">
        <f t="shared" si="4843"/>
        <v>0</v>
      </c>
      <c r="R1391" s="10">
        <f t="shared" si="4843"/>
        <v>0</v>
      </c>
      <c r="S1391" s="10">
        <f t="shared" si="4843"/>
        <v>142502</v>
      </c>
      <c r="T1391" s="10">
        <f t="shared" si="4843"/>
        <v>4609</v>
      </c>
      <c r="U1391" s="10">
        <f t="shared" si="4843"/>
        <v>0</v>
      </c>
      <c r="V1391" s="10">
        <f t="shared" si="4843"/>
        <v>0</v>
      </c>
      <c r="W1391" s="10">
        <f t="shared" si="4843"/>
        <v>0</v>
      </c>
      <c r="X1391" s="10">
        <f t="shared" si="4843"/>
        <v>0</v>
      </c>
      <c r="Y1391" s="10">
        <f t="shared" si="4843"/>
        <v>142502</v>
      </c>
      <c r="Z1391" s="10">
        <f t="shared" si="4843"/>
        <v>4609</v>
      </c>
      <c r="AA1391" s="10">
        <f t="shared" si="4843"/>
        <v>0</v>
      </c>
      <c r="AB1391" s="10">
        <f t="shared" si="4843"/>
        <v>0</v>
      </c>
      <c r="AC1391" s="10">
        <f t="shared" si="4843"/>
        <v>0</v>
      </c>
      <c r="AD1391" s="10">
        <f t="shared" si="4843"/>
        <v>-5034</v>
      </c>
      <c r="AE1391" s="10">
        <f t="shared" si="4843"/>
        <v>137468</v>
      </c>
      <c r="AF1391" s="10">
        <f t="shared" si="4843"/>
        <v>4609</v>
      </c>
      <c r="AG1391" s="10">
        <f t="shared" si="4843"/>
        <v>0</v>
      </c>
      <c r="AH1391" s="10">
        <f t="shared" si="4843"/>
        <v>0</v>
      </c>
      <c r="AI1391" s="10">
        <f t="shared" si="4843"/>
        <v>0</v>
      </c>
      <c r="AJ1391" s="10">
        <f t="shared" si="4843"/>
        <v>0</v>
      </c>
      <c r="AK1391" s="10">
        <f t="shared" si="4843"/>
        <v>137468</v>
      </c>
      <c r="AL1391" s="10">
        <f t="shared" si="4843"/>
        <v>4609</v>
      </c>
      <c r="AM1391" s="10">
        <f t="shared" ref="AM1391:BD1391" si="4844">AM1393+AM1417+AM1494+AM1501</f>
        <v>0</v>
      </c>
      <c r="AN1391" s="10">
        <f t="shared" si="4844"/>
        <v>0</v>
      </c>
      <c r="AO1391" s="10">
        <f t="shared" si="4844"/>
        <v>0</v>
      </c>
      <c r="AP1391" s="10">
        <f t="shared" si="4844"/>
        <v>0</v>
      </c>
      <c r="AQ1391" s="10">
        <f t="shared" si="4844"/>
        <v>137468</v>
      </c>
      <c r="AR1391" s="10">
        <f t="shared" si="4844"/>
        <v>4609</v>
      </c>
      <c r="AS1391" s="10">
        <f t="shared" si="4844"/>
        <v>0</v>
      </c>
      <c r="AT1391" s="10">
        <f t="shared" si="4844"/>
        <v>0</v>
      </c>
      <c r="AU1391" s="10">
        <f t="shared" si="4844"/>
        <v>3676</v>
      </c>
      <c r="AV1391" s="10">
        <f t="shared" si="4844"/>
        <v>-244</v>
      </c>
      <c r="AW1391" s="10">
        <f t="shared" si="4844"/>
        <v>140900</v>
      </c>
      <c r="AX1391" s="10">
        <f t="shared" si="4844"/>
        <v>4609</v>
      </c>
      <c r="AY1391" s="10">
        <f t="shared" si="4844"/>
        <v>0</v>
      </c>
      <c r="AZ1391" s="10">
        <f t="shared" si="4844"/>
        <v>-193</v>
      </c>
      <c r="BA1391" s="10">
        <f t="shared" si="4844"/>
        <v>17307</v>
      </c>
      <c r="BB1391" s="10">
        <f t="shared" si="4844"/>
        <v>0</v>
      </c>
      <c r="BC1391" s="10">
        <f t="shared" si="4844"/>
        <v>158014</v>
      </c>
      <c r="BD1391" s="10">
        <f t="shared" si="4844"/>
        <v>4416</v>
      </c>
      <c r="BE1391" s="10">
        <f t="shared" ref="BE1391:BJ1391" si="4845">BE1393+BE1417+BE1494+BE1501</f>
        <v>0</v>
      </c>
      <c r="BF1391" s="10">
        <f t="shared" si="4845"/>
        <v>0</v>
      </c>
      <c r="BG1391" s="10">
        <f t="shared" si="4845"/>
        <v>0</v>
      </c>
      <c r="BH1391" s="10">
        <f t="shared" si="4845"/>
        <v>0</v>
      </c>
      <c r="BI1391" s="10">
        <f t="shared" si="4845"/>
        <v>158014</v>
      </c>
      <c r="BJ1391" s="10">
        <f t="shared" si="4845"/>
        <v>4416</v>
      </c>
      <c r="BK1391" s="10">
        <f t="shared" ref="BK1391:BP1391" si="4846">BK1393+BK1417+BK1494+BK1501</f>
        <v>0</v>
      </c>
      <c r="BL1391" s="10">
        <f t="shared" si="4846"/>
        <v>0</v>
      </c>
      <c r="BM1391" s="10">
        <f t="shared" si="4846"/>
        <v>1834</v>
      </c>
      <c r="BN1391" s="10">
        <f t="shared" si="4846"/>
        <v>0</v>
      </c>
      <c r="BO1391" s="10">
        <f t="shared" si="4846"/>
        <v>159848</v>
      </c>
      <c r="BP1391" s="10">
        <f t="shared" si="4846"/>
        <v>4416</v>
      </c>
      <c r="BQ1391" s="10">
        <f t="shared" ref="BQ1391:BV1391" si="4847">BQ1393+BQ1417+BQ1494+BQ1501</f>
        <v>0</v>
      </c>
      <c r="BR1391" s="10">
        <f t="shared" si="4847"/>
        <v>0</v>
      </c>
      <c r="BS1391" s="10">
        <f t="shared" si="4847"/>
        <v>0</v>
      </c>
      <c r="BT1391" s="10">
        <f t="shared" si="4847"/>
        <v>0</v>
      </c>
      <c r="BU1391" s="10">
        <f t="shared" si="4847"/>
        <v>159848</v>
      </c>
      <c r="BV1391" s="10">
        <f t="shared" si="4847"/>
        <v>4416</v>
      </c>
      <c r="BW1391" s="10">
        <f t="shared" ref="BW1391:CB1391" si="4848">BW1393+BW1417+BW1494+BW1501</f>
        <v>0</v>
      </c>
      <c r="BX1391" s="10">
        <f t="shared" si="4848"/>
        <v>0</v>
      </c>
      <c r="BY1391" s="10">
        <f t="shared" si="4848"/>
        <v>0</v>
      </c>
      <c r="BZ1391" s="10">
        <f t="shared" si="4848"/>
        <v>0</v>
      </c>
      <c r="CA1391" s="10">
        <f t="shared" si="4848"/>
        <v>159848</v>
      </c>
      <c r="CB1391" s="10">
        <f t="shared" si="4848"/>
        <v>4416</v>
      </c>
      <c r="CC1391" s="10">
        <f t="shared" ref="CC1391:CH1391" si="4849">CC1393+CC1417+CC1494+CC1501</f>
        <v>0</v>
      </c>
      <c r="CD1391" s="10">
        <f t="shared" si="4849"/>
        <v>0</v>
      </c>
      <c r="CE1391" s="10">
        <f t="shared" si="4849"/>
        <v>0</v>
      </c>
      <c r="CF1391" s="10">
        <f t="shared" si="4849"/>
        <v>0</v>
      </c>
      <c r="CG1391" s="10">
        <f t="shared" si="4849"/>
        <v>159848</v>
      </c>
      <c r="CH1391" s="10">
        <f t="shared" si="4849"/>
        <v>4416</v>
      </c>
      <c r="CI1391" s="10">
        <f t="shared" ref="CI1391:CN1391" si="4850">CI1393+CI1417+CI1494+CI1501</f>
        <v>0</v>
      </c>
      <c r="CJ1391" s="10">
        <f t="shared" si="4850"/>
        <v>120</v>
      </c>
      <c r="CK1391" s="10">
        <f t="shared" si="4850"/>
        <v>0</v>
      </c>
      <c r="CL1391" s="10">
        <f t="shared" si="4850"/>
        <v>-472</v>
      </c>
      <c r="CM1391" s="10">
        <f t="shared" si="4850"/>
        <v>159496</v>
      </c>
      <c r="CN1391" s="10">
        <f t="shared" si="4850"/>
        <v>4536</v>
      </c>
      <c r="CO1391" s="10">
        <f t="shared" ref="CO1391:CT1391" si="4851">CO1393+CO1417+CO1494+CO1501</f>
        <v>0</v>
      </c>
      <c r="CP1391" s="10">
        <f t="shared" si="4851"/>
        <v>0</v>
      </c>
      <c r="CQ1391" s="10">
        <f t="shared" si="4851"/>
        <v>0</v>
      </c>
      <c r="CR1391" s="10">
        <f t="shared" si="4851"/>
        <v>0</v>
      </c>
      <c r="CS1391" s="10">
        <f t="shared" si="4851"/>
        <v>159496</v>
      </c>
      <c r="CT1391" s="10">
        <f t="shared" si="4851"/>
        <v>4536</v>
      </c>
      <c r="CU1391" s="10">
        <f t="shared" ref="CU1391:CV1391" si="4852">CU1393+CU1417+CU1494+CU1501</f>
        <v>154520</v>
      </c>
      <c r="CV1391" s="10">
        <f t="shared" si="4852"/>
        <v>4365</v>
      </c>
      <c r="CW1391" s="80">
        <f t="shared" si="4819"/>
        <v>96.88017254351206</v>
      </c>
      <c r="CX1391" s="80">
        <f t="shared" si="4826"/>
        <v>96.230158730158735</v>
      </c>
    </row>
    <row r="1392" spans="1:102" ht="15.75" customHeight="1">
      <c r="A1392" s="60"/>
      <c r="B1392" s="8"/>
      <c r="C1392" s="8"/>
      <c r="D1392" s="8"/>
      <c r="E1392" s="8"/>
      <c r="F1392" s="8"/>
      <c r="G1392" s="10"/>
      <c r="H1392" s="10"/>
      <c r="I1392" s="11"/>
      <c r="J1392" s="11"/>
      <c r="K1392" s="11"/>
      <c r="L1392" s="11"/>
      <c r="M1392" s="10"/>
      <c r="N1392" s="10"/>
      <c r="O1392" s="10"/>
      <c r="P1392" s="10"/>
      <c r="Q1392" s="10"/>
      <c r="R1392" s="10"/>
      <c r="S1392" s="10"/>
      <c r="T1392" s="10"/>
      <c r="U1392" s="10"/>
      <c r="V1392" s="10"/>
      <c r="W1392" s="10"/>
      <c r="X1392" s="10"/>
      <c r="Y1392" s="10"/>
      <c r="Z1392" s="10"/>
      <c r="AA1392" s="10"/>
      <c r="AB1392" s="10"/>
      <c r="AC1392" s="10"/>
      <c r="AD1392" s="10"/>
      <c r="AE1392" s="10"/>
      <c r="AF1392" s="10"/>
      <c r="AG1392" s="10"/>
      <c r="AH1392" s="10"/>
      <c r="AI1392" s="10"/>
      <c r="AJ1392" s="10"/>
      <c r="AK1392" s="10"/>
      <c r="AL1392" s="10"/>
      <c r="AM1392" s="10"/>
      <c r="AN1392" s="10"/>
      <c r="AO1392" s="10"/>
      <c r="AP1392" s="10"/>
      <c r="AQ1392" s="10"/>
      <c r="AR1392" s="10"/>
      <c r="AS1392" s="10"/>
      <c r="AT1392" s="10"/>
      <c r="AU1392" s="10"/>
      <c r="AV1392" s="10"/>
      <c r="AW1392" s="10"/>
      <c r="AX1392" s="10"/>
      <c r="AY1392" s="10"/>
      <c r="AZ1392" s="10"/>
      <c r="BA1392" s="10"/>
      <c r="BB1392" s="10"/>
      <c r="BC1392" s="10"/>
      <c r="BD1392" s="10"/>
      <c r="BE1392" s="10"/>
      <c r="BF1392" s="10"/>
      <c r="BG1392" s="10"/>
      <c r="BH1392" s="10"/>
      <c r="BI1392" s="10"/>
      <c r="BJ1392" s="10"/>
      <c r="BK1392" s="10"/>
      <c r="BL1392" s="10"/>
      <c r="BM1392" s="10"/>
      <c r="BN1392" s="10"/>
      <c r="BO1392" s="10"/>
      <c r="BP1392" s="10"/>
      <c r="BQ1392" s="10"/>
      <c r="BR1392" s="10"/>
      <c r="BS1392" s="10"/>
      <c r="BT1392" s="10"/>
      <c r="BU1392" s="10"/>
      <c r="BV1392" s="10"/>
      <c r="BW1392" s="10"/>
      <c r="BX1392" s="10"/>
      <c r="BY1392" s="10"/>
      <c r="BZ1392" s="10"/>
      <c r="CA1392" s="10"/>
      <c r="CB1392" s="10"/>
      <c r="CC1392" s="10"/>
      <c r="CD1392" s="10"/>
      <c r="CE1392" s="10"/>
      <c r="CF1392" s="10"/>
      <c r="CG1392" s="10"/>
      <c r="CH1392" s="10"/>
      <c r="CI1392" s="10"/>
      <c r="CJ1392" s="10"/>
      <c r="CK1392" s="10"/>
      <c r="CL1392" s="10"/>
      <c r="CM1392" s="10"/>
      <c r="CN1392" s="10"/>
      <c r="CO1392" s="10"/>
      <c r="CP1392" s="10"/>
      <c r="CQ1392" s="10"/>
      <c r="CR1392" s="10"/>
      <c r="CS1392" s="10"/>
      <c r="CT1392" s="10"/>
      <c r="CU1392" s="16"/>
      <c r="CV1392" s="16"/>
      <c r="CW1392" s="34"/>
      <c r="CX1392" s="34"/>
    </row>
    <row r="1393" spans="1:102" ht="75">
      <c r="A1393" s="57" t="s">
        <v>107</v>
      </c>
      <c r="B1393" s="12">
        <v>923</v>
      </c>
      <c r="C1393" s="12" t="s">
        <v>22</v>
      </c>
      <c r="D1393" s="12" t="s">
        <v>30</v>
      </c>
      <c r="E1393" s="12"/>
      <c r="F1393" s="12"/>
      <c r="G1393" s="30">
        <f t="shared" ref="G1393:R1395" si="4853">G1394</f>
        <v>3194</v>
      </c>
      <c r="H1393" s="30">
        <f t="shared" si="4853"/>
        <v>0</v>
      </c>
      <c r="I1393" s="11">
        <f t="shared" si="4853"/>
        <v>0</v>
      </c>
      <c r="J1393" s="11">
        <f t="shared" si="4853"/>
        <v>0</v>
      </c>
      <c r="K1393" s="11">
        <f t="shared" si="4853"/>
        <v>0</v>
      </c>
      <c r="L1393" s="11">
        <f t="shared" si="4853"/>
        <v>0</v>
      </c>
      <c r="M1393" s="30">
        <f t="shared" si="4853"/>
        <v>3194</v>
      </c>
      <c r="N1393" s="30">
        <f t="shared" si="4853"/>
        <v>0</v>
      </c>
      <c r="O1393" s="30">
        <f t="shared" si="4853"/>
        <v>0</v>
      </c>
      <c r="P1393" s="30">
        <f t="shared" si="4853"/>
        <v>235</v>
      </c>
      <c r="Q1393" s="30">
        <f t="shared" si="4853"/>
        <v>0</v>
      </c>
      <c r="R1393" s="30">
        <f t="shared" si="4853"/>
        <v>0</v>
      </c>
      <c r="S1393" s="30">
        <f t="shared" ref="S1393:AH1398" si="4854">S1394</f>
        <v>3429</v>
      </c>
      <c r="T1393" s="30">
        <f t="shared" si="4854"/>
        <v>235</v>
      </c>
      <c r="U1393" s="30">
        <f t="shared" si="4854"/>
        <v>0</v>
      </c>
      <c r="V1393" s="30">
        <f t="shared" si="4854"/>
        <v>0</v>
      </c>
      <c r="W1393" s="30">
        <f t="shared" si="4854"/>
        <v>0</v>
      </c>
      <c r="X1393" s="30">
        <f t="shared" si="4854"/>
        <v>0</v>
      </c>
      <c r="Y1393" s="30">
        <f t="shared" si="4854"/>
        <v>3429</v>
      </c>
      <c r="Z1393" s="30">
        <f t="shared" si="4854"/>
        <v>235</v>
      </c>
      <c r="AA1393" s="30">
        <f t="shared" si="4854"/>
        <v>0</v>
      </c>
      <c r="AB1393" s="30">
        <f t="shared" si="4854"/>
        <v>0</v>
      </c>
      <c r="AC1393" s="30">
        <f t="shared" si="4854"/>
        <v>0</v>
      </c>
      <c r="AD1393" s="30">
        <f t="shared" si="4854"/>
        <v>0</v>
      </c>
      <c r="AE1393" s="30">
        <f t="shared" si="4854"/>
        <v>3429</v>
      </c>
      <c r="AF1393" s="30">
        <f t="shared" si="4854"/>
        <v>235</v>
      </c>
      <c r="AG1393" s="30">
        <f t="shared" si="4854"/>
        <v>0</v>
      </c>
      <c r="AH1393" s="30">
        <f t="shared" si="4854"/>
        <v>0</v>
      </c>
      <c r="AI1393" s="30">
        <f t="shared" ref="AG1393:AV1398" si="4855">AI1394</f>
        <v>0</v>
      </c>
      <c r="AJ1393" s="30">
        <f t="shared" si="4855"/>
        <v>0</v>
      </c>
      <c r="AK1393" s="30">
        <f t="shared" si="4855"/>
        <v>3429</v>
      </c>
      <c r="AL1393" s="30">
        <f t="shared" si="4855"/>
        <v>235</v>
      </c>
      <c r="AM1393" s="30">
        <f t="shared" si="4855"/>
        <v>0</v>
      </c>
      <c r="AN1393" s="30">
        <f t="shared" si="4855"/>
        <v>0</v>
      </c>
      <c r="AO1393" s="30">
        <f t="shared" si="4855"/>
        <v>0</v>
      </c>
      <c r="AP1393" s="30">
        <f t="shared" si="4855"/>
        <v>0</v>
      </c>
      <c r="AQ1393" s="30">
        <f t="shared" si="4855"/>
        <v>3429</v>
      </c>
      <c r="AR1393" s="30">
        <f t="shared" si="4855"/>
        <v>235</v>
      </c>
      <c r="AS1393" s="30">
        <f t="shared" si="4855"/>
        <v>0</v>
      </c>
      <c r="AT1393" s="30">
        <f t="shared" si="4855"/>
        <v>0</v>
      </c>
      <c r="AU1393" s="30">
        <f t="shared" si="4855"/>
        <v>0</v>
      </c>
      <c r="AV1393" s="30">
        <f t="shared" si="4855"/>
        <v>0</v>
      </c>
      <c r="AW1393" s="30">
        <f t="shared" ref="AS1393:BH1398" si="4856">AW1394</f>
        <v>3429</v>
      </c>
      <c r="AX1393" s="30">
        <f t="shared" si="4856"/>
        <v>235</v>
      </c>
      <c r="AY1393" s="30">
        <f t="shared" si="4856"/>
        <v>0</v>
      </c>
      <c r="AZ1393" s="30">
        <f t="shared" si="4856"/>
        <v>0</v>
      </c>
      <c r="BA1393" s="30">
        <f t="shared" si="4856"/>
        <v>0</v>
      </c>
      <c r="BB1393" s="30">
        <f t="shared" si="4856"/>
        <v>0</v>
      </c>
      <c r="BC1393" s="30">
        <f t="shared" si="4856"/>
        <v>3429</v>
      </c>
      <c r="BD1393" s="30">
        <f t="shared" si="4856"/>
        <v>235</v>
      </c>
      <c r="BE1393" s="30">
        <f t="shared" si="4856"/>
        <v>0</v>
      </c>
      <c r="BF1393" s="30">
        <f t="shared" si="4856"/>
        <v>0</v>
      </c>
      <c r="BG1393" s="30">
        <f t="shared" si="4856"/>
        <v>0</v>
      </c>
      <c r="BH1393" s="30">
        <f t="shared" si="4856"/>
        <v>0</v>
      </c>
      <c r="BI1393" s="30">
        <f t="shared" ref="BE1393:BT1398" si="4857">BI1394</f>
        <v>3429</v>
      </c>
      <c r="BJ1393" s="30">
        <f t="shared" si="4857"/>
        <v>235</v>
      </c>
      <c r="BK1393" s="30">
        <f t="shared" si="4857"/>
        <v>0</v>
      </c>
      <c r="BL1393" s="30">
        <f t="shared" si="4857"/>
        <v>0</v>
      </c>
      <c r="BM1393" s="30">
        <f t="shared" si="4857"/>
        <v>0</v>
      </c>
      <c r="BN1393" s="30">
        <f t="shared" si="4857"/>
        <v>0</v>
      </c>
      <c r="BO1393" s="30">
        <f t="shared" si="4857"/>
        <v>3429</v>
      </c>
      <c r="BP1393" s="30">
        <f t="shared" si="4857"/>
        <v>235</v>
      </c>
      <c r="BQ1393" s="30">
        <f t="shared" si="4857"/>
        <v>0</v>
      </c>
      <c r="BR1393" s="30">
        <f t="shared" si="4857"/>
        <v>0</v>
      </c>
      <c r="BS1393" s="30">
        <f t="shared" si="4857"/>
        <v>0</v>
      </c>
      <c r="BT1393" s="30">
        <f t="shared" si="4857"/>
        <v>0</v>
      </c>
      <c r="BU1393" s="30">
        <f t="shared" ref="BQ1393:CF1398" si="4858">BU1394</f>
        <v>3429</v>
      </c>
      <c r="BV1393" s="30">
        <f t="shared" si="4858"/>
        <v>235</v>
      </c>
      <c r="BW1393" s="30">
        <f t="shared" si="4858"/>
        <v>0</v>
      </c>
      <c r="BX1393" s="30">
        <f t="shared" si="4858"/>
        <v>0</v>
      </c>
      <c r="BY1393" s="30">
        <f t="shared" si="4858"/>
        <v>0</v>
      </c>
      <c r="BZ1393" s="30">
        <f t="shared" si="4858"/>
        <v>0</v>
      </c>
      <c r="CA1393" s="30">
        <f t="shared" si="4858"/>
        <v>3429</v>
      </c>
      <c r="CB1393" s="30">
        <f t="shared" si="4858"/>
        <v>235</v>
      </c>
      <c r="CC1393" s="30">
        <f t="shared" si="4858"/>
        <v>0</v>
      </c>
      <c r="CD1393" s="30">
        <f t="shared" si="4858"/>
        <v>0</v>
      </c>
      <c r="CE1393" s="30">
        <f t="shared" si="4858"/>
        <v>0</v>
      </c>
      <c r="CF1393" s="30">
        <f t="shared" si="4858"/>
        <v>0</v>
      </c>
      <c r="CG1393" s="30">
        <f t="shared" ref="CC1393:CR1398" si="4859">CG1394</f>
        <v>3429</v>
      </c>
      <c r="CH1393" s="30">
        <f t="shared" si="4859"/>
        <v>235</v>
      </c>
      <c r="CI1393" s="30">
        <f t="shared" si="4859"/>
        <v>-37</v>
      </c>
      <c r="CJ1393" s="30">
        <f t="shared" si="4859"/>
        <v>32</v>
      </c>
      <c r="CK1393" s="30">
        <f t="shared" si="4859"/>
        <v>0</v>
      </c>
      <c r="CL1393" s="30">
        <f t="shared" si="4859"/>
        <v>0</v>
      </c>
      <c r="CM1393" s="30">
        <f t="shared" si="4859"/>
        <v>3424</v>
      </c>
      <c r="CN1393" s="30">
        <f t="shared" si="4859"/>
        <v>267</v>
      </c>
      <c r="CO1393" s="30">
        <f t="shared" si="4859"/>
        <v>0</v>
      </c>
      <c r="CP1393" s="30">
        <f t="shared" si="4859"/>
        <v>0</v>
      </c>
      <c r="CQ1393" s="30">
        <f t="shared" si="4859"/>
        <v>0</v>
      </c>
      <c r="CR1393" s="30">
        <f t="shared" si="4859"/>
        <v>0</v>
      </c>
      <c r="CS1393" s="30">
        <f t="shared" ref="CO1393:CV1398" si="4860">CS1394</f>
        <v>3424</v>
      </c>
      <c r="CT1393" s="30">
        <f t="shared" si="4860"/>
        <v>267</v>
      </c>
      <c r="CU1393" s="30">
        <f t="shared" si="4860"/>
        <v>3237</v>
      </c>
      <c r="CV1393" s="30">
        <f t="shared" si="4860"/>
        <v>192</v>
      </c>
      <c r="CW1393" s="81">
        <f t="shared" si="4819"/>
        <v>94.538551401869171</v>
      </c>
      <c r="CX1393" s="81">
        <f t="shared" si="4826"/>
        <v>71.910112359550567</v>
      </c>
    </row>
    <row r="1394" spans="1:102" ht="49.5">
      <c r="A1394" s="51" t="s">
        <v>499</v>
      </c>
      <c r="B1394" s="14">
        <v>923</v>
      </c>
      <c r="C1394" s="14" t="s">
        <v>22</v>
      </c>
      <c r="D1394" s="14" t="s">
        <v>30</v>
      </c>
      <c r="E1394" s="14" t="s">
        <v>78</v>
      </c>
      <c r="F1394" s="14"/>
      <c r="G1394" s="18">
        <f t="shared" si="4853"/>
        <v>3194</v>
      </c>
      <c r="H1394" s="18">
        <f t="shared" si="4853"/>
        <v>0</v>
      </c>
      <c r="I1394" s="11">
        <f t="shared" si="4853"/>
        <v>0</v>
      </c>
      <c r="J1394" s="11">
        <f t="shared" si="4853"/>
        <v>0</v>
      </c>
      <c r="K1394" s="11">
        <f t="shared" si="4853"/>
        <v>0</v>
      </c>
      <c r="L1394" s="11">
        <f t="shared" si="4853"/>
        <v>0</v>
      </c>
      <c r="M1394" s="18">
        <f t="shared" si="4853"/>
        <v>3194</v>
      </c>
      <c r="N1394" s="18">
        <f t="shared" si="4853"/>
        <v>0</v>
      </c>
      <c r="O1394" s="11">
        <f t="shared" si="4853"/>
        <v>0</v>
      </c>
      <c r="P1394" s="11">
        <f t="shared" si="4853"/>
        <v>235</v>
      </c>
      <c r="Q1394" s="11">
        <f t="shared" si="4853"/>
        <v>0</v>
      </c>
      <c r="R1394" s="11">
        <f t="shared" si="4853"/>
        <v>0</v>
      </c>
      <c r="S1394" s="18">
        <f t="shared" si="4854"/>
        <v>3429</v>
      </c>
      <c r="T1394" s="18">
        <f t="shared" si="4854"/>
        <v>235</v>
      </c>
      <c r="U1394" s="11">
        <f t="shared" si="4854"/>
        <v>0</v>
      </c>
      <c r="V1394" s="11">
        <f t="shared" si="4854"/>
        <v>0</v>
      </c>
      <c r="W1394" s="11">
        <f t="shared" si="4854"/>
        <v>0</v>
      </c>
      <c r="X1394" s="11">
        <f t="shared" si="4854"/>
        <v>0</v>
      </c>
      <c r="Y1394" s="18">
        <f t="shared" si="4854"/>
        <v>3429</v>
      </c>
      <c r="Z1394" s="18">
        <f t="shared" si="4854"/>
        <v>235</v>
      </c>
      <c r="AA1394" s="11">
        <f t="shared" si="4854"/>
        <v>0</v>
      </c>
      <c r="AB1394" s="11">
        <f t="shared" si="4854"/>
        <v>0</v>
      </c>
      <c r="AC1394" s="11">
        <f t="shared" si="4854"/>
        <v>0</v>
      </c>
      <c r="AD1394" s="11">
        <f t="shared" si="4854"/>
        <v>0</v>
      </c>
      <c r="AE1394" s="18">
        <f t="shared" si="4854"/>
        <v>3429</v>
      </c>
      <c r="AF1394" s="18">
        <f t="shared" si="4854"/>
        <v>235</v>
      </c>
      <c r="AG1394" s="11">
        <f t="shared" si="4855"/>
        <v>0</v>
      </c>
      <c r="AH1394" s="11">
        <f t="shared" si="4855"/>
        <v>0</v>
      </c>
      <c r="AI1394" s="11">
        <f t="shared" si="4855"/>
        <v>0</v>
      </c>
      <c r="AJ1394" s="11">
        <f t="shared" si="4855"/>
        <v>0</v>
      </c>
      <c r="AK1394" s="18">
        <f t="shared" si="4855"/>
        <v>3429</v>
      </c>
      <c r="AL1394" s="18">
        <f t="shared" si="4855"/>
        <v>235</v>
      </c>
      <c r="AM1394" s="11">
        <f t="shared" si="4855"/>
        <v>0</v>
      </c>
      <c r="AN1394" s="11">
        <f t="shared" si="4855"/>
        <v>0</v>
      </c>
      <c r="AO1394" s="11">
        <f t="shared" si="4855"/>
        <v>0</v>
      </c>
      <c r="AP1394" s="11">
        <f t="shared" si="4855"/>
        <v>0</v>
      </c>
      <c r="AQ1394" s="18">
        <f t="shared" si="4855"/>
        <v>3429</v>
      </c>
      <c r="AR1394" s="18">
        <f t="shared" si="4855"/>
        <v>235</v>
      </c>
      <c r="AS1394" s="11">
        <f t="shared" si="4856"/>
        <v>0</v>
      </c>
      <c r="AT1394" s="11">
        <f t="shared" si="4856"/>
        <v>0</v>
      </c>
      <c r="AU1394" s="11">
        <f t="shared" si="4856"/>
        <v>0</v>
      </c>
      <c r="AV1394" s="11">
        <f t="shared" si="4856"/>
        <v>0</v>
      </c>
      <c r="AW1394" s="18">
        <f t="shared" si="4856"/>
        <v>3429</v>
      </c>
      <c r="AX1394" s="18">
        <f t="shared" si="4856"/>
        <v>235</v>
      </c>
      <c r="AY1394" s="11">
        <f t="shared" si="4856"/>
        <v>0</v>
      </c>
      <c r="AZ1394" s="11">
        <f t="shared" si="4856"/>
        <v>0</v>
      </c>
      <c r="BA1394" s="11">
        <f t="shared" si="4856"/>
        <v>0</v>
      </c>
      <c r="BB1394" s="11">
        <f t="shared" si="4856"/>
        <v>0</v>
      </c>
      <c r="BC1394" s="18">
        <f t="shared" si="4856"/>
        <v>3429</v>
      </c>
      <c r="BD1394" s="18">
        <f t="shared" si="4856"/>
        <v>235</v>
      </c>
      <c r="BE1394" s="11">
        <f t="shared" si="4857"/>
        <v>0</v>
      </c>
      <c r="BF1394" s="11">
        <f t="shared" si="4857"/>
        <v>0</v>
      </c>
      <c r="BG1394" s="11">
        <f t="shared" si="4857"/>
        <v>0</v>
      </c>
      <c r="BH1394" s="11">
        <f t="shared" si="4857"/>
        <v>0</v>
      </c>
      <c r="BI1394" s="18">
        <f t="shared" si="4857"/>
        <v>3429</v>
      </c>
      <c r="BJ1394" s="18">
        <f t="shared" si="4857"/>
        <v>235</v>
      </c>
      <c r="BK1394" s="11">
        <f t="shared" si="4857"/>
        <v>0</v>
      </c>
      <c r="BL1394" s="11">
        <f t="shared" si="4857"/>
        <v>0</v>
      </c>
      <c r="BM1394" s="11">
        <f t="shared" si="4857"/>
        <v>0</v>
      </c>
      <c r="BN1394" s="11">
        <f t="shared" si="4857"/>
        <v>0</v>
      </c>
      <c r="BO1394" s="18">
        <f t="shared" si="4857"/>
        <v>3429</v>
      </c>
      <c r="BP1394" s="18">
        <f t="shared" si="4857"/>
        <v>235</v>
      </c>
      <c r="BQ1394" s="11">
        <f t="shared" si="4858"/>
        <v>0</v>
      </c>
      <c r="BR1394" s="11">
        <f t="shared" si="4858"/>
        <v>0</v>
      </c>
      <c r="BS1394" s="11">
        <f t="shared" si="4858"/>
        <v>0</v>
      </c>
      <c r="BT1394" s="11">
        <f t="shared" si="4858"/>
        <v>0</v>
      </c>
      <c r="BU1394" s="18">
        <f t="shared" si="4858"/>
        <v>3429</v>
      </c>
      <c r="BV1394" s="18">
        <f t="shared" si="4858"/>
        <v>235</v>
      </c>
      <c r="BW1394" s="11">
        <f t="shared" si="4858"/>
        <v>0</v>
      </c>
      <c r="BX1394" s="11">
        <f t="shared" si="4858"/>
        <v>0</v>
      </c>
      <c r="BY1394" s="11">
        <f t="shared" si="4858"/>
        <v>0</v>
      </c>
      <c r="BZ1394" s="11">
        <f t="shared" si="4858"/>
        <v>0</v>
      </c>
      <c r="CA1394" s="18">
        <f t="shared" si="4858"/>
        <v>3429</v>
      </c>
      <c r="CB1394" s="18">
        <f t="shared" si="4858"/>
        <v>235</v>
      </c>
      <c r="CC1394" s="11">
        <f t="shared" si="4859"/>
        <v>0</v>
      </c>
      <c r="CD1394" s="11">
        <f t="shared" si="4859"/>
        <v>0</v>
      </c>
      <c r="CE1394" s="11">
        <f t="shared" si="4859"/>
        <v>0</v>
      </c>
      <c r="CF1394" s="11">
        <f t="shared" si="4859"/>
        <v>0</v>
      </c>
      <c r="CG1394" s="18">
        <f t="shared" si="4859"/>
        <v>3429</v>
      </c>
      <c r="CH1394" s="18">
        <f t="shared" si="4859"/>
        <v>235</v>
      </c>
      <c r="CI1394" s="11">
        <f t="shared" si="4859"/>
        <v>-37</v>
      </c>
      <c r="CJ1394" s="11">
        <f t="shared" si="4859"/>
        <v>32</v>
      </c>
      <c r="CK1394" s="11">
        <f t="shared" si="4859"/>
        <v>0</v>
      </c>
      <c r="CL1394" s="11">
        <f t="shared" si="4859"/>
        <v>0</v>
      </c>
      <c r="CM1394" s="18">
        <f t="shared" si="4859"/>
        <v>3424</v>
      </c>
      <c r="CN1394" s="18">
        <f t="shared" si="4859"/>
        <v>267</v>
      </c>
      <c r="CO1394" s="11">
        <f t="shared" si="4860"/>
        <v>0</v>
      </c>
      <c r="CP1394" s="11">
        <f t="shared" si="4860"/>
        <v>0</v>
      </c>
      <c r="CQ1394" s="11">
        <f t="shared" si="4860"/>
        <v>0</v>
      </c>
      <c r="CR1394" s="11">
        <f t="shared" si="4860"/>
        <v>0</v>
      </c>
      <c r="CS1394" s="18">
        <f t="shared" si="4860"/>
        <v>3424</v>
      </c>
      <c r="CT1394" s="18">
        <f t="shared" si="4860"/>
        <v>267</v>
      </c>
      <c r="CU1394" s="18">
        <f t="shared" si="4860"/>
        <v>3237</v>
      </c>
      <c r="CV1394" s="18">
        <f t="shared" si="4860"/>
        <v>192</v>
      </c>
      <c r="CW1394" s="34">
        <f t="shared" si="4819"/>
        <v>94.538551401869171</v>
      </c>
      <c r="CX1394" s="34">
        <f t="shared" si="4826"/>
        <v>71.910112359550567</v>
      </c>
    </row>
    <row r="1395" spans="1:102" ht="19.5" customHeight="1">
      <c r="A1395" s="55" t="s">
        <v>79</v>
      </c>
      <c r="B1395" s="14">
        <v>923</v>
      </c>
      <c r="C1395" s="14" t="s">
        <v>22</v>
      </c>
      <c r="D1395" s="14" t="s">
        <v>30</v>
      </c>
      <c r="E1395" s="14" t="s">
        <v>103</v>
      </c>
      <c r="F1395" s="14"/>
      <c r="G1395" s="11">
        <f t="shared" si="4853"/>
        <v>3194</v>
      </c>
      <c r="H1395" s="11">
        <f t="shared" si="4853"/>
        <v>0</v>
      </c>
      <c r="I1395" s="11">
        <f t="shared" si="4853"/>
        <v>0</v>
      </c>
      <c r="J1395" s="11">
        <f t="shared" si="4853"/>
        <v>0</v>
      </c>
      <c r="K1395" s="11">
        <f t="shared" si="4853"/>
        <v>0</v>
      </c>
      <c r="L1395" s="11">
        <f t="shared" si="4853"/>
        <v>0</v>
      </c>
      <c r="M1395" s="11">
        <f t="shared" si="4853"/>
        <v>3194</v>
      </c>
      <c r="N1395" s="11">
        <f t="shared" si="4853"/>
        <v>0</v>
      </c>
      <c r="O1395" s="11">
        <f t="shared" ref="O1395:T1395" si="4861">O1396+O1400</f>
        <v>0</v>
      </c>
      <c r="P1395" s="11">
        <f t="shared" si="4861"/>
        <v>235</v>
      </c>
      <c r="Q1395" s="11">
        <f t="shared" si="4861"/>
        <v>0</v>
      </c>
      <c r="R1395" s="11">
        <f t="shared" si="4861"/>
        <v>0</v>
      </c>
      <c r="S1395" s="11">
        <f t="shared" si="4861"/>
        <v>3429</v>
      </c>
      <c r="T1395" s="11">
        <f t="shared" si="4861"/>
        <v>235</v>
      </c>
      <c r="U1395" s="11">
        <f t="shared" ref="U1395:Z1395" si="4862">U1396+U1400</f>
        <v>0</v>
      </c>
      <c r="V1395" s="11">
        <f t="shared" si="4862"/>
        <v>0</v>
      </c>
      <c r="W1395" s="11">
        <f t="shared" si="4862"/>
        <v>0</v>
      </c>
      <c r="X1395" s="11">
        <f t="shared" si="4862"/>
        <v>0</v>
      </c>
      <c r="Y1395" s="11">
        <f t="shared" si="4862"/>
        <v>3429</v>
      </c>
      <c r="Z1395" s="11">
        <f t="shared" si="4862"/>
        <v>235</v>
      </c>
      <c r="AA1395" s="11">
        <f t="shared" ref="AA1395:AF1395" si="4863">AA1396+AA1400</f>
        <v>0</v>
      </c>
      <c r="AB1395" s="11">
        <f t="shared" si="4863"/>
        <v>0</v>
      </c>
      <c r="AC1395" s="11">
        <f t="shared" si="4863"/>
        <v>0</v>
      </c>
      <c r="AD1395" s="11">
        <f t="shared" si="4863"/>
        <v>0</v>
      </c>
      <c r="AE1395" s="11">
        <f t="shared" si="4863"/>
        <v>3429</v>
      </c>
      <c r="AF1395" s="11">
        <f t="shared" si="4863"/>
        <v>235</v>
      </c>
      <c r="AG1395" s="11">
        <f t="shared" ref="AG1395:AL1395" si="4864">AG1396+AG1400</f>
        <v>0</v>
      </c>
      <c r="AH1395" s="11">
        <f t="shared" si="4864"/>
        <v>0</v>
      </c>
      <c r="AI1395" s="11">
        <f t="shared" si="4864"/>
        <v>0</v>
      </c>
      <c r="AJ1395" s="11">
        <f t="shared" si="4864"/>
        <v>0</v>
      </c>
      <c r="AK1395" s="11">
        <f t="shared" si="4864"/>
        <v>3429</v>
      </c>
      <c r="AL1395" s="11">
        <f t="shared" si="4864"/>
        <v>235</v>
      </c>
      <c r="AM1395" s="11">
        <f t="shared" ref="AM1395:AR1395" si="4865">AM1396+AM1400</f>
        <v>0</v>
      </c>
      <c r="AN1395" s="11">
        <f t="shared" si="4865"/>
        <v>0</v>
      </c>
      <c r="AO1395" s="11">
        <f t="shared" si="4865"/>
        <v>0</v>
      </c>
      <c r="AP1395" s="11">
        <f t="shared" si="4865"/>
        <v>0</v>
      </c>
      <c r="AQ1395" s="11">
        <f t="shared" si="4865"/>
        <v>3429</v>
      </c>
      <c r="AR1395" s="11">
        <f t="shared" si="4865"/>
        <v>235</v>
      </c>
      <c r="AS1395" s="11">
        <f t="shared" ref="AS1395:AX1395" si="4866">AS1396+AS1400</f>
        <v>0</v>
      </c>
      <c r="AT1395" s="11">
        <f t="shared" si="4866"/>
        <v>0</v>
      </c>
      <c r="AU1395" s="11">
        <f t="shared" si="4866"/>
        <v>0</v>
      </c>
      <c r="AV1395" s="11">
        <f t="shared" si="4866"/>
        <v>0</v>
      </c>
      <c r="AW1395" s="11">
        <f t="shared" si="4866"/>
        <v>3429</v>
      </c>
      <c r="AX1395" s="11">
        <f t="shared" si="4866"/>
        <v>235</v>
      </c>
      <c r="AY1395" s="11">
        <f t="shared" ref="AY1395:BD1395" si="4867">AY1396+AY1400</f>
        <v>0</v>
      </c>
      <c r="AZ1395" s="11">
        <f t="shared" si="4867"/>
        <v>0</v>
      </c>
      <c r="BA1395" s="11">
        <f t="shared" si="4867"/>
        <v>0</v>
      </c>
      <c r="BB1395" s="11">
        <f t="shared" si="4867"/>
        <v>0</v>
      </c>
      <c r="BC1395" s="11">
        <f t="shared" si="4867"/>
        <v>3429</v>
      </c>
      <c r="BD1395" s="11">
        <f t="shared" si="4867"/>
        <v>235</v>
      </c>
      <c r="BE1395" s="11">
        <f t="shared" ref="BE1395:BJ1395" si="4868">BE1396+BE1400</f>
        <v>0</v>
      </c>
      <c r="BF1395" s="11">
        <f t="shared" si="4868"/>
        <v>0</v>
      </c>
      <c r="BG1395" s="11">
        <f t="shared" si="4868"/>
        <v>0</v>
      </c>
      <c r="BH1395" s="11">
        <f t="shared" si="4868"/>
        <v>0</v>
      </c>
      <c r="BI1395" s="11">
        <f t="shared" si="4868"/>
        <v>3429</v>
      </c>
      <c r="BJ1395" s="11">
        <f t="shared" si="4868"/>
        <v>235</v>
      </c>
      <c r="BK1395" s="11">
        <f t="shared" ref="BK1395:BP1395" si="4869">BK1396+BK1400</f>
        <v>0</v>
      </c>
      <c r="BL1395" s="11">
        <f t="shared" si="4869"/>
        <v>0</v>
      </c>
      <c r="BM1395" s="11">
        <f t="shared" si="4869"/>
        <v>0</v>
      </c>
      <c r="BN1395" s="11">
        <f t="shared" si="4869"/>
        <v>0</v>
      </c>
      <c r="BO1395" s="11">
        <f t="shared" si="4869"/>
        <v>3429</v>
      </c>
      <c r="BP1395" s="11">
        <f t="shared" si="4869"/>
        <v>235</v>
      </c>
      <c r="BQ1395" s="11">
        <f t="shared" ref="BQ1395:BV1395" si="4870">BQ1396+BQ1400</f>
        <v>0</v>
      </c>
      <c r="BR1395" s="11">
        <f t="shared" si="4870"/>
        <v>0</v>
      </c>
      <c r="BS1395" s="11">
        <f t="shared" si="4870"/>
        <v>0</v>
      </c>
      <c r="BT1395" s="11">
        <f t="shared" si="4870"/>
        <v>0</v>
      </c>
      <c r="BU1395" s="11">
        <f t="shared" si="4870"/>
        <v>3429</v>
      </c>
      <c r="BV1395" s="11">
        <f t="shared" si="4870"/>
        <v>235</v>
      </c>
      <c r="BW1395" s="11">
        <f t="shared" ref="BW1395:CB1395" si="4871">BW1396+BW1400</f>
        <v>0</v>
      </c>
      <c r="BX1395" s="11">
        <f t="shared" si="4871"/>
        <v>0</v>
      </c>
      <c r="BY1395" s="11">
        <f t="shared" si="4871"/>
        <v>0</v>
      </c>
      <c r="BZ1395" s="11">
        <f t="shared" si="4871"/>
        <v>0</v>
      </c>
      <c r="CA1395" s="11">
        <f t="shared" si="4871"/>
        <v>3429</v>
      </c>
      <c r="CB1395" s="11">
        <f t="shared" si="4871"/>
        <v>235</v>
      </c>
      <c r="CC1395" s="11">
        <f t="shared" ref="CC1395:CH1395" si="4872">CC1396+CC1400</f>
        <v>0</v>
      </c>
      <c r="CD1395" s="11">
        <f t="shared" si="4872"/>
        <v>0</v>
      </c>
      <c r="CE1395" s="11">
        <f t="shared" si="4872"/>
        <v>0</v>
      </c>
      <c r="CF1395" s="11">
        <f t="shared" si="4872"/>
        <v>0</v>
      </c>
      <c r="CG1395" s="11">
        <f t="shared" si="4872"/>
        <v>3429</v>
      </c>
      <c r="CH1395" s="11">
        <f t="shared" si="4872"/>
        <v>235</v>
      </c>
      <c r="CI1395" s="11">
        <f t="shared" ref="CI1395:CN1395" si="4873">CI1396+CI1400</f>
        <v>-37</v>
      </c>
      <c r="CJ1395" s="11">
        <f t="shared" si="4873"/>
        <v>32</v>
      </c>
      <c r="CK1395" s="11">
        <f t="shared" si="4873"/>
        <v>0</v>
      </c>
      <c r="CL1395" s="11">
        <f t="shared" si="4873"/>
        <v>0</v>
      </c>
      <c r="CM1395" s="11">
        <f t="shared" si="4873"/>
        <v>3424</v>
      </c>
      <c r="CN1395" s="11">
        <f t="shared" si="4873"/>
        <v>267</v>
      </c>
      <c r="CO1395" s="11">
        <f t="shared" ref="CO1395:CT1395" si="4874">CO1396+CO1400</f>
        <v>0</v>
      </c>
      <c r="CP1395" s="11">
        <f t="shared" si="4874"/>
        <v>0</v>
      </c>
      <c r="CQ1395" s="11">
        <f t="shared" si="4874"/>
        <v>0</v>
      </c>
      <c r="CR1395" s="11">
        <f t="shared" si="4874"/>
        <v>0</v>
      </c>
      <c r="CS1395" s="11">
        <f t="shared" si="4874"/>
        <v>3424</v>
      </c>
      <c r="CT1395" s="11">
        <f t="shared" si="4874"/>
        <v>267</v>
      </c>
      <c r="CU1395" s="11">
        <f t="shared" ref="CU1395:CV1395" si="4875">CU1396+CU1400</f>
        <v>3237</v>
      </c>
      <c r="CV1395" s="11">
        <f t="shared" si="4875"/>
        <v>192</v>
      </c>
      <c r="CW1395" s="34">
        <f t="shared" si="4819"/>
        <v>94.538551401869171</v>
      </c>
      <c r="CX1395" s="34">
        <f t="shared" si="4826"/>
        <v>71.910112359550567</v>
      </c>
    </row>
    <row r="1396" spans="1:102" ht="33">
      <c r="A1396" s="55" t="s">
        <v>88</v>
      </c>
      <c r="B1396" s="14">
        <v>923</v>
      </c>
      <c r="C1396" s="14" t="s">
        <v>22</v>
      </c>
      <c r="D1396" s="14" t="s">
        <v>30</v>
      </c>
      <c r="E1396" s="14" t="s">
        <v>104</v>
      </c>
      <c r="F1396" s="14"/>
      <c r="G1396" s="18">
        <f t="shared" ref="G1396:R1398" si="4876">G1397</f>
        <v>3194</v>
      </c>
      <c r="H1396" s="18">
        <f t="shared" si="4876"/>
        <v>0</v>
      </c>
      <c r="I1396" s="11">
        <f t="shared" si="4876"/>
        <v>0</v>
      </c>
      <c r="J1396" s="11">
        <f t="shared" si="4876"/>
        <v>0</v>
      </c>
      <c r="K1396" s="11">
        <f t="shared" si="4876"/>
        <v>0</v>
      </c>
      <c r="L1396" s="11">
        <f t="shared" si="4876"/>
        <v>0</v>
      </c>
      <c r="M1396" s="18">
        <f t="shared" si="4876"/>
        <v>3194</v>
      </c>
      <c r="N1396" s="18">
        <f t="shared" si="4876"/>
        <v>0</v>
      </c>
      <c r="O1396" s="11">
        <f t="shared" si="4876"/>
        <v>0</v>
      </c>
      <c r="P1396" s="11">
        <f t="shared" si="4876"/>
        <v>0</v>
      </c>
      <c r="Q1396" s="11">
        <f t="shared" si="4876"/>
        <v>0</v>
      </c>
      <c r="R1396" s="11">
        <f t="shared" si="4876"/>
        <v>0</v>
      </c>
      <c r="S1396" s="18">
        <f t="shared" si="4854"/>
        <v>3194</v>
      </c>
      <c r="T1396" s="18">
        <f t="shared" si="4854"/>
        <v>0</v>
      </c>
      <c r="U1396" s="11">
        <f t="shared" si="4854"/>
        <v>0</v>
      </c>
      <c r="V1396" s="11">
        <f t="shared" si="4854"/>
        <v>0</v>
      </c>
      <c r="W1396" s="11">
        <f t="shared" si="4854"/>
        <v>0</v>
      </c>
      <c r="X1396" s="11">
        <f t="shared" si="4854"/>
        <v>0</v>
      </c>
      <c r="Y1396" s="18">
        <f t="shared" si="4854"/>
        <v>3194</v>
      </c>
      <c r="Z1396" s="18">
        <f t="shared" si="4854"/>
        <v>0</v>
      </c>
      <c r="AA1396" s="11">
        <f t="shared" si="4854"/>
        <v>0</v>
      </c>
      <c r="AB1396" s="11">
        <f t="shared" si="4854"/>
        <v>0</v>
      </c>
      <c r="AC1396" s="11">
        <f t="shared" si="4854"/>
        <v>0</v>
      </c>
      <c r="AD1396" s="11">
        <f t="shared" si="4854"/>
        <v>0</v>
      </c>
      <c r="AE1396" s="18">
        <f t="shared" si="4854"/>
        <v>3194</v>
      </c>
      <c r="AF1396" s="18">
        <f t="shared" si="4854"/>
        <v>0</v>
      </c>
      <c r="AG1396" s="11">
        <f t="shared" si="4855"/>
        <v>0</v>
      </c>
      <c r="AH1396" s="11">
        <f t="shared" si="4855"/>
        <v>0</v>
      </c>
      <c r="AI1396" s="11">
        <f t="shared" si="4855"/>
        <v>0</v>
      </c>
      <c r="AJ1396" s="11">
        <f t="shared" si="4855"/>
        <v>0</v>
      </c>
      <c r="AK1396" s="18">
        <f t="shared" si="4855"/>
        <v>3194</v>
      </c>
      <c r="AL1396" s="18">
        <f t="shared" si="4855"/>
        <v>0</v>
      </c>
      <c r="AM1396" s="11">
        <f t="shared" si="4855"/>
        <v>0</v>
      </c>
      <c r="AN1396" s="11">
        <f t="shared" si="4855"/>
        <v>0</v>
      </c>
      <c r="AO1396" s="11">
        <f t="shared" si="4855"/>
        <v>0</v>
      </c>
      <c r="AP1396" s="11">
        <f t="shared" si="4855"/>
        <v>0</v>
      </c>
      <c r="AQ1396" s="18">
        <f t="shared" si="4855"/>
        <v>3194</v>
      </c>
      <c r="AR1396" s="18">
        <f t="shared" si="4855"/>
        <v>0</v>
      </c>
      <c r="AS1396" s="11">
        <f t="shared" si="4856"/>
        <v>0</v>
      </c>
      <c r="AT1396" s="11">
        <f t="shared" si="4856"/>
        <v>0</v>
      </c>
      <c r="AU1396" s="11">
        <f t="shared" si="4856"/>
        <v>0</v>
      </c>
      <c r="AV1396" s="11">
        <f t="shared" si="4856"/>
        <v>0</v>
      </c>
      <c r="AW1396" s="18">
        <f t="shared" si="4856"/>
        <v>3194</v>
      </c>
      <c r="AX1396" s="18">
        <f t="shared" si="4856"/>
        <v>0</v>
      </c>
      <c r="AY1396" s="11">
        <f t="shared" si="4856"/>
        <v>0</v>
      </c>
      <c r="AZ1396" s="11">
        <f t="shared" si="4856"/>
        <v>0</v>
      </c>
      <c r="BA1396" s="11">
        <f t="shared" si="4856"/>
        <v>0</v>
      </c>
      <c r="BB1396" s="11">
        <f t="shared" si="4856"/>
        <v>0</v>
      </c>
      <c r="BC1396" s="18">
        <f t="shared" si="4856"/>
        <v>3194</v>
      </c>
      <c r="BD1396" s="18">
        <f t="shared" si="4856"/>
        <v>0</v>
      </c>
      <c r="BE1396" s="11">
        <f t="shared" si="4857"/>
        <v>0</v>
      </c>
      <c r="BF1396" s="11">
        <f t="shared" si="4857"/>
        <v>0</v>
      </c>
      <c r="BG1396" s="11">
        <f t="shared" si="4857"/>
        <v>0</v>
      </c>
      <c r="BH1396" s="11">
        <f t="shared" si="4857"/>
        <v>0</v>
      </c>
      <c r="BI1396" s="18">
        <f t="shared" si="4857"/>
        <v>3194</v>
      </c>
      <c r="BJ1396" s="18">
        <f t="shared" si="4857"/>
        <v>0</v>
      </c>
      <c r="BK1396" s="11">
        <f t="shared" si="4857"/>
        <v>0</v>
      </c>
      <c r="BL1396" s="11">
        <f t="shared" si="4857"/>
        <v>0</v>
      </c>
      <c r="BM1396" s="11">
        <f t="shared" si="4857"/>
        <v>0</v>
      </c>
      <c r="BN1396" s="11">
        <f t="shared" si="4857"/>
        <v>0</v>
      </c>
      <c r="BO1396" s="18">
        <f t="shared" si="4857"/>
        <v>3194</v>
      </c>
      <c r="BP1396" s="18">
        <f t="shared" si="4857"/>
        <v>0</v>
      </c>
      <c r="BQ1396" s="11">
        <f t="shared" si="4858"/>
        <v>0</v>
      </c>
      <c r="BR1396" s="11">
        <f t="shared" si="4858"/>
        <v>0</v>
      </c>
      <c r="BS1396" s="11">
        <f t="shared" si="4858"/>
        <v>0</v>
      </c>
      <c r="BT1396" s="11">
        <f t="shared" si="4858"/>
        <v>0</v>
      </c>
      <c r="BU1396" s="18">
        <f t="shared" si="4858"/>
        <v>3194</v>
      </c>
      <c r="BV1396" s="18">
        <f t="shared" si="4858"/>
        <v>0</v>
      </c>
      <c r="BW1396" s="11">
        <f t="shared" si="4858"/>
        <v>0</v>
      </c>
      <c r="BX1396" s="11">
        <f t="shared" si="4858"/>
        <v>0</v>
      </c>
      <c r="BY1396" s="11">
        <f t="shared" si="4858"/>
        <v>0</v>
      </c>
      <c r="BZ1396" s="11">
        <f t="shared" si="4858"/>
        <v>0</v>
      </c>
      <c r="CA1396" s="18">
        <f t="shared" si="4858"/>
        <v>3194</v>
      </c>
      <c r="CB1396" s="18">
        <f t="shared" si="4858"/>
        <v>0</v>
      </c>
      <c r="CC1396" s="11">
        <f t="shared" si="4859"/>
        <v>0</v>
      </c>
      <c r="CD1396" s="11">
        <f t="shared" si="4859"/>
        <v>0</v>
      </c>
      <c r="CE1396" s="11">
        <f t="shared" si="4859"/>
        <v>0</v>
      </c>
      <c r="CF1396" s="11">
        <f t="shared" si="4859"/>
        <v>0</v>
      </c>
      <c r="CG1396" s="18">
        <f t="shared" si="4859"/>
        <v>3194</v>
      </c>
      <c r="CH1396" s="18">
        <f t="shared" si="4859"/>
        <v>0</v>
      </c>
      <c r="CI1396" s="11">
        <f t="shared" si="4859"/>
        <v>-37</v>
      </c>
      <c r="CJ1396" s="11">
        <f t="shared" si="4859"/>
        <v>0</v>
      </c>
      <c r="CK1396" s="11">
        <f t="shared" si="4859"/>
        <v>0</v>
      </c>
      <c r="CL1396" s="11">
        <f t="shared" si="4859"/>
        <v>0</v>
      </c>
      <c r="CM1396" s="18">
        <f t="shared" si="4859"/>
        <v>3157</v>
      </c>
      <c r="CN1396" s="18">
        <f t="shared" si="4859"/>
        <v>0</v>
      </c>
      <c r="CO1396" s="11">
        <f t="shared" si="4860"/>
        <v>0</v>
      </c>
      <c r="CP1396" s="11">
        <f t="shared" si="4860"/>
        <v>0</v>
      </c>
      <c r="CQ1396" s="11">
        <f t="shared" si="4860"/>
        <v>0</v>
      </c>
      <c r="CR1396" s="11">
        <f t="shared" si="4860"/>
        <v>0</v>
      </c>
      <c r="CS1396" s="18">
        <f t="shared" si="4860"/>
        <v>3157</v>
      </c>
      <c r="CT1396" s="18">
        <f t="shared" si="4860"/>
        <v>0</v>
      </c>
      <c r="CU1396" s="18">
        <f t="shared" si="4860"/>
        <v>3045</v>
      </c>
      <c r="CV1396" s="18">
        <f t="shared" si="4860"/>
        <v>0</v>
      </c>
      <c r="CW1396" s="34">
        <f t="shared" si="4819"/>
        <v>96.452328159645234</v>
      </c>
      <c r="CX1396" s="34"/>
    </row>
    <row r="1397" spans="1:102" ht="21.75" customHeight="1">
      <c r="A1397" s="55" t="s">
        <v>97</v>
      </c>
      <c r="B1397" s="14">
        <v>923</v>
      </c>
      <c r="C1397" s="14" t="s">
        <v>22</v>
      </c>
      <c r="D1397" s="14" t="s">
        <v>30</v>
      </c>
      <c r="E1397" s="14" t="s">
        <v>108</v>
      </c>
      <c r="F1397" s="14"/>
      <c r="G1397" s="18">
        <f t="shared" si="4876"/>
        <v>3194</v>
      </c>
      <c r="H1397" s="18">
        <f t="shared" si="4876"/>
        <v>0</v>
      </c>
      <c r="I1397" s="11">
        <f t="shared" si="4876"/>
        <v>0</v>
      </c>
      <c r="J1397" s="11">
        <f t="shared" si="4876"/>
        <v>0</v>
      </c>
      <c r="K1397" s="11">
        <f t="shared" si="4876"/>
        <v>0</v>
      </c>
      <c r="L1397" s="11">
        <f t="shared" si="4876"/>
        <v>0</v>
      </c>
      <c r="M1397" s="18">
        <f t="shared" si="4876"/>
        <v>3194</v>
      </c>
      <c r="N1397" s="18">
        <f t="shared" si="4876"/>
        <v>0</v>
      </c>
      <c r="O1397" s="11">
        <f t="shared" si="4876"/>
        <v>0</v>
      </c>
      <c r="P1397" s="11">
        <f t="shared" si="4876"/>
        <v>0</v>
      </c>
      <c r="Q1397" s="11">
        <f t="shared" si="4876"/>
        <v>0</v>
      </c>
      <c r="R1397" s="11">
        <f t="shared" si="4876"/>
        <v>0</v>
      </c>
      <c r="S1397" s="18">
        <f t="shared" si="4854"/>
        <v>3194</v>
      </c>
      <c r="T1397" s="18">
        <f t="shared" si="4854"/>
        <v>0</v>
      </c>
      <c r="U1397" s="11">
        <f t="shared" si="4854"/>
        <v>0</v>
      </c>
      <c r="V1397" s="11">
        <f t="shared" si="4854"/>
        <v>0</v>
      </c>
      <c r="W1397" s="11">
        <f t="shared" si="4854"/>
        <v>0</v>
      </c>
      <c r="X1397" s="11">
        <f t="shared" si="4854"/>
        <v>0</v>
      </c>
      <c r="Y1397" s="18">
        <f t="shared" si="4854"/>
        <v>3194</v>
      </c>
      <c r="Z1397" s="18">
        <f t="shared" si="4854"/>
        <v>0</v>
      </c>
      <c r="AA1397" s="11">
        <f t="shared" si="4854"/>
        <v>0</v>
      </c>
      <c r="AB1397" s="11">
        <f t="shared" si="4854"/>
        <v>0</v>
      </c>
      <c r="AC1397" s="11">
        <f t="shared" si="4854"/>
        <v>0</v>
      </c>
      <c r="AD1397" s="11">
        <f t="shared" si="4854"/>
        <v>0</v>
      </c>
      <c r="AE1397" s="18">
        <f t="shared" si="4854"/>
        <v>3194</v>
      </c>
      <c r="AF1397" s="18">
        <f t="shared" si="4854"/>
        <v>0</v>
      </c>
      <c r="AG1397" s="11">
        <f t="shared" si="4855"/>
        <v>0</v>
      </c>
      <c r="AH1397" s="11">
        <f t="shared" si="4855"/>
        <v>0</v>
      </c>
      <c r="AI1397" s="11">
        <f t="shared" si="4855"/>
        <v>0</v>
      </c>
      <c r="AJ1397" s="11">
        <f t="shared" si="4855"/>
        <v>0</v>
      </c>
      <c r="AK1397" s="18">
        <f t="shared" si="4855"/>
        <v>3194</v>
      </c>
      <c r="AL1397" s="18">
        <f t="shared" si="4855"/>
        <v>0</v>
      </c>
      <c r="AM1397" s="11">
        <f t="shared" si="4855"/>
        <v>0</v>
      </c>
      <c r="AN1397" s="11">
        <f t="shared" si="4855"/>
        <v>0</v>
      </c>
      <c r="AO1397" s="11">
        <f t="shared" si="4855"/>
        <v>0</v>
      </c>
      <c r="AP1397" s="11">
        <f t="shared" si="4855"/>
        <v>0</v>
      </c>
      <c r="AQ1397" s="18">
        <f t="shared" si="4855"/>
        <v>3194</v>
      </c>
      <c r="AR1397" s="18">
        <f t="shared" si="4855"/>
        <v>0</v>
      </c>
      <c r="AS1397" s="11">
        <f t="shared" si="4856"/>
        <v>0</v>
      </c>
      <c r="AT1397" s="11">
        <f t="shared" si="4856"/>
        <v>0</v>
      </c>
      <c r="AU1397" s="11">
        <f t="shared" si="4856"/>
        <v>0</v>
      </c>
      <c r="AV1397" s="11">
        <f t="shared" si="4856"/>
        <v>0</v>
      </c>
      <c r="AW1397" s="18">
        <f t="shared" si="4856"/>
        <v>3194</v>
      </c>
      <c r="AX1397" s="18">
        <f t="shared" si="4856"/>
        <v>0</v>
      </c>
      <c r="AY1397" s="11">
        <f t="shared" si="4856"/>
        <v>0</v>
      </c>
      <c r="AZ1397" s="11">
        <f t="shared" si="4856"/>
        <v>0</v>
      </c>
      <c r="BA1397" s="11">
        <f t="shared" si="4856"/>
        <v>0</v>
      </c>
      <c r="BB1397" s="11">
        <f t="shared" si="4856"/>
        <v>0</v>
      </c>
      <c r="BC1397" s="18">
        <f t="shared" si="4856"/>
        <v>3194</v>
      </c>
      <c r="BD1397" s="18">
        <f t="shared" si="4856"/>
        <v>0</v>
      </c>
      <c r="BE1397" s="11">
        <f t="shared" si="4857"/>
        <v>0</v>
      </c>
      <c r="BF1397" s="11">
        <f t="shared" si="4857"/>
        <v>0</v>
      </c>
      <c r="BG1397" s="11">
        <f t="shared" si="4857"/>
        <v>0</v>
      </c>
      <c r="BH1397" s="11">
        <f t="shared" si="4857"/>
        <v>0</v>
      </c>
      <c r="BI1397" s="18">
        <f t="shared" si="4857"/>
        <v>3194</v>
      </c>
      <c r="BJ1397" s="18">
        <f t="shared" si="4857"/>
        <v>0</v>
      </c>
      <c r="BK1397" s="11">
        <f t="shared" si="4857"/>
        <v>0</v>
      </c>
      <c r="BL1397" s="11">
        <f t="shared" si="4857"/>
        <v>0</v>
      </c>
      <c r="BM1397" s="11">
        <f t="shared" si="4857"/>
        <v>0</v>
      </c>
      <c r="BN1397" s="11">
        <f t="shared" si="4857"/>
        <v>0</v>
      </c>
      <c r="BO1397" s="18">
        <f t="shared" si="4857"/>
        <v>3194</v>
      </c>
      <c r="BP1397" s="18">
        <f t="shared" si="4857"/>
        <v>0</v>
      </c>
      <c r="BQ1397" s="11">
        <f t="shared" si="4858"/>
        <v>0</v>
      </c>
      <c r="BR1397" s="11">
        <f t="shared" si="4858"/>
        <v>0</v>
      </c>
      <c r="BS1397" s="11">
        <f t="shared" si="4858"/>
        <v>0</v>
      </c>
      <c r="BT1397" s="11">
        <f t="shared" si="4858"/>
        <v>0</v>
      </c>
      <c r="BU1397" s="18">
        <f t="shared" si="4858"/>
        <v>3194</v>
      </c>
      <c r="BV1397" s="18">
        <f t="shared" si="4858"/>
        <v>0</v>
      </c>
      <c r="BW1397" s="11">
        <f t="shared" si="4858"/>
        <v>0</v>
      </c>
      <c r="BX1397" s="11">
        <f t="shared" si="4858"/>
        <v>0</v>
      </c>
      <c r="BY1397" s="11">
        <f t="shared" si="4858"/>
        <v>0</v>
      </c>
      <c r="BZ1397" s="11">
        <f t="shared" si="4858"/>
        <v>0</v>
      </c>
      <c r="CA1397" s="18">
        <f t="shared" si="4858"/>
        <v>3194</v>
      </c>
      <c r="CB1397" s="18">
        <f t="shared" si="4858"/>
        <v>0</v>
      </c>
      <c r="CC1397" s="11">
        <f t="shared" si="4859"/>
        <v>0</v>
      </c>
      <c r="CD1397" s="11">
        <f t="shared" si="4859"/>
        <v>0</v>
      </c>
      <c r="CE1397" s="11">
        <f t="shared" si="4859"/>
        <v>0</v>
      </c>
      <c r="CF1397" s="11">
        <f t="shared" si="4859"/>
        <v>0</v>
      </c>
      <c r="CG1397" s="18">
        <f t="shared" si="4859"/>
        <v>3194</v>
      </c>
      <c r="CH1397" s="18">
        <f t="shared" si="4859"/>
        <v>0</v>
      </c>
      <c r="CI1397" s="11">
        <f t="shared" si="4859"/>
        <v>-37</v>
      </c>
      <c r="CJ1397" s="11">
        <f t="shared" si="4859"/>
        <v>0</v>
      </c>
      <c r="CK1397" s="11">
        <f t="shared" si="4859"/>
        <v>0</v>
      </c>
      <c r="CL1397" s="11">
        <f t="shared" si="4859"/>
        <v>0</v>
      </c>
      <c r="CM1397" s="18">
        <f t="shared" si="4859"/>
        <v>3157</v>
      </c>
      <c r="CN1397" s="18">
        <f t="shared" si="4859"/>
        <v>0</v>
      </c>
      <c r="CO1397" s="11">
        <f t="shared" si="4860"/>
        <v>0</v>
      </c>
      <c r="CP1397" s="11">
        <f t="shared" si="4860"/>
        <v>0</v>
      </c>
      <c r="CQ1397" s="11">
        <f t="shared" si="4860"/>
        <v>0</v>
      </c>
      <c r="CR1397" s="11">
        <f t="shared" si="4860"/>
        <v>0</v>
      </c>
      <c r="CS1397" s="18">
        <f t="shared" si="4860"/>
        <v>3157</v>
      </c>
      <c r="CT1397" s="18">
        <f t="shared" si="4860"/>
        <v>0</v>
      </c>
      <c r="CU1397" s="18">
        <f t="shared" si="4860"/>
        <v>3045</v>
      </c>
      <c r="CV1397" s="18">
        <f t="shared" si="4860"/>
        <v>0</v>
      </c>
      <c r="CW1397" s="34">
        <f t="shared" si="4819"/>
        <v>96.452328159645234</v>
      </c>
      <c r="CX1397" s="34"/>
    </row>
    <row r="1398" spans="1:102" ht="33">
      <c r="A1398" s="55" t="s">
        <v>268</v>
      </c>
      <c r="B1398" s="14">
        <v>923</v>
      </c>
      <c r="C1398" s="14" t="s">
        <v>22</v>
      </c>
      <c r="D1398" s="14" t="s">
        <v>30</v>
      </c>
      <c r="E1398" s="14" t="s">
        <v>108</v>
      </c>
      <c r="F1398" s="14" t="s">
        <v>33</v>
      </c>
      <c r="G1398" s="11">
        <f t="shared" si="4876"/>
        <v>3194</v>
      </c>
      <c r="H1398" s="11">
        <f t="shared" si="4876"/>
        <v>0</v>
      </c>
      <c r="I1398" s="11">
        <f t="shared" si="4876"/>
        <v>0</v>
      </c>
      <c r="J1398" s="11">
        <f t="shared" si="4876"/>
        <v>0</v>
      </c>
      <c r="K1398" s="11">
        <f t="shared" si="4876"/>
        <v>0</v>
      </c>
      <c r="L1398" s="11">
        <f t="shared" si="4876"/>
        <v>0</v>
      </c>
      <c r="M1398" s="11">
        <f t="shared" si="4876"/>
        <v>3194</v>
      </c>
      <c r="N1398" s="11">
        <f t="shared" si="4876"/>
        <v>0</v>
      </c>
      <c r="O1398" s="11">
        <f t="shared" si="4876"/>
        <v>0</v>
      </c>
      <c r="P1398" s="11">
        <f t="shared" si="4876"/>
        <v>0</v>
      </c>
      <c r="Q1398" s="11">
        <f t="shared" si="4876"/>
        <v>0</v>
      </c>
      <c r="R1398" s="11">
        <f t="shared" si="4876"/>
        <v>0</v>
      </c>
      <c r="S1398" s="11">
        <f t="shared" si="4854"/>
        <v>3194</v>
      </c>
      <c r="T1398" s="11">
        <f t="shared" si="4854"/>
        <v>0</v>
      </c>
      <c r="U1398" s="11">
        <f t="shared" si="4854"/>
        <v>0</v>
      </c>
      <c r="V1398" s="11">
        <f t="shared" si="4854"/>
        <v>0</v>
      </c>
      <c r="W1398" s="11">
        <f t="shared" si="4854"/>
        <v>0</v>
      </c>
      <c r="X1398" s="11">
        <f t="shared" si="4854"/>
        <v>0</v>
      </c>
      <c r="Y1398" s="11">
        <f t="shared" si="4854"/>
        <v>3194</v>
      </c>
      <c r="Z1398" s="11">
        <f t="shared" si="4854"/>
        <v>0</v>
      </c>
      <c r="AA1398" s="11">
        <f t="shared" si="4854"/>
        <v>0</v>
      </c>
      <c r="AB1398" s="11">
        <f t="shared" si="4854"/>
        <v>0</v>
      </c>
      <c r="AC1398" s="11">
        <f t="shared" si="4854"/>
        <v>0</v>
      </c>
      <c r="AD1398" s="11">
        <f t="shared" si="4854"/>
        <v>0</v>
      </c>
      <c r="AE1398" s="11">
        <f t="shared" si="4854"/>
        <v>3194</v>
      </c>
      <c r="AF1398" s="11">
        <f t="shared" si="4854"/>
        <v>0</v>
      </c>
      <c r="AG1398" s="11">
        <f t="shared" si="4855"/>
        <v>0</v>
      </c>
      <c r="AH1398" s="11">
        <f t="shared" si="4855"/>
        <v>0</v>
      </c>
      <c r="AI1398" s="11">
        <f t="shared" si="4855"/>
        <v>0</v>
      </c>
      <c r="AJ1398" s="11">
        <f t="shared" si="4855"/>
        <v>0</v>
      </c>
      <c r="AK1398" s="11">
        <f t="shared" si="4855"/>
        <v>3194</v>
      </c>
      <c r="AL1398" s="11">
        <f t="shared" si="4855"/>
        <v>0</v>
      </c>
      <c r="AM1398" s="11">
        <f t="shared" si="4855"/>
        <v>0</v>
      </c>
      <c r="AN1398" s="11">
        <f t="shared" si="4855"/>
        <v>0</v>
      </c>
      <c r="AO1398" s="11">
        <f t="shared" si="4855"/>
        <v>0</v>
      </c>
      <c r="AP1398" s="11">
        <f t="shared" si="4855"/>
        <v>0</v>
      </c>
      <c r="AQ1398" s="11">
        <f t="shared" si="4855"/>
        <v>3194</v>
      </c>
      <c r="AR1398" s="11">
        <f t="shared" si="4855"/>
        <v>0</v>
      </c>
      <c r="AS1398" s="11">
        <f t="shared" si="4856"/>
        <v>0</v>
      </c>
      <c r="AT1398" s="11">
        <f t="shared" si="4856"/>
        <v>0</v>
      </c>
      <c r="AU1398" s="11">
        <f t="shared" si="4856"/>
        <v>0</v>
      </c>
      <c r="AV1398" s="11">
        <f t="shared" si="4856"/>
        <v>0</v>
      </c>
      <c r="AW1398" s="11">
        <f t="shared" si="4856"/>
        <v>3194</v>
      </c>
      <c r="AX1398" s="11">
        <f t="shared" si="4856"/>
        <v>0</v>
      </c>
      <c r="AY1398" s="11">
        <f t="shared" si="4856"/>
        <v>0</v>
      </c>
      <c r="AZ1398" s="11">
        <f t="shared" si="4856"/>
        <v>0</v>
      </c>
      <c r="BA1398" s="11">
        <f t="shared" si="4856"/>
        <v>0</v>
      </c>
      <c r="BB1398" s="11">
        <f t="shared" si="4856"/>
        <v>0</v>
      </c>
      <c r="BC1398" s="11">
        <f t="shared" si="4856"/>
        <v>3194</v>
      </c>
      <c r="BD1398" s="11">
        <f t="shared" si="4856"/>
        <v>0</v>
      </c>
      <c r="BE1398" s="11">
        <f t="shared" si="4857"/>
        <v>0</v>
      </c>
      <c r="BF1398" s="11">
        <f t="shared" si="4857"/>
        <v>0</v>
      </c>
      <c r="BG1398" s="11">
        <f t="shared" si="4857"/>
        <v>0</v>
      </c>
      <c r="BH1398" s="11">
        <f t="shared" si="4857"/>
        <v>0</v>
      </c>
      <c r="BI1398" s="11">
        <f t="shared" si="4857"/>
        <v>3194</v>
      </c>
      <c r="BJ1398" s="11">
        <f t="shared" si="4857"/>
        <v>0</v>
      </c>
      <c r="BK1398" s="11">
        <f t="shared" si="4857"/>
        <v>0</v>
      </c>
      <c r="BL1398" s="11">
        <f t="shared" si="4857"/>
        <v>0</v>
      </c>
      <c r="BM1398" s="11">
        <f t="shared" si="4857"/>
        <v>0</v>
      </c>
      <c r="BN1398" s="11">
        <f t="shared" si="4857"/>
        <v>0</v>
      </c>
      <c r="BO1398" s="11">
        <f t="shared" si="4857"/>
        <v>3194</v>
      </c>
      <c r="BP1398" s="11">
        <f t="shared" si="4857"/>
        <v>0</v>
      </c>
      <c r="BQ1398" s="11">
        <f t="shared" si="4858"/>
        <v>0</v>
      </c>
      <c r="BR1398" s="11">
        <f t="shared" si="4858"/>
        <v>0</v>
      </c>
      <c r="BS1398" s="11">
        <f t="shared" si="4858"/>
        <v>0</v>
      </c>
      <c r="BT1398" s="11">
        <f t="shared" si="4858"/>
        <v>0</v>
      </c>
      <c r="BU1398" s="11">
        <f t="shared" si="4858"/>
        <v>3194</v>
      </c>
      <c r="BV1398" s="11">
        <f t="shared" si="4858"/>
        <v>0</v>
      </c>
      <c r="BW1398" s="11">
        <f t="shared" si="4858"/>
        <v>0</v>
      </c>
      <c r="BX1398" s="11">
        <f t="shared" si="4858"/>
        <v>0</v>
      </c>
      <c r="BY1398" s="11">
        <f t="shared" si="4858"/>
        <v>0</v>
      </c>
      <c r="BZ1398" s="11">
        <f t="shared" si="4858"/>
        <v>0</v>
      </c>
      <c r="CA1398" s="11">
        <f t="shared" si="4858"/>
        <v>3194</v>
      </c>
      <c r="CB1398" s="11">
        <f t="shared" si="4858"/>
        <v>0</v>
      </c>
      <c r="CC1398" s="11">
        <f t="shared" si="4859"/>
        <v>0</v>
      </c>
      <c r="CD1398" s="11">
        <f t="shared" si="4859"/>
        <v>0</v>
      </c>
      <c r="CE1398" s="11">
        <f t="shared" si="4859"/>
        <v>0</v>
      </c>
      <c r="CF1398" s="11">
        <f t="shared" si="4859"/>
        <v>0</v>
      </c>
      <c r="CG1398" s="11">
        <f t="shared" si="4859"/>
        <v>3194</v>
      </c>
      <c r="CH1398" s="11">
        <f t="shared" si="4859"/>
        <v>0</v>
      </c>
      <c r="CI1398" s="11">
        <f t="shared" si="4859"/>
        <v>-37</v>
      </c>
      <c r="CJ1398" s="11">
        <f t="shared" si="4859"/>
        <v>0</v>
      </c>
      <c r="CK1398" s="11">
        <f t="shared" si="4859"/>
        <v>0</v>
      </c>
      <c r="CL1398" s="11">
        <f t="shared" si="4859"/>
        <v>0</v>
      </c>
      <c r="CM1398" s="11">
        <f t="shared" si="4859"/>
        <v>3157</v>
      </c>
      <c r="CN1398" s="11">
        <f t="shared" si="4859"/>
        <v>0</v>
      </c>
      <c r="CO1398" s="11">
        <f t="shared" si="4860"/>
        <v>0</v>
      </c>
      <c r="CP1398" s="11">
        <f t="shared" si="4860"/>
        <v>0</v>
      </c>
      <c r="CQ1398" s="11">
        <f t="shared" si="4860"/>
        <v>0</v>
      </c>
      <c r="CR1398" s="11">
        <f t="shared" si="4860"/>
        <v>0</v>
      </c>
      <c r="CS1398" s="11">
        <f t="shared" si="4860"/>
        <v>3157</v>
      </c>
      <c r="CT1398" s="11">
        <f t="shared" si="4860"/>
        <v>0</v>
      </c>
      <c r="CU1398" s="11">
        <f t="shared" si="4860"/>
        <v>3045</v>
      </c>
      <c r="CV1398" s="11">
        <f t="shared" si="4860"/>
        <v>0</v>
      </c>
      <c r="CW1398" s="34">
        <f t="shared" si="4819"/>
        <v>96.452328159645234</v>
      </c>
      <c r="CX1398" s="34"/>
    </row>
    <row r="1399" spans="1:102" ht="33">
      <c r="A1399" s="55" t="s">
        <v>39</v>
      </c>
      <c r="B1399" s="14">
        <v>923</v>
      </c>
      <c r="C1399" s="14" t="s">
        <v>22</v>
      </c>
      <c r="D1399" s="14" t="s">
        <v>30</v>
      </c>
      <c r="E1399" s="14" t="s">
        <v>108</v>
      </c>
      <c r="F1399" s="14" t="s">
        <v>40</v>
      </c>
      <c r="G1399" s="11">
        <v>3194</v>
      </c>
      <c r="H1399" s="11"/>
      <c r="I1399" s="11"/>
      <c r="J1399" s="11"/>
      <c r="K1399" s="11"/>
      <c r="L1399" s="11"/>
      <c r="M1399" s="11">
        <f>G1399+I1399+J1399+K1399+L1399</f>
        <v>3194</v>
      </c>
      <c r="N1399" s="11">
        <f>H1399+J1399</f>
        <v>0</v>
      </c>
      <c r="O1399" s="11"/>
      <c r="P1399" s="11"/>
      <c r="Q1399" s="11"/>
      <c r="R1399" s="11"/>
      <c r="S1399" s="11">
        <f>M1399+O1399+P1399+Q1399+R1399</f>
        <v>3194</v>
      </c>
      <c r="T1399" s="11">
        <f>N1399+P1399</f>
        <v>0</v>
      </c>
      <c r="U1399" s="11"/>
      <c r="V1399" s="11"/>
      <c r="W1399" s="11"/>
      <c r="X1399" s="11"/>
      <c r="Y1399" s="11">
        <f>S1399+U1399+V1399+W1399+X1399</f>
        <v>3194</v>
      </c>
      <c r="Z1399" s="11">
        <f>T1399+V1399</f>
        <v>0</v>
      </c>
      <c r="AA1399" s="11"/>
      <c r="AB1399" s="11"/>
      <c r="AC1399" s="11"/>
      <c r="AD1399" s="11"/>
      <c r="AE1399" s="11">
        <f>Y1399+AA1399+AB1399+AC1399+AD1399</f>
        <v>3194</v>
      </c>
      <c r="AF1399" s="11">
        <f>Z1399+AB1399</f>
        <v>0</v>
      </c>
      <c r="AG1399" s="11"/>
      <c r="AH1399" s="11"/>
      <c r="AI1399" s="11"/>
      <c r="AJ1399" s="11"/>
      <c r="AK1399" s="11">
        <f>AE1399+AG1399+AH1399+AI1399+AJ1399</f>
        <v>3194</v>
      </c>
      <c r="AL1399" s="11">
        <f>AF1399+AH1399</f>
        <v>0</v>
      </c>
      <c r="AM1399" s="11"/>
      <c r="AN1399" s="11"/>
      <c r="AO1399" s="11"/>
      <c r="AP1399" s="11"/>
      <c r="AQ1399" s="11">
        <f>AK1399+AM1399+AN1399+AO1399+AP1399</f>
        <v>3194</v>
      </c>
      <c r="AR1399" s="11">
        <f>AL1399+AN1399</f>
        <v>0</v>
      </c>
      <c r="AS1399" s="11"/>
      <c r="AT1399" s="11"/>
      <c r="AU1399" s="11"/>
      <c r="AV1399" s="11"/>
      <c r="AW1399" s="11">
        <f>AQ1399+AS1399+AT1399+AU1399+AV1399</f>
        <v>3194</v>
      </c>
      <c r="AX1399" s="11">
        <f>AR1399+AT1399</f>
        <v>0</v>
      </c>
      <c r="AY1399" s="11"/>
      <c r="AZ1399" s="11"/>
      <c r="BA1399" s="11"/>
      <c r="BB1399" s="11"/>
      <c r="BC1399" s="11">
        <f>AW1399+AY1399+AZ1399+BA1399+BB1399</f>
        <v>3194</v>
      </c>
      <c r="BD1399" s="11">
        <f>AX1399+AZ1399</f>
        <v>0</v>
      </c>
      <c r="BE1399" s="11"/>
      <c r="BF1399" s="11"/>
      <c r="BG1399" s="11"/>
      <c r="BH1399" s="11"/>
      <c r="BI1399" s="11">
        <f>BC1399+BE1399+BF1399+BG1399+BH1399</f>
        <v>3194</v>
      </c>
      <c r="BJ1399" s="11">
        <f>BD1399+BF1399</f>
        <v>0</v>
      </c>
      <c r="BK1399" s="11"/>
      <c r="BL1399" s="11"/>
      <c r="BM1399" s="11"/>
      <c r="BN1399" s="11"/>
      <c r="BO1399" s="11">
        <f>BI1399+BK1399+BL1399+BM1399+BN1399</f>
        <v>3194</v>
      </c>
      <c r="BP1399" s="11">
        <f>BJ1399+BL1399</f>
        <v>0</v>
      </c>
      <c r="BQ1399" s="11"/>
      <c r="BR1399" s="11"/>
      <c r="BS1399" s="11"/>
      <c r="BT1399" s="11"/>
      <c r="BU1399" s="11">
        <f>BO1399+BQ1399+BR1399+BS1399+BT1399</f>
        <v>3194</v>
      </c>
      <c r="BV1399" s="11">
        <f>BP1399+BR1399</f>
        <v>0</v>
      </c>
      <c r="BW1399" s="11"/>
      <c r="BX1399" s="11"/>
      <c r="BY1399" s="11"/>
      <c r="BZ1399" s="11"/>
      <c r="CA1399" s="11">
        <f>BU1399+BW1399+BX1399+BY1399+BZ1399</f>
        <v>3194</v>
      </c>
      <c r="CB1399" s="11">
        <f>BV1399+BX1399</f>
        <v>0</v>
      </c>
      <c r="CC1399" s="11"/>
      <c r="CD1399" s="11"/>
      <c r="CE1399" s="11"/>
      <c r="CF1399" s="11"/>
      <c r="CG1399" s="11">
        <f>CA1399+CC1399+CD1399+CE1399+CF1399</f>
        <v>3194</v>
      </c>
      <c r="CH1399" s="11">
        <f>CB1399+CD1399</f>
        <v>0</v>
      </c>
      <c r="CI1399" s="11">
        <v>-37</v>
      </c>
      <c r="CJ1399" s="11"/>
      <c r="CK1399" s="11"/>
      <c r="CL1399" s="11"/>
      <c r="CM1399" s="11">
        <f>CG1399+CI1399+CJ1399+CK1399+CL1399</f>
        <v>3157</v>
      </c>
      <c r="CN1399" s="11">
        <f>CH1399+CJ1399</f>
        <v>0</v>
      </c>
      <c r="CO1399" s="11"/>
      <c r="CP1399" s="11"/>
      <c r="CQ1399" s="11"/>
      <c r="CR1399" s="11"/>
      <c r="CS1399" s="11">
        <f>CM1399+CO1399+CP1399+CQ1399+CR1399</f>
        <v>3157</v>
      </c>
      <c r="CT1399" s="11">
        <f>CN1399+CP1399</f>
        <v>0</v>
      </c>
      <c r="CU1399" s="18">
        <v>3045</v>
      </c>
      <c r="CV1399" s="18"/>
      <c r="CW1399" s="34">
        <f t="shared" si="4819"/>
        <v>96.452328159645234</v>
      </c>
      <c r="CX1399" s="34"/>
    </row>
    <row r="1400" spans="1:102" ht="21" customHeight="1">
      <c r="A1400" s="55" t="s">
        <v>581</v>
      </c>
      <c r="B1400" s="14">
        <v>923</v>
      </c>
      <c r="C1400" s="14" t="s">
        <v>22</v>
      </c>
      <c r="D1400" s="14" t="s">
        <v>30</v>
      </c>
      <c r="E1400" s="14" t="s">
        <v>573</v>
      </c>
      <c r="F1400" s="14"/>
      <c r="G1400" s="11"/>
      <c r="H1400" s="11"/>
      <c r="I1400" s="11"/>
      <c r="J1400" s="11"/>
      <c r="K1400" s="11"/>
      <c r="L1400" s="11"/>
      <c r="M1400" s="11"/>
      <c r="N1400" s="11"/>
      <c r="O1400" s="11">
        <f t="shared" ref="O1400:T1400" si="4877">O1401+O1404+O1407+O1410</f>
        <v>0</v>
      </c>
      <c r="P1400" s="11">
        <f t="shared" si="4877"/>
        <v>235</v>
      </c>
      <c r="Q1400" s="11">
        <f t="shared" si="4877"/>
        <v>0</v>
      </c>
      <c r="R1400" s="11">
        <f t="shared" si="4877"/>
        <v>0</v>
      </c>
      <c r="S1400" s="11">
        <f t="shared" si="4877"/>
        <v>235</v>
      </c>
      <c r="T1400" s="11">
        <f t="shared" si="4877"/>
        <v>235</v>
      </c>
      <c r="U1400" s="11">
        <f t="shared" ref="U1400:Z1400" si="4878">U1401+U1404+U1407+U1410</f>
        <v>0</v>
      </c>
      <c r="V1400" s="11">
        <f t="shared" si="4878"/>
        <v>0</v>
      </c>
      <c r="W1400" s="11">
        <f t="shared" si="4878"/>
        <v>0</v>
      </c>
      <c r="X1400" s="11">
        <f t="shared" si="4878"/>
        <v>0</v>
      </c>
      <c r="Y1400" s="11">
        <f t="shared" si="4878"/>
        <v>235</v>
      </c>
      <c r="Z1400" s="11">
        <f t="shared" si="4878"/>
        <v>235</v>
      </c>
      <c r="AA1400" s="11">
        <f t="shared" ref="AA1400:AF1400" si="4879">AA1401+AA1404+AA1407+AA1410</f>
        <v>0</v>
      </c>
      <c r="AB1400" s="11">
        <f t="shared" si="4879"/>
        <v>0</v>
      </c>
      <c r="AC1400" s="11">
        <f t="shared" si="4879"/>
        <v>0</v>
      </c>
      <c r="AD1400" s="11">
        <f t="shared" si="4879"/>
        <v>0</v>
      </c>
      <c r="AE1400" s="11">
        <f t="shared" si="4879"/>
        <v>235</v>
      </c>
      <c r="AF1400" s="11">
        <f t="shared" si="4879"/>
        <v>235</v>
      </c>
      <c r="AG1400" s="11">
        <f t="shared" ref="AG1400:AL1400" si="4880">AG1401+AG1404+AG1407+AG1410</f>
        <v>0</v>
      </c>
      <c r="AH1400" s="11">
        <f t="shared" si="4880"/>
        <v>0</v>
      </c>
      <c r="AI1400" s="11">
        <f t="shared" si="4880"/>
        <v>0</v>
      </c>
      <c r="AJ1400" s="11">
        <f t="shared" si="4880"/>
        <v>0</v>
      </c>
      <c r="AK1400" s="11">
        <f t="shared" si="4880"/>
        <v>235</v>
      </c>
      <c r="AL1400" s="11">
        <f t="shared" si="4880"/>
        <v>235</v>
      </c>
      <c r="AM1400" s="11">
        <f t="shared" ref="AM1400:AR1400" si="4881">AM1401+AM1404+AM1407+AM1410</f>
        <v>0</v>
      </c>
      <c r="AN1400" s="11">
        <f t="shared" si="4881"/>
        <v>0</v>
      </c>
      <c r="AO1400" s="11">
        <f t="shared" si="4881"/>
        <v>0</v>
      </c>
      <c r="AP1400" s="11">
        <f t="shared" si="4881"/>
        <v>0</v>
      </c>
      <c r="AQ1400" s="11">
        <f t="shared" si="4881"/>
        <v>235</v>
      </c>
      <c r="AR1400" s="11">
        <f t="shared" si="4881"/>
        <v>235</v>
      </c>
      <c r="AS1400" s="11">
        <f t="shared" ref="AS1400:AX1400" si="4882">AS1401+AS1404+AS1407+AS1410</f>
        <v>0</v>
      </c>
      <c r="AT1400" s="11">
        <f t="shared" si="4882"/>
        <v>0</v>
      </c>
      <c r="AU1400" s="11">
        <f t="shared" si="4882"/>
        <v>0</v>
      </c>
      <c r="AV1400" s="11">
        <f t="shared" si="4882"/>
        <v>0</v>
      </c>
      <c r="AW1400" s="11">
        <f t="shared" si="4882"/>
        <v>235</v>
      </c>
      <c r="AX1400" s="11">
        <f t="shared" si="4882"/>
        <v>235</v>
      </c>
      <c r="AY1400" s="11">
        <f t="shared" ref="AY1400:BD1400" si="4883">AY1401+AY1404+AY1407+AY1410</f>
        <v>0</v>
      </c>
      <c r="AZ1400" s="11">
        <f t="shared" si="4883"/>
        <v>0</v>
      </c>
      <c r="BA1400" s="11">
        <f t="shared" si="4883"/>
        <v>0</v>
      </c>
      <c r="BB1400" s="11">
        <f t="shared" si="4883"/>
        <v>0</v>
      </c>
      <c r="BC1400" s="11">
        <f t="shared" si="4883"/>
        <v>235</v>
      </c>
      <c r="BD1400" s="11">
        <f t="shared" si="4883"/>
        <v>235</v>
      </c>
      <c r="BE1400" s="11">
        <f t="shared" ref="BE1400:BJ1400" si="4884">BE1401+BE1404+BE1407+BE1410</f>
        <v>0</v>
      </c>
      <c r="BF1400" s="11">
        <f t="shared" si="4884"/>
        <v>0</v>
      </c>
      <c r="BG1400" s="11">
        <f t="shared" si="4884"/>
        <v>0</v>
      </c>
      <c r="BH1400" s="11">
        <f t="shared" si="4884"/>
        <v>0</v>
      </c>
      <c r="BI1400" s="11">
        <f t="shared" si="4884"/>
        <v>235</v>
      </c>
      <c r="BJ1400" s="11">
        <f t="shared" si="4884"/>
        <v>235</v>
      </c>
      <c r="BK1400" s="11">
        <f t="shared" ref="BK1400:BP1400" si="4885">BK1401+BK1404+BK1407+BK1410</f>
        <v>0</v>
      </c>
      <c r="BL1400" s="11">
        <f t="shared" si="4885"/>
        <v>0</v>
      </c>
      <c r="BM1400" s="11">
        <f t="shared" si="4885"/>
        <v>0</v>
      </c>
      <c r="BN1400" s="11">
        <f t="shared" si="4885"/>
        <v>0</v>
      </c>
      <c r="BO1400" s="11">
        <f t="shared" si="4885"/>
        <v>235</v>
      </c>
      <c r="BP1400" s="11">
        <f t="shared" si="4885"/>
        <v>235</v>
      </c>
      <c r="BQ1400" s="11">
        <f t="shared" ref="BQ1400:BV1400" si="4886">BQ1401+BQ1404+BQ1407+BQ1410</f>
        <v>0</v>
      </c>
      <c r="BR1400" s="11">
        <f t="shared" si="4886"/>
        <v>0</v>
      </c>
      <c r="BS1400" s="11">
        <f t="shared" si="4886"/>
        <v>0</v>
      </c>
      <c r="BT1400" s="11">
        <f t="shared" si="4886"/>
        <v>0</v>
      </c>
      <c r="BU1400" s="11">
        <f t="shared" si="4886"/>
        <v>235</v>
      </c>
      <c r="BV1400" s="11">
        <f t="shared" si="4886"/>
        <v>235</v>
      </c>
      <c r="BW1400" s="11">
        <f t="shared" ref="BW1400:CB1400" si="4887">BW1401+BW1404+BW1407+BW1410</f>
        <v>0</v>
      </c>
      <c r="BX1400" s="11">
        <f t="shared" si="4887"/>
        <v>0</v>
      </c>
      <c r="BY1400" s="11">
        <f t="shared" si="4887"/>
        <v>0</v>
      </c>
      <c r="BZ1400" s="11">
        <f t="shared" si="4887"/>
        <v>0</v>
      </c>
      <c r="CA1400" s="11">
        <f t="shared" si="4887"/>
        <v>235</v>
      </c>
      <c r="CB1400" s="11">
        <f t="shared" si="4887"/>
        <v>235</v>
      </c>
      <c r="CC1400" s="11">
        <f t="shared" ref="CC1400:CH1400" si="4888">CC1401+CC1404+CC1407+CC1410</f>
        <v>0</v>
      </c>
      <c r="CD1400" s="11">
        <f t="shared" si="4888"/>
        <v>0</v>
      </c>
      <c r="CE1400" s="11">
        <f t="shared" si="4888"/>
        <v>0</v>
      </c>
      <c r="CF1400" s="11">
        <f t="shared" si="4888"/>
        <v>0</v>
      </c>
      <c r="CG1400" s="11">
        <f t="shared" si="4888"/>
        <v>235</v>
      </c>
      <c r="CH1400" s="11">
        <f t="shared" si="4888"/>
        <v>235</v>
      </c>
      <c r="CI1400" s="11">
        <f>CI1401+CI1404+CI1407+CI1410+CI1413</f>
        <v>0</v>
      </c>
      <c r="CJ1400" s="11">
        <f t="shared" ref="CJ1400:CN1400" si="4889">CJ1401+CJ1404+CJ1407+CJ1410+CJ1413</f>
        <v>32</v>
      </c>
      <c r="CK1400" s="11">
        <f t="shared" si="4889"/>
        <v>0</v>
      </c>
      <c r="CL1400" s="11">
        <f t="shared" si="4889"/>
        <v>0</v>
      </c>
      <c r="CM1400" s="11">
        <f t="shared" si="4889"/>
        <v>267</v>
      </c>
      <c r="CN1400" s="11">
        <f t="shared" si="4889"/>
        <v>267</v>
      </c>
      <c r="CO1400" s="11">
        <f>CO1401+CO1404+CO1407+CO1410+CO1413</f>
        <v>0</v>
      </c>
      <c r="CP1400" s="11">
        <f t="shared" ref="CP1400:CT1400" si="4890">CP1401+CP1404+CP1407+CP1410+CP1413</f>
        <v>0</v>
      </c>
      <c r="CQ1400" s="11">
        <f t="shared" si="4890"/>
        <v>0</v>
      </c>
      <c r="CR1400" s="11">
        <f t="shared" si="4890"/>
        <v>0</v>
      </c>
      <c r="CS1400" s="11">
        <f t="shared" si="4890"/>
        <v>267</v>
      </c>
      <c r="CT1400" s="11">
        <f t="shared" si="4890"/>
        <v>267</v>
      </c>
      <c r="CU1400" s="11">
        <f t="shared" ref="CU1400:CV1400" si="4891">CU1401+CU1404+CU1407+CU1410+CU1413</f>
        <v>192</v>
      </c>
      <c r="CV1400" s="11">
        <f t="shared" si="4891"/>
        <v>192</v>
      </c>
      <c r="CW1400" s="34">
        <f t="shared" si="4819"/>
        <v>71.910112359550567</v>
      </c>
      <c r="CX1400" s="34">
        <f t="shared" si="4826"/>
        <v>71.910112359550567</v>
      </c>
    </row>
    <row r="1401" spans="1:102" ht="33">
      <c r="A1401" s="55" t="s">
        <v>582</v>
      </c>
      <c r="B1401" s="14">
        <v>923</v>
      </c>
      <c r="C1401" s="14" t="s">
        <v>22</v>
      </c>
      <c r="D1401" s="14" t="s">
        <v>30</v>
      </c>
      <c r="E1401" s="14" t="s">
        <v>574</v>
      </c>
      <c r="F1401" s="14"/>
      <c r="G1401" s="11"/>
      <c r="H1401" s="11"/>
      <c r="I1401" s="11"/>
      <c r="J1401" s="11"/>
      <c r="K1401" s="11"/>
      <c r="L1401" s="11"/>
      <c r="M1401" s="11"/>
      <c r="N1401" s="11"/>
      <c r="O1401" s="11">
        <f>O1402</f>
        <v>0</v>
      </c>
      <c r="P1401" s="11">
        <f t="shared" ref="P1401:AG1402" si="4892">P1402</f>
        <v>4</v>
      </c>
      <c r="Q1401" s="11">
        <f t="shared" si="4892"/>
        <v>0</v>
      </c>
      <c r="R1401" s="11">
        <f t="shared" si="4892"/>
        <v>0</v>
      </c>
      <c r="S1401" s="11">
        <f t="shared" si="4892"/>
        <v>4</v>
      </c>
      <c r="T1401" s="11">
        <f t="shared" si="4892"/>
        <v>4</v>
      </c>
      <c r="U1401" s="11">
        <f t="shared" si="4892"/>
        <v>0</v>
      </c>
      <c r="V1401" s="11">
        <f t="shared" si="4892"/>
        <v>0</v>
      </c>
      <c r="W1401" s="11">
        <f t="shared" si="4892"/>
        <v>0</v>
      </c>
      <c r="X1401" s="11">
        <f t="shared" si="4892"/>
        <v>0</v>
      </c>
      <c r="Y1401" s="11">
        <f t="shared" si="4892"/>
        <v>4</v>
      </c>
      <c r="Z1401" s="11">
        <f t="shared" si="4892"/>
        <v>4</v>
      </c>
      <c r="AA1401" s="11">
        <f t="shared" si="4892"/>
        <v>0</v>
      </c>
      <c r="AB1401" s="11">
        <f t="shared" si="4892"/>
        <v>0</v>
      </c>
      <c r="AC1401" s="11">
        <f t="shared" si="4892"/>
        <v>0</v>
      </c>
      <c r="AD1401" s="11">
        <f t="shared" si="4892"/>
        <v>0</v>
      </c>
      <c r="AE1401" s="11">
        <f t="shared" si="4892"/>
        <v>4</v>
      </c>
      <c r="AF1401" s="11">
        <f t="shared" ref="AA1401:AF1402" si="4893">AF1402</f>
        <v>4</v>
      </c>
      <c r="AG1401" s="11">
        <f t="shared" si="4892"/>
        <v>0</v>
      </c>
      <c r="AH1401" s="11">
        <f t="shared" ref="AG1401:AV1402" si="4894">AH1402</f>
        <v>0</v>
      </c>
      <c r="AI1401" s="11">
        <f t="shared" si="4894"/>
        <v>0</v>
      </c>
      <c r="AJ1401" s="11">
        <f t="shared" si="4894"/>
        <v>0</v>
      </c>
      <c r="AK1401" s="11">
        <f t="shared" si="4894"/>
        <v>4</v>
      </c>
      <c r="AL1401" s="11">
        <f t="shared" si="4894"/>
        <v>4</v>
      </c>
      <c r="AM1401" s="11">
        <f t="shared" si="4894"/>
        <v>0</v>
      </c>
      <c r="AN1401" s="11">
        <f t="shared" si="4894"/>
        <v>0</v>
      </c>
      <c r="AO1401" s="11">
        <f t="shared" si="4894"/>
        <v>0</v>
      </c>
      <c r="AP1401" s="11">
        <f t="shared" si="4894"/>
        <v>0</v>
      </c>
      <c r="AQ1401" s="11">
        <f t="shared" si="4894"/>
        <v>4</v>
      </c>
      <c r="AR1401" s="11">
        <f t="shared" si="4894"/>
        <v>4</v>
      </c>
      <c r="AS1401" s="11">
        <f t="shared" si="4894"/>
        <v>0</v>
      </c>
      <c r="AT1401" s="11">
        <f t="shared" si="4894"/>
        <v>0</v>
      </c>
      <c r="AU1401" s="11">
        <f t="shared" si="4894"/>
        <v>0</v>
      </c>
      <c r="AV1401" s="11">
        <f t="shared" si="4894"/>
        <v>0</v>
      </c>
      <c r="AW1401" s="11">
        <f t="shared" ref="AS1401:BH1402" si="4895">AW1402</f>
        <v>4</v>
      </c>
      <c r="AX1401" s="11">
        <f t="shared" si="4895"/>
        <v>4</v>
      </c>
      <c r="AY1401" s="11">
        <f t="shared" si="4895"/>
        <v>0</v>
      </c>
      <c r="AZ1401" s="11">
        <f t="shared" si="4895"/>
        <v>0</v>
      </c>
      <c r="BA1401" s="11">
        <f t="shared" si="4895"/>
        <v>0</v>
      </c>
      <c r="BB1401" s="11">
        <f t="shared" si="4895"/>
        <v>0</v>
      </c>
      <c r="BC1401" s="11">
        <f t="shared" si="4895"/>
        <v>4</v>
      </c>
      <c r="BD1401" s="11">
        <f t="shared" si="4895"/>
        <v>4</v>
      </c>
      <c r="BE1401" s="11">
        <f t="shared" si="4895"/>
        <v>0</v>
      </c>
      <c r="BF1401" s="11">
        <f t="shared" si="4895"/>
        <v>0</v>
      </c>
      <c r="BG1401" s="11">
        <f t="shared" si="4895"/>
        <v>0</v>
      </c>
      <c r="BH1401" s="11">
        <f t="shared" si="4895"/>
        <v>0</v>
      </c>
      <c r="BI1401" s="11">
        <f t="shared" ref="BE1401:BT1402" si="4896">BI1402</f>
        <v>4</v>
      </c>
      <c r="BJ1401" s="11">
        <f t="shared" si="4896"/>
        <v>4</v>
      </c>
      <c r="BK1401" s="11">
        <f t="shared" si="4896"/>
        <v>0</v>
      </c>
      <c r="BL1401" s="11">
        <f t="shared" si="4896"/>
        <v>0</v>
      </c>
      <c r="BM1401" s="11">
        <f t="shared" si="4896"/>
        <v>0</v>
      </c>
      <c r="BN1401" s="11">
        <f t="shared" si="4896"/>
        <v>0</v>
      </c>
      <c r="BO1401" s="11">
        <f t="shared" si="4896"/>
        <v>4</v>
      </c>
      <c r="BP1401" s="11">
        <f t="shared" si="4896"/>
        <v>4</v>
      </c>
      <c r="BQ1401" s="11">
        <f t="shared" si="4896"/>
        <v>0</v>
      </c>
      <c r="BR1401" s="11">
        <f t="shared" si="4896"/>
        <v>0</v>
      </c>
      <c r="BS1401" s="11">
        <f t="shared" si="4896"/>
        <v>0</v>
      </c>
      <c r="BT1401" s="11">
        <f t="shared" si="4896"/>
        <v>0</v>
      </c>
      <c r="BU1401" s="11">
        <f t="shared" ref="BQ1401:CF1402" si="4897">BU1402</f>
        <v>4</v>
      </c>
      <c r="BV1401" s="11">
        <f t="shared" si="4897"/>
        <v>4</v>
      </c>
      <c r="BW1401" s="11">
        <f t="shared" si="4897"/>
        <v>0</v>
      </c>
      <c r="BX1401" s="11">
        <f t="shared" si="4897"/>
        <v>0</v>
      </c>
      <c r="BY1401" s="11">
        <f t="shared" si="4897"/>
        <v>0</v>
      </c>
      <c r="BZ1401" s="11">
        <f t="shared" si="4897"/>
        <v>0</v>
      </c>
      <c r="CA1401" s="11">
        <f t="shared" si="4897"/>
        <v>4</v>
      </c>
      <c r="CB1401" s="11">
        <f t="shared" si="4897"/>
        <v>4</v>
      </c>
      <c r="CC1401" s="11">
        <f t="shared" si="4897"/>
        <v>0</v>
      </c>
      <c r="CD1401" s="11">
        <f t="shared" si="4897"/>
        <v>0</v>
      </c>
      <c r="CE1401" s="11">
        <f t="shared" si="4897"/>
        <v>0</v>
      </c>
      <c r="CF1401" s="11">
        <f t="shared" si="4897"/>
        <v>0</v>
      </c>
      <c r="CG1401" s="11">
        <f t="shared" ref="CC1401:CR1402" si="4898">CG1402</f>
        <v>4</v>
      </c>
      <c r="CH1401" s="11">
        <f t="shared" si="4898"/>
        <v>4</v>
      </c>
      <c r="CI1401" s="11">
        <f t="shared" si="4898"/>
        <v>0</v>
      </c>
      <c r="CJ1401" s="11">
        <f t="shared" si="4898"/>
        <v>0</v>
      </c>
      <c r="CK1401" s="11">
        <f t="shared" si="4898"/>
        <v>0</v>
      </c>
      <c r="CL1401" s="11">
        <f t="shared" si="4898"/>
        <v>0</v>
      </c>
      <c r="CM1401" s="11">
        <f t="shared" si="4898"/>
        <v>4</v>
      </c>
      <c r="CN1401" s="11">
        <f t="shared" si="4898"/>
        <v>4</v>
      </c>
      <c r="CO1401" s="11">
        <f t="shared" si="4898"/>
        <v>0</v>
      </c>
      <c r="CP1401" s="11">
        <f t="shared" si="4898"/>
        <v>0</v>
      </c>
      <c r="CQ1401" s="11">
        <f t="shared" si="4898"/>
        <v>0</v>
      </c>
      <c r="CR1401" s="11">
        <f t="shared" si="4898"/>
        <v>0</v>
      </c>
      <c r="CS1401" s="11">
        <f t="shared" ref="CO1401:CV1402" si="4899">CS1402</f>
        <v>4</v>
      </c>
      <c r="CT1401" s="11">
        <f t="shared" si="4899"/>
        <v>4</v>
      </c>
      <c r="CU1401" s="11">
        <f t="shared" si="4899"/>
        <v>3</v>
      </c>
      <c r="CV1401" s="11">
        <f t="shared" si="4899"/>
        <v>3</v>
      </c>
      <c r="CW1401" s="34">
        <f t="shared" si="4819"/>
        <v>75</v>
      </c>
      <c r="CX1401" s="34">
        <f t="shared" si="4826"/>
        <v>75</v>
      </c>
    </row>
    <row r="1402" spans="1:102" ht="33">
      <c r="A1402" s="55" t="s">
        <v>268</v>
      </c>
      <c r="B1402" s="14">
        <v>923</v>
      </c>
      <c r="C1402" s="14" t="s">
        <v>22</v>
      </c>
      <c r="D1402" s="14" t="s">
        <v>30</v>
      </c>
      <c r="E1402" s="14" t="s">
        <v>574</v>
      </c>
      <c r="F1402" s="14" t="s">
        <v>33</v>
      </c>
      <c r="G1402" s="11"/>
      <c r="H1402" s="11"/>
      <c r="I1402" s="11"/>
      <c r="J1402" s="11"/>
      <c r="K1402" s="11"/>
      <c r="L1402" s="11"/>
      <c r="M1402" s="11"/>
      <c r="N1402" s="11"/>
      <c r="O1402" s="11">
        <f>O1403</f>
        <v>0</v>
      </c>
      <c r="P1402" s="11">
        <f t="shared" si="4892"/>
        <v>4</v>
      </c>
      <c r="Q1402" s="11">
        <f t="shared" si="4892"/>
        <v>0</v>
      </c>
      <c r="R1402" s="11">
        <f t="shared" si="4892"/>
        <v>0</v>
      </c>
      <c r="S1402" s="11">
        <f t="shared" si="4892"/>
        <v>4</v>
      </c>
      <c r="T1402" s="11">
        <f t="shared" si="4892"/>
        <v>4</v>
      </c>
      <c r="U1402" s="11">
        <f t="shared" si="4892"/>
        <v>0</v>
      </c>
      <c r="V1402" s="11">
        <f t="shared" si="4892"/>
        <v>0</v>
      </c>
      <c r="W1402" s="11">
        <f t="shared" si="4892"/>
        <v>0</v>
      </c>
      <c r="X1402" s="11">
        <f t="shared" si="4892"/>
        <v>0</v>
      </c>
      <c r="Y1402" s="11">
        <f t="shared" si="4892"/>
        <v>4</v>
      </c>
      <c r="Z1402" s="11">
        <f t="shared" si="4892"/>
        <v>4</v>
      </c>
      <c r="AA1402" s="11">
        <f t="shared" si="4893"/>
        <v>0</v>
      </c>
      <c r="AB1402" s="11">
        <f t="shared" si="4893"/>
        <v>0</v>
      </c>
      <c r="AC1402" s="11">
        <f t="shared" si="4893"/>
        <v>0</v>
      </c>
      <c r="AD1402" s="11">
        <f t="shared" si="4893"/>
        <v>0</v>
      </c>
      <c r="AE1402" s="11">
        <f t="shared" si="4893"/>
        <v>4</v>
      </c>
      <c r="AF1402" s="11">
        <f t="shared" si="4893"/>
        <v>4</v>
      </c>
      <c r="AG1402" s="11">
        <f t="shared" si="4894"/>
        <v>0</v>
      </c>
      <c r="AH1402" s="11">
        <f t="shared" si="4894"/>
        <v>0</v>
      </c>
      <c r="AI1402" s="11">
        <f t="shared" si="4894"/>
        <v>0</v>
      </c>
      <c r="AJ1402" s="11">
        <f t="shared" si="4894"/>
        <v>0</v>
      </c>
      <c r="AK1402" s="11">
        <f t="shared" si="4894"/>
        <v>4</v>
      </c>
      <c r="AL1402" s="11">
        <f t="shared" si="4894"/>
        <v>4</v>
      </c>
      <c r="AM1402" s="11">
        <f t="shared" si="4894"/>
        <v>0</v>
      </c>
      <c r="AN1402" s="11">
        <f t="shared" si="4894"/>
        <v>0</v>
      </c>
      <c r="AO1402" s="11">
        <f t="shared" si="4894"/>
        <v>0</v>
      </c>
      <c r="AP1402" s="11">
        <f t="shared" si="4894"/>
        <v>0</v>
      </c>
      <c r="AQ1402" s="11">
        <f t="shared" si="4894"/>
        <v>4</v>
      </c>
      <c r="AR1402" s="11">
        <f t="shared" si="4894"/>
        <v>4</v>
      </c>
      <c r="AS1402" s="11">
        <f t="shared" si="4895"/>
        <v>0</v>
      </c>
      <c r="AT1402" s="11">
        <f t="shared" si="4895"/>
        <v>0</v>
      </c>
      <c r="AU1402" s="11">
        <f t="shared" si="4895"/>
        <v>0</v>
      </c>
      <c r="AV1402" s="11">
        <f t="shared" si="4895"/>
        <v>0</v>
      </c>
      <c r="AW1402" s="11">
        <f t="shared" si="4895"/>
        <v>4</v>
      </c>
      <c r="AX1402" s="11">
        <f t="shared" si="4895"/>
        <v>4</v>
      </c>
      <c r="AY1402" s="11">
        <f t="shared" si="4895"/>
        <v>0</v>
      </c>
      <c r="AZ1402" s="11">
        <f t="shared" si="4895"/>
        <v>0</v>
      </c>
      <c r="BA1402" s="11">
        <f t="shared" si="4895"/>
        <v>0</v>
      </c>
      <c r="BB1402" s="11">
        <f t="shared" si="4895"/>
        <v>0</v>
      </c>
      <c r="BC1402" s="11">
        <f t="shared" si="4895"/>
        <v>4</v>
      </c>
      <c r="BD1402" s="11">
        <f t="shared" si="4895"/>
        <v>4</v>
      </c>
      <c r="BE1402" s="11">
        <f t="shared" si="4896"/>
        <v>0</v>
      </c>
      <c r="BF1402" s="11">
        <f t="shared" si="4896"/>
        <v>0</v>
      </c>
      <c r="BG1402" s="11">
        <f t="shared" si="4896"/>
        <v>0</v>
      </c>
      <c r="BH1402" s="11">
        <f t="shared" si="4896"/>
        <v>0</v>
      </c>
      <c r="BI1402" s="11">
        <f t="shared" si="4896"/>
        <v>4</v>
      </c>
      <c r="BJ1402" s="11">
        <f t="shared" si="4896"/>
        <v>4</v>
      </c>
      <c r="BK1402" s="11">
        <f t="shared" si="4896"/>
        <v>0</v>
      </c>
      <c r="BL1402" s="11">
        <f t="shared" si="4896"/>
        <v>0</v>
      </c>
      <c r="BM1402" s="11">
        <f t="shared" si="4896"/>
        <v>0</v>
      </c>
      <c r="BN1402" s="11">
        <f t="shared" si="4896"/>
        <v>0</v>
      </c>
      <c r="BO1402" s="11">
        <f t="shared" si="4896"/>
        <v>4</v>
      </c>
      <c r="BP1402" s="11">
        <f t="shared" si="4896"/>
        <v>4</v>
      </c>
      <c r="BQ1402" s="11">
        <f t="shared" si="4897"/>
        <v>0</v>
      </c>
      <c r="BR1402" s="11">
        <f t="shared" si="4897"/>
        <v>0</v>
      </c>
      <c r="BS1402" s="11">
        <f t="shared" si="4897"/>
        <v>0</v>
      </c>
      <c r="BT1402" s="11">
        <f t="shared" si="4897"/>
        <v>0</v>
      </c>
      <c r="BU1402" s="11">
        <f t="shared" si="4897"/>
        <v>4</v>
      </c>
      <c r="BV1402" s="11">
        <f t="shared" si="4897"/>
        <v>4</v>
      </c>
      <c r="BW1402" s="11">
        <f t="shared" si="4897"/>
        <v>0</v>
      </c>
      <c r="BX1402" s="11">
        <f t="shared" si="4897"/>
        <v>0</v>
      </c>
      <c r="BY1402" s="11">
        <f t="shared" si="4897"/>
        <v>0</v>
      </c>
      <c r="BZ1402" s="11">
        <f t="shared" si="4897"/>
        <v>0</v>
      </c>
      <c r="CA1402" s="11">
        <f t="shared" si="4897"/>
        <v>4</v>
      </c>
      <c r="CB1402" s="11">
        <f t="shared" si="4897"/>
        <v>4</v>
      </c>
      <c r="CC1402" s="11">
        <f t="shared" si="4898"/>
        <v>0</v>
      </c>
      <c r="CD1402" s="11">
        <f t="shared" si="4898"/>
        <v>0</v>
      </c>
      <c r="CE1402" s="11">
        <f t="shared" si="4898"/>
        <v>0</v>
      </c>
      <c r="CF1402" s="11">
        <f t="shared" si="4898"/>
        <v>0</v>
      </c>
      <c r="CG1402" s="11">
        <f t="shared" si="4898"/>
        <v>4</v>
      </c>
      <c r="CH1402" s="11">
        <f t="shared" si="4898"/>
        <v>4</v>
      </c>
      <c r="CI1402" s="11">
        <f t="shared" si="4898"/>
        <v>0</v>
      </c>
      <c r="CJ1402" s="11">
        <f t="shared" si="4898"/>
        <v>0</v>
      </c>
      <c r="CK1402" s="11">
        <f t="shared" si="4898"/>
        <v>0</v>
      </c>
      <c r="CL1402" s="11">
        <f t="shared" si="4898"/>
        <v>0</v>
      </c>
      <c r="CM1402" s="11">
        <f t="shared" si="4898"/>
        <v>4</v>
      </c>
      <c r="CN1402" s="11">
        <f t="shared" si="4898"/>
        <v>4</v>
      </c>
      <c r="CO1402" s="11">
        <f t="shared" si="4899"/>
        <v>0</v>
      </c>
      <c r="CP1402" s="11">
        <f t="shared" si="4899"/>
        <v>0</v>
      </c>
      <c r="CQ1402" s="11">
        <f t="shared" si="4899"/>
        <v>0</v>
      </c>
      <c r="CR1402" s="11">
        <f t="shared" si="4899"/>
        <v>0</v>
      </c>
      <c r="CS1402" s="11">
        <f t="shared" si="4899"/>
        <v>4</v>
      </c>
      <c r="CT1402" s="11">
        <f t="shared" si="4899"/>
        <v>4</v>
      </c>
      <c r="CU1402" s="11">
        <f t="shared" si="4899"/>
        <v>3</v>
      </c>
      <c r="CV1402" s="11">
        <f t="shared" si="4899"/>
        <v>3</v>
      </c>
      <c r="CW1402" s="34">
        <f t="shared" si="4819"/>
        <v>75</v>
      </c>
      <c r="CX1402" s="34">
        <f t="shared" si="4826"/>
        <v>75</v>
      </c>
    </row>
    <row r="1403" spans="1:102" ht="33">
      <c r="A1403" s="55" t="s">
        <v>39</v>
      </c>
      <c r="B1403" s="14">
        <v>923</v>
      </c>
      <c r="C1403" s="14" t="s">
        <v>22</v>
      </c>
      <c r="D1403" s="14" t="s">
        <v>30</v>
      </c>
      <c r="E1403" s="14" t="s">
        <v>574</v>
      </c>
      <c r="F1403" s="14" t="s">
        <v>40</v>
      </c>
      <c r="G1403" s="11"/>
      <c r="H1403" s="11"/>
      <c r="I1403" s="11"/>
      <c r="J1403" s="11"/>
      <c r="K1403" s="11"/>
      <c r="L1403" s="11"/>
      <c r="M1403" s="11"/>
      <c r="N1403" s="11"/>
      <c r="O1403" s="11"/>
      <c r="P1403" s="11">
        <v>4</v>
      </c>
      <c r="Q1403" s="11"/>
      <c r="R1403" s="11"/>
      <c r="S1403" s="11">
        <f>M1403+O1403+P1403+Q1403+R1403</f>
        <v>4</v>
      </c>
      <c r="T1403" s="11">
        <f>N1403+P1403</f>
        <v>4</v>
      </c>
      <c r="U1403" s="11"/>
      <c r="V1403" s="11"/>
      <c r="W1403" s="11"/>
      <c r="X1403" s="11"/>
      <c r="Y1403" s="11">
        <f>S1403+U1403+V1403+W1403+X1403</f>
        <v>4</v>
      </c>
      <c r="Z1403" s="11">
        <f>T1403+V1403</f>
        <v>4</v>
      </c>
      <c r="AA1403" s="11"/>
      <c r="AB1403" s="11"/>
      <c r="AC1403" s="11"/>
      <c r="AD1403" s="11"/>
      <c r="AE1403" s="11">
        <f>Y1403+AA1403+AB1403+AC1403+AD1403</f>
        <v>4</v>
      </c>
      <c r="AF1403" s="11">
        <f>Z1403+AB1403</f>
        <v>4</v>
      </c>
      <c r="AG1403" s="11"/>
      <c r="AH1403" s="11"/>
      <c r="AI1403" s="11"/>
      <c r="AJ1403" s="11"/>
      <c r="AK1403" s="11">
        <f>AE1403+AG1403+AH1403+AI1403+AJ1403</f>
        <v>4</v>
      </c>
      <c r="AL1403" s="11">
        <f>AF1403+AH1403</f>
        <v>4</v>
      </c>
      <c r="AM1403" s="11"/>
      <c r="AN1403" s="11"/>
      <c r="AO1403" s="11"/>
      <c r="AP1403" s="11"/>
      <c r="AQ1403" s="11">
        <f>AK1403+AM1403+AN1403+AO1403+AP1403</f>
        <v>4</v>
      </c>
      <c r="AR1403" s="11">
        <f>AL1403+AN1403</f>
        <v>4</v>
      </c>
      <c r="AS1403" s="11"/>
      <c r="AT1403" s="11"/>
      <c r="AU1403" s="11"/>
      <c r="AV1403" s="11"/>
      <c r="AW1403" s="11">
        <f>AQ1403+AS1403+AT1403+AU1403+AV1403</f>
        <v>4</v>
      </c>
      <c r="AX1403" s="11">
        <f>AR1403+AT1403</f>
        <v>4</v>
      </c>
      <c r="AY1403" s="11"/>
      <c r="AZ1403" s="11"/>
      <c r="BA1403" s="11"/>
      <c r="BB1403" s="11"/>
      <c r="BC1403" s="11">
        <f>AW1403+AY1403+AZ1403+BA1403+BB1403</f>
        <v>4</v>
      </c>
      <c r="BD1403" s="11">
        <f>AX1403+AZ1403</f>
        <v>4</v>
      </c>
      <c r="BE1403" s="11"/>
      <c r="BF1403" s="11"/>
      <c r="BG1403" s="11"/>
      <c r="BH1403" s="11"/>
      <c r="BI1403" s="11">
        <f>BC1403+BE1403+BF1403+BG1403+BH1403</f>
        <v>4</v>
      </c>
      <c r="BJ1403" s="11">
        <f>BD1403+BF1403</f>
        <v>4</v>
      </c>
      <c r="BK1403" s="11"/>
      <c r="BL1403" s="11"/>
      <c r="BM1403" s="11"/>
      <c r="BN1403" s="11"/>
      <c r="BO1403" s="11">
        <f>BI1403+BK1403+BL1403+BM1403+BN1403</f>
        <v>4</v>
      </c>
      <c r="BP1403" s="11">
        <f>BJ1403+BL1403</f>
        <v>4</v>
      </c>
      <c r="BQ1403" s="11"/>
      <c r="BR1403" s="11"/>
      <c r="BS1403" s="11"/>
      <c r="BT1403" s="11"/>
      <c r="BU1403" s="11">
        <f>BO1403+BQ1403+BR1403+BS1403+BT1403</f>
        <v>4</v>
      </c>
      <c r="BV1403" s="11">
        <f>BP1403+BR1403</f>
        <v>4</v>
      </c>
      <c r="BW1403" s="11"/>
      <c r="BX1403" s="11"/>
      <c r="BY1403" s="11"/>
      <c r="BZ1403" s="11"/>
      <c r="CA1403" s="11">
        <f>BU1403+BW1403+BX1403+BY1403+BZ1403</f>
        <v>4</v>
      </c>
      <c r="CB1403" s="11">
        <f>BV1403+BX1403</f>
        <v>4</v>
      </c>
      <c r="CC1403" s="11"/>
      <c r="CD1403" s="11"/>
      <c r="CE1403" s="11"/>
      <c r="CF1403" s="11"/>
      <c r="CG1403" s="11">
        <f>CA1403+CC1403+CD1403+CE1403+CF1403</f>
        <v>4</v>
      </c>
      <c r="CH1403" s="11">
        <f>CB1403+CD1403</f>
        <v>4</v>
      </c>
      <c r="CI1403" s="11"/>
      <c r="CJ1403" s="11"/>
      <c r="CK1403" s="11"/>
      <c r="CL1403" s="11"/>
      <c r="CM1403" s="11">
        <f>CG1403+CI1403+CJ1403+CK1403+CL1403</f>
        <v>4</v>
      </c>
      <c r="CN1403" s="11">
        <f>CH1403+CJ1403</f>
        <v>4</v>
      </c>
      <c r="CO1403" s="11"/>
      <c r="CP1403" s="11"/>
      <c r="CQ1403" s="11"/>
      <c r="CR1403" s="11"/>
      <c r="CS1403" s="11">
        <f>CM1403+CO1403+CP1403+CQ1403+CR1403</f>
        <v>4</v>
      </c>
      <c r="CT1403" s="11">
        <f>CN1403+CP1403</f>
        <v>4</v>
      </c>
      <c r="CU1403" s="18">
        <v>3</v>
      </c>
      <c r="CV1403" s="18">
        <v>3</v>
      </c>
      <c r="CW1403" s="34">
        <f t="shared" si="4819"/>
        <v>75</v>
      </c>
      <c r="CX1403" s="34">
        <f t="shared" si="4826"/>
        <v>75</v>
      </c>
    </row>
    <row r="1404" spans="1:102" ht="24" customHeight="1">
      <c r="A1404" s="55" t="s">
        <v>583</v>
      </c>
      <c r="B1404" s="14">
        <v>923</v>
      </c>
      <c r="C1404" s="14" t="s">
        <v>22</v>
      </c>
      <c r="D1404" s="14" t="s">
        <v>30</v>
      </c>
      <c r="E1404" s="14" t="s">
        <v>575</v>
      </c>
      <c r="F1404" s="14"/>
      <c r="G1404" s="11"/>
      <c r="H1404" s="11"/>
      <c r="I1404" s="11"/>
      <c r="J1404" s="11"/>
      <c r="K1404" s="11"/>
      <c r="L1404" s="11"/>
      <c r="M1404" s="11"/>
      <c r="N1404" s="11"/>
      <c r="O1404" s="11">
        <f>O1405</f>
        <v>0</v>
      </c>
      <c r="P1404" s="11">
        <f t="shared" ref="P1404:AG1405" si="4900">P1405</f>
        <v>23</v>
      </c>
      <c r="Q1404" s="11">
        <f t="shared" si="4900"/>
        <v>0</v>
      </c>
      <c r="R1404" s="11">
        <f t="shared" si="4900"/>
        <v>0</v>
      </c>
      <c r="S1404" s="11">
        <f t="shared" si="4900"/>
        <v>23</v>
      </c>
      <c r="T1404" s="11">
        <f t="shared" si="4900"/>
        <v>23</v>
      </c>
      <c r="U1404" s="11">
        <f t="shared" si="4900"/>
        <v>0</v>
      </c>
      <c r="V1404" s="11">
        <f t="shared" si="4900"/>
        <v>0</v>
      </c>
      <c r="W1404" s="11">
        <f t="shared" si="4900"/>
        <v>0</v>
      </c>
      <c r="X1404" s="11">
        <f t="shared" si="4900"/>
        <v>0</v>
      </c>
      <c r="Y1404" s="11">
        <f t="shared" si="4900"/>
        <v>23</v>
      </c>
      <c r="Z1404" s="11">
        <f t="shared" si="4900"/>
        <v>23</v>
      </c>
      <c r="AA1404" s="11">
        <f t="shared" si="4900"/>
        <v>0</v>
      </c>
      <c r="AB1404" s="11">
        <f t="shared" si="4900"/>
        <v>0</v>
      </c>
      <c r="AC1404" s="11">
        <f t="shared" si="4900"/>
        <v>0</v>
      </c>
      <c r="AD1404" s="11">
        <f t="shared" si="4900"/>
        <v>0</v>
      </c>
      <c r="AE1404" s="11">
        <f t="shared" si="4900"/>
        <v>23</v>
      </c>
      <c r="AF1404" s="11">
        <f t="shared" ref="AA1404:AF1405" si="4901">AF1405</f>
        <v>23</v>
      </c>
      <c r="AG1404" s="11">
        <f t="shared" si="4900"/>
        <v>0</v>
      </c>
      <c r="AH1404" s="11">
        <f t="shared" ref="AG1404:AV1405" si="4902">AH1405</f>
        <v>0</v>
      </c>
      <c r="AI1404" s="11">
        <f t="shared" si="4902"/>
        <v>0</v>
      </c>
      <c r="AJ1404" s="11">
        <f t="shared" si="4902"/>
        <v>0</v>
      </c>
      <c r="AK1404" s="11">
        <f t="shared" si="4902"/>
        <v>23</v>
      </c>
      <c r="AL1404" s="11">
        <f t="shared" si="4902"/>
        <v>23</v>
      </c>
      <c r="AM1404" s="11">
        <f t="shared" si="4902"/>
        <v>0</v>
      </c>
      <c r="AN1404" s="11">
        <f t="shared" si="4902"/>
        <v>0</v>
      </c>
      <c r="AO1404" s="11">
        <f t="shared" si="4902"/>
        <v>0</v>
      </c>
      <c r="AP1404" s="11">
        <f t="shared" si="4902"/>
        <v>0</v>
      </c>
      <c r="AQ1404" s="11">
        <f t="shared" si="4902"/>
        <v>23</v>
      </c>
      <c r="AR1404" s="11">
        <f t="shared" si="4902"/>
        <v>23</v>
      </c>
      <c r="AS1404" s="11">
        <f t="shared" si="4902"/>
        <v>0</v>
      </c>
      <c r="AT1404" s="11">
        <f t="shared" si="4902"/>
        <v>0</v>
      </c>
      <c r="AU1404" s="11">
        <f t="shared" si="4902"/>
        <v>0</v>
      </c>
      <c r="AV1404" s="11">
        <f t="shared" si="4902"/>
        <v>0</v>
      </c>
      <c r="AW1404" s="11">
        <f t="shared" ref="AS1404:BH1405" si="4903">AW1405</f>
        <v>23</v>
      </c>
      <c r="AX1404" s="11">
        <f t="shared" si="4903"/>
        <v>23</v>
      </c>
      <c r="AY1404" s="11">
        <f t="shared" si="4903"/>
        <v>0</v>
      </c>
      <c r="AZ1404" s="11">
        <f t="shared" si="4903"/>
        <v>0</v>
      </c>
      <c r="BA1404" s="11">
        <f t="shared" si="4903"/>
        <v>0</v>
      </c>
      <c r="BB1404" s="11">
        <f t="shared" si="4903"/>
        <v>0</v>
      </c>
      <c r="BC1404" s="11">
        <f t="shared" si="4903"/>
        <v>23</v>
      </c>
      <c r="BD1404" s="11">
        <f t="shared" si="4903"/>
        <v>23</v>
      </c>
      <c r="BE1404" s="11">
        <f t="shared" si="4903"/>
        <v>0</v>
      </c>
      <c r="BF1404" s="11">
        <f t="shared" si="4903"/>
        <v>0</v>
      </c>
      <c r="BG1404" s="11">
        <f t="shared" si="4903"/>
        <v>0</v>
      </c>
      <c r="BH1404" s="11">
        <f t="shared" si="4903"/>
        <v>0</v>
      </c>
      <c r="BI1404" s="11">
        <f t="shared" ref="BE1404:BT1405" si="4904">BI1405</f>
        <v>23</v>
      </c>
      <c r="BJ1404" s="11">
        <f t="shared" si="4904"/>
        <v>23</v>
      </c>
      <c r="BK1404" s="11">
        <f t="shared" si="4904"/>
        <v>0</v>
      </c>
      <c r="BL1404" s="11">
        <f t="shared" si="4904"/>
        <v>0</v>
      </c>
      <c r="BM1404" s="11">
        <f t="shared" si="4904"/>
        <v>0</v>
      </c>
      <c r="BN1404" s="11">
        <f t="shared" si="4904"/>
        <v>0</v>
      </c>
      <c r="BO1404" s="11">
        <f t="shared" si="4904"/>
        <v>23</v>
      </c>
      <c r="BP1404" s="11">
        <f t="shared" si="4904"/>
        <v>23</v>
      </c>
      <c r="BQ1404" s="11">
        <f t="shared" si="4904"/>
        <v>0</v>
      </c>
      <c r="BR1404" s="11">
        <f t="shared" si="4904"/>
        <v>0</v>
      </c>
      <c r="BS1404" s="11">
        <f t="shared" si="4904"/>
        <v>0</v>
      </c>
      <c r="BT1404" s="11">
        <f t="shared" si="4904"/>
        <v>0</v>
      </c>
      <c r="BU1404" s="11">
        <f t="shared" ref="BQ1404:CF1405" si="4905">BU1405</f>
        <v>23</v>
      </c>
      <c r="BV1404" s="11">
        <f t="shared" si="4905"/>
        <v>23</v>
      </c>
      <c r="BW1404" s="11">
        <f t="shared" si="4905"/>
        <v>0</v>
      </c>
      <c r="BX1404" s="11">
        <f t="shared" si="4905"/>
        <v>0</v>
      </c>
      <c r="BY1404" s="11">
        <f t="shared" si="4905"/>
        <v>0</v>
      </c>
      <c r="BZ1404" s="11">
        <f t="shared" si="4905"/>
        <v>0</v>
      </c>
      <c r="CA1404" s="11">
        <f t="shared" si="4905"/>
        <v>23</v>
      </c>
      <c r="CB1404" s="11">
        <f t="shared" si="4905"/>
        <v>23</v>
      </c>
      <c r="CC1404" s="11">
        <f t="shared" si="4905"/>
        <v>0</v>
      </c>
      <c r="CD1404" s="11">
        <f t="shared" si="4905"/>
        <v>0</v>
      </c>
      <c r="CE1404" s="11">
        <f t="shared" si="4905"/>
        <v>0</v>
      </c>
      <c r="CF1404" s="11">
        <f t="shared" si="4905"/>
        <v>0</v>
      </c>
      <c r="CG1404" s="11">
        <f t="shared" ref="CC1404:CR1405" si="4906">CG1405</f>
        <v>23</v>
      </c>
      <c r="CH1404" s="11">
        <f t="shared" si="4906"/>
        <v>23</v>
      </c>
      <c r="CI1404" s="11">
        <f t="shared" si="4906"/>
        <v>0</v>
      </c>
      <c r="CJ1404" s="11">
        <f t="shared" si="4906"/>
        <v>0</v>
      </c>
      <c r="CK1404" s="11">
        <f t="shared" si="4906"/>
        <v>0</v>
      </c>
      <c r="CL1404" s="11">
        <f t="shared" si="4906"/>
        <v>0</v>
      </c>
      <c r="CM1404" s="11">
        <f t="shared" si="4906"/>
        <v>23</v>
      </c>
      <c r="CN1404" s="11">
        <f t="shared" si="4906"/>
        <v>23</v>
      </c>
      <c r="CO1404" s="11">
        <f t="shared" si="4906"/>
        <v>0</v>
      </c>
      <c r="CP1404" s="11">
        <f t="shared" si="4906"/>
        <v>0</v>
      </c>
      <c r="CQ1404" s="11">
        <f t="shared" si="4906"/>
        <v>0</v>
      </c>
      <c r="CR1404" s="11">
        <f t="shared" si="4906"/>
        <v>0</v>
      </c>
      <c r="CS1404" s="11">
        <f t="shared" ref="CO1404:CV1405" si="4907">CS1405</f>
        <v>23</v>
      </c>
      <c r="CT1404" s="11">
        <f t="shared" si="4907"/>
        <v>23</v>
      </c>
      <c r="CU1404" s="11">
        <f t="shared" si="4907"/>
        <v>22</v>
      </c>
      <c r="CV1404" s="11">
        <f t="shared" si="4907"/>
        <v>22</v>
      </c>
      <c r="CW1404" s="34">
        <f t="shared" si="4819"/>
        <v>95.652173913043484</v>
      </c>
      <c r="CX1404" s="34">
        <f t="shared" si="4826"/>
        <v>95.652173913043484</v>
      </c>
    </row>
    <row r="1405" spans="1:102" ht="33">
      <c r="A1405" s="55" t="s">
        <v>268</v>
      </c>
      <c r="B1405" s="14">
        <v>923</v>
      </c>
      <c r="C1405" s="14" t="s">
        <v>22</v>
      </c>
      <c r="D1405" s="14" t="s">
        <v>30</v>
      </c>
      <c r="E1405" s="14" t="s">
        <v>575</v>
      </c>
      <c r="F1405" s="14" t="s">
        <v>33</v>
      </c>
      <c r="G1405" s="11"/>
      <c r="H1405" s="11"/>
      <c r="I1405" s="11"/>
      <c r="J1405" s="11"/>
      <c r="K1405" s="11"/>
      <c r="L1405" s="11"/>
      <c r="M1405" s="11"/>
      <c r="N1405" s="11"/>
      <c r="O1405" s="11">
        <f>O1406</f>
        <v>0</v>
      </c>
      <c r="P1405" s="11">
        <f t="shared" si="4900"/>
        <v>23</v>
      </c>
      <c r="Q1405" s="11">
        <f t="shared" si="4900"/>
        <v>0</v>
      </c>
      <c r="R1405" s="11">
        <f t="shared" si="4900"/>
        <v>0</v>
      </c>
      <c r="S1405" s="11">
        <f t="shared" si="4900"/>
        <v>23</v>
      </c>
      <c r="T1405" s="11">
        <f t="shared" si="4900"/>
        <v>23</v>
      </c>
      <c r="U1405" s="11">
        <f t="shared" si="4900"/>
        <v>0</v>
      </c>
      <c r="V1405" s="11">
        <f t="shared" si="4900"/>
        <v>0</v>
      </c>
      <c r="W1405" s="11">
        <f t="shared" si="4900"/>
        <v>0</v>
      </c>
      <c r="X1405" s="11">
        <f t="shared" si="4900"/>
        <v>0</v>
      </c>
      <c r="Y1405" s="11">
        <f t="shared" si="4900"/>
        <v>23</v>
      </c>
      <c r="Z1405" s="11">
        <f t="shared" si="4900"/>
        <v>23</v>
      </c>
      <c r="AA1405" s="11">
        <f t="shared" si="4901"/>
        <v>0</v>
      </c>
      <c r="AB1405" s="11">
        <f t="shared" si="4901"/>
        <v>0</v>
      </c>
      <c r="AC1405" s="11">
        <f t="shared" si="4901"/>
        <v>0</v>
      </c>
      <c r="AD1405" s="11">
        <f t="shared" si="4901"/>
        <v>0</v>
      </c>
      <c r="AE1405" s="11">
        <f t="shared" si="4901"/>
        <v>23</v>
      </c>
      <c r="AF1405" s="11">
        <f t="shared" si="4901"/>
        <v>23</v>
      </c>
      <c r="AG1405" s="11">
        <f t="shared" si="4902"/>
        <v>0</v>
      </c>
      <c r="AH1405" s="11">
        <f t="shared" si="4902"/>
        <v>0</v>
      </c>
      <c r="AI1405" s="11">
        <f t="shared" si="4902"/>
        <v>0</v>
      </c>
      <c r="AJ1405" s="11">
        <f t="shared" si="4902"/>
        <v>0</v>
      </c>
      <c r="AK1405" s="11">
        <f t="shared" si="4902"/>
        <v>23</v>
      </c>
      <c r="AL1405" s="11">
        <f t="shared" si="4902"/>
        <v>23</v>
      </c>
      <c r="AM1405" s="11">
        <f t="shared" si="4902"/>
        <v>0</v>
      </c>
      <c r="AN1405" s="11">
        <f t="shared" si="4902"/>
        <v>0</v>
      </c>
      <c r="AO1405" s="11">
        <f t="shared" si="4902"/>
        <v>0</v>
      </c>
      <c r="AP1405" s="11">
        <f t="shared" si="4902"/>
        <v>0</v>
      </c>
      <c r="AQ1405" s="11">
        <f t="shared" si="4902"/>
        <v>23</v>
      </c>
      <c r="AR1405" s="11">
        <f t="shared" si="4902"/>
        <v>23</v>
      </c>
      <c r="AS1405" s="11">
        <f t="shared" si="4903"/>
        <v>0</v>
      </c>
      <c r="AT1405" s="11">
        <f t="shared" si="4903"/>
        <v>0</v>
      </c>
      <c r="AU1405" s="11">
        <f t="shared" si="4903"/>
        <v>0</v>
      </c>
      <c r="AV1405" s="11">
        <f t="shared" si="4903"/>
        <v>0</v>
      </c>
      <c r="AW1405" s="11">
        <f t="shared" si="4903"/>
        <v>23</v>
      </c>
      <c r="AX1405" s="11">
        <f t="shared" si="4903"/>
        <v>23</v>
      </c>
      <c r="AY1405" s="11">
        <f t="shared" si="4903"/>
        <v>0</v>
      </c>
      <c r="AZ1405" s="11">
        <f t="shared" si="4903"/>
        <v>0</v>
      </c>
      <c r="BA1405" s="11">
        <f t="shared" si="4903"/>
        <v>0</v>
      </c>
      <c r="BB1405" s="11">
        <f t="shared" si="4903"/>
        <v>0</v>
      </c>
      <c r="BC1405" s="11">
        <f t="shared" si="4903"/>
        <v>23</v>
      </c>
      <c r="BD1405" s="11">
        <f t="shared" si="4903"/>
        <v>23</v>
      </c>
      <c r="BE1405" s="11">
        <f t="shared" si="4904"/>
        <v>0</v>
      </c>
      <c r="BF1405" s="11">
        <f t="shared" si="4904"/>
        <v>0</v>
      </c>
      <c r="BG1405" s="11">
        <f t="shared" si="4904"/>
        <v>0</v>
      </c>
      <c r="BH1405" s="11">
        <f t="shared" si="4904"/>
        <v>0</v>
      </c>
      <c r="BI1405" s="11">
        <f t="shared" si="4904"/>
        <v>23</v>
      </c>
      <c r="BJ1405" s="11">
        <f t="shared" si="4904"/>
        <v>23</v>
      </c>
      <c r="BK1405" s="11">
        <f t="shared" si="4904"/>
        <v>0</v>
      </c>
      <c r="BL1405" s="11">
        <f t="shared" si="4904"/>
        <v>0</v>
      </c>
      <c r="BM1405" s="11">
        <f t="shared" si="4904"/>
        <v>0</v>
      </c>
      <c r="BN1405" s="11">
        <f t="shared" si="4904"/>
        <v>0</v>
      </c>
      <c r="BO1405" s="11">
        <f t="shared" si="4904"/>
        <v>23</v>
      </c>
      <c r="BP1405" s="11">
        <f t="shared" si="4904"/>
        <v>23</v>
      </c>
      <c r="BQ1405" s="11">
        <f t="shared" si="4905"/>
        <v>0</v>
      </c>
      <c r="BR1405" s="11">
        <f t="shared" si="4905"/>
        <v>0</v>
      </c>
      <c r="BS1405" s="11">
        <f t="shared" si="4905"/>
        <v>0</v>
      </c>
      <c r="BT1405" s="11">
        <f t="shared" si="4905"/>
        <v>0</v>
      </c>
      <c r="BU1405" s="11">
        <f t="shared" si="4905"/>
        <v>23</v>
      </c>
      <c r="BV1405" s="11">
        <f t="shared" si="4905"/>
        <v>23</v>
      </c>
      <c r="BW1405" s="11">
        <f t="shared" si="4905"/>
        <v>0</v>
      </c>
      <c r="BX1405" s="11">
        <f t="shared" si="4905"/>
        <v>0</v>
      </c>
      <c r="BY1405" s="11">
        <f t="shared" si="4905"/>
        <v>0</v>
      </c>
      <c r="BZ1405" s="11">
        <f t="shared" si="4905"/>
        <v>0</v>
      </c>
      <c r="CA1405" s="11">
        <f t="shared" si="4905"/>
        <v>23</v>
      </c>
      <c r="CB1405" s="11">
        <f t="shared" si="4905"/>
        <v>23</v>
      </c>
      <c r="CC1405" s="11">
        <f t="shared" si="4906"/>
        <v>0</v>
      </c>
      <c r="CD1405" s="11">
        <f t="shared" si="4906"/>
        <v>0</v>
      </c>
      <c r="CE1405" s="11">
        <f t="shared" si="4906"/>
        <v>0</v>
      </c>
      <c r="CF1405" s="11">
        <f t="shared" si="4906"/>
        <v>0</v>
      </c>
      <c r="CG1405" s="11">
        <f t="shared" si="4906"/>
        <v>23</v>
      </c>
      <c r="CH1405" s="11">
        <f t="shared" si="4906"/>
        <v>23</v>
      </c>
      <c r="CI1405" s="11">
        <f t="shared" si="4906"/>
        <v>0</v>
      </c>
      <c r="CJ1405" s="11">
        <f t="shared" si="4906"/>
        <v>0</v>
      </c>
      <c r="CK1405" s="11">
        <f t="shared" si="4906"/>
        <v>0</v>
      </c>
      <c r="CL1405" s="11">
        <f t="shared" si="4906"/>
        <v>0</v>
      </c>
      <c r="CM1405" s="11">
        <f t="shared" si="4906"/>
        <v>23</v>
      </c>
      <c r="CN1405" s="11">
        <f t="shared" si="4906"/>
        <v>23</v>
      </c>
      <c r="CO1405" s="11">
        <f t="shared" si="4907"/>
        <v>0</v>
      </c>
      <c r="CP1405" s="11">
        <f t="shared" si="4907"/>
        <v>0</v>
      </c>
      <c r="CQ1405" s="11">
        <f t="shared" si="4907"/>
        <v>0</v>
      </c>
      <c r="CR1405" s="11">
        <f t="shared" si="4907"/>
        <v>0</v>
      </c>
      <c r="CS1405" s="11">
        <f t="shared" si="4907"/>
        <v>23</v>
      </c>
      <c r="CT1405" s="11">
        <f t="shared" si="4907"/>
        <v>23</v>
      </c>
      <c r="CU1405" s="11">
        <f t="shared" si="4907"/>
        <v>22</v>
      </c>
      <c r="CV1405" s="11">
        <f t="shared" si="4907"/>
        <v>22</v>
      </c>
      <c r="CW1405" s="34">
        <f t="shared" si="4819"/>
        <v>95.652173913043484</v>
      </c>
      <c r="CX1405" s="34">
        <f t="shared" si="4826"/>
        <v>95.652173913043484</v>
      </c>
    </row>
    <row r="1406" spans="1:102" ht="33">
      <c r="A1406" s="55" t="s">
        <v>39</v>
      </c>
      <c r="B1406" s="14">
        <v>923</v>
      </c>
      <c r="C1406" s="14" t="s">
        <v>22</v>
      </c>
      <c r="D1406" s="14" t="s">
        <v>30</v>
      </c>
      <c r="E1406" s="14" t="s">
        <v>575</v>
      </c>
      <c r="F1406" s="14" t="s">
        <v>40</v>
      </c>
      <c r="G1406" s="11"/>
      <c r="H1406" s="11"/>
      <c r="I1406" s="11"/>
      <c r="J1406" s="11"/>
      <c r="K1406" s="11"/>
      <c r="L1406" s="11"/>
      <c r="M1406" s="11"/>
      <c r="N1406" s="11"/>
      <c r="O1406" s="11"/>
      <c r="P1406" s="11">
        <v>23</v>
      </c>
      <c r="Q1406" s="11"/>
      <c r="R1406" s="11"/>
      <c r="S1406" s="11">
        <f>M1406+O1406+P1406+Q1406+R1406</f>
        <v>23</v>
      </c>
      <c r="T1406" s="11">
        <f>N1406+P1406</f>
        <v>23</v>
      </c>
      <c r="U1406" s="11"/>
      <c r="V1406" s="11"/>
      <c r="W1406" s="11"/>
      <c r="X1406" s="11"/>
      <c r="Y1406" s="11">
        <f>S1406+U1406+V1406+W1406+X1406</f>
        <v>23</v>
      </c>
      <c r="Z1406" s="11">
        <f>T1406+V1406</f>
        <v>23</v>
      </c>
      <c r="AA1406" s="11"/>
      <c r="AB1406" s="11"/>
      <c r="AC1406" s="11"/>
      <c r="AD1406" s="11"/>
      <c r="AE1406" s="11">
        <f>Y1406+AA1406+AB1406+AC1406+AD1406</f>
        <v>23</v>
      </c>
      <c r="AF1406" s="11">
        <f>Z1406+AB1406</f>
        <v>23</v>
      </c>
      <c r="AG1406" s="11"/>
      <c r="AH1406" s="11"/>
      <c r="AI1406" s="11"/>
      <c r="AJ1406" s="11"/>
      <c r="AK1406" s="11">
        <f>AE1406+AG1406+AH1406+AI1406+AJ1406</f>
        <v>23</v>
      </c>
      <c r="AL1406" s="11">
        <f>AF1406+AH1406</f>
        <v>23</v>
      </c>
      <c r="AM1406" s="11"/>
      <c r="AN1406" s="11"/>
      <c r="AO1406" s="11"/>
      <c r="AP1406" s="11"/>
      <c r="AQ1406" s="11">
        <f>AK1406+AM1406+AN1406+AO1406+AP1406</f>
        <v>23</v>
      </c>
      <c r="AR1406" s="11">
        <f>AL1406+AN1406</f>
        <v>23</v>
      </c>
      <c r="AS1406" s="11"/>
      <c r="AT1406" s="11"/>
      <c r="AU1406" s="11"/>
      <c r="AV1406" s="11"/>
      <c r="AW1406" s="11">
        <f>AQ1406+AS1406+AT1406+AU1406+AV1406</f>
        <v>23</v>
      </c>
      <c r="AX1406" s="11">
        <f>AR1406+AT1406</f>
        <v>23</v>
      </c>
      <c r="AY1406" s="11"/>
      <c r="AZ1406" s="11"/>
      <c r="BA1406" s="11"/>
      <c r="BB1406" s="11"/>
      <c r="BC1406" s="11">
        <f>AW1406+AY1406+AZ1406+BA1406+BB1406</f>
        <v>23</v>
      </c>
      <c r="BD1406" s="11">
        <f>AX1406+AZ1406</f>
        <v>23</v>
      </c>
      <c r="BE1406" s="11"/>
      <c r="BF1406" s="11"/>
      <c r="BG1406" s="11"/>
      <c r="BH1406" s="11"/>
      <c r="BI1406" s="11">
        <f>BC1406+BE1406+BF1406+BG1406+BH1406</f>
        <v>23</v>
      </c>
      <c r="BJ1406" s="11">
        <f>BD1406+BF1406</f>
        <v>23</v>
      </c>
      <c r="BK1406" s="11"/>
      <c r="BL1406" s="11"/>
      <c r="BM1406" s="11"/>
      <c r="BN1406" s="11"/>
      <c r="BO1406" s="11">
        <f>BI1406+BK1406+BL1406+BM1406+BN1406</f>
        <v>23</v>
      </c>
      <c r="BP1406" s="11">
        <f>BJ1406+BL1406</f>
        <v>23</v>
      </c>
      <c r="BQ1406" s="11"/>
      <c r="BR1406" s="11"/>
      <c r="BS1406" s="11"/>
      <c r="BT1406" s="11"/>
      <c r="BU1406" s="11">
        <f>BO1406+BQ1406+BR1406+BS1406+BT1406</f>
        <v>23</v>
      </c>
      <c r="BV1406" s="11">
        <f>BP1406+BR1406</f>
        <v>23</v>
      </c>
      <c r="BW1406" s="11"/>
      <c r="BX1406" s="11"/>
      <c r="BY1406" s="11"/>
      <c r="BZ1406" s="11"/>
      <c r="CA1406" s="11">
        <f>BU1406+BW1406+BX1406+BY1406+BZ1406</f>
        <v>23</v>
      </c>
      <c r="CB1406" s="11">
        <f>BV1406+BX1406</f>
        <v>23</v>
      </c>
      <c r="CC1406" s="11"/>
      <c r="CD1406" s="11"/>
      <c r="CE1406" s="11"/>
      <c r="CF1406" s="11"/>
      <c r="CG1406" s="11">
        <f>CA1406+CC1406+CD1406+CE1406+CF1406</f>
        <v>23</v>
      </c>
      <c r="CH1406" s="11">
        <f>CB1406+CD1406</f>
        <v>23</v>
      </c>
      <c r="CI1406" s="11"/>
      <c r="CJ1406" s="11"/>
      <c r="CK1406" s="11"/>
      <c r="CL1406" s="11"/>
      <c r="CM1406" s="11">
        <f>CG1406+CI1406+CJ1406+CK1406+CL1406</f>
        <v>23</v>
      </c>
      <c r="CN1406" s="11">
        <f>CH1406+CJ1406</f>
        <v>23</v>
      </c>
      <c r="CO1406" s="11"/>
      <c r="CP1406" s="11"/>
      <c r="CQ1406" s="11"/>
      <c r="CR1406" s="11"/>
      <c r="CS1406" s="11">
        <f>CM1406+CO1406+CP1406+CQ1406+CR1406</f>
        <v>23</v>
      </c>
      <c r="CT1406" s="11">
        <f>CN1406+CP1406</f>
        <v>23</v>
      </c>
      <c r="CU1406" s="18">
        <v>22</v>
      </c>
      <c r="CV1406" s="18">
        <v>22</v>
      </c>
      <c r="CW1406" s="34">
        <f t="shared" si="4819"/>
        <v>95.652173913043484</v>
      </c>
      <c r="CX1406" s="34">
        <f t="shared" si="4826"/>
        <v>95.652173913043484</v>
      </c>
    </row>
    <row r="1407" spans="1:102" ht="55.5" customHeight="1">
      <c r="A1407" s="55" t="s">
        <v>586</v>
      </c>
      <c r="B1407" s="14">
        <v>923</v>
      </c>
      <c r="C1407" s="14" t="s">
        <v>22</v>
      </c>
      <c r="D1407" s="14" t="s">
        <v>30</v>
      </c>
      <c r="E1407" s="14" t="s">
        <v>579</v>
      </c>
      <c r="F1407" s="14"/>
      <c r="G1407" s="11"/>
      <c r="H1407" s="11"/>
      <c r="I1407" s="11"/>
      <c r="J1407" s="11"/>
      <c r="K1407" s="11"/>
      <c r="L1407" s="11"/>
      <c r="M1407" s="11"/>
      <c r="N1407" s="11"/>
      <c r="O1407" s="11">
        <f>O1408</f>
        <v>0</v>
      </c>
      <c r="P1407" s="11">
        <f t="shared" ref="P1407:AG1408" si="4908">P1408</f>
        <v>184</v>
      </c>
      <c r="Q1407" s="11">
        <f t="shared" si="4908"/>
        <v>0</v>
      </c>
      <c r="R1407" s="11">
        <f t="shared" si="4908"/>
        <v>0</v>
      </c>
      <c r="S1407" s="11">
        <f t="shared" si="4908"/>
        <v>184</v>
      </c>
      <c r="T1407" s="11">
        <f t="shared" si="4908"/>
        <v>184</v>
      </c>
      <c r="U1407" s="11">
        <f t="shared" si="4908"/>
        <v>0</v>
      </c>
      <c r="V1407" s="11">
        <f t="shared" si="4908"/>
        <v>0</v>
      </c>
      <c r="W1407" s="11">
        <f t="shared" si="4908"/>
        <v>0</v>
      </c>
      <c r="X1407" s="11">
        <f t="shared" si="4908"/>
        <v>0</v>
      </c>
      <c r="Y1407" s="11">
        <f t="shared" si="4908"/>
        <v>184</v>
      </c>
      <c r="Z1407" s="11">
        <f t="shared" si="4908"/>
        <v>184</v>
      </c>
      <c r="AA1407" s="11">
        <f t="shared" si="4908"/>
        <v>0</v>
      </c>
      <c r="AB1407" s="11">
        <f t="shared" si="4908"/>
        <v>0</v>
      </c>
      <c r="AC1407" s="11">
        <f t="shared" si="4908"/>
        <v>0</v>
      </c>
      <c r="AD1407" s="11">
        <f t="shared" si="4908"/>
        <v>0</v>
      </c>
      <c r="AE1407" s="11">
        <f t="shared" si="4908"/>
        <v>184</v>
      </c>
      <c r="AF1407" s="11">
        <f t="shared" ref="AA1407:AF1408" si="4909">AF1408</f>
        <v>184</v>
      </c>
      <c r="AG1407" s="11">
        <f t="shared" si="4908"/>
        <v>0</v>
      </c>
      <c r="AH1407" s="11">
        <f t="shared" ref="AG1407:AV1408" si="4910">AH1408</f>
        <v>0</v>
      </c>
      <c r="AI1407" s="11">
        <f t="shared" si="4910"/>
        <v>0</v>
      </c>
      <c r="AJ1407" s="11">
        <f t="shared" si="4910"/>
        <v>0</v>
      </c>
      <c r="AK1407" s="11">
        <f t="shared" si="4910"/>
        <v>184</v>
      </c>
      <c r="AL1407" s="11">
        <f t="shared" si="4910"/>
        <v>184</v>
      </c>
      <c r="AM1407" s="11">
        <f t="shared" si="4910"/>
        <v>0</v>
      </c>
      <c r="AN1407" s="11">
        <f t="shared" si="4910"/>
        <v>0</v>
      </c>
      <c r="AO1407" s="11">
        <f t="shared" si="4910"/>
        <v>0</v>
      </c>
      <c r="AP1407" s="11">
        <f t="shared" si="4910"/>
        <v>0</v>
      </c>
      <c r="AQ1407" s="11">
        <f t="shared" si="4910"/>
        <v>184</v>
      </c>
      <c r="AR1407" s="11">
        <f t="shared" si="4910"/>
        <v>184</v>
      </c>
      <c r="AS1407" s="11">
        <f t="shared" si="4910"/>
        <v>0</v>
      </c>
      <c r="AT1407" s="11">
        <f t="shared" si="4910"/>
        <v>0</v>
      </c>
      <c r="AU1407" s="11">
        <f t="shared" si="4910"/>
        <v>0</v>
      </c>
      <c r="AV1407" s="11">
        <f t="shared" si="4910"/>
        <v>0</v>
      </c>
      <c r="AW1407" s="11">
        <f t="shared" ref="AS1407:BH1408" si="4911">AW1408</f>
        <v>184</v>
      </c>
      <c r="AX1407" s="11">
        <f t="shared" si="4911"/>
        <v>184</v>
      </c>
      <c r="AY1407" s="11">
        <f t="shared" si="4911"/>
        <v>0</v>
      </c>
      <c r="AZ1407" s="11">
        <f t="shared" si="4911"/>
        <v>0</v>
      </c>
      <c r="BA1407" s="11">
        <f t="shared" si="4911"/>
        <v>0</v>
      </c>
      <c r="BB1407" s="11">
        <f t="shared" si="4911"/>
        <v>0</v>
      </c>
      <c r="BC1407" s="11">
        <f t="shared" si="4911"/>
        <v>184</v>
      </c>
      <c r="BD1407" s="11">
        <f t="shared" si="4911"/>
        <v>184</v>
      </c>
      <c r="BE1407" s="11">
        <f t="shared" si="4911"/>
        <v>0</v>
      </c>
      <c r="BF1407" s="11">
        <f t="shared" si="4911"/>
        <v>0</v>
      </c>
      <c r="BG1407" s="11">
        <f t="shared" si="4911"/>
        <v>0</v>
      </c>
      <c r="BH1407" s="11">
        <f t="shared" si="4911"/>
        <v>0</v>
      </c>
      <c r="BI1407" s="11">
        <f t="shared" ref="BE1407:BT1408" si="4912">BI1408</f>
        <v>184</v>
      </c>
      <c r="BJ1407" s="11">
        <f t="shared" si="4912"/>
        <v>184</v>
      </c>
      <c r="BK1407" s="11">
        <f t="shared" si="4912"/>
        <v>0</v>
      </c>
      <c r="BL1407" s="11">
        <f t="shared" si="4912"/>
        <v>0</v>
      </c>
      <c r="BM1407" s="11">
        <f t="shared" si="4912"/>
        <v>0</v>
      </c>
      <c r="BN1407" s="11">
        <f t="shared" si="4912"/>
        <v>0</v>
      </c>
      <c r="BO1407" s="11">
        <f t="shared" si="4912"/>
        <v>184</v>
      </c>
      <c r="BP1407" s="11">
        <f t="shared" si="4912"/>
        <v>184</v>
      </c>
      <c r="BQ1407" s="11">
        <f t="shared" si="4912"/>
        <v>0</v>
      </c>
      <c r="BR1407" s="11">
        <f t="shared" si="4912"/>
        <v>0</v>
      </c>
      <c r="BS1407" s="11">
        <f t="shared" si="4912"/>
        <v>0</v>
      </c>
      <c r="BT1407" s="11">
        <f t="shared" si="4912"/>
        <v>0</v>
      </c>
      <c r="BU1407" s="11">
        <f t="shared" ref="BQ1407:CF1408" si="4913">BU1408</f>
        <v>184</v>
      </c>
      <c r="BV1407" s="11">
        <f t="shared" si="4913"/>
        <v>184</v>
      </c>
      <c r="BW1407" s="11">
        <f t="shared" si="4913"/>
        <v>0</v>
      </c>
      <c r="BX1407" s="11">
        <f t="shared" si="4913"/>
        <v>0</v>
      </c>
      <c r="BY1407" s="11">
        <f t="shared" si="4913"/>
        <v>0</v>
      </c>
      <c r="BZ1407" s="11">
        <f t="shared" si="4913"/>
        <v>0</v>
      </c>
      <c r="CA1407" s="11">
        <f t="shared" si="4913"/>
        <v>184</v>
      </c>
      <c r="CB1407" s="11">
        <f t="shared" si="4913"/>
        <v>184</v>
      </c>
      <c r="CC1407" s="11">
        <f t="shared" si="4913"/>
        <v>0</v>
      </c>
      <c r="CD1407" s="11">
        <f t="shared" si="4913"/>
        <v>0</v>
      </c>
      <c r="CE1407" s="11">
        <f t="shared" si="4913"/>
        <v>0</v>
      </c>
      <c r="CF1407" s="11">
        <f t="shared" si="4913"/>
        <v>0</v>
      </c>
      <c r="CG1407" s="11">
        <f t="shared" ref="CC1407:CR1408" si="4914">CG1408</f>
        <v>184</v>
      </c>
      <c r="CH1407" s="11">
        <f t="shared" si="4914"/>
        <v>184</v>
      </c>
      <c r="CI1407" s="11">
        <f t="shared" si="4914"/>
        <v>0</v>
      </c>
      <c r="CJ1407" s="11">
        <f t="shared" si="4914"/>
        <v>0</v>
      </c>
      <c r="CK1407" s="11">
        <f t="shared" si="4914"/>
        <v>0</v>
      </c>
      <c r="CL1407" s="11">
        <f t="shared" si="4914"/>
        <v>0</v>
      </c>
      <c r="CM1407" s="11">
        <f t="shared" si="4914"/>
        <v>184</v>
      </c>
      <c r="CN1407" s="11">
        <f t="shared" si="4914"/>
        <v>184</v>
      </c>
      <c r="CO1407" s="11">
        <f t="shared" si="4914"/>
        <v>0</v>
      </c>
      <c r="CP1407" s="11">
        <f t="shared" si="4914"/>
        <v>0</v>
      </c>
      <c r="CQ1407" s="11">
        <f t="shared" si="4914"/>
        <v>0</v>
      </c>
      <c r="CR1407" s="11">
        <f t="shared" si="4914"/>
        <v>0</v>
      </c>
      <c r="CS1407" s="11">
        <f t="shared" ref="CO1407:CV1408" si="4915">CS1408</f>
        <v>184</v>
      </c>
      <c r="CT1407" s="11">
        <f t="shared" si="4915"/>
        <v>184</v>
      </c>
      <c r="CU1407" s="11">
        <f t="shared" si="4915"/>
        <v>122</v>
      </c>
      <c r="CV1407" s="11">
        <f t="shared" si="4915"/>
        <v>122</v>
      </c>
      <c r="CW1407" s="34">
        <f t="shared" si="4819"/>
        <v>66.304347826086953</v>
      </c>
      <c r="CX1407" s="34">
        <f t="shared" si="4826"/>
        <v>66.304347826086953</v>
      </c>
    </row>
    <row r="1408" spans="1:102" ht="33">
      <c r="A1408" s="55" t="s">
        <v>268</v>
      </c>
      <c r="B1408" s="14">
        <v>923</v>
      </c>
      <c r="C1408" s="14" t="s">
        <v>22</v>
      </c>
      <c r="D1408" s="14" t="s">
        <v>30</v>
      </c>
      <c r="E1408" s="14" t="s">
        <v>579</v>
      </c>
      <c r="F1408" s="14" t="s">
        <v>33</v>
      </c>
      <c r="G1408" s="11"/>
      <c r="H1408" s="11"/>
      <c r="I1408" s="11"/>
      <c r="J1408" s="11"/>
      <c r="K1408" s="11"/>
      <c r="L1408" s="11"/>
      <c r="M1408" s="11"/>
      <c r="N1408" s="11"/>
      <c r="O1408" s="11">
        <f>O1409</f>
        <v>0</v>
      </c>
      <c r="P1408" s="11">
        <f t="shared" si="4908"/>
        <v>184</v>
      </c>
      <c r="Q1408" s="11">
        <f t="shared" si="4908"/>
        <v>0</v>
      </c>
      <c r="R1408" s="11">
        <f t="shared" si="4908"/>
        <v>0</v>
      </c>
      <c r="S1408" s="11">
        <f t="shared" si="4908"/>
        <v>184</v>
      </c>
      <c r="T1408" s="11">
        <f t="shared" si="4908"/>
        <v>184</v>
      </c>
      <c r="U1408" s="11">
        <f t="shared" si="4908"/>
        <v>0</v>
      </c>
      <c r="V1408" s="11">
        <f t="shared" si="4908"/>
        <v>0</v>
      </c>
      <c r="W1408" s="11">
        <f t="shared" si="4908"/>
        <v>0</v>
      </c>
      <c r="X1408" s="11">
        <f t="shared" si="4908"/>
        <v>0</v>
      </c>
      <c r="Y1408" s="11">
        <f t="shared" si="4908"/>
        <v>184</v>
      </c>
      <c r="Z1408" s="11">
        <f t="shared" si="4908"/>
        <v>184</v>
      </c>
      <c r="AA1408" s="11">
        <f t="shared" si="4909"/>
        <v>0</v>
      </c>
      <c r="AB1408" s="11">
        <f t="shared" si="4909"/>
        <v>0</v>
      </c>
      <c r="AC1408" s="11">
        <f t="shared" si="4909"/>
        <v>0</v>
      </c>
      <c r="AD1408" s="11">
        <f t="shared" si="4909"/>
        <v>0</v>
      </c>
      <c r="AE1408" s="11">
        <f t="shared" si="4909"/>
        <v>184</v>
      </c>
      <c r="AF1408" s="11">
        <f t="shared" si="4909"/>
        <v>184</v>
      </c>
      <c r="AG1408" s="11">
        <f t="shared" si="4910"/>
        <v>0</v>
      </c>
      <c r="AH1408" s="11">
        <f t="shared" si="4910"/>
        <v>0</v>
      </c>
      <c r="AI1408" s="11">
        <f t="shared" si="4910"/>
        <v>0</v>
      </c>
      <c r="AJ1408" s="11">
        <f t="shared" si="4910"/>
        <v>0</v>
      </c>
      <c r="AK1408" s="11">
        <f t="shared" si="4910"/>
        <v>184</v>
      </c>
      <c r="AL1408" s="11">
        <f t="shared" si="4910"/>
        <v>184</v>
      </c>
      <c r="AM1408" s="11">
        <f t="shared" si="4910"/>
        <v>0</v>
      </c>
      <c r="AN1408" s="11">
        <f t="shared" si="4910"/>
        <v>0</v>
      </c>
      <c r="AO1408" s="11">
        <f t="shared" si="4910"/>
        <v>0</v>
      </c>
      <c r="AP1408" s="11">
        <f t="shared" si="4910"/>
        <v>0</v>
      </c>
      <c r="AQ1408" s="11">
        <f t="shared" si="4910"/>
        <v>184</v>
      </c>
      <c r="AR1408" s="11">
        <f t="shared" si="4910"/>
        <v>184</v>
      </c>
      <c r="AS1408" s="11">
        <f t="shared" si="4911"/>
        <v>0</v>
      </c>
      <c r="AT1408" s="11">
        <f t="shared" si="4911"/>
        <v>0</v>
      </c>
      <c r="AU1408" s="11">
        <f t="shared" si="4911"/>
        <v>0</v>
      </c>
      <c r="AV1408" s="11">
        <f t="shared" si="4911"/>
        <v>0</v>
      </c>
      <c r="AW1408" s="11">
        <f t="shared" si="4911"/>
        <v>184</v>
      </c>
      <c r="AX1408" s="11">
        <f t="shared" si="4911"/>
        <v>184</v>
      </c>
      <c r="AY1408" s="11">
        <f t="shared" si="4911"/>
        <v>0</v>
      </c>
      <c r="AZ1408" s="11">
        <f t="shared" si="4911"/>
        <v>0</v>
      </c>
      <c r="BA1408" s="11">
        <f t="shared" si="4911"/>
        <v>0</v>
      </c>
      <c r="BB1408" s="11">
        <f t="shared" si="4911"/>
        <v>0</v>
      </c>
      <c r="BC1408" s="11">
        <f t="shared" si="4911"/>
        <v>184</v>
      </c>
      <c r="BD1408" s="11">
        <f t="shared" si="4911"/>
        <v>184</v>
      </c>
      <c r="BE1408" s="11">
        <f t="shared" si="4912"/>
        <v>0</v>
      </c>
      <c r="BF1408" s="11">
        <f t="shared" si="4912"/>
        <v>0</v>
      </c>
      <c r="BG1408" s="11">
        <f t="shared" si="4912"/>
        <v>0</v>
      </c>
      <c r="BH1408" s="11">
        <f t="shared" si="4912"/>
        <v>0</v>
      </c>
      <c r="BI1408" s="11">
        <f t="shared" si="4912"/>
        <v>184</v>
      </c>
      <c r="BJ1408" s="11">
        <f t="shared" si="4912"/>
        <v>184</v>
      </c>
      <c r="BK1408" s="11">
        <f t="shared" si="4912"/>
        <v>0</v>
      </c>
      <c r="BL1408" s="11">
        <f t="shared" si="4912"/>
        <v>0</v>
      </c>
      <c r="BM1408" s="11">
        <f t="shared" si="4912"/>
        <v>0</v>
      </c>
      <c r="BN1408" s="11">
        <f t="shared" si="4912"/>
        <v>0</v>
      </c>
      <c r="BO1408" s="11">
        <f t="shared" si="4912"/>
        <v>184</v>
      </c>
      <c r="BP1408" s="11">
        <f t="shared" si="4912"/>
        <v>184</v>
      </c>
      <c r="BQ1408" s="11">
        <f t="shared" si="4913"/>
        <v>0</v>
      </c>
      <c r="BR1408" s="11">
        <f t="shared" si="4913"/>
        <v>0</v>
      </c>
      <c r="BS1408" s="11">
        <f t="shared" si="4913"/>
        <v>0</v>
      </c>
      <c r="BT1408" s="11">
        <f t="shared" si="4913"/>
        <v>0</v>
      </c>
      <c r="BU1408" s="11">
        <f t="shared" si="4913"/>
        <v>184</v>
      </c>
      <c r="BV1408" s="11">
        <f t="shared" si="4913"/>
        <v>184</v>
      </c>
      <c r="BW1408" s="11">
        <f t="shared" si="4913"/>
        <v>0</v>
      </c>
      <c r="BX1408" s="11">
        <f t="shared" si="4913"/>
        <v>0</v>
      </c>
      <c r="BY1408" s="11">
        <f t="shared" si="4913"/>
        <v>0</v>
      </c>
      <c r="BZ1408" s="11">
        <f t="shared" si="4913"/>
        <v>0</v>
      </c>
      <c r="CA1408" s="11">
        <f t="shared" si="4913"/>
        <v>184</v>
      </c>
      <c r="CB1408" s="11">
        <f t="shared" si="4913"/>
        <v>184</v>
      </c>
      <c r="CC1408" s="11">
        <f t="shared" si="4914"/>
        <v>0</v>
      </c>
      <c r="CD1408" s="11">
        <f t="shared" si="4914"/>
        <v>0</v>
      </c>
      <c r="CE1408" s="11">
        <f t="shared" si="4914"/>
        <v>0</v>
      </c>
      <c r="CF1408" s="11">
        <f t="shared" si="4914"/>
        <v>0</v>
      </c>
      <c r="CG1408" s="11">
        <f t="shared" si="4914"/>
        <v>184</v>
      </c>
      <c r="CH1408" s="11">
        <f t="shared" si="4914"/>
        <v>184</v>
      </c>
      <c r="CI1408" s="11">
        <f t="shared" si="4914"/>
        <v>0</v>
      </c>
      <c r="CJ1408" s="11">
        <f t="shared" si="4914"/>
        <v>0</v>
      </c>
      <c r="CK1408" s="11">
        <f t="shared" si="4914"/>
        <v>0</v>
      </c>
      <c r="CL1408" s="11">
        <f t="shared" si="4914"/>
        <v>0</v>
      </c>
      <c r="CM1408" s="11">
        <f t="shared" si="4914"/>
        <v>184</v>
      </c>
      <c r="CN1408" s="11">
        <f t="shared" si="4914"/>
        <v>184</v>
      </c>
      <c r="CO1408" s="11">
        <f t="shared" si="4915"/>
        <v>0</v>
      </c>
      <c r="CP1408" s="11">
        <f t="shared" si="4915"/>
        <v>0</v>
      </c>
      <c r="CQ1408" s="11">
        <f t="shared" si="4915"/>
        <v>0</v>
      </c>
      <c r="CR1408" s="11">
        <f t="shared" si="4915"/>
        <v>0</v>
      </c>
      <c r="CS1408" s="11">
        <f t="shared" si="4915"/>
        <v>184</v>
      </c>
      <c r="CT1408" s="11">
        <f t="shared" si="4915"/>
        <v>184</v>
      </c>
      <c r="CU1408" s="11">
        <f t="shared" si="4915"/>
        <v>122</v>
      </c>
      <c r="CV1408" s="11">
        <f t="shared" si="4915"/>
        <v>122</v>
      </c>
      <c r="CW1408" s="34">
        <f t="shared" si="4819"/>
        <v>66.304347826086953</v>
      </c>
      <c r="CX1408" s="34">
        <f t="shared" si="4826"/>
        <v>66.304347826086953</v>
      </c>
    </row>
    <row r="1409" spans="1:102" ht="33">
      <c r="A1409" s="55" t="s">
        <v>39</v>
      </c>
      <c r="B1409" s="14">
        <v>923</v>
      </c>
      <c r="C1409" s="14" t="s">
        <v>22</v>
      </c>
      <c r="D1409" s="14" t="s">
        <v>30</v>
      </c>
      <c r="E1409" s="14" t="s">
        <v>579</v>
      </c>
      <c r="F1409" s="14" t="s">
        <v>40</v>
      </c>
      <c r="G1409" s="11"/>
      <c r="H1409" s="11"/>
      <c r="I1409" s="11"/>
      <c r="J1409" s="11"/>
      <c r="K1409" s="11"/>
      <c r="L1409" s="11"/>
      <c r="M1409" s="11"/>
      <c r="N1409" s="11"/>
      <c r="O1409" s="11"/>
      <c r="P1409" s="11">
        <v>184</v>
      </c>
      <c r="Q1409" s="11"/>
      <c r="R1409" s="11"/>
      <c r="S1409" s="11">
        <f>M1409+O1409+P1409+Q1409+R1409</f>
        <v>184</v>
      </c>
      <c r="T1409" s="11">
        <f>N1409+P1409</f>
        <v>184</v>
      </c>
      <c r="U1409" s="11"/>
      <c r="V1409" s="11"/>
      <c r="W1409" s="11"/>
      <c r="X1409" s="11"/>
      <c r="Y1409" s="11">
        <f>S1409+U1409+V1409+W1409+X1409</f>
        <v>184</v>
      </c>
      <c r="Z1409" s="11">
        <f>T1409+V1409</f>
        <v>184</v>
      </c>
      <c r="AA1409" s="11"/>
      <c r="AB1409" s="11"/>
      <c r="AC1409" s="11"/>
      <c r="AD1409" s="11"/>
      <c r="AE1409" s="11">
        <f>Y1409+AA1409+AB1409+AC1409+AD1409</f>
        <v>184</v>
      </c>
      <c r="AF1409" s="11">
        <f>Z1409+AB1409</f>
        <v>184</v>
      </c>
      <c r="AG1409" s="11"/>
      <c r="AH1409" s="11"/>
      <c r="AI1409" s="11"/>
      <c r="AJ1409" s="11"/>
      <c r="AK1409" s="11">
        <f>AE1409+AG1409+AH1409+AI1409+AJ1409</f>
        <v>184</v>
      </c>
      <c r="AL1409" s="11">
        <f>AF1409+AH1409</f>
        <v>184</v>
      </c>
      <c r="AM1409" s="11"/>
      <c r="AN1409" s="11"/>
      <c r="AO1409" s="11"/>
      <c r="AP1409" s="11"/>
      <c r="AQ1409" s="11">
        <f>AK1409+AM1409+AN1409+AO1409+AP1409</f>
        <v>184</v>
      </c>
      <c r="AR1409" s="11">
        <f>AL1409+AN1409</f>
        <v>184</v>
      </c>
      <c r="AS1409" s="11"/>
      <c r="AT1409" s="11"/>
      <c r="AU1409" s="11"/>
      <c r="AV1409" s="11"/>
      <c r="AW1409" s="11">
        <f>AQ1409+AS1409+AT1409+AU1409+AV1409</f>
        <v>184</v>
      </c>
      <c r="AX1409" s="11">
        <f>AR1409+AT1409</f>
        <v>184</v>
      </c>
      <c r="AY1409" s="11"/>
      <c r="AZ1409" s="11"/>
      <c r="BA1409" s="11"/>
      <c r="BB1409" s="11"/>
      <c r="BC1409" s="11">
        <f>AW1409+AY1409+AZ1409+BA1409+BB1409</f>
        <v>184</v>
      </c>
      <c r="BD1409" s="11">
        <f>AX1409+AZ1409</f>
        <v>184</v>
      </c>
      <c r="BE1409" s="11"/>
      <c r="BF1409" s="11"/>
      <c r="BG1409" s="11"/>
      <c r="BH1409" s="11"/>
      <c r="BI1409" s="11">
        <f>BC1409+BE1409+BF1409+BG1409+BH1409</f>
        <v>184</v>
      </c>
      <c r="BJ1409" s="11">
        <f>BD1409+BF1409</f>
        <v>184</v>
      </c>
      <c r="BK1409" s="11"/>
      <c r="BL1409" s="11"/>
      <c r="BM1409" s="11"/>
      <c r="BN1409" s="11"/>
      <c r="BO1409" s="11">
        <f>BI1409+BK1409+BL1409+BM1409+BN1409</f>
        <v>184</v>
      </c>
      <c r="BP1409" s="11">
        <f>BJ1409+BL1409</f>
        <v>184</v>
      </c>
      <c r="BQ1409" s="11"/>
      <c r="BR1409" s="11"/>
      <c r="BS1409" s="11"/>
      <c r="BT1409" s="11"/>
      <c r="BU1409" s="11">
        <f>BO1409+BQ1409+BR1409+BS1409+BT1409</f>
        <v>184</v>
      </c>
      <c r="BV1409" s="11">
        <f>BP1409+BR1409</f>
        <v>184</v>
      </c>
      <c r="BW1409" s="11"/>
      <c r="BX1409" s="11"/>
      <c r="BY1409" s="11"/>
      <c r="BZ1409" s="11"/>
      <c r="CA1409" s="11">
        <f>BU1409+BW1409+BX1409+BY1409+BZ1409</f>
        <v>184</v>
      </c>
      <c r="CB1409" s="11">
        <f>BV1409+BX1409</f>
        <v>184</v>
      </c>
      <c r="CC1409" s="11"/>
      <c r="CD1409" s="11"/>
      <c r="CE1409" s="11"/>
      <c r="CF1409" s="11"/>
      <c r="CG1409" s="11">
        <f>CA1409+CC1409+CD1409+CE1409+CF1409</f>
        <v>184</v>
      </c>
      <c r="CH1409" s="11">
        <f>CB1409+CD1409</f>
        <v>184</v>
      </c>
      <c r="CI1409" s="11"/>
      <c r="CJ1409" s="11"/>
      <c r="CK1409" s="11"/>
      <c r="CL1409" s="11"/>
      <c r="CM1409" s="11">
        <f>CG1409+CI1409+CJ1409+CK1409+CL1409</f>
        <v>184</v>
      </c>
      <c r="CN1409" s="11">
        <f>CH1409+CJ1409</f>
        <v>184</v>
      </c>
      <c r="CO1409" s="11"/>
      <c r="CP1409" s="11"/>
      <c r="CQ1409" s="11"/>
      <c r="CR1409" s="11"/>
      <c r="CS1409" s="11">
        <f>CM1409+CO1409+CP1409+CQ1409+CR1409</f>
        <v>184</v>
      </c>
      <c r="CT1409" s="11">
        <f>CN1409+CP1409</f>
        <v>184</v>
      </c>
      <c r="CU1409" s="18">
        <v>122</v>
      </c>
      <c r="CV1409" s="18">
        <v>122</v>
      </c>
      <c r="CW1409" s="34">
        <f t="shared" si="4819"/>
        <v>66.304347826086953</v>
      </c>
      <c r="CX1409" s="34">
        <f t="shared" si="4826"/>
        <v>66.304347826086953</v>
      </c>
    </row>
    <row r="1410" spans="1:102" ht="33">
      <c r="A1410" s="55" t="s">
        <v>587</v>
      </c>
      <c r="B1410" s="14">
        <v>923</v>
      </c>
      <c r="C1410" s="14" t="s">
        <v>22</v>
      </c>
      <c r="D1410" s="14" t="s">
        <v>30</v>
      </c>
      <c r="E1410" s="14" t="s">
        <v>580</v>
      </c>
      <c r="F1410" s="14"/>
      <c r="G1410" s="11"/>
      <c r="H1410" s="11"/>
      <c r="I1410" s="11"/>
      <c r="J1410" s="11"/>
      <c r="K1410" s="11"/>
      <c r="L1410" s="11"/>
      <c r="M1410" s="11"/>
      <c r="N1410" s="11"/>
      <c r="O1410" s="11">
        <f>O1411</f>
        <v>0</v>
      </c>
      <c r="P1410" s="11">
        <f t="shared" ref="P1410:AG1411" si="4916">P1411</f>
        <v>24</v>
      </c>
      <c r="Q1410" s="11">
        <f t="shared" si="4916"/>
        <v>0</v>
      </c>
      <c r="R1410" s="11">
        <f t="shared" si="4916"/>
        <v>0</v>
      </c>
      <c r="S1410" s="11">
        <f t="shared" si="4916"/>
        <v>24</v>
      </c>
      <c r="T1410" s="11">
        <f t="shared" si="4916"/>
        <v>24</v>
      </c>
      <c r="U1410" s="11">
        <f t="shared" si="4916"/>
        <v>0</v>
      </c>
      <c r="V1410" s="11">
        <f t="shared" si="4916"/>
        <v>0</v>
      </c>
      <c r="W1410" s="11">
        <f t="shared" si="4916"/>
        <v>0</v>
      </c>
      <c r="X1410" s="11">
        <f t="shared" si="4916"/>
        <v>0</v>
      </c>
      <c r="Y1410" s="11">
        <f t="shared" si="4916"/>
        <v>24</v>
      </c>
      <c r="Z1410" s="11">
        <f t="shared" si="4916"/>
        <v>24</v>
      </c>
      <c r="AA1410" s="11">
        <f t="shared" si="4916"/>
        <v>0</v>
      </c>
      <c r="AB1410" s="11">
        <f t="shared" si="4916"/>
        <v>0</v>
      </c>
      <c r="AC1410" s="11">
        <f t="shared" si="4916"/>
        <v>0</v>
      </c>
      <c r="AD1410" s="11">
        <f t="shared" si="4916"/>
        <v>0</v>
      </c>
      <c r="AE1410" s="11">
        <f t="shared" si="4916"/>
        <v>24</v>
      </c>
      <c r="AF1410" s="11">
        <f t="shared" ref="AA1410:AF1411" si="4917">AF1411</f>
        <v>24</v>
      </c>
      <c r="AG1410" s="11">
        <f t="shared" si="4916"/>
        <v>0</v>
      </c>
      <c r="AH1410" s="11">
        <f t="shared" ref="AG1410:AV1411" si="4918">AH1411</f>
        <v>0</v>
      </c>
      <c r="AI1410" s="11">
        <f t="shared" si="4918"/>
        <v>0</v>
      </c>
      <c r="AJ1410" s="11">
        <f t="shared" si="4918"/>
        <v>0</v>
      </c>
      <c r="AK1410" s="11">
        <f t="shared" si="4918"/>
        <v>24</v>
      </c>
      <c r="AL1410" s="11">
        <f t="shared" si="4918"/>
        <v>24</v>
      </c>
      <c r="AM1410" s="11">
        <f t="shared" si="4918"/>
        <v>0</v>
      </c>
      <c r="AN1410" s="11">
        <f t="shared" si="4918"/>
        <v>0</v>
      </c>
      <c r="AO1410" s="11">
        <f t="shared" si="4918"/>
        <v>0</v>
      </c>
      <c r="AP1410" s="11">
        <f t="shared" si="4918"/>
        <v>0</v>
      </c>
      <c r="AQ1410" s="11">
        <f t="shared" si="4918"/>
        <v>24</v>
      </c>
      <c r="AR1410" s="11">
        <f t="shared" si="4918"/>
        <v>24</v>
      </c>
      <c r="AS1410" s="11">
        <f t="shared" si="4918"/>
        <v>0</v>
      </c>
      <c r="AT1410" s="11">
        <f t="shared" si="4918"/>
        <v>0</v>
      </c>
      <c r="AU1410" s="11">
        <f t="shared" si="4918"/>
        <v>0</v>
      </c>
      <c r="AV1410" s="11">
        <f t="shared" si="4918"/>
        <v>0</v>
      </c>
      <c r="AW1410" s="11">
        <f t="shared" ref="AS1410:BH1411" si="4919">AW1411</f>
        <v>24</v>
      </c>
      <c r="AX1410" s="11">
        <f t="shared" si="4919"/>
        <v>24</v>
      </c>
      <c r="AY1410" s="11">
        <f t="shared" si="4919"/>
        <v>0</v>
      </c>
      <c r="AZ1410" s="11">
        <f t="shared" si="4919"/>
        <v>0</v>
      </c>
      <c r="BA1410" s="11">
        <f t="shared" si="4919"/>
        <v>0</v>
      </c>
      <c r="BB1410" s="11">
        <f t="shared" si="4919"/>
        <v>0</v>
      </c>
      <c r="BC1410" s="11">
        <f t="shared" si="4919"/>
        <v>24</v>
      </c>
      <c r="BD1410" s="11">
        <f t="shared" si="4919"/>
        <v>24</v>
      </c>
      <c r="BE1410" s="11">
        <f t="shared" si="4919"/>
        <v>0</v>
      </c>
      <c r="BF1410" s="11">
        <f t="shared" si="4919"/>
        <v>0</v>
      </c>
      <c r="BG1410" s="11">
        <f t="shared" si="4919"/>
        <v>0</v>
      </c>
      <c r="BH1410" s="11">
        <f t="shared" si="4919"/>
        <v>0</v>
      </c>
      <c r="BI1410" s="11">
        <f t="shared" ref="BE1410:BT1411" si="4920">BI1411</f>
        <v>24</v>
      </c>
      <c r="BJ1410" s="11">
        <f t="shared" si="4920"/>
        <v>24</v>
      </c>
      <c r="BK1410" s="11">
        <f t="shared" si="4920"/>
        <v>0</v>
      </c>
      <c r="BL1410" s="11">
        <f t="shared" si="4920"/>
        <v>0</v>
      </c>
      <c r="BM1410" s="11">
        <f t="shared" si="4920"/>
        <v>0</v>
      </c>
      <c r="BN1410" s="11">
        <f t="shared" si="4920"/>
        <v>0</v>
      </c>
      <c r="BO1410" s="11">
        <f t="shared" si="4920"/>
        <v>24</v>
      </c>
      <c r="BP1410" s="11">
        <f t="shared" si="4920"/>
        <v>24</v>
      </c>
      <c r="BQ1410" s="11">
        <f t="shared" si="4920"/>
        <v>0</v>
      </c>
      <c r="BR1410" s="11">
        <f t="shared" si="4920"/>
        <v>0</v>
      </c>
      <c r="BS1410" s="11">
        <f t="shared" si="4920"/>
        <v>0</v>
      </c>
      <c r="BT1410" s="11">
        <f t="shared" si="4920"/>
        <v>0</v>
      </c>
      <c r="BU1410" s="11">
        <f t="shared" ref="BQ1410:CF1411" si="4921">BU1411</f>
        <v>24</v>
      </c>
      <c r="BV1410" s="11">
        <f t="shared" si="4921"/>
        <v>24</v>
      </c>
      <c r="BW1410" s="11">
        <f t="shared" si="4921"/>
        <v>0</v>
      </c>
      <c r="BX1410" s="11">
        <f t="shared" si="4921"/>
        <v>0</v>
      </c>
      <c r="BY1410" s="11">
        <f t="shared" si="4921"/>
        <v>0</v>
      </c>
      <c r="BZ1410" s="11">
        <f t="shared" si="4921"/>
        <v>0</v>
      </c>
      <c r="CA1410" s="11">
        <f t="shared" si="4921"/>
        <v>24</v>
      </c>
      <c r="CB1410" s="11">
        <f t="shared" si="4921"/>
        <v>24</v>
      </c>
      <c r="CC1410" s="11">
        <f t="shared" si="4921"/>
        <v>0</v>
      </c>
      <c r="CD1410" s="11">
        <f t="shared" si="4921"/>
        <v>0</v>
      </c>
      <c r="CE1410" s="11">
        <f t="shared" si="4921"/>
        <v>0</v>
      </c>
      <c r="CF1410" s="11">
        <f t="shared" si="4921"/>
        <v>0</v>
      </c>
      <c r="CG1410" s="11">
        <f t="shared" ref="CC1410:CR1411" si="4922">CG1411</f>
        <v>24</v>
      </c>
      <c r="CH1410" s="11">
        <f t="shared" si="4922"/>
        <v>24</v>
      </c>
      <c r="CI1410" s="11">
        <f t="shared" si="4922"/>
        <v>0</v>
      </c>
      <c r="CJ1410" s="11">
        <f t="shared" si="4922"/>
        <v>0</v>
      </c>
      <c r="CK1410" s="11">
        <f t="shared" si="4922"/>
        <v>0</v>
      </c>
      <c r="CL1410" s="11">
        <f t="shared" si="4922"/>
        <v>0</v>
      </c>
      <c r="CM1410" s="11">
        <f t="shared" si="4922"/>
        <v>24</v>
      </c>
      <c r="CN1410" s="11">
        <f t="shared" si="4922"/>
        <v>24</v>
      </c>
      <c r="CO1410" s="11">
        <f t="shared" si="4922"/>
        <v>0</v>
      </c>
      <c r="CP1410" s="11">
        <f t="shared" si="4922"/>
        <v>0</v>
      </c>
      <c r="CQ1410" s="11">
        <f t="shared" si="4922"/>
        <v>0</v>
      </c>
      <c r="CR1410" s="11">
        <f t="shared" si="4922"/>
        <v>0</v>
      </c>
      <c r="CS1410" s="11">
        <f t="shared" ref="CO1410:CV1411" si="4923">CS1411</f>
        <v>24</v>
      </c>
      <c r="CT1410" s="11">
        <f t="shared" si="4923"/>
        <v>24</v>
      </c>
      <c r="CU1410" s="11">
        <f t="shared" si="4923"/>
        <v>14</v>
      </c>
      <c r="CV1410" s="11">
        <f t="shared" si="4923"/>
        <v>14</v>
      </c>
      <c r="CW1410" s="34">
        <f t="shared" si="4819"/>
        <v>58.333333333333336</v>
      </c>
      <c r="CX1410" s="34">
        <f t="shared" si="4826"/>
        <v>58.333333333333336</v>
      </c>
    </row>
    <row r="1411" spans="1:102" ht="33">
      <c r="A1411" s="55" t="s">
        <v>268</v>
      </c>
      <c r="B1411" s="14">
        <v>923</v>
      </c>
      <c r="C1411" s="14" t="s">
        <v>22</v>
      </c>
      <c r="D1411" s="14" t="s">
        <v>30</v>
      </c>
      <c r="E1411" s="14" t="s">
        <v>580</v>
      </c>
      <c r="F1411" s="14" t="s">
        <v>33</v>
      </c>
      <c r="G1411" s="11"/>
      <c r="H1411" s="11"/>
      <c r="I1411" s="11"/>
      <c r="J1411" s="11"/>
      <c r="K1411" s="11"/>
      <c r="L1411" s="11"/>
      <c r="M1411" s="11"/>
      <c r="N1411" s="11"/>
      <c r="O1411" s="11">
        <f>O1412</f>
        <v>0</v>
      </c>
      <c r="P1411" s="11">
        <f t="shared" si="4916"/>
        <v>24</v>
      </c>
      <c r="Q1411" s="11">
        <f t="shared" si="4916"/>
        <v>0</v>
      </c>
      <c r="R1411" s="11">
        <f t="shared" si="4916"/>
        <v>0</v>
      </c>
      <c r="S1411" s="11">
        <f t="shared" si="4916"/>
        <v>24</v>
      </c>
      <c r="T1411" s="11">
        <f t="shared" si="4916"/>
        <v>24</v>
      </c>
      <c r="U1411" s="11">
        <f t="shared" si="4916"/>
        <v>0</v>
      </c>
      <c r="V1411" s="11">
        <f t="shared" si="4916"/>
        <v>0</v>
      </c>
      <c r="W1411" s="11">
        <f t="shared" si="4916"/>
        <v>0</v>
      </c>
      <c r="X1411" s="11">
        <f t="shared" si="4916"/>
        <v>0</v>
      </c>
      <c r="Y1411" s="11">
        <f t="shared" si="4916"/>
        <v>24</v>
      </c>
      <c r="Z1411" s="11">
        <f t="shared" si="4916"/>
        <v>24</v>
      </c>
      <c r="AA1411" s="11">
        <f t="shared" si="4917"/>
        <v>0</v>
      </c>
      <c r="AB1411" s="11">
        <f t="shared" si="4917"/>
        <v>0</v>
      </c>
      <c r="AC1411" s="11">
        <f t="shared" si="4917"/>
        <v>0</v>
      </c>
      <c r="AD1411" s="11">
        <f t="shared" si="4917"/>
        <v>0</v>
      </c>
      <c r="AE1411" s="11">
        <f t="shared" si="4917"/>
        <v>24</v>
      </c>
      <c r="AF1411" s="11">
        <f t="shared" si="4917"/>
        <v>24</v>
      </c>
      <c r="AG1411" s="11">
        <f t="shared" si="4918"/>
        <v>0</v>
      </c>
      <c r="AH1411" s="11">
        <f t="shared" si="4918"/>
        <v>0</v>
      </c>
      <c r="AI1411" s="11">
        <f t="shared" si="4918"/>
        <v>0</v>
      </c>
      <c r="AJ1411" s="11">
        <f t="shared" si="4918"/>
        <v>0</v>
      </c>
      <c r="AK1411" s="11">
        <f t="shared" si="4918"/>
        <v>24</v>
      </c>
      <c r="AL1411" s="11">
        <f t="shared" si="4918"/>
        <v>24</v>
      </c>
      <c r="AM1411" s="11">
        <f t="shared" si="4918"/>
        <v>0</v>
      </c>
      <c r="AN1411" s="11">
        <f t="shared" si="4918"/>
        <v>0</v>
      </c>
      <c r="AO1411" s="11">
        <f t="shared" si="4918"/>
        <v>0</v>
      </c>
      <c r="AP1411" s="11">
        <f t="shared" si="4918"/>
        <v>0</v>
      </c>
      <c r="AQ1411" s="11">
        <f t="shared" si="4918"/>
        <v>24</v>
      </c>
      <c r="AR1411" s="11">
        <f t="shared" si="4918"/>
        <v>24</v>
      </c>
      <c r="AS1411" s="11">
        <f t="shared" si="4919"/>
        <v>0</v>
      </c>
      <c r="AT1411" s="11">
        <f t="shared" si="4919"/>
        <v>0</v>
      </c>
      <c r="AU1411" s="11">
        <f t="shared" si="4919"/>
        <v>0</v>
      </c>
      <c r="AV1411" s="11">
        <f t="shared" si="4919"/>
        <v>0</v>
      </c>
      <c r="AW1411" s="11">
        <f t="shared" si="4919"/>
        <v>24</v>
      </c>
      <c r="AX1411" s="11">
        <f t="shared" si="4919"/>
        <v>24</v>
      </c>
      <c r="AY1411" s="11">
        <f t="shared" si="4919"/>
        <v>0</v>
      </c>
      <c r="AZ1411" s="11">
        <f t="shared" si="4919"/>
        <v>0</v>
      </c>
      <c r="BA1411" s="11">
        <f t="shared" si="4919"/>
        <v>0</v>
      </c>
      <c r="BB1411" s="11">
        <f t="shared" si="4919"/>
        <v>0</v>
      </c>
      <c r="BC1411" s="11">
        <f t="shared" si="4919"/>
        <v>24</v>
      </c>
      <c r="BD1411" s="11">
        <f t="shared" si="4919"/>
        <v>24</v>
      </c>
      <c r="BE1411" s="11">
        <f t="shared" si="4920"/>
        <v>0</v>
      </c>
      <c r="BF1411" s="11">
        <f t="shared" si="4920"/>
        <v>0</v>
      </c>
      <c r="BG1411" s="11">
        <f t="shared" si="4920"/>
        <v>0</v>
      </c>
      <c r="BH1411" s="11">
        <f t="shared" si="4920"/>
        <v>0</v>
      </c>
      <c r="BI1411" s="11">
        <f t="shared" si="4920"/>
        <v>24</v>
      </c>
      <c r="BJ1411" s="11">
        <f t="shared" si="4920"/>
        <v>24</v>
      </c>
      <c r="BK1411" s="11">
        <f t="shared" si="4920"/>
        <v>0</v>
      </c>
      <c r="BL1411" s="11">
        <f t="shared" si="4920"/>
        <v>0</v>
      </c>
      <c r="BM1411" s="11">
        <f t="shared" si="4920"/>
        <v>0</v>
      </c>
      <c r="BN1411" s="11">
        <f t="shared" si="4920"/>
        <v>0</v>
      </c>
      <c r="BO1411" s="11">
        <f t="shared" si="4920"/>
        <v>24</v>
      </c>
      <c r="BP1411" s="11">
        <f t="shared" si="4920"/>
        <v>24</v>
      </c>
      <c r="BQ1411" s="11">
        <f t="shared" si="4921"/>
        <v>0</v>
      </c>
      <c r="BR1411" s="11">
        <f t="shared" si="4921"/>
        <v>0</v>
      </c>
      <c r="BS1411" s="11">
        <f t="shared" si="4921"/>
        <v>0</v>
      </c>
      <c r="BT1411" s="11">
        <f t="shared" si="4921"/>
        <v>0</v>
      </c>
      <c r="BU1411" s="11">
        <f t="shared" si="4921"/>
        <v>24</v>
      </c>
      <c r="BV1411" s="11">
        <f t="shared" si="4921"/>
        <v>24</v>
      </c>
      <c r="BW1411" s="11">
        <f t="shared" si="4921"/>
        <v>0</v>
      </c>
      <c r="BX1411" s="11">
        <f t="shared" si="4921"/>
        <v>0</v>
      </c>
      <c r="BY1411" s="11">
        <f t="shared" si="4921"/>
        <v>0</v>
      </c>
      <c r="BZ1411" s="11">
        <f t="shared" si="4921"/>
        <v>0</v>
      </c>
      <c r="CA1411" s="11">
        <f t="shared" si="4921"/>
        <v>24</v>
      </c>
      <c r="CB1411" s="11">
        <f t="shared" si="4921"/>
        <v>24</v>
      </c>
      <c r="CC1411" s="11">
        <f t="shared" si="4922"/>
        <v>0</v>
      </c>
      <c r="CD1411" s="11">
        <f t="shared" si="4922"/>
        <v>0</v>
      </c>
      <c r="CE1411" s="11">
        <f t="shared" si="4922"/>
        <v>0</v>
      </c>
      <c r="CF1411" s="11">
        <f t="shared" si="4922"/>
        <v>0</v>
      </c>
      <c r="CG1411" s="11">
        <f t="shared" si="4922"/>
        <v>24</v>
      </c>
      <c r="CH1411" s="11">
        <f t="shared" si="4922"/>
        <v>24</v>
      </c>
      <c r="CI1411" s="11">
        <f t="shared" si="4922"/>
        <v>0</v>
      </c>
      <c r="CJ1411" s="11">
        <f t="shared" si="4922"/>
        <v>0</v>
      </c>
      <c r="CK1411" s="11">
        <f t="shared" si="4922"/>
        <v>0</v>
      </c>
      <c r="CL1411" s="11">
        <f t="shared" si="4922"/>
        <v>0</v>
      </c>
      <c r="CM1411" s="11">
        <f t="shared" si="4922"/>
        <v>24</v>
      </c>
      <c r="CN1411" s="11">
        <f t="shared" si="4922"/>
        <v>24</v>
      </c>
      <c r="CO1411" s="11">
        <f t="shared" si="4923"/>
        <v>0</v>
      </c>
      <c r="CP1411" s="11">
        <f t="shared" si="4923"/>
        <v>0</v>
      </c>
      <c r="CQ1411" s="11">
        <f t="shared" si="4923"/>
        <v>0</v>
      </c>
      <c r="CR1411" s="11">
        <f t="shared" si="4923"/>
        <v>0</v>
      </c>
      <c r="CS1411" s="11">
        <f t="shared" si="4923"/>
        <v>24</v>
      </c>
      <c r="CT1411" s="11">
        <f t="shared" si="4923"/>
        <v>24</v>
      </c>
      <c r="CU1411" s="11">
        <f t="shared" si="4923"/>
        <v>14</v>
      </c>
      <c r="CV1411" s="11">
        <f t="shared" si="4923"/>
        <v>14</v>
      </c>
      <c r="CW1411" s="34">
        <f t="shared" si="4819"/>
        <v>58.333333333333336</v>
      </c>
      <c r="CX1411" s="34">
        <f t="shared" si="4826"/>
        <v>58.333333333333336</v>
      </c>
    </row>
    <row r="1412" spans="1:102" ht="33">
      <c r="A1412" s="55" t="s">
        <v>39</v>
      </c>
      <c r="B1412" s="14">
        <v>923</v>
      </c>
      <c r="C1412" s="14" t="s">
        <v>22</v>
      </c>
      <c r="D1412" s="14" t="s">
        <v>30</v>
      </c>
      <c r="E1412" s="14" t="s">
        <v>580</v>
      </c>
      <c r="F1412" s="14" t="s">
        <v>40</v>
      </c>
      <c r="G1412" s="11"/>
      <c r="H1412" s="11"/>
      <c r="I1412" s="11"/>
      <c r="J1412" s="11"/>
      <c r="K1412" s="11"/>
      <c r="L1412" s="11"/>
      <c r="M1412" s="11"/>
      <c r="N1412" s="11"/>
      <c r="O1412" s="11"/>
      <c r="P1412" s="11">
        <v>24</v>
      </c>
      <c r="Q1412" s="11"/>
      <c r="R1412" s="11"/>
      <c r="S1412" s="11">
        <f>M1412+O1412+P1412+Q1412+R1412</f>
        <v>24</v>
      </c>
      <c r="T1412" s="11">
        <f>N1412+P1412</f>
        <v>24</v>
      </c>
      <c r="U1412" s="11"/>
      <c r="V1412" s="11"/>
      <c r="W1412" s="11"/>
      <c r="X1412" s="11"/>
      <c r="Y1412" s="11">
        <f>S1412+U1412+V1412+W1412+X1412</f>
        <v>24</v>
      </c>
      <c r="Z1412" s="11">
        <f>T1412+V1412</f>
        <v>24</v>
      </c>
      <c r="AA1412" s="11"/>
      <c r="AB1412" s="11"/>
      <c r="AC1412" s="11"/>
      <c r="AD1412" s="11"/>
      <c r="AE1412" s="11">
        <f>Y1412+AA1412+AB1412+AC1412+AD1412</f>
        <v>24</v>
      </c>
      <c r="AF1412" s="11">
        <f>Z1412+AB1412</f>
        <v>24</v>
      </c>
      <c r="AG1412" s="11"/>
      <c r="AH1412" s="11"/>
      <c r="AI1412" s="11"/>
      <c r="AJ1412" s="11"/>
      <c r="AK1412" s="11">
        <f>AE1412+AG1412+AH1412+AI1412+AJ1412</f>
        <v>24</v>
      </c>
      <c r="AL1412" s="11">
        <f>AF1412+AH1412</f>
        <v>24</v>
      </c>
      <c r="AM1412" s="11"/>
      <c r="AN1412" s="11"/>
      <c r="AO1412" s="11"/>
      <c r="AP1412" s="11"/>
      <c r="AQ1412" s="11">
        <f>AK1412+AM1412+AN1412+AO1412+AP1412</f>
        <v>24</v>
      </c>
      <c r="AR1412" s="11">
        <f>AL1412+AN1412</f>
        <v>24</v>
      </c>
      <c r="AS1412" s="11"/>
      <c r="AT1412" s="11"/>
      <c r="AU1412" s="11"/>
      <c r="AV1412" s="11"/>
      <c r="AW1412" s="11">
        <f>AQ1412+AS1412+AT1412+AU1412+AV1412</f>
        <v>24</v>
      </c>
      <c r="AX1412" s="11">
        <f>AR1412+AT1412</f>
        <v>24</v>
      </c>
      <c r="AY1412" s="11"/>
      <c r="AZ1412" s="11"/>
      <c r="BA1412" s="11"/>
      <c r="BB1412" s="11"/>
      <c r="BC1412" s="11">
        <f>AW1412+AY1412+AZ1412+BA1412+BB1412</f>
        <v>24</v>
      </c>
      <c r="BD1412" s="11">
        <f>AX1412+AZ1412</f>
        <v>24</v>
      </c>
      <c r="BE1412" s="11"/>
      <c r="BF1412" s="11"/>
      <c r="BG1412" s="11"/>
      <c r="BH1412" s="11"/>
      <c r="BI1412" s="11">
        <f>BC1412+BE1412+BF1412+BG1412+BH1412</f>
        <v>24</v>
      </c>
      <c r="BJ1412" s="11">
        <f>BD1412+BF1412</f>
        <v>24</v>
      </c>
      <c r="BK1412" s="11"/>
      <c r="BL1412" s="11"/>
      <c r="BM1412" s="11"/>
      <c r="BN1412" s="11"/>
      <c r="BO1412" s="11">
        <f>BI1412+BK1412+BL1412+BM1412+BN1412</f>
        <v>24</v>
      </c>
      <c r="BP1412" s="11">
        <f>BJ1412+BL1412</f>
        <v>24</v>
      </c>
      <c r="BQ1412" s="11"/>
      <c r="BR1412" s="11"/>
      <c r="BS1412" s="11"/>
      <c r="BT1412" s="11"/>
      <c r="BU1412" s="11">
        <f>BO1412+BQ1412+BR1412+BS1412+BT1412</f>
        <v>24</v>
      </c>
      <c r="BV1412" s="11">
        <f>BP1412+BR1412</f>
        <v>24</v>
      </c>
      <c r="BW1412" s="11"/>
      <c r="BX1412" s="11"/>
      <c r="BY1412" s="11"/>
      <c r="BZ1412" s="11"/>
      <c r="CA1412" s="11">
        <f>BU1412+BW1412+BX1412+BY1412+BZ1412</f>
        <v>24</v>
      </c>
      <c r="CB1412" s="11">
        <f>BV1412+BX1412</f>
        <v>24</v>
      </c>
      <c r="CC1412" s="11"/>
      <c r="CD1412" s="11"/>
      <c r="CE1412" s="11"/>
      <c r="CF1412" s="11"/>
      <c r="CG1412" s="11">
        <f>CA1412+CC1412+CD1412+CE1412+CF1412</f>
        <v>24</v>
      </c>
      <c r="CH1412" s="11">
        <f>CB1412+CD1412</f>
        <v>24</v>
      </c>
      <c r="CI1412" s="11"/>
      <c r="CJ1412" s="11"/>
      <c r="CK1412" s="11"/>
      <c r="CL1412" s="11"/>
      <c r="CM1412" s="11">
        <f>CG1412+CI1412+CJ1412+CK1412+CL1412</f>
        <v>24</v>
      </c>
      <c r="CN1412" s="11">
        <f>CH1412+CJ1412</f>
        <v>24</v>
      </c>
      <c r="CO1412" s="11"/>
      <c r="CP1412" s="11"/>
      <c r="CQ1412" s="11"/>
      <c r="CR1412" s="11"/>
      <c r="CS1412" s="11">
        <f>CM1412+CO1412+CP1412+CQ1412+CR1412</f>
        <v>24</v>
      </c>
      <c r="CT1412" s="11">
        <f>CN1412+CP1412</f>
        <v>24</v>
      </c>
      <c r="CU1412" s="18">
        <v>14</v>
      </c>
      <c r="CV1412" s="18">
        <v>14</v>
      </c>
      <c r="CW1412" s="34">
        <f t="shared" si="4819"/>
        <v>58.333333333333336</v>
      </c>
      <c r="CX1412" s="34">
        <f t="shared" si="4826"/>
        <v>58.333333333333336</v>
      </c>
    </row>
    <row r="1413" spans="1:102" ht="24" customHeight="1">
      <c r="A1413" s="55" t="s">
        <v>588</v>
      </c>
      <c r="B1413" s="14">
        <f t="shared" ref="B1413:B1415" si="4924">B1411</f>
        <v>923</v>
      </c>
      <c r="C1413" s="14" t="s">
        <v>22</v>
      </c>
      <c r="D1413" s="14" t="s">
        <v>30</v>
      </c>
      <c r="E1413" s="14" t="s">
        <v>572</v>
      </c>
      <c r="F1413" s="14"/>
      <c r="G1413" s="11"/>
      <c r="H1413" s="11"/>
      <c r="I1413" s="11"/>
      <c r="J1413" s="11"/>
      <c r="K1413" s="11"/>
      <c r="L1413" s="11"/>
      <c r="M1413" s="11"/>
      <c r="N1413" s="11"/>
      <c r="O1413" s="11"/>
      <c r="P1413" s="11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  <c r="AJ1413" s="11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  <c r="AZ1413" s="11"/>
      <c r="BA1413" s="11"/>
      <c r="BB1413" s="11"/>
      <c r="BC1413" s="11"/>
      <c r="BD1413" s="11"/>
      <c r="BE1413" s="11"/>
      <c r="BF1413" s="11"/>
      <c r="BG1413" s="11"/>
      <c r="BH1413" s="11"/>
      <c r="BI1413" s="11"/>
      <c r="BJ1413" s="11"/>
      <c r="BK1413" s="11"/>
      <c r="BL1413" s="11"/>
      <c r="BM1413" s="11"/>
      <c r="BN1413" s="11"/>
      <c r="BO1413" s="11"/>
      <c r="BP1413" s="11"/>
      <c r="BQ1413" s="11"/>
      <c r="BR1413" s="11"/>
      <c r="BS1413" s="11"/>
      <c r="BT1413" s="11"/>
      <c r="BU1413" s="11"/>
      <c r="BV1413" s="11"/>
      <c r="BW1413" s="11"/>
      <c r="BX1413" s="11"/>
      <c r="BY1413" s="11"/>
      <c r="BZ1413" s="11"/>
      <c r="CA1413" s="11"/>
      <c r="CB1413" s="11"/>
      <c r="CC1413" s="11"/>
      <c r="CD1413" s="11"/>
      <c r="CE1413" s="11"/>
      <c r="CF1413" s="11"/>
      <c r="CG1413" s="11"/>
      <c r="CH1413" s="11"/>
      <c r="CI1413" s="11">
        <f>CI1414</f>
        <v>0</v>
      </c>
      <c r="CJ1413" s="11">
        <f t="shared" ref="CJ1413:CV1414" si="4925">CJ1414</f>
        <v>32</v>
      </c>
      <c r="CK1413" s="11">
        <f t="shared" si="4925"/>
        <v>0</v>
      </c>
      <c r="CL1413" s="11">
        <f t="shared" si="4925"/>
        <v>0</v>
      </c>
      <c r="CM1413" s="11">
        <f t="shared" si="4925"/>
        <v>32</v>
      </c>
      <c r="CN1413" s="11">
        <f t="shared" si="4925"/>
        <v>32</v>
      </c>
      <c r="CO1413" s="11">
        <f>CO1414</f>
        <v>0</v>
      </c>
      <c r="CP1413" s="11">
        <f t="shared" si="4925"/>
        <v>0</v>
      </c>
      <c r="CQ1413" s="11">
        <f t="shared" si="4925"/>
        <v>0</v>
      </c>
      <c r="CR1413" s="11">
        <f t="shared" si="4925"/>
        <v>0</v>
      </c>
      <c r="CS1413" s="11">
        <f t="shared" si="4925"/>
        <v>32</v>
      </c>
      <c r="CT1413" s="11">
        <f t="shared" si="4925"/>
        <v>32</v>
      </c>
      <c r="CU1413" s="11">
        <f t="shared" si="4925"/>
        <v>31</v>
      </c>
      <c r="CV1413" s="11">
        <f t="shared" si="4925"/>
        <v>31</v>
      </c>
      <c r="CW1413" s="34">
        <f t="shared" si="4819"/>
        <v>96.875</v>
      </c>
      <c r="CX1413" s="34">
        <f t="shared" si="4826"/>
        <v>96.875</v>
      </c>
    </row>
    <row r="1414" spans="1:102" ht="33">
      <c r="A1414" s="55" t="s">
        <v>268</v>
      </c>
      <c r="B1414" s="14">
        <f t="shared" si="4924"/>
        <v>923</v>
      </c>
      <c r="C1414" s="14" t="s">
        <v>22</v>
      </c>
      <c r="D1414" s="14" t="s">
        <v>30</v>
      </c>
      <c r="E1414" s="14" t="s">
        <v>572</v>
      </c>
      <c r="F1414" s="14" t="s">
        <v>33</v>
      </c>
      <c r="G1414" s="11"/>
      <c r="H1414" s="11"/>
      <c r="I1414" s="11"/>
      <c r="J1414" s="11"/>
      <c r="K1414" s="11"/>
      <c r="L1414" s="11"/>
      <c r="M1414" s="11"/>
      <c r="N1414" s="11"/>
      <c r="O1414" s="11"/>
      <c r="P1414" s="11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  <c r="AJ1414" s="11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  <c r="AZ1414" s="11"/>
      <c r="BA1414" s="11"/>
      <c r="BB1414" s="11"/>
      <c r="BC1414" s="11"/>
      <c r="BD1414" s="11"/>
      <c r="BE1414" s="11"/>
      <c r="BF1414" s="11"/>
      <c r="BG1414" s="11"/>
      <c r="BH1414" s="11"/>
      <c r="BI1414" s="11"/>
      <c r="BJ1414" s="11"/>
      <c r="BK1414" s="11"/>
      <c r="BL1414" s="11"/>
      <c r="BM1414" s="11"/>
      <c r="BN1414" s="11"/>
      <c r="BO1414" s="11"/>
      <c r="BP1414" s="11"/>
      <c r="BQ1414" s="11"/>
      <c r="BR1414" s="11"/>
      <c r="BS1414" s="11"/>
      <c r="BT1414" s="11"/>
      <c r="BU1414" s="11"/>
      <c r="BV1414" s="11"/>
      <c r="BW1414" s="11"/>
      <c r="BX1414" s="11"/>
      <c r="BY1414" s="11"/>
      <c r="BZ1414" s="11"/>
      <c r="CA1414" s="11"/>
      <c r="CB1414" s="11"/>
      <c r="CC1414" s="11"/>
      <c r="CD1414" s="11"/>
      <c r="CE1414" s="11"/>
      <c r="CF1414" s="11"/>
      <c r="CG1414" s="11"/>
      <c r="CH1414" s="11"/>
      <c r="CI1414" s="11">
        <f>CI1415</f>
        <v>0</v>
      </c>
      <c r="CJ1414" s="11">
        <f t="shared" si="4925"/>
        <v>32</v>
      </c>
      <c r="CK1414" s="11">
        <f t="shared" si="4925"/>
        <v>0</v>
      </c>
      <c r="CL1414" s="11">
        <f t="shared" si="4925"/>
        <v>0</v>
      </c>
      <c r="CM1414" s="11">
        <f t="shared" si="4925"/>
        <v>32</v>
      </c>
      <c r="CN1414" s="11">
        <f t="shared" si="4925"/>
        <v>32</v>
      </c>
      <c r="CO1414" s="11">
        <f>CO1415</f>
        <v>0</v>
      </c>
      <c r="CP1414" s="11">
        <f t="shared" si="4925"/>
        <v>0</v>
      </c>
      <c r="CQ1414" s="11">
        <f t="shared" si="4925"/>
        <v>0</v>
      </c>
      <c r="CR1414" s="11">
        <f t="shared" si="4925"/>
        <v>0</v>
      </c>
      <c r="CS1414" s="11">
        <f t="shared" si="4925"/>
        <v>32</v>
      </c>
      <c r="CT1414" s="11">
        <f t="shared" si="4925"/>
        <v>32</v>
      </c>
      <c r="CU1414" s="11">
        <f t="shared" si="4925"/>
        <v>31</v>
      </c>
      <c r="CV1414" s="11">
        <f t="shared" si="4925"/>
        <v>31</v>
      </c>
      <c r="CW1414" s="34">
        <f t="shared" si="4819"/>
        <v>96.875</v>
      </c>
      <c r="CX1414" s="34">
        <f t="shared" si="4826"/>
        <v>96.875</v>
      </c>
    </row>
    <row r="1415" spans="1:102" ht="33">
      <c r="A1415" s="55" t="s">
        <v>39</v>
      </c>
      <c r="B1415" s="14">
        <f t="shared" si="4924"/>
        <v>923</v>
      </c>
      <c r="C1415" s="14" t="s">
        <v>22</v>
      </c>
      <c r="D1415" s="14" t="s">
        <v>30</v>
      </c>
      <c r="E1415" s="14" t="s">
        <v>572</v>
      </c>
      <c r="F1415" s="14" t="s">
        <v>40</v>
      </c>
      <c r="G1415" s="11"/>
      <c r="H1415" s="11"/>
      <c r="I1415" s="11"/>
      <c r="J1415" s="11"/>
      <c r="K1415" s="11"/>
      <c r="L1415" s="11"/>
      <c r="M1415" s="11"/>
      <c r="N1415" s="11"/>
      <c r="O1415" s="11"/>
      <c r="P1415" s="11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  <c r="AJ1415" s="11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  <c r="AZ1415" s="11"/>
      <c r="BA1415" s="11"/>
      <c r="BB1415" s="11"/>
      <c r="BC1415" s="11"/>
      <c r="BD1415" s="11"/>
      <c r="BE1415" s="11"/>
      <c r="BF1415" s="11"/>
      <c r="BG1415" s="11"/>
      <c r="BH1415" s="11"/>
      <c r="BI1415" s="11"/>
      <c r="BJ1415" s="11"/>
      <c r="BK1415" s="11"/>
      <c r="BL1415" s="11"/>
      <c r="BM1415" s="11"/>
      <c r="BN1415" s="11"/>
      <c r="BO1415" s="11"/>
      <c r="BP1415" s="11"/>
      <c r="BQ1415" s="11"/>
      <c r="BR1415" s="11"/>
      <c r="BS1415" s="11"/>
      <c r="BT1415" s="11"/>
      <c r="BU1415" s="11"/>
      <c r="BV1415" s="11"/>
      <c r="BW1415" s="11"/>
      <c r="BX1415" s="11"/>
      <c r="BY1415" s="11"/>
      <c r="BZ1415" s="11"/>
      <c r="CA1415" s="11"/>
      <c r="CB1415" s="11"/>
      <c r="CC1415" s="11"/>
      <c r="CD1415" s="11"/>
      <c r="CE1415" s="11"/>
      <c r="CF1415" s="11"/>
      <c r="CG1415" s="11"/>
      <c r="CH1415" s="11"/>
      <c r="CI1415" s="11"/>
      <c r="CJ1415" s="11">
        <v>32</v>
      </c>
      <c r="CK1415" s="11"/>
      <c r="CL1415" s="11"/>
      <c r="CM1415" s="11">
        <f>CG1415+CI1415+CJ1415+CK1415+CL1415</f>
        <v>32</v>
      </c>
      <c r="CN1415" s="11">
        <f>CH1415+CJ1415</f>
        <v>32</v>
      </c>
      <c r="CO1415" s="11"/>
      <c r="CP1415" s="11"/>
      <c r="CQ1415" s="11"/>
      <c r="CR1415" s="11"/>
      <c r="CS1415" s="11">
        <f>CM1415+CO1415+CP1415+CQ1415+CR1415</f>
        <v>32</v>
      </c>
      <c r="CT1415" s="11">
        <f>CN1415+CP1415</f>
        <v>32</v>
      </c>
      <c r="CU1415" s="18">
        <v>31</v>
      </c>
      <c r="CV1415" s="18">
        <v>31</v>
      </c>
      <c r="CW1415" s="34">
        <f t="shared" si="4819"/>
        <v>96.875</v>
      </c>
      <c r="CX1415" s="34">
        <f t="shared" si="4826"/>
        <v>96.875</v>
      </c>
    </row>
    <row r="1416" spans="1:102">
      <c r="A1416" s="55"/>
      <c r="B1416" s="14"/>
      <c r="C1416" s="14"/>
      <c r="D1416" s="14"/>
      <c r="E1416" s="14"/>
      <c r="F1416" s="14"/>
      <c r="G1416" s="11"/>
      <c r="H1416" s="11"/>
      <c r="I1416" s="11"/>
      <c r="J1416" s="11"/>
      <c r="K1416" s="11"/>
      <c r="L1416" s="11"/>
      <c r="M1416" s="11"/>
      <c r="N1416" s="11"/>
      <c r="O1416" s="11"/>
      <c r="P1416" s="11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  <c r="AJ1416" s="11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  <c r="AZ1416" s="11"/>
      <c r="BA1416" s="11"/>
      <c r="BB1416" s="11"/>
      <c r="BC1416" s="11"/>
      <c r="BD1416" s="11"/>
      <c r="BE1416" s="11"/>
      <c r="BF1416" s="11"/>
      <c r="BG1416" s="11"/>
      <c r="BH1416" s="11"/>
      <c r="BI1416" s="11"/>
      <c r="BJ1416" s="11"/>
      <c r="BK1416" s="11"/>
      <c r="BL1416" s="11"/>
      <c r="BM1416" s="11"/>
      <c r="BN1416" s="11"/>
      <c r="BO1416" s="11"/>
      <c r="BP1416" s="11"/>
      <c r="BQ1416" s="11"/>
      <c r="BR1416" s="11"/>
      <c r="BS1416" s="11"/>
      <c r="BT1416" s="11"/>
      <c r="BU1416" s="11"/>
      <c r="BV1416" s="11"/>
      <c r="BW1416" s="11"/>
      <c r="BX1416" s="11"/>
      <c r="BY1416" s="11"/>
      <c r="BZ1416" s="11"/>
      <c r="CA1416" s="11"/>
      <c r="CB1416" s="11"/>
      <c r="CC1416" s="11"/>
      <c r="CD1416" s="11"/>
      <c r="CE1416" s="11"/>
      <c r="CF1416" s="11"/>
      <c r="CG1416" s="11"/>
      <c r="CH1416" s="11"/>
      <c r="CI1416" s="11"/>
      <c r="CJ1416" s="11"/>
      <c r="CK1416" s="11"/>
      <c r="CL1416" s="11"/>
      <c r="CM1416" s="11"/>
      <c r="CN1416" s="11"/>
      <c r="CO1416" s="11"/>
      <c r="CP1416" s="11"/>
      <c r="CQ1416" s="11"/>
      <c r="CR1416" s="11"/>
      <c r="CS1416" s="11"/>
      <c r="CT1416" s="11"/>
      <c r="CU1416" s="18"/>
      <c r="CV1416" s="18"/>
      <c r="CW1416" s="34"/>
      <c r="CX1416" s="34"/>
    </row>
    <row r="1417" spans="1:102" ht="18.75">
      <c r="A1417" s="54" t="s">
        <v>63</v>
      </c>
      <c r="B1417" s="12">
        <v>923</v>
      </c>
      <c r="C1417" s="12" t="s">
        <v>22</v>
      </c>
      <c r="D1417" s="12" t="s">
        <v>64</v>
      </c>
      <c r="E1417" s="12"/>
      <c r="F1417" s="12"/>
      <c r="G1417" s="21">
        <f>G1418+G1428+G1423</f>
        <v>125373</v>
      </c>
      <c r="H1417" s="21">
        <f t="shared" ref="H1417:N1417" si="4926">H1418+H1428+H1423</f>
        <v>0</v>
      </c>
      <c r="I1417" s="11">
        <f t="shared" si="4926"/>
        <v>0</v>
      </c>
      <c r="J1417" s="11">
        <f t="shared" si="4926"/>
        <v>0</v>
      </c>
      <c r="K1417" s="11">
        <f t="shared" si="4926"/>
        <v>0</v>
      </c>
      <c r="L1417" s="11">
        <f t="shared" si="4926"/>
        <v>0</v>
      </c>
      <c r="M1417" s="21">
        <f t="shared" si="4926"/>
        <v>125373</v>
      </c>
      <c r="N1417" s="21">
        <f t="shared" si="4926"/>
        <v>0</v>
      </c>
      <c r="O1417" s="21">
        <f t="shared" ref="O1417:T1417" si="4927">O1418+O1428+O1423</f>
        <v>0</v>
      </c>
      <c r="P1417" s="21">
        <f t="shared" si="4927"/>
        <v>4374</v>
      </c>
      <c r="Q1417" s="21">
        <f t="shared" si="4927"/>
        <v>0</v>
      </c>
      <c r="R1417" s="21">
        <f t="shared" si="4927"/>
        <v>0</v>
      </c>
      <c r="S1417" s="21">
        <f t="shared" si="4927"/>
        <v>129747</v>
      </c>
      <c r="T1417" s="21">
        <f t="shared" si="4927"/>
        <v>4374</v>
      </c>
      <c r="U1417" s="21">
        <f t="shared" ref="U1417:Z1417" si="4928">U1418+U1428+U1423</f>
        <v>0</v>
      </c>
      <c r="V1417" s="21">
        <f t="shared" si="4928"/>
        <v>0</v>
      </c>
      <c r="W1417" s="21">
        <f t="shared" si="4928"/>
        <v>0</v>
      </c>
      <c r="X1417" s="21">
        <f t="shared" si="4928"/>
        <v>0</v>
      </c>
      <c r="Y1417" s="21">
        <f t="shared" si="4928"/>
        <v>129747</v>
      </c>
      <c r="Z1417" s="21">
        <f t="shared" si="4928"/>
        <v>4374</v>
      </c>
      <c r="AA1417" s="21">
        <f t="shared" ref="AA1417:AF1417" si="4929">AA1418+AA1428+AA1423</f>
        <v>0</v>
      </c>
      <c r="AB1417" s="21">
        <f t="shared" si="4929"/>
        <v>0</v>
      </c>
      <c r="AC1417" s="21">
        <f t="shared" si="4929"/>
        <v>0</v>
      </c>
      <c r="AD1417" s="21">
        <f t="shared" si="4929"/>
        <v>-5034</v>
      </c>
      <c r="AE1417" s="21">
        <f t="shared" si="4929"/>
        <v>124713</v>
      </c>
      <c r="AF1417" s="21">
        <f t="shared" si="4929"/>
        <v>4374</v>
      </c>
      <c r="AG1417" s="21">
        <f t="shared" ref="AG1417:AL1417" si="4930">AG1418+AG1428+AG1423</f>
        <v>0</v>
      </c>
      <c r="AH1417" s="21">
        <f t="shared" si="4930"/>
        <v>0</v>
      </c>
      <c r="AI1417" s="21">
        <f t="shared" si="4930"/>
        <v>0</v>
      </c>
      <c r="AJ1417" s="21">
        <f t="shared" si="4930"/>
        <v>0</v>
      </c>
      <c r="AK1417" s="21">
        <f t="shared" si="4930"/>
        <v>124713</v>
      </c>
      <c r="AL1417" s="21">
        <f t="shared" si="4930"/>
        <v>4374</v>
      </c>
      <c r="AM1417" s="21">
        <f t="shared" ref="AM1417:AR1417" si="4931">AM1418+AM1428+AM1423</f>
        <v>0</v>
      </c>
      <c r="AN1417" s="21">
        <f t="shared" si="4931"/>
        <v>0</v>
      </c>
      <c r="AO1417" s="21">
        <f t="shared" si="4931"/>
        <v>0</v>
      </c>
      <c r="AP1417" s="21">
        <f t="shared" si="4931"/>
        <v>0</v>
      </c>
      <c r="AQ1417" s="21">
        <f t="shared" si="4931"/>
        <v>124713</v>
      </c>
      <c r="AR1417" s="21">
        <f t="shared" si="4931"/>
        <v>4374</v>
      </c>
      <c r="AS1417" s="21">
        <f t="shared" ref="AS1417:AX1417" si="4932">AS1418+AS1428+AS1423</f>
        <v>0</v>
      </c>
      <c r="AT1417" s="21">
        <f t="shared" si="4932"/>
        <v>0</v>
      </c>
      <c r="AU1417" s="21">
        <f t="shared" si="4932"/>
        <v>3676</v>
      </c>
      <c r="AV1417" s="21">
        <f t="shared" si="4932"/>
        <v>-244</v>
      </c>
      <c r="AW1417" s="21">
        <f t="shared" si="4932"/>
        <v>128145</v>
      </c>
      <c r="AX1417" s="21">
        <f t="shared" si="4932"/>
        <v>4374</v>
      </c>
      <c r="AY1417" s="21">
        <f t="shared" ref="AY1417:BD1417" si="4933">AY1418+AY1428+AY1423</f>
        <v>0</v>
      </c>
      <c r="AZ1417" s="21">
        <f t="shared" si="4933"/>
        <v>-193</v>
      </c>
      <c r="BA1417" s="21">
        <f t="shared" si="4933"/>
        <v>17307</v>
      </c>
      <c r="BB1417" s="21">
        <f t="shared" si="4933"/>
        <v>0</v>
      </c>
      <c r="BC1417" s="21">
        <f t="shared" si="4933"/>
        <v>145259</v>
      </c>
      <c r="BD1417" s="21">
        <f t="shared" si="4933"/>
        <v>4181</v>
      </c>
      <c r="BE1417" s="21">
        <f t="shared" ref="BE1417:BJ1417" si="4934">BE1418+BE1428+BE1423</f>
        <v>0</v>
      </c>
      <c r="BF1417" s="21">
        <f t="shared" si="4934"/>
        <v>0</v>
      </c>
      <c r="BG1417" s="21">
        <f t="shared" si="4934"/>
        <v>0</v>
      </c>
      <c r="BH1417" s="21">
        <f t="shared" si="4934"/>
        <v>0</v>
      </c>
      <c r="BI1417" s="21">
        <f t="shared" si="4934"/>
        <v>145259</v>
      </c>
      <c r="BJ1417" s="21">
        <f t="shared" si="4934"/>
        <v>4181</v>
      </c>
      <c r="BK1417" s="21">
        <f t="shared" ref="BK1417:BP1417" si="4935">BK1418+BK1428+BK1423</f>
        <v>0</v>
      </c>
      <c r="BL1417" s="21">
        <f t="shared" si="4935"/>
        <v>0</v>
      </c>
      <c r="BM1417" s="21">
        <f t="shared" si="4935"/>
        <v>1834</v>
      </c>
      <c r="BN1417" s="21">
        <f t="shared" si="4935"/>
        <v>0</v>
      </c>
      <c r="BO1417" s="21">
        <f t="shared" si="4935"/>
        <v>147093</v>
      </c>
      <c r="BP1417" s="21">
        <f t="shared" si="4935"/>
        <v>4181</v>
      </c>
      <c r="BQ1417" s="21">
        <f t="shared" ref="BQ1417:BV1417" si="4936">BQ1418+BQ1428+BQ1423</f>
        <v>0</v>
      </c>
      <c r="BR1417" s="21">
        <f t="shared" si="4936"/>
        <v>0</v>
      </c>
      <c r="BS1417" s="21">
        <f t="shared" si="4936"/>
        <v>0</v>
      </c>
      <c r="BT1417" s="21">
        <f t="shared" si="4936"/>
        <v>0</v>
      </c>
      <c r="BU1417" s="21">
        <f t="shared" si="4936"/>
        <v>147093</v>
      </c>
      <c r="BV1417" s="21">
        <f t="shared" si="4936"/>
        <v>4181</v>
      </c>
      <c r="BW1417" s="21">
        <f t="shared" ref="BW1417:CB1417" si="4937">BW1418+BW1428+BW1423</f>
        <v>0</v>
      </c>
      <c r="BX1417" s="21">
        <f t="shared" si="4937"/>
        <v>0</v>
      </c>
      <c r="BY1417" s="21">
        <f t="shared" si="4937"/>
        <v>0</v>
      </c>
      <c r="BZ1417" s="21">
        <f t="shared" si="4937"/>
        <v>0</v>
      </c>
      <c r="CA1417" s="21">
        <f t="shared" si="4937"/>
        <v>147093</v>
      </c>
      <c r="CB1417" s="21">
        <f t="shared" si="4937"/>
        <v>4181</v>
      </c>
      <c r="CC1417" s="21">
        <f t="shared" ref="CC1417:CH1417" si="4938">CC1418+CC1428+CC1423</f>
        <v>0</v>
      </c>
      <c r="CD1417" s="21">
        <f t="shared" si="4938"/>
        <v>0</v>
      </c>
      <c r="CE1417" s="21">
        <f t="shared" si="4938"/>
        <v>0</v>
      </c>
      <c r="CF1417" s="21">
        <f t="shared" si="4938"/>
        <v>0</v>
      </c>
      <c r="CG1417" s="21">
        <f t="shared" si="4938"/>
        <v>147093</v>
      </c>
      <c r="CH1417" s="21">
        <f t="shared" si="4938"/>
        <v>4181</v>
      </c>
      <c r="CI1417" s="21">
        <f t="shared" ref="CI1417:CN1417" si="4939">CI1418+CI1428+CI1423</f>
        <v>37</v>
      </c>
      <c r="CJ1417" s="21">
        <f t="shared" si="4939"/>
        <v>88</v>
      </c>
      <c r="CK1417" s="21">
        <f t="shared" si="4939"/>
        <v>0</v>
      </c>
      <c r="CL1417" s="21">
        <f t="shared" si="4939"/>
        <v>-472</v>
      </c>
      <c r="CM1417" s="21">
        <f t="shared" si="4939"/>
        <v>146746</v>
      </c>
      <c r="CN1417" s="21">
        <f t="shared" si="4939"/>
        <v>4269</v>
      </c>
      <c r="CO1417" s="21">
        <f t="shared" ref="CO1417:CT1417" si="4940">CO1418+CO1428+CO1423</f>
        <v>0</v>
      </c>
      <c r="CP1417" s="21">
        <f t="shared" si="4940"/>
        <v>0</v>
      </c>
      <c r="CQ1417" s="21">
        <f t="shared" si="4940"/>
        <v>0</v>
      </c>
      <c r="CR1417" s="21">
        <f t="shared" si="4940"/>
        <v>0</v>
      </c>
      <c r="CS1417" s="21">
        <f t="shared" si="4940"/>
        <v>146746</v>
      </c>
      <c r="CT1417" s="21">
        <f t="shared" si="4940"/>
        <v>4269</v>
      </c>
      <c r="CU1417" s="21">
        <f t="shared" ref="CU1417:CV1417" si="4941">CU1418+CU1428+CU1423</f>
        <v>141962</v>
      </c>
      <c r="CV1417" s="21">
        <f t="shared" si="4941"/>
        <v>4173</v>
      </c>
      <c r="CW1417" s="81">
        <f t="shared" si="4819"/>
        <v>96.739945211453801</v>
      </c>
      <c r="CX1417" s="81">
        <f t="shared" si="4826"/>
        <v>97.751229796205195</v>
      </c>
    </row>
    <row r="1418" spans="1:102" ht="82.5">
      <c r="A1418" s="55" t="s">
        <v>135</v>
      </c>
      <c r="B1418" s="14">
        <v>923</v>
      </c>
      <c r="C1418" s="14" t="s">
        <v>22</v>
      </c>
      <c r="D1418" s="14" t="s">
        <v>64</v>
      </c>
      <c r="E1418" s="14" t="s">
        <v>136</v>
      </c>
      <c r="F1418" s="14"/>
      <c r="G1418" s="18">
        <f t="shared" ref="G1418:R1421" si="4942">G1419</f>
        <v>1190</v>
      </c>
      <c r="H1418" s="18">
        <f t="shared" si="4942"/>
        <v>0</v>
      </c>
      <c r="I1418" s="11">
        <f t="shared" si="4942"/>
        <v>0</v>
      </c>
      <c r="J1418" s="11">
        <f t="shared" si="4942"/>
        <v>0</v>
      </c>
      <c r="K1418" s="11">
        <f t="shared" si="4942"/>
        <v>0</v>
      </c>
      <c r="L1418" s="11">
        <f t="shared" si="4942"/>
        <v>0</v>
      </c>
      <c r="M1418" s="18">
        <f t="shared" si="4942"/>
        <v>1190</v>
      </c>
      <c r="N1418" s="18">
        <f t="shared" si="4942"/>
        <v>0</v>
      </c>
      <c r="O1418" s="11">
        <f t="shared" si="4942"/>
        <v>0</v>
      </c>
      <c r="P1418" s="11">
        <f t="shared" si="4942"/>
        <v>0</v>
      </c>
      <c r="Q1418" s="11">
        <f t="shared" si="4942"/>
        <v>0</v>
      </c>
      <c r="R1418" s="11">
        <f t="shared" si="4942"/>
        <v>0</v>
      </c>
      <c r="S1418" s="18">
        <f t="shared" ref="S1418:AH1421" si="4943">S1419</f>
        <v>1190</v>
      </c>
      <c r="T1418" s="18">
        <f t="shared" si="4943"/>
        <v>0</v>
      </c>
      <c r="U1418" s="11">
        <f t="shared" si="4943"/>
        <v>0</v>
      </c>
      <c r="V1418" s="11">
        <f t="shared" si="4943"/>
        <v>0</v>
      </c>
      <c r="W1418" s="11">
        <f t="shared" si="4943"/>
        <v>0</v>
      </c>
      <c r="X1418" s="11">
        <f t="shared" si="4943"/>
        <v>0</v>
      </c>
      <c r="Y1418" s="18">
        <f t="shared" si="4943"/>
        <v>1190</v>
      </c>
      <c r="Z1418" s="18">
        <f t="shared" si="4943"/>
        <v>0</v>
      </c>
      <c r="AA1418" s="11">
        <f t="shared" si="4943"/>
        <v>0</v>
      </c>
      <c r="AB1418" s="11">
        <f t="shared" si="4943"/>
        <v>0</v>
      </c>
      <c r="AC1418" s="11">
        <f t="shared" si="4943"/>
        <v>0</v>
      </c>
      <c r="AD1418" s="11">
        <f t="shared" si="4943"/>
        <v>0</v>
      </c>
      <c r="AE1418" s="18">
        <f t="shared" si="4943"/>
        <v>1190</v>
      </c>
      <c r="AF1418" s="18">
        <f t="shared" si="4943"/>
        <v>0</v>
      </c>
      <c r="AG1418" s="11">
        <f t="shared" si="4943"/>
        <v>0</v>
      </c>
      <c r="AH1418" s="11">
        <f t="shared" si="4943"/>
        <v>0</v>
      </c>
      <c r="AI1418" s="11">
        <f t="shared" ref="AG1418:AV1421" si="4944">AI1419</f>
        <v>0</v>
      </c>
      <c r="AJ1418" s="11">
        <f t="shared" si="4944"/>
        <v>0</v>
      </c>
      <c r="AK1418" s="18">
        <f t="shared" si="4944"/>
        <v>1190</v>
      </c>
      <c r="AL1418" s="18">
        <f t="shared" si="4944"/>
        <v>0</v>
      </c>
      <c r="AM1418" s="11">
        <f t="shared" si="4944"/>
        <v>0</v>
      </c>
      <c r="AN1418" s="11">
        <f t="shared" si="4944"/>
        <v>0</v>
      </c>
      <c r="AO1418" s="11">
        <f t="shared" si="4944"/>
        <v>0</v>
      </c>
      <c r="AP1418" s="11">
        <f t="shared" si="4944"/>
        <v>0</v>
      </c>
      <c r="AQ1418" s="18">
        <f t="shared" si="4944"/>
        <v>1190</v>
      </c>
      <c r="AR1418" s="18">
        <f t="shared" si="4944"/>
        <v>0</v>
      </c>
      <c r="AS1418" s="11">
        <f t="shared" si="4944"/>
        <v>0</v>
      </c>
      <c r="AT1418" s="11">
        <f t="shared" si="4944"/>
        <v>0</v>
      </c>
      <c r="AU1418" s="11">
        <f t="shared" si="4944"/>
        <v>0</v>
      </c>
      <c r="AV1418" s="11">
        <f t="shared" si="4944"/>
        <v>0</v>
      </c>
      <c r="AW1418" s="18">
        <f t="shared" ref="AS1418:BH1421" si="4945">AW1419</f>
        <v>1190</v>
      </c>
      <c r="AX1418" s="18">
        <f t="shared" si="4945"/>
        <v>0</v>
      </c>
      <c r="AY1418" s="11">
        <f t="shared" si="4945"/>
        <v>0</v>
      </c>
      <c r="AZ1418" s="11">
        <f t="shared" si="4945"/>
        <v>0</v>
      </c>
      <c r="BA1418" s="11">
        <f t="shared" si="4945"/>
        <v>0</v>
      </c>
      <c r="BB1418" s="11">
        <f t="shared" si="4945"/>
        <v>0</v>
      </c>
      <c r="BC1418" s="18">
        <f t="shared" si="4945"/>
        <v>1190</v>
      </c>
      <c r="BD1418" s="18">
        <f t="shared" si="4945"/>
        <v>0</v>
      </c>
      <c r="BE1418" s="11">
        <f t="shared" si="4945"/>
        <v>0</v>
      </c>
      <c r="BF1418" s="11">
        <f t="shared" si="4945"/>
        <v>0</v>
      </c>
      <c r="BG1418" s="11">
        <f t="shared" si="4945"/>
        <v>0</v>
      </c>
      <c r="BH1418" s="11">
        <f t="shared" si="4945"/>
        <v>0</v>
      </c>
      <c r="BI1418" s="18">
        <f t="shared" ref="BE1418:BT1421" si="4946">BI1419</f>
        <v>1190</v>
      </c>
      <c r="BJ1418" s="18">
        <f t="shared" si="4946"/>
        <v>0</v>
      </c>
      <c r="BK1418" s="11">
        <f t="shared" si="4946"/>
        <v>0</v>
      </c>
      <c r="BL1418" s="11">
        <f t="shared" si="4946"/>
        <v>0</v>
      </c>
      <c r="BM1418" s="11">
        <f t="shared" si="4946"/>
        <v>0</v>
      </c>
      <c r="BN1418" s="11">
        <f t="shared" si="4946"/>
        <v>0</v>
      </c>
      <c r="BO1418" s="18">
        <f t="shared" si="4946"/>
        <v>1190</v>
      </c>
      <c r="BP1418" s="18">
        <f t="shared" si="4946"/>
        <v>0</v>
      </c>
      <c r="BQ1418" s="11">
        <f t="shared" si="4946"/>
        <v>0</v>
      </c>
      <c r="BR1418" s="11">
        <f t="shared" si="4946"/>
        <v>0</v>
      </c>
      <c r="BS1418" s="11">
        <f t="shared" si="4946"/>
        <v>0</v>
      </c>
      <c r="BT1418" s="11">
        <f t="shared" si="4946"/>
        <v>0</v>
      </c>
      <c r="BU1418" s="18">
        <f t="shared" ref="BQ1418:CF1421" si="4947">BU1419</f>
        <v>1190</v>
      </c>
      <c r="BV1418" s="18">
        <f t="shared" si="4947"/>
        <v>0</v>
      </c>
      <c r="BW1418" s="11">
        <f t="shared" si="4947"/>
        <v>0</v>
      </c>
      <c r="BX1418" s="11">
        <f t="shared" si="4947"/>
        <v>0</v>
      </c>
      <c r="BY1418" s="11">
        <f t="shared" si="4947"/>
        <v>0</v>
      </c>
      <c r="BZ1418" s="11">
        <f t="shared" si="4947"/>
        <v>0</v>
      </c>
      <c r="CA1418" s="18">
        <f t="shared" si="4947"/>
        <v>1190</v>
      </c>
      <c r="CB1418" s="18">
        <f t="shared" si="4947"/>
        <v>0</v>
      </c>
      <c r="CC1418" s="11">
        <f t="shared" si="4947"/>
        <v>0</v>
      </c>
      <c r="CD1418" s="11">
        <f t="shared" si="4947"/>
        <v>0</v>
      </c>
      <c r="CE1418" s="11">
        <f t="shared" si="4947"/>
        <v>0</v>
      </c>
      <c r="CF1418" s="11">
        <f t="shared" si="4947"/>
        <v>0</v>
      </c>
      <c r="CG1418" s="18">
        <f t="shared" ref="CC1418:CR1421" si="4948">CG1419</f>
        <v>1190</v>
      </c>
      <c r="CH1418" s="18">
        <f t="shared" si="4948"/>
        <v>0</v>
      </c>
      <c r="CI1418" s="11">
        <f t="shared" si="4948"/>
        <v>0</v>
      </c>
      <c r="CJ1418" s="11">
        <f t="shared" si="4948"/>
        <v>0</v>
      </c>
      <c r="CK1418" s="11">
        <f t="shared" si="4948"/>
        <v>0</v>
      </c>
      <c r="CL1418" s="11">
        <f t="shared" si="4948"/>
        <v>-190</v>
      </c>
      <c r="CM1418" s="18">
        <f t="shared" si="4948"/>
        <v>1000</v>
      </c>
      <c r="CN1418" s="18">
        <f t="shared" si="4948"/>
        <v>0</v>
      </c>
      <c r="CO1418" s="11">
        <f t="shared" si="4948"/>
        <v>0</v>
      </c>
      <c r="CP1418" s="11">
        <f t="shared" si="4948"/>
        <v>0</v>
      </c>
      <c r="CQ1418" s="11">
        <f t="shared" si="4948"/>
        <v>0</v>
      </c>
      <c r="CR1418" s="11">
        <f t="shared" si="4948"/>
        <v>0</v>
      </c>
      <c r="CS1418" s="18">
        <f t="shared" ref="CO1418:CV1421" si="4949">CS1419</f>
        <v>1000</v>
      </c>
      <c r="CT1418" s="18">
        <f t="shared" si="4949"/>
        <v>0</v>
      </c>
      <c r="CU1418" s="18">
        <f t="shared" si="4949"/>
        <v>746</v>
      </c>
      <c r="CV1418" s="18">
        <f t="shared" si="4949"/>
        <v>0</v>
      </c>
      <c r="CW1418" s="34">
        <f t="shared" si="4819"/>
        <v>74.599999999999994</v>
      </c>
      <c r="CX1418" s="34"/>
    </row>
    <row r="1419" spans="1:102" ht="24.75" customHeight="1">
      <c r="A1419" s="55" t="s">
        <v>15</v>
      </c>
      <c r="B1419" s="14">
        <v>923</v>
      </c>
      <c r="C1419" s="14" t="s">
        <v>22</v>
      </c>
      <c r="D1419" s="14" t="s">
        <v>64</v>
      </c>
      <c r="E1419" s="14" t="s">
        <v>168</v>
      </c>
      <c r="F1419" s="14"/>
      <c r="G1419" s="18">
        <f t="shared" si="4942"/>
        <v>1190</v>
      </c>
      <c r="H1419" s="18">
        <f t="shared" si="4942"/>
        <v>0</v>
      </c>
      <c r="I1419" s="11">
        <f t="shared" si="4942"/>
        <v>0</v>
      </c>
      <c r="J1419" s="11">
        <f t="shared" si="4942"/>
        <v>0</v>
      </c>
      <c r="K1419" s="11">
        <f t="shared" si="4942"/>
        <v>0</v>
      </c>
      <c r="L1419" s="11">
        <f t="shared" si="4942"/>
        <v>0</v>
      </c>
      <c r="M1419" s="18">
        <f t="shared" si="4942"/>
        <v>1190</v>
      </c>
      <c r="N1419" s="18">
        <f t="shared" si="4942"/>
        <v>0</v>
      </c>
      <c r="O1419" s="11">
        <f t="shared" si="4942"/>
        <v>0</v>
      </c>
      <c r="P1419" s="11">
        <f t="shared" si="4942"/>
        <v>0</v>
      </c>
      <c r="Q1419" s="11">
        <f t="shared" si="4942"/>
        <v>0</v>
      </c>
      <c r="R1419" s="11">
        <f t="shared" si="4942"/>
        <v>0</v>
      </c>
      <c r="S1419" s="18">
        <f t="shared" si="4943"/>
        <v>1190</v>
      </c>
      <c r="T1419" s="18">
        <f t="shared" si="4943"/>
        <v>0</v>
      </c>
      <c r="U1419" s="11">
        <f t="shared" si="4943"/>
        <v>0</v>
      </c>
      <c r="V1419" s="11">
        <f t="shared" si="4943"/>
        <v>0</v>
      </c>
      <c r="W1419" s="11">
        <f t="shared" si="4943"/>
        <v>0</v>
      </c>
      <c r="X1419" s="11">
        <f t="shared" si="4943"/>
        <v>0</v>
      </c>
      <c r="Y1419" s="18">
        <f t="shared" si="4943"/>
        <v>1190</v>
      </c>
      <c r="Z1419" s="18">
        <f t="shared" si="4943"/>
        <v>0</v>
      </c>
      <c r="AA1419" s="11">
        <f t="shared" si="4943"/>
        <v>0</v>
      </c>
      <c r="AB1419" s="11">
        <f t="shared" si="4943"/>
        <v>0</v>
      </c>
      <c r="AC1419" s="11">
        <f t="shared" si="4943"/>
        <v>0</v>
      </c>
      <c r="AD1419" s="11">
        <f t="shared" si="4943"/>
        <v>0</v>
      </c>
      <c r="AE1419" s="18">
        <f t="shared" si="4943"/>
        <v>1190</v>
      </c>
      <c r="AF1419" s="18">
        <f t="shared" si="4943"/>
        <v>0</v>
      </c>
      <c r="AG1419" s="11">
        <f t="shared" si="4944"/>
        <v>0</v>
      </c>
      <c r="AH1419" s="11">
        <f t="shared" si="4944"/>
        <v>0</v>
      </c>
      <c r="AI1419" s="11">
        <f t="shared" si="4944"/>
        <v>0</v>
      </c>
      <c r="AJ1419" s="11">
        <f t="shared" si="4944"/>
        <v>0</v>
      </c>
      <c r="AK1419" s="18">
        <f t="shared" si="4944"/>
        <v>1190</v>
      </c>
      <c r="AL1419" s="18">
        <f t="shared" si="4944"/>
        <v>0</v>
      </c>
      <c r="AM1419" s="11">
        <f t="shared" si="4944"/>
        <v>0</v>
      </c>
      <c r="AN1419" s="11">
        <f t="shared" si="4944"/>
        <v>0</v>
      </c>
      <c r="AO1419" s="11">
        <f t="shared" si="4944"/>
        <v>0</v>
      </c>
      <c r="AP1419" s="11">
        <f t="shared" si="4944"/>
        <v>0</v>
      </c>
      <c r="AQ1419" s="18">
        <f t="shared" si="4944"/>
        <v>1190</v>
      </c>
      <c r="AR1419" s="18">
        <f t="shared" si="4944"/>
        <v>0</v>
      </c>
      <c r="AS1419" s="11">
        <f t="shared" si="4945"/>
        <v>0</v>
      </c>
      <c r="AT1419" s="11">
        <f t="shared" si="4945"/>
        <v>0</v>
      </c>
      <c r="AU1419" s="11">
        <f t="shared" si="4945"/>
        <v>0</v>
      </c>
      <c r="AV1419" s="11">
        <f t="shared" si="4945"/>
        <v>0</v>
      </c>
      <c r="AW1419" s="18">
        <f t="shared" si="4945"/>
        <v>1190</v>
      </c>
      <c r="AX1419" s="18">
        <f t="shared" si="4945"/>
        <v>0</v>
      </c>
      <c r="AY1419" s="11">
        <f t="shared" si="4945"/>
        <v>0</v>
      </c>
      <c r="AZ1419" s="11">
        <f t="shared" si="4945"/>
        <v>0</v>
      </c>
      <c r="BA1419" s="11">
        <f t="shared" si="4945"/>
        <v>0</v>
      </c>
      <c r="BB1419" s="11">
        <f t="shared" si="4945"/>
        <v>0</v>
      </c>
      <c r="BC1419" s="18">
        <f t="shared" si="4945"/>
        <v>1190</v>
      </c>
      <c r="BD1419" s="18">
        <f t="shared" si="4945"/>
        <v>0</v>
      </c>
      <c r="BE1419" s="11">
        <f t="shared" si="4946"/>
        <v>0</v>
      </c>
      <c r="BF1419" s="11">
        <f t="shared" si="4946"/>
        <v>0</v>
      </c>
      <c r="BG1419" s="11">
        <f t="shared" si="4946"/>
        <v>0</v>
      </c>
      <c r="BH1419" s="11">
        <f t="shared" si="4946"/>
        <v>0</v>
      </c>
      <c r="BI1419" s="18">
        <f t="shared" si="4946"/>
        <v>1190</v>
      </c>
      <c r="BJ1419" s="18">
        <f t="shared" si="4946"/>
        <v>0</v>
      </c>
      <c r="BK1419" s="11">
        <f t="shared" si="4946"/>
        <v>0</v>
      </c>
      <c r="BL1419" s="11">
        <f t="shared" si="4946"/>
        <v>0</v>
      </c>
      <c r="BM1419" s="11">
        <f t="shared" si="4946"/>
        <v>0</v>
      </c>
      <c r="BN1419" s="11">
        <f t="shared" si="4946"/>
        <v>0</v>
      </c>
      <c r="BO1419" s="18">
        <f t="shared" si="4946"/>
        <v>1190</v>
      </c>
      <c r="BP1419" s="18">
        <f t="shared" si="4946"/>
        <v>0</v>
      </c>
      <c r="BQ1419" s="11">
        <f t="shared" si="4947"/>
        <v>0</v>
      </c>
      <c r="BR1419" s="11">
        <f t="shared" si="4947"/>
        <v>0</v>
      </c>
      <c r="BS1419" s="11">
        <f t="shared" si="4947"/>
        <v>0</v>
      </c>
      <c r="BT1419" s="11">
        <f t="shared" si="4947"/>
        <v>0</v>
      </c>
      <c r="BU1419" s="18">
        <f t="shared" si="4947"/>
        <v>1190</v>
      </c>
      <c r="BV1419" s="18">
        <f t="shared" si="4947"/>
        <v>0</v>
      </c>
      <c r="BW1419" s="11">
        <f t="shared" si="4947"/>
        <v>0</v>
      </c>
      <c r="BX1419" s="11">
        <f t="shared" si="4947"/>
        <v>0</v>
      </c>
      <c r="BY1419" s="11">
        <f t="shared" si="4947"/>
        <v>0</v>
      </c>
      <c r="BZ1419" s="11">
        <f t="shared" si="4947"/>
        <v>0</v>
      </c>
      <c r="CA1419" s="18">
        <f t="shared" si="4947"/>
        <v>1190</v>
      </c>
      <c r="CB1419" s="18">
        <f t="shared" si="4947"/>
        <v>0</v>
      </c>
      <c r="CC1419" s="11">
        <f t="shared" si="4948"/>
        <v>0</v>
      </c>
      <c r="CD1419" s="11">
        <f t="shared" si="4948"/>
        <v>0</v>
      </c>
      <c r="CE1419" s="11">
        <f t="shared" si="4948"/>
        <v>0</v>
      </c>
      <c r="CF1419" s="11">
        <f t="shared" si="4948"/>
        <v>0</v>
      </c>
      <c r="CG1419" s="18">
        <f t="shared" si="4948"/>
        <v>1190</v>
      </c>
      <c r="CH1419" s="18">
        <f t="shared" si="4948"/>
        <v>0</v>
      </c>
      <c r="CI1419" s="11">
        <f t="shared" si="4948"/>
        <v>0</v>
      </c>
      <c r="CJ1419" s="11">
        <f t="shared" si="4948"/>
        <v>0</v>
      </c>
      <c r="CK1419" s="11">
        <f t="shared" si="4948"/>
        <v>0</v>
      </c>
      <c r="CL1419" s="11">
        <f t="shared" si="4948"/>
        <v>-190</v>
      </c>
      <c r="CM1419" s="18">
        <f t="shared" si="4948"/>
        <v>1000</v>
      </c>
      <c r="CN1419" s="18">
        <f t="shared" si="4948"/>
        <v>0</v>
      </c>
      <c r="CO1419" s="11">
        <f t="shared" si="4949"/>
        <v>0</v>
      </c>
      <c r="CP1419" s="11">
        <f t="shared" si="4949"/>
        <v>0</v>
      </c>
      <c r="CQ1419" s="11">
        <f t="shared" si="4949"/>
        <v>0</v>
      </c>
      <c r="CR1419" s="11">
        <f t="shared" si="4949"/>
        <v>0</v>
      </c>
      <c r="CS1419" s="18">
        <f t="shared" si="4949"/>
        <v>1000</v>
      </c>
      <c r="CT1419" s="18">
        <f t="shared" si="4949"/>
        <v>0</v>
      </c>
      <c r="CU1419" s="18">
        <f t="shared" si="4949"/>
        <v>746</v>
      </c>
      <c r="CV1419" s="18">
        <f t="shared" si="4949"/>
        <v>0</v>
      </c>
      <c r="CW1419" s="34">
        <f t="shared" si="4819"/>
        <v>74.599999999999994</v>
      </c>
      <c r="CX1419" s="34"/>
    </row>
    <row r="1420" spans="1:102" ht="21" customHeight="1">
      <c r="A1420" s="55" t="s">
        <v>65</v>
      </c>
      <c r="B1420" s="14">
        <v>923</v>
      </c>
      <c r="C1420" s="14" t="s">
        <v>22</v>
      </c>
      <c r="D1420" s="14" t="s">
        <v>64</v>
      </c>
      <c r="E1420" s="14" t="s">
        <v>503</v>
      </c>
      <c r="F1420" s="14"/>
      <c r="G1420" s="18">
        <f t="shared" si="4942"/>
        <v>1190</v>
      </c>
      <c r="H1420" s="18">
        <f t="shared" si="4942"/>
        <v>0</v>
      </c>
      <c r="I1420" s="11">
        <f t="shared" si="4942"/>
        <v>0</v>
      </c>
      <c r="J1420" s="11">
        <f t="shared" si="4942"/>
        <v>0</v>
      </c>
      <c r="K1420" s="11">
        <f t="shared" si="4942"/>
        <v>0</v>
      </c>
      <c r="L1420" s="11">
        <f t="shared" si="4942"/>
        <v>0</v>
      </c>
      <c r="M1420" s="18">
        <f t="shared" si="4942"/>
        <v>1190</v>
      </c>
      <c r="N1420" s="18">
        <f t="shared" si="4942"/>
        <v>0</v>
      </c>
      <c r="O1420" s="11">
        <f t="shared" si="4942"/>
        <v>0</v>
      </c>
      <c r="P1420" s="11">
        <f t="shared" si="4942"/>
        <v>0</v>
      </c>
      <c r="Q1420" s="11">
        <f t="shared" si="4942"/>
        <v>0</v>
      </c>
      <c r="R1420" s="11">
        <f t="shared" si="4942"/>
        <v>0</v>
      </c>
      <c r="S1420" s="18">
        <f t="shared" si="4943"/>
        <v>1190</v>
      </c>
      <c r="T1420" s="18">
        <f t="shared" si="4943"/>
        <v>0</v>
      </c>
      <c r="U1420" s="11">
        <f t="shared" si="4943"/>
        <v>0</v>
      </c>
      <c r="V1420" s="11">
        <f t="shared" si="4943"/>
        <v>0</v>
      </c>
      <c r="W1420" s="11">
        <f t="shared" si="4943"/>
        <v>0</v>
      </c>
      <c r="X1420" s="11">
        <f t="shared" si="4943"/>
        <v>0</v>
      </c>
      <c r="Y1420" s="18">
        <f t="shared" si="4943"/>
        <v>1190</v>
      </c>
      <c r="Z1420" s="18">
        <f t="shared" si="4943"/>
        <v>0</v>
      </c>
      <c r="AA1420" s="11">
        <f t="shared" si="4943"/>
        <v>0</v>
      </c>
      <c r="AB1420" s="11">
        <f t="shared" si="4943"/>
        <v>0</v>
      </c>
      <c r="AC1420" s="11">
        <f t="shared" si="4943"/>
        <v>0</v>
      </c>
      <c r="AD1420" s="11">
        <f t="shared" si="4943"/>
        <v>0</v>
      </c>
      <c r="AE1420" s="18">
        <f t="shared" si="4943"/>
        <v>1190</v>
      </c>
      <c r="AF1420" s="18">
        <f t="shared" si="4943"/>
        <v>0</v>
      </c>
      <c r="AG1420" s="11">
        <f t="shared" si="4944"/>
        <v>0</v>
      </c>
      <c r="AH1420" s="11">
        <f t="shared" si="4944"/>
        <v>0</v>
      </c>
      <c r="AI1420" s="11">
        <f t="shared" si="4944"/>
        <v>0</v>
      </c>
      <c r="AJ1420" s="11">
        <f t="shared" si="4944"/>
        <v>0</v>
      </c>
      <c r="AK1420" s="18">
        <f t="shared" si="4944"/>
        <v>1190</v>
      </c>
      <c r="AL1420" s="18">
        <f t="shared" si="4944"/>
        <v>0</v>
      </c>
      <c r="AM1420" s="11">
        <f t="shared" si="4944"/>
        <v>0</v>
      </c>
      <c r="AN1420" s="11">
        <f t="shared" si="4944"/>
        <v>0</v>
      </c>
      <c r="AO1420" s="11">
        <f t="shared" si="4944"/>
        <v>0</v>
      </c>
      <c r="AP1420" s="11">
        <f t="shared" si="4944"/>
        <v>0</v>
      </c>
      <c r="AQ1420" s="18">
        <f t="shared" si="4944"/>
        <v>1190</v>
      </c>
      <c r="AR1420" s="18">
        <f t="shared" si="4944"/>
        <v>0</v>
      </c>
      <c r="AS1420" s="11">
        <f t="shared" si="4945"/>
        <v>0</v>
      </c>
      <c r="AT1420" s="11">
        <f t="shared" si="4945"/>
        <v>0</v>
      </c>
      <c r="AU1420" s="11">
        <f t="shared" si="4945"/>
        <v>0</v>
      </c>
      <c r="AV1420" s="11">
        <f t="shared" si="4945"/>
        <v>0</v>
      </c>
      <c r="AW1420" s="18">
        <f t="shared" si="4945"/>
        <v>1190</v>
      </c>
      <c r="AX1420" s="18">
        <f t="shared" si="4945"/>
        <v>0</v>
      </c>
      <c r="AY1420" s="11">
        <f t="shared" si="4945"/>
        <v>0</v>
      </c>
      <c r="AZ1420" s="11">
        <f t="shared" si="4945"/>
        <v>0</v>
      </c>
      <c r="BA1420" s="11">
        <f t="shared" si="4945"/>
        <v>0</v>
      </c>
      <c r="BB1420" s="11">
        <f t="shared" si="4945"/>
        <v>0</v>
      </c>
      <c r="BC1420" s="18">
        <f t="shared" si="4945"/>
        <v>1190</v>
      </c>
      <c r="BD1420" s="18">
        <f t="shared" si="4945"/>
        <v>0</v>
      </c>
      <c r="BE1420" s="11">
        <f t="shared" si="4946"/>
        <v>0</v>
      </c>
      <c r="BF1420" s="11">
        <f t="shared" si="4946"/>
        <v>0</v>
      </c>
      <c r="BG1420" s="11">
        <f t="shared" si="4946"/>
        <v>0</v>
      </c>
      <c r="BH1420" s="11">
        <f t="shared" si="4946"/>
        <v>0</v>
      </c>
      <c r="BI1420" s="18">
        <f t="shared" si="4946"/>
        <v>1190</v>
      </c>
      <c r="BJ1420" s="18">
        <f t="shared" si="4946"/>
        <v>0</v>
      </c>
      <c r="BK1420" s="11">
        <f t="shared" si="4946"/>
        <v>0</v>
      </c>
      <c r="BL1420" s="11">
        <f t="shared" si="4946"/>
        <v>0</v>
      </c>
      <c r="BM1420" s="11">
        <f t="shared" si="4946"/>
        <v>0</v>
      </c>
      <c r="BN1420" s="11">
        <f t="shared" si="4946"/>
        <v>0</v>
      </c>
      <c r="BO1420" s="18">
        <f t="shared" si="4946"/>
        <v>1190</v>
      </c>
      <c r="BP1420" s="18">
        <f t="shared" si="4946"/>
        <v>0</v>
      </c>
      <c r="BQ1420" s="11">
        <f t="shared" si="4947"/>
        <v>0</v>
      </c>
      <c r="BR1420" s="11">
        <f t="shared" si="4947"/>
        <v>0</v>
      </c>
      <c r="BS1420" s="11">
        <f t="shared" si="4947"/>
        <v>0</v>
      </c>
      <c r="BT1420" s="11">
        <f t="shared" si="4947"/>
        <v>0</v>
      </c>
      <c r="BU1420" s="18">
        <f t="shared" si="4947"/>
        <v>1190</v>
      </c>
      <c r="BV1420" s="18">
        <f t="shared" si="4947"/>
        <v>0</v>
      </c>
      <c r="BW1420" s="11">
        <f t="shared" si="4947"/>
        <v>0</v>
      </c>
      <c r="BX1420" s="11">
        <f t="shared" si="4947"/>
        <v>0</v>
      </c>
      <c r="BY1420" s="11">
        <f t="shared" si="4947"/>
        <v>0</v>
      </c>
      <c r="BZ1420" s="11">
        <f t="shared" si="4947"/>
        <v>0</v>
      </c>
      <c r="CA1420" s="18">
        <f t="shared" si="4947"/>
        <v>1190</v>
      </c>
      <c r="CB1420" s="18">
        <f t="shared" si="4947"/>
        <v>0</v>
      </c>
      <c r="CC1420" s="11">
        <f t="shared" si="4948"/>
        <v>0</v>
      </c>
      <c r="CD1420" s="11">
        <f t="shared" si="4948"/>
        <v>0</v>
      </c>
      <c r="CE1420" s="11">
        <f t="shared" si="4948"/>
        <v>0</v>
      </c>
      <c r="CF1420" s="11">
        <f t="shared" si="4948"/>
        <v>0</v>
      </c>
      <c r="CG1420" s="18">
        <f t="shared" si="4948"/>
        <v>1190</v>
      </c>
      <c r="CH1420" s="18">
        <f t="shared" si="4948"/>
        <v>0</v>
      </c>
      <c r="CI1420" s="11">
        <f t="shared" si="4948"/>
        <v>0</v>
      </c>
      <c r="CJ1420" s="11">
        <f t="shared" si="4948"/>
        <v>0</v>
      </c>
      <c r="CK1420" s="11">
        <f t="shared" si="4948"/>
        <v>0</v>
      </c>
      <c r="CL1420" s="11">
        <f t="shared" si="4948"/>
        <v>-190</v>
      </c>
      <c r="CM1420" s="18">
        <f t="shared" si="4948"/>
        <v>1000</v>
      </c>
      <c r="CN1420" s="18">
        <f t="shared" si="4948"/>
        <v>0</v>
      </c>
      <c r="CO1420" s="11">
        <f t="shared" si="4949"/>
        <v>0</v>
      </c>
      <c r="CP1420" s="11">
        <f t="shared" si="4949"/>
        <v>0</v>
      </c>
      <c r="CQ1420" s="11">
        <f t="shared" si="4949"/>
        <v>0</v>
      </c>
      <c r="CR1420" s="11">
        <f t="shared" si="4949"/>
        <v>0</v>
      </c>
      <c r="CS1420" s="18">
        <f t="shared" si="4949"/>
        <v>1000</v>
      </c>
      <c r="CT1420" s="18">
        <f t="shared" si="4949"/>
        <v>0</v>
      </c>
      <c r="CU1420" s="18">
        <f t="shared" si="4949"/>
        <v>746</v>
      </c>
      <c r="CV1420" s="18">
        <f t="shared" si="4949"/>
        <v>0</v>
      </c>
      <c r="CW1420" s="34">
        <f t="shared" si="4819"/>
        <v>74.599999999999994</v>
      </c>
      <c r="CX1420" s="34"/>
    </row>
    <row r="1421" spans="1:102" ht="33">
      <c r="A1421" s="55" t="s">
        <v>268</v>
      </c>
      <c r="B1421" s="14">
        <v>923</v>
      </c>
      <c r="C1421" s="14" t="s">
        <v>22</v>
      </c>
      <c r="D1421" s="14" t="s">
        <v>64</v>
      </c>
      <c r="E1421" s="14" t="s">
        <v>503</v>
      </c>
      <c r="F1421" s="14" t="s">
        <v>33</v>
      </c>
      <c r="G1421" s="11">
        <f t="shared" si="4942"/>
        <v>1190</v>
      </c>
      <c r="H1421" s="11">
        <f t="shared" si="4942"/>
        <v>0</v>
      </c>
      <c r="I1421" s="11">
        <f t="shared" si="4942"/>
        <v>0</v>
      </c>
      <c r="J1421" s="11">
        <f t="shared" si="4942"/>
        <v>0</v>
      </c>
      <c r="K1421" s="11">
        <f t="shared" si="4942"/>
        <v>0</v>
      </c>
      <c r="L1421" s="11">
        <f t="shared" si="4942"/>
        <v>0</v>
      </c>
      <c r="M1421" s="11">
        <f t="shared" si="4942"/>
        <v>1190</v>
      </c>
      <c r="N1421" s="11">
        <f t="shared" si="4942"/>
        <v>0</v>
      </c>
      <c r="O1421" s="11">
        <f t="shared" si="4942"/>
        <v>0</v>
      </c>
      <c r="P1421" s="11">
        <f t="shared" si="4942"/>
        <v>0</v>
      </c>
      <c r="Q1421" s="11">
        <f t="shared" si="4942"/>
        <v>0</v>
      </c>
      <c r="R1421" s="11">
        <f t="shared" si="4942"/>
        <v>0</v>
      </c>
      <c r="S1421" s="11">
        <f t="shared" si="4943"/>
        <v>1190</v>
      </c>
      <c r="T1421" s="11">
        <f t="shared" si="4943"/>
        <v>0</v>
      </c>
      <c r="U1421" s="11">
        <f t="shared" si="4943"/>
        <v>0</v>
      </c>
      <c r="V1421" s="11">
        <f t="shared" si="4943"/>
        <v>0</v>
      </c>
      <c r="W1421" s="11">
        <f t="shared" si="4943"/>
        <v>0</v>
      </c>
      <c r="X1421" s="11">
        <f t="shared" si="4943"/>
        <v>0</v>
      </c>
      <c r="Y1421" s="11">
        <f t="shared" si="4943"/>
        <v>1190</v>
      </c>
      <c r="Z1421" s="11">
        <f t="shared" si="4943"/>
        <v>0</v>
      </c>
      <c r="AA1421" s="11">
        <f t="shared" si="4943"/>
        <v>0</v>
      </c>
      <c r="AB1421" s="11">
        <f t="shared" si="4943"/>
        <v>0</v>
      </c>
      <c r="AC1421" s="11">
        <f t="shared" si="4943"/>
        <v>0</v>
      </c>
      <c r="AD1421" s="11">
        <f t="shared" si="4943"/>
        <v>0</v>
      </c>
      <c r="AE1421" s="11">
        <f t="shared" si="4943"/>
        <v>1190</v>
      </c>
      <c r="AF1421" s="11">
        <f t="shared" si="4943"/>
        <v>0</v>
      </c>
      <c r="AG1421" s="11">
        <f t="shared" si="4944"/>
        <v>0</v>
      </c>
      <c r="AH1421" s="11">
        <f t="shared" si="4944"/>
        <v>0</v>
      </c>
      <c r="AI1421" s="11">
        <f t="shared" si="4944"/>
        <v>0</v>
      </c>
      <c r="AJ1421" s="11">
        <f t="shared" si="4944"/>
        <v>0</v>
      </c>
      <c r="AK1421" s="11">
        <f t="shared" si="4944"/>
        <v>1190</v>
      </c>
      <c r="AL1421" s="11">
        <f t="shared" si="4944"/>
        <v>0</v>
      </c>
      <c r="AM1421" s="11">
        <f t="shared" si="4944"/>
        <v>0</v>
      </c>
      <c r="AN1421" s="11">
        <f t="shared" si="4944"/>
        <v>0</v>
      </c>
      <c r="AO1421" s="11">
        <f t="shared" si="4944"/>
        <v>0</v>
      </c>
      <c r="AP1421" s="11">
        <f t="shared" si="4944"/>
        <v>0</v>
      </c>
      <c r="AQ1421" s="11">
        <f t="shared" si="4944"/>
        <v>1190</v>
      </c>
      <c r="AR1421" s="11">
        <f t="shared" si="4944"/>
        <v>0</v>
      </c>
      <c r="AS1421" s="11">
        <f t="shared" si="4945"/>
        <v>0</v>
      </c>
      <c r="AT1421" s="11">
        <f t="shared" si="4945"/>
        <v>0</v>
      </c>
      <c r="AU1421" s="11">
        <f t="shared" si="4945"/>
        <v>0</v>
      </c>
      <c r="AV1421" s="11">
        <f t="shared" si="4945"/>
        <v>0</v>
      </c>
      <c r="AW1421" s="11">
        <f t="shared" si="4945"/>
        <v>1190</v>
      </c>
      <c r="AX1421" s="11">
        <f t="shared" si="4945"/>
        <v>0</v>
      </c>
      <c r="AY1421" s="11">
        <f t="shared" si="4945"/>
        <v>0</v>
      </c>
      <c r="AZ1421" s="11">
        <f t="shared" si="4945"/>
        <v>0</v>
      </c>
      <c r="BA1421" s="11">
        <f t="shared" si="4945"/>
        <v>0</v>
      </c>
      <c r="BB1421" s="11">
        <f t="shared" si="4945"/>
        <v>0</v>
      </c>
      <c r="BC1421" s="11">
        <f t="shared" si="4945"/>
        <v>1190</v>
      </c>
      <c r="BD1421" s="11">
        <f t="shared" si="4945"/>
        <v>0</v>
      </c>
      <c r="BE1421" s="11">
        <f t="shared" si="4946"/>
        <v>0</v>
      </c>
      <c r="BF1421" s="11">
        <f t="shared" si="4946"/>
        <v>0</v>
      </c>
      <c r="BG1421" s="11">
        <f t="shared" si="4946"/>
        <v>0</v>
      </c>
      <c r="BH1421" s="11">
        <f t="shared" si="4946"/>
        <v>0</v>
      </c>
      <c r="BI1421" s="11">
        <f t="shared" si="4946"/>
        <v>1190</v>
      </c>
      <c r="BJ1421" s="11">
        <f t="shared" si="4946"/>
        <v>0</v>
      </c>
      <c r="BK1421" s="11">
        <f t="shared" si="4946"/>
        <v>0</v>
      </c>
      <c r="BL1421" s="11">
        <f t="shared" si="4946"/>
        <v>0</v>
      </c>
      <c r="BM1421" s="11">
        <f t="shared" si="4946"/>
        <v>0</v>
      </c>
      <c r="BN1421" s="11">
        <f t="shared" si="4946"/>
        <v>0</v>
      </c>
      <c r="BO1421" s="11">
        <f t="shared" si="4946"/>
        <v>1190</v>
      </c>
      <c r="BP1421" s="11">
        <f t="shared" si="4946"/>
        <v>0</v>
      </c>
      <c r="BQ1421" s="11">
        <f t="shared" si="4947"/>
        <v>0</v>
      </c>
      <c r="BR1421" s="11">
        <f t="shared" si="4947"/>
        <v>0</v>
      </c>
      <c r="BS1421" s="11">
        <f t="shared" si="4947"/>
        <v>0</v>
      </c>
      <c r="BT1421" s="11">
        <f t="shared" si="4947"/>
        <v>0</v>
      </c>
      <c r="BU1421" s="11">
        <f t="shared" si="4947"/>
        <v>1190</v>
      </c>
      <c r="BV1421" s="11">
        <f t="shared" si="4947"/>
        <v>0</v>
      </c>
      <c r="BW1421" s="11">
        <f t="shared" si="4947"/>
        <v>0</v>
      </c>
      <c r="BX1421" s="11">
        <f t="shared" si="4947"/>
        <v>0</v>
      </c>
      <c r="BY1421" s="11">
        <f t="shared" si="4947"/>
        <v>0</v>
      </c>
      <c r="BZ1421" s="11">
        <f t="shared" si="4947"/>
        <v>0</v>
      </c>
      <c r="CA1421" s="11">
        <f t="shared" si="4947"/>
        <v>1190</v>
      </c>
      <c r="CB1421" s="11">
        <f t="shared" si="4947"/>
        <v>0</v>
      </c>
      <c r="CC1421" s="11">
        <f t="shared" si="4948"/>
        <v>0</v>
      </c>
      <c r="CD1421" s="11">
        <f t="shared" si="4948"/>
        <v>0</v>
      </c>
      <c r="CE1421" s="11">
        <f t="shared" si="4948"/>
        <v>0</v>
      </c>
      <c r="CF1421" s="11">
        <f t="shared" si="4948"/>
        <v>0</v>
      </c>
      <c r="CG1421" s="11">
        <f t="shared" si="4948"/>
        <v>1190</v>
      </c>
      <c r="CH1421" s="11">
        <f t="shared" si="4948"/>
        <v>0</v>
      </c>
      <c r="CI1421" s="11">
        <f t="shared" si="4948"/>
        <v>0</v>
      </c>
      <c r="CJ1421" s="11">
        <f t="shared" si="4948"/>
        <v>0</v>
      </c>
      <c r="CK1421" s="11">
        <f t="shared" si="4948"/>
        <v>0</v>
      </c>
      <c r="CL1421" s="11">
        <f t="shared" si="4948"/>
        <v>-190</v>
      </c>
      <c r="CM1421" s="11">
        <f t="shared" si="4948"/>
        <v>1000</v>
      </c>
      <c r="CN1421" s="11">
        <f t="shared" si="4948"/>
        <v>0</v>
      </c>
      <c r="CO1421" s="11">
        <f t="shared" si="4949"/>
        <v>0</v>
      </c>
      <c r="CP1421" s="11">
        <f t="shared" si="4949"/>
        <v>0</v>
      </c>
      <c r="CQ1421" s="11">
        <f t="shared" si="4949"/>
        <v>0</v>
      </c>
      <c r="CR1421" s="11">
        <f t="shared" si="4949"/>
        <v>0</v>
      </c>
      <c r="CS1421" s="11">
        <f t="shared" si="4949"/>
        <v>1000</v>
      </c>
      <c r="CT1421" s="11">
        <f t="shared" si="4949"/>
        <v>0</v>
      </c>
      <c r="CU1421" s="11">
        <f t="shared" si="4949"/>
        <v>746</v>
      </c>
      <c r="CV1421" s="11">
        <f t="shared" si="4949"/>
        <v>0</v>
      </c>
      <c r="CW1421" s="34">
        <f t="shared" si="4819"/>
        <v>74.599999999999994</v>
      </c>
      <c r="CX1421" s="34"/>
    </row>
    <row r="1422" spans="1:102" ht="33">
      <c r="A1422" s="55" t="s">
        <v>39</v>
      </c>
      <c r="B1422" s="14">
        <v>923</v>
      </c>
      <c r="C1422" s="14" t="s">
        <v>22</v>
      </c>
      <c r="D1422" s="14" t="s">
        <v>64</v>
      </c>
      <c r="E1422" s="14" t="s">
        <v>503</v>
      </c>
      <c r="F1422" s="14" t="s">
        <v>40</v>
      </c>
      <c r="G1422" s="11">
        <v>1190</v>
      </c>
      <c r="H1422" s="11"/>
      <c r="I1422" s="11"/>
      <c r="J1422" s="11"/>
      <c r="K1422" s="11"/>
      <c r="L1422" s="11"/>
      <c r="M1422" s="11">
        <f>G1422+I1422+J1422+K1422+L1422</f>
        <v>1190</v>
      </c>
      <c r="N1422" s="11">
        <f>H1422+J1422</f>
        <v>0</v>
      </c>
      <c r="O1422" s="11"/>
      <c r="P1422" s="11"/>
      <c r="Q1422" s="11"/>
      <c r="R1422" s="11"/>
      <c r="S1422" s="11">
        <f>M1422+O1422+P1422+Q1422+R1422</f>
        <v>1190</v>
      </c>
      <c r="T1422" s="11">
        <f>N1422+P1422</f>
        <v>0</v>
      </c>
      <c r="U1422" s="11"/>
      <c r="V1422" s="11"/>
      <c r="W1422" s="11"/>
      <c r="X1422" s="11"/>
      <c r="Y1422" s="11">
        <f>S1422+U1422+V1422+W1422+X1422</f>
        <v>1190</v>
      </c>
      <c r="Z1422" s="11">
        <f>T1422+V1422</f>
        <v>0</v>
      </c>
      <c r="AA1422" s="11"/>
      <c r="AB1422" s="11"/>
      <c r="AC1422" s="11"/>
      <c r="AD1422" s="11"/>
      <c r="AE1422" s="11">
        <f>Y1422+AA1422+AB1422+AC1422+AD1422</f>
        <v>1190</v>
      </c>
      <c r="AF1422" s="11">
        <f>Z1422+AB1422</f>
        <v>0</v>
      </c>
      <c r="AG1422" s="11"/>
      <c r="AH1422" s="11"/>
      <c r="AI1422" s="11"/>
      <c r="AJ1422" s="11"/>
      <c r="AK1422" s="11">
        <f>AE1422+AG1422+AH1422+AI1422+AJ1422</f>
        <v>1190</v>
      </c>
      <c r="AL1422" s="11">
        <f>AF1422+AH1422</f>
        <v>0</v>
      </c>
      <c r="AM1422" s="11"/>
      <c r="AN1422" s="11"/>
      <c r="AO1422" s="11"/>
      <c r="AP1422" s="11"/>
      <c r="AQ1422" s="11">
        <f>AK1422+AM1422+AN1422+AO1422+AP1422</f>
        <v>1190</v>
      </c>
      <c r="AR1422" s="11">
        <f>AL1422+AN1422</f>
        <v>0</v>
      </c>
      <c r="AS1422" s="11"/>
      <c r="AT1422" s="11"/>
      <c r="AU1422" s="11"/>
      <c r="AV1422" s="11"/>
      <c r="AW1422" s="11">
        <f>AQ1422+AS1422+AT1422+AU1422+AV1422</f>
        <v>1190</v>
      </c>
      <c r="AX1422" s="11">
        <f>AR1422+AT1422</f>
        <v>0</v>
      </c>
      <c r="AY1422" s="11"/>
      <c r="AZ1422" s="11"/>
      <c r="BA1422" s="11"/>
      <c r="BB1422" s="11"/>
      <c r="BC1422" s="11">
        <f>AW1422+AY1422+AZ1422+BA1422+BB1422</f>
        <v>1190</v>
      </c>
      <c r="BD1422" s="11">
        <f>AX1422+AZ1422</f>
        <v>0</v>
      </c>
      <c r="BE1422" s="11"/>
      <c r="BF1422" s="11"/>
      <c r="BG1422" s="11"/>
      <c r="BH1422" s="11"/>
      <c r="BI1422" s="11">
        <f>BC1422+BE1422+BF1422+BG1422+BH1422</f>
        <v>1190</v>
      </c>
      <c r="BJ1422" s="11">
        <f>BD1422+BF1422</f>
        <v>0</v>
      </c>
      <c r="BK1422" s="11"/>
      <c r="BL1422" s="11"/>
      <c r="BM1422" s="11"/>
      <c r="BN1422" s="11"/>
      <c r="BO1422" s="11">
        <f>BI1422+BK1422+BL1422+BM1422+BN1422</f>
        <v>1190</v>
      </c>
      <c r="BP1422" s="11">
        <f>BJ1422+BL1422</f>
        <v>0</v>
      </c>
      <c r="BQ1422" s="11"/>
      <c r="BR1422" s="11"/>
      <c r="BS1422" s="11"/>
      <c r="BT1422" s="11"/>
      <c r="BU1422" s="11">
        <f>BO1422+BQ1422+BR1422+BS1422+BT1422</f>
        <v>1190</v>
      </c>
      <c r="BV1422" s="11">
        <f>BP1422+BR1422</f>
        <v>0</v>
      </c>
      <c r="BW1422" s="11"/>
      <c r="BX1422" s="11"/>
      <c r="BY1422" s="11"/>
      <c r="BZ1422" s="11"/>
      <c r="CA1422" s="11">
        <f>BU1422+BW1422+BX1422+BY1422+BZ1422</f>
        <v>1190</v>
      </c>
      <c r="CB1422" s="11">
        <f>BV1422+BX1422</f>
        <v>0</v>
      </c>
      <c r="CC1422" s="11"/>
      <c r="CD1422" s="11"/>
      <c r="CE1422" s="11"/>
      <c r="CF1422" s="11"/>
      <c r="CG1422" s="11">
        <f>CA1422+CC1422+CD1422+CE1422+CF1422</f>
        <v>1190</v>
      </c>
      <c r="CH1422" s="11">
        <f>CB1422+CD1422</f>
        <v>0</v>
      </c>
      <c r="CI1422" s="11"/>
      <c r="CJ1422" s="11"/>
      <c r="CK1422" s="11"/>
      <c r="CL1422" s="11">
        <v>-190</v>
      </c>
      <c r="CM1422" s="11">
        <f>CG1422+CI1422+CJ1422+CK1422+CL1422</f>
        <v>1000</v>
      </c>
      <c r="CN1422" s="11">
        <f>CH1422+CJ1422</f>
        <v>0</v>
      </c>
      <c r="CO1422" s="11"/>
      <c r="CP1422" s="11"/>
      <c r="CQ1422" s="11"/>
      <c r="CR1422" s="11"/>
      <c r="CS1422" s="11">
        <f>CM1422+CO1422+CP1422+CQ1422+CR1422</f>
        <v>1000</v>
      </c>
      <c r="CT1422" s="11">
        <f>CN1422+CP1422</f>
        <v>0</v>
      </c>
      <c r="CU1422" s="18">
        <v>746</v>
      </c>
      <c r="CV1422" s="18"/>
      <c r="CW1422" s="34">
        <f t="shared" si="4819"/>
        <v>74.599999999999994</v>
      </c>
      <c r="CX1422" s="34"/>
    </row>
    <row r="1423" spans="1:102" ht="33">
      <c r="A1423" s="51" t="s">
        <v>498</v>
      </c>
      <c r="B1423" s="14">
        <v>923</v>
      </c>
      <c r="C1423" s="14" t="s">
        <v>22</v>
      </c>
      <c r="D1423" s="14" t="s">
        <v>64</v>
      </c>
      <c r="E1423" s="14" t="s">
        <v>109</v>
      </c>
      <c r="F1423" s="14"/>
      <c r="G1423" s="11">
        <f t="shared" ref="G1423:R1426" si="4950">G1424</f>
        <v>100</v>
      </c>
      <c r="H1423" s="11">
        <f t="shared" si="4950"/>
        <v>0</v>
      </c>
      <c r="I1423" s="11">
        <f t="shared" si="4950"/>
        <v>0</v>
      </c>
      <c r="J1423" s="11">
        <f t="shared" si="4950"/>
        <v>0</v>
      </c>
      <c r="K1423" s="11">
        <f t="shared" si="4950"/>
        <v>0</v>
      </c>
      <c r="L1423" s="11">
        <f t="shared" si="4950"/>
        <v>0</v>
      </c>
      <c r="M1423" s="11">
        <f t="shared" si="4950"/>
        <v>100</v>
      </c>
      <c r="N1423" s="11">
        <f t="shared" si="4950"/>
        <v>0</v>
      </c>
      <c r="O1423" s="11">
        <f t="shared" si="4950"/>
        <v>0</v>
      </c>
      <c r="P1423" s="11">
        <f t="shared" si="4950"/>
        <v>0</v>
      </c>
      <c r="Q1423" s="11">
        <f t="shared" si="4950"/>
        <v>0</v>
      </c>
      <c r="R1423" s="11">
        <f t="shared" si="4950"/>
        <v>0</v>
      </c>
      <c r="S1423" s="11">
        <f t="shared" ref="S1423:AH1426" si="4951">S1424</f>
        <v>100</v>
      </c>
      <c r="T1423" s="11">
        <f t="shared" si="4951"/>
        <v>0</v>
      </c>
      <c r="U1423" s="11">
        <f t="shared" si="4951"/>
        <v>0</v>
      </c>
      <c r="V1423" s="11">
        <f t="shared" si="4951"/>
        <v>0</v>
      </c>
      <c r="W1423" s="11">
        <f t="shared" si="4951"/>
        <v>0</v>
      </c>
      <c r="X1423" s="11">
        <f t="shared" si="4951"/>
        <v>0</v>
      </c>
      <c r="Y1423" s="11">
        <f t="shared" si="4951"/>
        <v>100</v>
      </c>
      <c r="Z1423" s="11">
        <f t="shared" si="4951"/>
        <v>0</v>
      </c>
      <c r="AA1423" s="11">
        <f t="shared" si="4951"/>
        <v>0</v>
      </c>
      <c r="AB1423" s="11">
        <f t="shared" si="4951"/>
        <v>0</v>
      </c>
      <c r="AC1423" s="11">
        <f t="shared" si="4951"/>
        <v>0</v>
      </c>
      <c r="AD1423" s="11">
        <f t="shared" si="4951"/>
        <v>0</v>
      </c>
      <c r="AE1423" s="11">
        <f t="shared" si="4951"/>
        <v>100</v>
      </c>
      <c r="AF1423" s="11">
        <f t="shared" si="4951"/>
        <v>0</v>
      </c>
      <c r="AG1423" s="11">
        <f t="shared" si="4951"/>
        <v>0</v>
      </c>
      <c r="AH1423" s="11">
        <f t="shared" si="4951"/>
        <v>0</v>
      </c>
      <c r="AI1423" s="11">
        <f t="shared" ref="AG1423:AV1426" si="4952">AI1424</f>
        <v>0</v>
      </c>
      <c r="AJ1423" s="11">
        <f t="shared" si="4952"/>
        <v>0</v>
      </c>
      <c r="AK1423" s="11">
        <f t="shared" si="4952"/>
        <v>100</v>
      </c>
      <c r="AL1423" s="11">
        <f t="shared" si="4952"/>
        <v>0</v>
      </c>
      <c r="AM1423" s="11">
        <f t="shared" si="4952"/>
        <v>0</v>
      </c>
      <c r="AN1423" s="11">
        <f t="shared" si="4952"/>
        <v>0</v>
      </c>
      <c r="AO1423" s="11">
        <f t="shared" si="4952"/>
        <v>0</v>
      </c>
      <c r="AP1423" s="11">
        <f t="shared" si="4952"/>
        <v>0</v>
      </c>
      <c r="AQ1423" s="11">
        <f t="shared" si="4952"/>
        <v>100</v>
      </c>
      <c r="AR1423" s="11">
        <f t="shared" si="4952"/>
        <v>0</v>
      </c>
      <c r="AS1423" s="11">
        <f t="shared" si="4952"/>
        <v>0</v>
      </c>
      <c r="AT1423" s="11">
        <f t="shared" si="4952"/>
        <v>0</v>
      </c>
      <c r="AU1423" s="11">
        <f t="shared" si="4952"/>
        <v>0</v>
      </c>
      <c r="AV1423" s="11">
        <f t="shared" si="4952"/>
        <v>0</v>
      </c>
      <c r="AW1423" s="11">
        <f t="shared" ref="AS1423:BH1426" si="4953">AW1424</f>
        <v>100</v>
      </c>
      <c r="AX1423" s="11">
        <f t="shared" si="4953"/>
        <v>0</v>
      </c>
      <c r="AY1423" s="11">
        <f t="shared" si="4953"/>
        <v>0</v>
      </c>
      <c r="AZ1423" s="11">
        <f t="shared" si="4953"/>
        <v>0</v>
      </c>
      <c r="BA1423" s="11">
        <f t="shared" si="4953"/>
        <v>0</v>
      </c>
      <c r="BB1423" s="11">
        <f t="shared" si="4953"/>
        <v>0</v>
      </c>
      <c r="BC1423" s="11">
        <f t="shared" si="4953"/>
        <v>100</v>
      </c>
      <c r="BD1423" s="11">
        <f t="shared" si="4953"/>
        <v>0</v>
      </c>
      <c r="BE1423" s="11">
        <f t="shared" si="4953"/>
        <v>0</v>
      </c>
      <c r="BF1423" s="11">
        <f t="shared" si="4953"/>
        <v>0</v>
      </c>
      <c r="BG1423" s="11">
        <f t="shared" si="4953"/>
        <v>0</v>
      </c>
      <c r="BH1423" s="11">
        <f t="shared" si="4953"/>
        <v>0</v>
      </c>
      <c r="BI1423" s="11">
        <f t="shared" ref="BE1423:BT1426" si="4954">BI1424</f>
        <v>100</v>
      </c>
      <c r="BJ1423" s="11">
        <f t="shared" si="4954"/>
        <v>0</v>
      </c>
      <c r="BK1423" s="11">
        <f t="shared" si="4954"/>
        <v>0</v>
      </c>
      <c r="BL1423" s="11">
        <f t="shared" si="4954"/>
        <v>0</v>
      </c>
      <c r="BM1423" s="11">
        <f t="shared" si="4954"/>
        <v>0</v>
      </c>
      <c r="BN1423" s="11">
        <f t="shared" si="4954"/>
        <v>0</v>
      </c>
      <c r="BO1423" s="11">
        <f t="shared" si="4954"/>
        <v>100</v>
      </c>
      <c r="BP1423" s="11">
        <f t="shared" si="4954"/>
        <v>0</v>
      </c>
      <c r="BQ1423" s="11">
        <f t="shared" si="4954"/>
        <v>0</v>
      </c>
      <c r="BR1423" s="11">
        <f t="shared" si="4954"/>
        <v>0</v>
      </c>
      <c r="BS1423" s="11">
        <f t="shared" si="4954"/>
        <v>0</v>
      </c>
      <c r="BT1423" s="11">
        <f t="shared" si="4954"/>
        <v>0</v>
      </c>
      <c r="BU1423" s="11">
        <f t="shared" ref="BQ1423:CF1426" si="4955">BU1424</f>
        <v>100</v>
      </c>
      <c r="BV1423" s="11">
        <f t="shared" si="4955"/>
        <v>0</v>
      </c>
      <c r="BW1423" s="11">
        <f t="shared" si="4955"/>
        <v>0</v>
      </c>
      <c r="BX1423" s="11">
        <f t="shared" si="4955"/>
        <v>0</v>
      </c>
      <c r="BY1423" s="11">
        <f t="shared" si="4955"/>
        <v>0</v>
      </c>
      <c r="BZ1423" s="11">
        <f t="shared" si="4955"/>
        <v>0</v>
      </c>
      <c r="CA1423" s="11">
        <f t="shared" si="4955"/>
        <v>100</v>
      </c>
      <c r="CB1423" s="11">
        <f t="shared" si="4955"/>
        <v>0</v>
      </c>
      <c r="CC1423" s="11">
        <f t="shared" si="4955"/>
        <v>0</v>
      </c>
      <c r="CD1423" s="11">
        <f t="shared" si="4955"/>
        <v>0</v>
      </c>
      <c r="CE1423" s="11">
        <f t="shared" si="4955"/>
        <v>0</v>
      </c>
      <c r="CF1423" s="11">
        <f t="shared" si="4955"/>
        <v>0</v>
      </c>
      <c r="CG1423" s="11">
        <f t="shared" ref="CC1423:CR1426" si="4956">CG1424</f>
        <v>100</v>
      </c>
      <c r="CH1423" s="11">
        <f t="shared" si="4956"/>
        <v>0</v>
      </c>
      <c r="CI1423" s="11">
        <f t="shared" si="4956"/>
        <v>0</v>
      </c>
      <c r="CJ1423" s="11">
        <f t="shared" si="4956"/>
        <v>0</v>
      </c>
      <c r="CK1423" s="11">
        <f t="shared" si="4956"/>
        <v>0</v>
      </c>
      <c r="CL1423" s="11">
        <f t="shared" si="4956"/>
        <v>0</v>
      </c>
      <c r="CM1423" s="11">
        <f t="shared" si="4956"/>
        <v>100</v>
      </c>
      <c r="CN1423" s="11">
        <f t="shared" si="4956"/>
        <v>0</v>
      </c>
      <c r="CO1423" s="11">
        <f t="shared" si="4956"/>
        <v>0</v>
      </c>
      <c r="CP1423" s="11">
        <f t="shared" si="4956"/>
        <v>0</v>
      </c>
      <c r="CQ1423" s="11">
        <f t="shared" si="4956"/>
        <v>0</v>
      </c>
      <c r="CR1423" s="11">
        <f t="shared" si="4956"/>
        <v>0</v>
      </c>
      <c r="CS1423" s="11">
        <f t="shared" ref="CO1423:CV1426" si="4957">CS1424</f>
        <v>100</v>
      </c>
      <c r="CT1423" s="11">
        <f t="shared" si="4957"/>
        <v>0</v>
      </c>
      <c r="CU1423" s="11">
        <f t="shared" si="4957"/>
        <v>100</v>
      </c>
      <c r="CV1423" s="11">
        <f t="shared" si="4957"/>
        <v>0</v>
      </c>
      <c r="CW1423" s="34">
        <f t="shared" si="4819"/>
        <v>100</v>
      </c>
      <c r="CX1423" s="34"/>
    </row>
    <row r="1424" spans="1:102" ht="24" customHeight="1">
      <c r="A1424" s="55" t="s">
        <v>15</v>
      </c>
      <c r="B1424" s="14">
        <v>923</v>
      </c>
      <c r="C1424" s="14" t="s">
        <v>22</v>
      </c>
      <c r="D1424" s="14" t="s">
        <v>64</v>
      </c>
      <c r="E1424" s="14" t="s">
        <v>110</v>
      </c>
      <c r="F1424" s="14"/>
      <c r="G1424" s="11">
        <f t="shared" si="4950"/>
        <v>100</v>
      </c>
      <c r="H1424" s="11">
        <f t="shared" si="4950"/>
        <v>0</v>
      </c>
      <c r="I1424" s="11">
        <f t="shared" si="4950"/>
        <v>0</v>
      </c>
      <c r="J1424" s="11">
        <f t="shared" si="4950"/>
        <v>0</v>
      </c>
      <c r="K1424" s="11">
        <f t="shared" si="4950"/>
        <v>0</v>
      </c>
      <c r="L1424" s="11">
        <f t="shared" si="4950"/>
        <v>0</v>
      </c>
      <c r="M1424" s="11">
        <f t="shared" si="4950"/>
        <v>100</v>
      </c>
      <c r="N1424" s="11">
        <f t="shared" si="4950"/>
        <v>0</v>
      </c>
      <c r="O1424" s="11">
        <f t="shared" si="4950"/>
        <v>0</v>
      </c>
      <c r="P1424" s="11">
        <f t="shared" si="4950"/>
        <v>0</v>
      </c>
      <c r="Q1424" s="11">
        <f t="shared" si="4950"/>
        <v>0</v>
      </c>
      <c r="R1424" s="11">
        <f t="shared" si="4950"/>
        <v>0</v>
      </c>
      <c r="S1424" s="11">
        <f t="shared" si="4951"/>
        <v>100</v>
      </c>
      <c r="T1424" s="11">
        <f t="shared" si="4951"/>
        <v>0</v>
      </c>
      <c r="U1424" s="11">
        <f t="shared" si="4951"/>
        <v>0</v>
      </c>
      <c r="V1424" s="11">
        <f t="shared" si="4951"/>
        <v>0</v>
      </c>
      <c r="W1424" s="11">
        <f t="shared" si="4951"/>
        <v>0</v>
      </c>
      <c r="X1424" s="11">
        <f t="shared" si="4951"/>
        <v>0</v>
      </c>
      <c r="Y1424" s="11">
        <f t="shared" si="4951"/>
        <v>100</v>
      </c>
      <c r="Z1424" s="11">
        <f t="shared" si="4951"/>
        <v>0</v>
      </c>
      <c r="AA1424" s="11">
        <f t="shared" si="4951"/>
        <v>0</v>
      </c>
      <c r="AB1424" s="11">
        <f t="shared" si="4951"/>
        <v>0</v>
      </c>
      <c r="AC1424" s="11">
        <f t="shared" si="4951"/>
        <v>0</v>
      </c>
      <c r="AD1424" s="11">
        <f t="shared" si="4951"/>
        <v>0</v>
      </c>
      <c r="AE1424" s="11">
        <f t="shared" si="4951"/>
        <v>100</v>
      </c>
      <c r="AF1424" s="11">
        <f t="shared" si="4951"/>
        <v>0</v>
      </c>
      <c r="AG1424" s="11">
        <f t="shared" si="4952"/>
        <v>0</v>
      </c>
      <c r="AH1424" s="11">
        <f t="shared" si="4952"/>
        <v>0</v>
      </c>
      <c r="AI1424" s="11">
        <f t="shared" si="4952"/>
        <v>0</v>
      </c>
      <c r="AJ1424" s="11">
        <f t="shared" si="4952"/>
        <v>0</v>
      </c>
      <c r="AK1424" s="11">
        <f t="shared" si="4952"/>
        <v>100</v>
      </c>
      <c r="AL1424" s="11">
        <f t="shared" si="4952"/>
        <v>0</v>
      </c>
      <c r="AM1424" s="11">
        <f t="shared" si="4952"/>
        <v>0</v>
      </c>
      <c r="AN1424" s="11">
        <f t="shared" si="4952"/>
        <v>0</v>
      </c>
      <c r="AO1424" s="11">
        <f t="shared" si="4952"/>
        <v>0</v>
      </c>
      <c r="AP1424" s="11">
        <f t="shared" si="4952"/>
        <v>0</v>
      </c>
      <c r="AQ1424" s="11">
        <f t="shared" si="4952"/>
        <v>100</v>
      </c>
      <c r="AR1424" s="11">
        <f t="shared" si="4952"/>
        <v>0</v>
      </c>
      <c r="AS1424" s="11">
        <f t="shared" si="4953"/>
        <v>0</v>
      </c>
      <c r="AT1424" s="11">
        <f t="shared" si="4953"/>
        <v>0</v>
      </c>
      <c r="AU1424" s="11">
        <f t="shared" si="4953"/>
        <v>0</v>
      </c>
      <c r="AV1424" s="11">
        <f t="shared" si="4953"/>
        <v>0</v>
      </c>
      <c r="AW1424" s="11">
        <f t="shared" si="4953"/>
        <v>100</v>
      </c>
      <c r="AX1424" s="11">
        <f t="shared" si="4953"/>
        <v>0</v>
      </c>
      <c r="AY1424" s="11">
        <f t="shared" si="4953"/>
        <v>0</v>
      </c>
      <c r="AZ1424" s="11">
        <f t="shared" si="4953"/>
        <v>0</v>
      </c>
      <c r="BA1424" s="11">
        <f t="shared" si="4953"/>
        <v>0</v>
      </c>
      <c r="BB1424" s="11">
        <f t="shared" si="4953"/>
        <v>0</v>
      </c>
      <c r="BC1424" s="11">
        <f t="shared" si="4953"/>
        <v>100</v>
      </c>
      <c r="BD1424" s="11">
        <f t="shared" si="4953"/>
        <v>0</v>
      </c>
      <c r="BE1424" s="11">
        <f t="shared" si="4954"/>
        <v>0</v>
      </c>
      <c r="BF1424" s="11">
        <f t="shared" si="4954"/>
        <v>0</v>
      </c>
      <c r="BG1424" s="11">
        <f t="shared" si="4954"/>
        <v>0</v>
      </c>
      <c r="BH1424" s="11">
        <f t="shared" si="4954"/>
        <v>0</v>
      </c>
      <c r="BI1424" s="11">
        <f t="shared" si="4954"/>
        <v>100</v>
      </c>
      <c r="BJ1424" s="11">
        <f t="shared" si="4954"/>
        <v>0</v>
      </c>
      <c r="BK1424" s="11">
        <f t="shared" si="4954"/>
        <v>0</v>
      </c>
      <c r="BL1424" s="11">
        <f t="shared" si="4954"/>
        <v>0</v>
      </c>
      <c r="BM1424" s="11">
        <f t="shared" si="4954"/>
        <v>0</v>
      </c>
      <c r="BN1424" s="11">
        <f t="shared" si="4954"/>
        <v>0</v>
      </c>
      <c r="BO1424" s="11">
        <f t="shared" si="4954"/>
        <v>100</v>
      </c>
      <c r="BP1424" s="11">
        <f t="shared" si="4954"/>
        <v>0</v>
      </c>
      <c r="BQ1424" s="11">
        <f t="shared" si="4955"/>
        <v>0</v>
      </c>
      <c r="BR1424" s="11">
        <f t="shared" si="4955"/>
        <v>0</v>
      </c>
      <c r="BS1424" s="11">
        <f t="shared" si="4955"/>
        <v>0</v>
      </c>
      <c r="BT1424" s="11">
        <f t="shared" si="4955"/>
        <v>0</v>
      </c>
      <c r="BU1424" s="11">
        <f t="shared" si="4955"/>
        <v>100</v>
      </c>
      <c r="BV1424" s="11">
        <f t="shared" si="4955"/>
        <v>0</v>
      </c>
      <c r="BW1424" s="11">
        <f t="shared" si="4955"/>
        <v>0</v>
      </c>
      <c r="BX1424" s="11">
        <f t="shared" si="4955"/>
        <v>0</v>
      </c>
      <c r="BY1424" s="11">
        <f t="shared" si="4955"/>
        <v>0</v>
      </c>
      <c r="BZ1424" s="11">
        <f t="shared" si="4955"/>
        <v>0</v>
      </c>
      <c r="CA1424" s="11">
        <f t="shared" si="4955"/>
        <v>100</v>
      </c>
      <c r="CB1424" s="11">
        <f t="shared" si="4955"/>
        <v>0</v>
      </c>
      <c r="CC1424" s="11">
        <f t="shared" si="4956"/>
        <v>0</v>
      </c>
      <c r="CD1424" s="11">
        <f t="shared" si="4956"/>
        <v>0</v>
      </c>
      <c r="CE1424" s="11">
        <f t="shared" si="4956"/>
        <v>0</v>
      </c>
      <c r="CF1424" s="11">
        <f t="shared" si="4956"/>
        <v>0</v>
      </c>
      <c r="CG1424" s="11">
        <f t="shared" si="4956"/>
        <v>100</v>
      </c>
      <c r="CH1424" s="11">
        <f t="shared" si="4956"/>
        <v>0</v>
      </c>
      <c r="CI1424" s="11">
        <f t="shared" si="4956"/>
        <v>0</v>
      </c>
      <c r="CJ1424" s="11">
        <f t="shared" si="4956"/>
        <v>0</v>
      </c>
      <c r="CK1424" s="11">
        <f t="shared" si="4956"/>
        <v>0</v>
      </c>
      <c r="CL1424" s="11">
        <f t="shared" si="4956"/>
        <v>0</v>
      </c>
      <c r="CM1424" s="11">
        <f t="shared" si="4956"/>
        <v>100</v>
      </c>
      <c r="CN1424" s="11">
        <f t="shared" si="4956"/>
        <v>0</v>
      </c>
      <c r="CO1424" s="11">
        <f t="shared" si="4957"/>
        <v>0</v>
      </c>
      <c r="CP1424" s="11">
        <f t="shared" si="4957"/>
        <v>0</v>
      </c>
      <c r="CQ1424" s="11">
        <f t="shared" si="4957"/>
        <v>0</v>
      </c>
      <c r="CR1424" s="11">
        <f t="shared" si="4957"/>
        <v>0</v>
      </c>
      <c r="CS1424" s="11">
        <f t="shared" si="4957"/>
        <v>100</v>
      </c>
      <c r="CT1424" s="11">
        <f t="shared" si="4957"/>
        <v>0</v>
      </c>
      <c r="CU1424" s="11">
        <f t="shared" si="4957"/>
        <v>100</v>
      </c>
      <c r="CV1424" s="11">
        <f t="shared" si="4957"/>
        <v>0</v>
      </c>
      <c r="CW1424" s="34">
        <f t="shared" si="4819"/>
        <v>100</v>
      </c>
      <c r="CX1424" s="34"/>
    </row>
    <row r="1425" spans="1:102" ht="23.25" customHeight="1">
      <c r="A1425" s="55" t="s">
        <v>65</v>
      </c>
      <c r="B1425" s="14">
        <v>923</v>
      </c>
      <c r="C1425" s="14" t="s">
        <v>22</v>
      </c>
      <c r="D1425" s="14" t="s">
        <v>64</v>
      </c>
      <c r="E1425" s="14" t="s">
        <v>111</v>
      </c>
      <c r="F1425" s="14"/>
      <c r="G1425" s="11">
        <f t="shared" si="4950"/>
        <v>100</v>
      </c>
      <c r="H1425" s="11">
        <f t="shared" si="4950"/>
        <v>0</v>
      </c>
      <c r="I1425" s="11">
        <f t="shared" si="4950"/>
        <v>0</v>
      </c>
      <c r="J1425" s="11">
        <f t="shared" si="4950"/>
        <v>0</v>
      </c>
      <c r="K1425" s="11">
        <f t="shared" si="4950"/>
        <v>0</v>
      </c>
      <c r="L1425" s="11">
        <f t="shared" si="4950"/>
        <v>0</v>
      </c>
      <c r="M1425" s="11">
        <f t="shared" si="4950"/>
        <v>100</v>
      </c>
      <c r="N1425" s="11">
        <f t="shared" si="4950"/>
        <v>0</v>
      </c>
      <c r="O1425" s="11">
        <f t="shared" si="4950"/>
        <v>0</v>
      </c>
      <c r="P1425" s="11">
        <f t="shared" si="4950"/>
        <v>0</v>
      </c>
      <c r="Q1425" s="11">
        <f t="shared" si="4950"/>
        <v>0</v>
      </c>
      <c r="R1425" s="11">
        <f t="shared" si="4950"/>
        <v>0</v>
      </c>
      <c r="S1425" s="11">
        <f t="shared" si="4951"/>
        <v>100</v>
      </c>
      <c r="T1425" s="11">
        <f t="shared" si="4951"/>
        <v>0</v>
      </c>
      <c r="U1425" s="11">
        <f t="shared" si="4951"/>
        <v>0</v>
      </c>
      <c r="V1425" s="11">
        <f t="shared" si="4951"/>
        <v>0</v>
      </c>
      <c r="W1425" s="11">
        <f t="shared" si="4951"/>
        <v>0</v>
      </c>
      <c r="X1425" s="11">
        <f t="shared" si="4951"/>
        <v>0</v>
      </c>
      <c r="Y1425" s="11">
        <f t="shared" si="4951"/>
        <v>100</v>
      </c>
      <c r="Z1425" s="11">
        <f t="shared" si="4951"/>
        <v>0</v>
      </c>
      <c r="AA1425" s="11">
        <f t="shared" si="4951"/>
        <v>0</v>
      </c>
      <c r="AB1425" s="11">
        <f t="shared" si="4951"/>
        <v>0</v>
      </c>
      <c r="AC1425" s="11">
        <f t="shared" si="4951"/>
        <v>0</v>
      </c>
      <c r="AD1425" s="11">
        <f t="shared" si="4951"/>
        <v>0</v>
      </c>
      <c r="AE1425" s="11">
        <f t="shared" si="4951"/>
        <v>100</v>
      </c>
      <c r="AF1425" s="11">
        <f t="shared" si="4951"/>
        <v>0</v>
      </c>
      <c r="AG1425" s="11">
        <f t="shared" si="4952"/>
        <v>0</v>
      </c>
      <c r="AH1425" s="11">
        <f t="shared" si="4952"/>
        <v>0</v>
      </c>
      <c r="AI1425" s="11">
        <f t="shared" si="4952"/>
        <v>0</v>
      </c>
      <c r="AJ1425" s="11">
        <f t="shared" si="4952"/>
        <v>0</v>
      </c>
      <c r="AK1425" s="11">
        <f t="shared" si="4952"/>
        <v>100</v>
      </c>
      <c r="AL1425" s="11">
        <f t="shared" si="4952"/>
        <v>0</v>
      </c>
      <c r="AM1425" s="11">
        <f t="shared" si="4952"/>
        <v>0</v>
      </c>
      <c r="AN1425" s="11">
        <f t="shared" si="4952"/>
        <v>0</v>
      </c>
      <c r="AO1425" s="11">
        <f t="shared" si="4952"/>
        <v>0</v>
      </c>
      <c r="AP1425" s="11">
        <f t="shared" si="4952"/>
        <v>0</v>
      </c>
      <c r="AQ1425" s="11">
        <f t="shared" si="4952"/>
        <v>100</v>
      </c>
      <c r="AR1425" s="11">
        <f t="shared" si="4952"/>
        <v>0</v>
      </c>
      <c r="AS1425" s="11">
        <f t="shared" si="4953"/>
        <v>0</v>
      </c>
      <c r="AT1425" s="11">
        <f t="shared" si="4953"/>
        <v>0</v>
      </c>
      <c r="AU1425" s="11">
        <f t="shared" si="4953"/>
        <v>0</v>
      </c>
      <c r="AV1425" s="11">
        <f t="shared" si="4953"/>
        <v>0</v>
      </c>
      <c r="AW1425" s="11">
        <f t="shared" si="4953"/>
        <v>100</v>
      </c>
      <c r="AX1425" s="11">
        <f t="shared" si="4953"/>
        <v>0</v>
      </c>
      <c r="AY1425" s="11">
        <f t="shared" si="4953"/>
        <v>0</v>
      </c>
      <c r="AZ1425" s="11">
        <f t="shared" si="4953"/>
        <v>0</v>
      </c>
      <c r="BA1425" s="11">
        <f t="shared" si="4953"/>
        <v>0</v>
      </c>
      <c r="BB1425" s="11">
        <f t="shared" si="4953"/>
        <v>0</v>
      </c>
      <c r="BC1425" s="11">
        <f t="shared" si="4953"/>
        <v>100</v>
      </c>
      <c r="BD1425" s="11">
        <f t="shared" si="4953"/>
        <v>0</v>
      </c>
      <c r="BE1425" s="11">
        <f t="shared" si="4954"/>
        <v>0</v>
      </c>
      <c r="BF1425" s="11">
        <f t="shared" si="4954"/>
        <v>0</v>
      </c>
      <c r="BG1425" s="11">
        <f t="shared" si="4954"/>
        <v>0</v>
      </c>
      <c r="BH1425" s="11">
        <f t="shared" si="4954"/>
        <v>0</v>
      </c>
      <c r="BI1425" s="11">
        <f t="shared" si="4954"/>
        <v>100</v>
      </c>
      <c r="BJ1425" s="11">
        <f t="shared" si="4954"/>
        <v>0</v>
      </c>
      <c r="BK1425" s="11">
        <f t="shared" si="4954"/>
        <v>0</v>
      </c>
      <c r="BL1425" s="11">
        <f t="shared" si="4954"/>
        <v>0</v>
      </c>
      <c r="BM1425" s="11">
        <f t="shared" si="4954"/>
        <v>0</v>
      </c>
      <c r="BN1425" s="11">
        <f t="shared" si="4954"/>
        <v>0</v>
      </c>
      <c r="BO1425" s="11">
        <f t="shared" si="4954"/>
        <v>100</v>
      </c>
      <c r="BP1425" s="11">
        <f t="shared" si="4954"/>
        <v>0</v>
      </c>
      <c r="BQ1425" s="11">
        <f t="shared" si="4955"/>
        <v>0</v>
      </c>
      <c r="BR1425" s="11">
        <f t="shared" si="4955"/>
        <v>0</v>
      </c>
      <c r="BS1425" s="11">
        <f t="shared" si="4955"/>
        <v>0</v>
      </c>
      <c r="BT1425" s="11">
        <f t="shared" si="4955"/>
        <v>0</v>
      </c>
      <c r="BU1425" s="11">
        <f t="shared" si="4955"/>
        <v>100</v>
      </c>
      <c r="BV1425" s="11">
        <f t="shared" si="4955"/>
        <v>0</v>
      </c>
      <c r="BW1425" s="11">
        <f t="shared" si="4955"/>
        <v>0</v>
      </c>
      <c r="BX1425" s="11">
        <f t="shared" si="4955"/>
        <v>0</v>
      </c>
      <c r="BY1425" s="11">
        <f t="shared" si="4955"/>
        <v>0</v>
      </c>
      <c r="BZ1425" s="11">
        <f t="shared" si="4955"/>
        <v>0</v>
      </c>
      <c r="CA1425" s="11">
        <f t="shared" si="4955"/>
        <v>100</v>
      </c>
      <c r="CB1425" s="11">
        <f t="shared" si="4955"/>
        <v>0</v>
      </c>
      <c r="CC1425" s="11">
        <f t="shared" si="4956"/>
        <v>0</v>
      </c>
      <c r="CD1425" s="11">
        <f t="shared" si="4956"/>
        <v>0</v>
      </c>
      <c r="CE1425" s="11">
        <f t="shared" si="4956"/>
        <v>0</v>
      </c>
      <c r="CF1425" s="11">
        <f t="shared" si="4956"/>
        <v>0</v>
      </c>
      <c r="CG1425" s="11">
        <f t="shared" si="4956"/>
        <v>100</v>
      </c>
      <c r="CH1425" s="11">
        <f t="shared" si="4956"/>
        <v>0</v>
      </c>
      <c r="CI1425" s="11">
        <f t="shared" si="4956"/>
        <v>0</v>
      </c>
      <c r="CJ1425" s="11">
        <f t="shared" si="4956"/>
        <v>0</v>
      </c>
      <c r="CK1425" s="11">
        <f t="shared" si="4956"/>
        <v>0</v>
      </c>
      <c r="CL1425" s="11">
        <f t="shared" si="4956"/>
        <v>0</v>
      </c>
      <c r="CM1425" s="11">
        <f t="shared" si="4956"/>
        <v>100</v>
      </c>
      <c r="CN1425" s="11">
        <f t="shared" si="4956"/>
        <v>0</v>
      </c>
      <c r="CO1425" s="11">
        <f t="shared" si="4957"/>
        <v>0</v>
      </c>
      <c r="CP1425" s="11">
        <f t="shared" si="4957"/>
        <v>0</v>
      </c>
      <c r="CQ1425" s="11">
        <f t="shared" si="4957"/>
        <v>0</v>
      </c>
      <c r="CR1425" s="11">
        <f t="shared" si="4957"/>
        <v>0</v>
      </c>
      <c r="CS1425" s="11">
        <f t="shared" si="4957"/>
        <v>100</v>
      </c>
      <c r="CT1425" s="11">
        <f t="shared" si="4957"/>
        <v>0</v>
      </c>
      <c r="CU1425" s="11">
        <f t="shared" si="4957"/>
        <v>100</v>
      </c>
      <c r="CV1425" s="11">
        <f t="shared" si="4957"/>
        <v>0</v>
      </c>
      <c r="CW1425" s="34">
        <f t="shared" si="4819"/>
        <v>100</v>
      </c>
      <c r="CX1425" s="34"/>
    </row>
    <row r="1426" spans="1:102" ht="33">
      <c r="A1426" s="55" t="s">
        <v>268</v>
      </c>
      <c r="B1426" s="14">
        <v>923</v>
      </c>
      <c r="C1426" s="14" t="s">
        <v>22</v>
      </c>
      <c r="D1426" s="14" t="s">
        <v>64</v>
      </c>
      <c r="E1426" s="14" t="s">
        <v>111</v>
      </c>
      <c r="F1426" s="14" t="s">
        <v>33</v>
      </c>
      <c r="G1426" s="11">
        <f t="shared" si="4950"/>
        <v>100</v>
      </c>
      <c r="H1426" s="11">
        <f t="shared" si="4950"/>
        <v>0</v>
      </c>
      <c r="I1426" s="11">
        <f t="shared" si="4950"/>
        <v>0</v>
      </c>
      <c r="J1426" s="11">
        <f t="shared" si="4950"/>
        <v>0</v>
      </c>
      <c r="K1426" s="11">
        <f t="shared" si="4950"/>
        <v>0</v>
      </c>
      <c r="L1426" s="11">
        <f t="shared" si="4950"/>
        <v>0</v>
      </c>
      <c r="M1426" s="11">
        <f t="shared" si="4950"/>
        <v>100</v>
      </c>
      <c r="N1426" s="11">
        <f t="shared" si="4950"/>
        <v>0</v>
      </c>
      <c r="O1426" s="11">
        <f t="shared" si="4950"/>
        <v>0</v>
      </c>
      <c r="P1426" s="11">
        <f t="shared" si="4950"/>
        <v>0</v>
      </c>
      <c r="Q1426" s="11">
        <f t="shared" si="4950"/>
        <v>0</v>
      </c>
      <c r="R1426" s="11">
        <f t="shared" si="4950"/>
        <v>0</v>
      </c>
      <c r="S1426" s="11">
        <f t="shared" si="4951"/>
        <v>100</v>
      </c>
      <c r="T1426" s="11">
        <f t="shared" si="4951"/>
        <v>0</v>
      </c>
      <c r="U1426" s="11">
        <f t="shared" si="4951"/>
        <v>0</v>
      </c>
      <c r="V1426" s="11">
        <f t="shared" si="4951"/>
        <v>0</v>
      </c>
      <c r="W1426" s="11">
        <f t="shared" si="4951"/>
        <v>0</v>
      </c>
      <c r="X1426" s="11">
        <f t="shared" si="4951"/>
        <v>0</v>
      </c>
      <c r="Y1426" s="11">
        <f t="shared" si="4951"/>
        <v>100</v>
      </c>
      <c r="Z1426" s="11">
        <f t="shared" si="4951"/>
        <v>0</v>
      </c>
      <c r="AA1426" s="11">
        <f t="shared" si="4951"/>
        <v>0</v>
      </c>
      <c r="AB1426" s="11">
        <f t="shared" si="4951"/>
        <v>0</v>
      </c>
      <c r="AC1426" s="11">
        <f t="shared" si="4951"/>
        <v>0</v>
      </c>
      <c r="AD1426" s="11">
        <f t="shared" si="4951"/>
        <v>0</v>
      </c>
      <c r="AE1426" s="11">
        <f t="shared" si="4951"/>
        <v>100</v>
      </c>
      <c r="AF1426" s="11">
        <f t="shared" si="4951"/>
        <v>0</v>
      </c>
      <c r="AG1426" s="11">
        <f t="shared" si="4952"/>
        <v>0</v>
      </c>
      <c r="AH1426" s="11">
        <f t="shared" si="4952"/>
        <v>0</v>
      </c>
      <c r="AI1426" s="11">
        <f t="shared" si="4952"/>
        <v>0</v>
      </c>
      <c r="AJ1426" s="11">
        <f t="shared" si="4952"/>
        <v>0</v>
      </c>
      <c r="AK1426" s="11">
        <f t="shared" si="4952"/>
        <v>100</v>
      </c>
      <c r="AL1426" s="11">
        <f t="shared" si="4952"/>
        <v>0</v>
      </c>
      <c r="AM1426" s="11">
        <f t="shared" si="4952"/>
        <v>0</v>
      </c>
      <c r="AN1426" s="11">
        <f t="shared" si="4952"/>
        <v>0</v>
      </c>
      <c r="AO1426" s="11">
        <f t="shared" si="4952"/>
        <v>0</v>
      </c>
      <c r="AP1426" s="11">
        <f t="shared" si="4952"/>
        <v>0</v>
      </c>
      <c r="AQ1426" s="11">
        <f t="shared" si="4952"/>
        <v>100</v>
      </c>
      <c r="AR1426" s="11">
        <f t="shared" si="4952"/>
        <v>0</v>
      </c>
      <c r="AS1426" s="11">
        <f t="shared" si="4953"/>
        <v>0</v>
      </c>
      <c r="AT1426" s="11">
        <f t="shared" si="4953"/>
        <v>0</v>
      </c>
      <c r="AU1426" s="11">
        <f t="shared" si="4953"/>
        <v>0</v>
      </c>
      <c r="AV1426" s="11">
        <f t="shared" si="4953"/>
        <v>0</v>
      </c>
      <c r="AW1426" s="11">
        <f t="shared" si="4953"/>
        <v>100</v>
      </c>
      <c r="AX1426" s="11">
        <f t="shared" si="4953"/>
        <v>0</v>
      </c>
      <c r="AY1426" s="11">
        <f t="shared" si="4953"/>
        <v>0</v>
      </c>
      <c r="AZ1426" s="11">
        <f t="shared" si="4953"/>
        <v>0</v>
      </c>
      <c r="BA1426" s="11">
        <f t="shared" si="4953"/>
        <v>0</v>
      </c>
      <c r="BB1426" s="11">
        <f t="shared" si="4953"/>
        <v>0</v>
      </c>
      <c r="BC1426" s="11">
        <f t="shared" si="4953"/>
        <v>100</v>
      </c>
      <c r="BD1426" s="11">
        <f t="shared" si="4953"/>
        <v>0</v>
      </c>
      <c r="BE1426" s="11">
        <f t="shared" si="4954"/>
        <v>0</v>
      </c>
      <c r="BF1426" s="11">
        <f t="shared" si="4954"/>
        <v>0</v>
      </c>
      <c r="BG1426" s="11">
        <f t="shared" si="4954"/>
        <v>0</v>
      </c>
      <c r="BH1426" s="11">
        <f t="shared" si="4954"/>
        <v>0</v>
      </c>
      <c r="BI1426" s="11">
        <f t="shared" si="4954"/>
        <v>100</v>
      </c>
      <c r="BJ1426" s="11">
        <f t="shared" si="4954"/>
        <v>0</v>
      </c>
      <c r="BK1426" s="11">
        <f t="shared" si="4954"/>
        <v>0</v>
      </c>
      <c r="BL1426" s="11">
        <f t="shared" si="4954"/>
        <v>0</v>
      </c>
      <c r="BM1426" s="11">
        <f t="shared" si="4954"/>
        <v>0</v>
      </c>
      <c r="BN1426" s="11">
        <f t="shared" si="4954"/>
        <v>0</v>
      </c>
      <c r="BO1426" s="11">
        <f t="shared" si="4954"/>
        <v>100</v>
      </c>
      <c r="BP1426" s="11">
        <f t="shared" si="4954"/>
        <v>0</v>
      </c>
      <c r="BQ1426" s="11">
        <f t="shared" si="4955"/>
        <v>0</v>
      </c>
      <c r="BR1426" s="11">
        <f t="shared" si="4955"/>
        <v>0</v>
      </c>
      <c r="BS1426" s="11">
        <f t="shared" si="4955"/>
        <v>0</v>
      </c>
      <c r="BT1426" s="11">
        <f t="shared" si="4955"/>
        <v>0</v>
      </c>
      <c r="BU1426" s="11">
        <f t="shared" si="4955"/>
        <v>100</v>
      </c>
      <c r="BV1426" s="11">
        <f t="shared" si="4955"/>
        <v>0</v>
      </c>
      <c r="BW1426" s="11">
        <f t="shared" si="4955"/>
        <v>0</v>
      </c>
      <c r="BX1426" s="11">
        <f t="shared" si="4955"/>
        <v>0</v>
      </c>
      <c r="BY1426" s="11">
        <f t="shared" si="4955"/>
        <v>0</v>
      </c>
      <c r="BZ1426" s="11">
        <f t="shared" si="4955"/>
        <v>0</v>
      </c>
      <c r="CA1426" s="11">
        <f t="shared" si="4955"/>
        <v>100</v>
      </c>
      <c r="CB1426" s="11">
        <f t="shared" si="4955"/>
        <v>0</v>
      </c>
      <c r="CC1426" s="11">
        <f t="shared" si="4956"/>
        <v>0</v>
      </c>
      <c r="CD1426" s="11">
        <f t="shared" si="4956"/>
        <v>0</v>
      </c>
      <c r="CE1426" s="11">
        <f t="shared" si="4956"/>
        <v>0</v>
      </c>
      <c r="CF1426" s="11">
        <f t="shared" si="4956"/>
        <v>0</v>
      </c>
      <c r="CG1426" s="11">
        <f t="shared" si="4956"/>
        <v>100</v>
      </c>
      <c r="CH1426" s="11">
        <f t="shared" si="4956"/>
        <v>0</v>
      </c>
      <c r="CI1426" s="11">
        <f t="shared" si="4956"/>
        <v>0</v>
      </c>
      <c r="CJ1426" s="11">
        <f t="shared" si="4956"/>
        <v>0</v>
      </c>
      <c r="CK1426" s="11">
        <f t="shared" si="4956"/>
        <v>0</v>
      </c>
      <c r="CL1426" s="11">
        <f t="shared" si="4956"/>
        <v>0</v>
      </c>
      <c r="CM1426" s="11">
        <f t="shared" si="4956"/>
        <v>100</v>
      </c>
      <c r="CN1426" s="11">
        <f t="shared" si="4956"/>
        <v>0</v>
      </c>
      <c r="CO1426" s="11">
        <f t="shared" si="4957"/>
        <v>0</v>
      </c>
      <c r="CP1426" s="11">
        <f t="shared" si="4957"/>
        <v>0</v>
      </c>
      <c r="CQ1426" s="11">
        <f t="shared" si="4957"/>
        <v>0</v>
      </c>
      <c r="CR1426" s="11">
        <f t="shared" si="4957"/>
        <v>0</v>
      </c>
      <c r="CS1426" s="11">
        <f t="shared" si="4957"/>
        <v>100</v>
      </c>
      <c r="CT1426" s="11">
        <f t="shared" si="4957"/>
        <v>0</v>
      </c>
      <c r="CU1426" s="11">
        <f t="shared" si="4957"/>
        <v>100</v>
      </c>
      <c r="CV1426" s="11">
        <f t="shared" si="4957"/>
        <v>0</v>
      </c>
      <c r="CW1426" s="34">
        <f t="shared" si="4819"/>
        <v>100</v>
      </c>
      <c r="CX1426" s="34"/>
    </row>
    <row r="1427" spans="1:102" ht="33">
      <c r="A1427" s="55" t="s">
        <v>39</v>
      </c>
      <c r="B1427" s="14">
        <v>923</v>
      </c>
      <c r="C1427" s="14" t="s">
        <v>22</v>
      </c>
      <c r="D1427" s="14" t="s">
        <v>64</v>
      </c>
      <c r="E1427" s="14" t="s">
        <v>111</v>
      </c>
      <c r="F1427" s="14" t="s">
        <v>40</v>
      </c>
      <c r="G1427" s="11">
        <v>100</v>
      </c>
      <c r="H1427" s="11"/>
      <c r="I1427" s="11"/>
      <c r="J1427" s="11"/>
      <c r="K1427" s="11"/>
      <c r="L1427" s="11"/>
      <c r="M1427" s="11">
        <f>G1427+I1427+J1427+K1427+L1427</f>
        <v>100</v>
      </c>
      <c r="N1427" s="11">
        <f>H1427+J1427</f>
        <v>0</v>
      </c>
      <c r="O1427" s="11"/>
      <c r="P1427" s="11"/>
      <c r="Q1427" s="11"/>
      <c r="R1427" s="11"/>
      <c r="S1427" s="11">
        <f>M1427+O1427+P1427+Q1427+R1427</f>
        <v>100</v>
      </c>
      <c r="T1427" s="11">
        <f>N1427+P1427</f>
        <v>0</v>
      </c>
      <c r="U1427" s="11"/>
      <c r="V1427" s="11"/>
      <c r="W1427" s="11"/>
      <c r="X1427" s="11"/>
      <c r="Y1427" s="11">
        <f>S1427+U1427+V1427+W1427+X1427</f>
        <v>100</v>
      </c>
      <c r="Z1427" s="11">
        <f>T1427+V1427</f>
        <v>0</v>
      </c>
      <c r="AA1427" s="11"/>
      <c r="AB1427" s="11"/>
      <c r="AC1427" s="11"/>
      <c r="AD1427" s="11"/>
      <c r="AE1427" s="11">
        <f>Y1427+AA1427+AB1427+AC1427+AD1427</f>
        <v>100</v>
      </c>
      <c r="AF1427" s="11">
        <f>Z1427+AB1427</f>
        <v>0</v>
      </c>
      <c r="AG1427" s="11"/>
      <c r="AH1427" s="11"/>
      <c r="AI1427" s="11"/>
      <c r="AJ1427" s="11"/>
      <c r="AK1427" s="11">
        <f>AE1427+AG1427+AH1427+AI1427+AJ1427</f>
        <v>100</v>
      </c>
      <c r="AL1427" s="11">
        <f>AF1427+AH1427</f>
        <v>0</v>
      </c>
      <c r="AM1427" s="11"/>
      <c r="AN1427" s="11"/>
      <c r="AO1427" s="11"/>
      <c r="AP1427" s="11"/>
      <c r="AQ1427" s="11">
        <f>AK1427+AM1427+AN1427+AO1427+AP1427</f>
        <v>100</v>
      </c>
      <c r="AR1427" s="11">
        <f>AL1427+AN1427</f>
        <v>0</v>
      </c>
      <c r="AS1427" s="11"/>
      <c r="AT1427" s="11"/>
      <c r="AU1427" s="11"/>
      <c r="AV1427" s="11"/>
      <c r="AW1427" s="11">
        <f>AQ1427+AS1427+AT1427+AU1427+AV1427</f>
        <v>100</v>
      </c>
      <c r="AX1427" s="11">
        <f>AR1427+AT1427</f>
        <v>0</v>
      </c>
      <c r="AY1427" s="11"/>
      <c r="AZ1427" s="11"/>
      <c r="BA1427" s="11"/>
      <c r="BB1427" s="11"/>
      <c r="BC1427" s="11">
        <f>AW1427+AY1427+AZ1427+BA1427+BB1427</f>
        <v>100</v>
      </c>
      <c r="BD1427" s="11">
        <f>AX1427+AZ1427</f>
        <v>0</v>
      </c>
      <c r="BE1427" s="11"/>
      <c r="BF1427" s="11"/>
      <c r="BG1427" s="11"/>
      <c r="BH1427" s="11"/>
      <c r="BI1427" s="11">
        <f>BC1427+BE1427+BF1427+BG1427+BH1427</f>
        <v>100</v>
      </c>
      <c r="BJ1427" s="11">
        <f>BD1427+BF1427</f>
        <v>0</v>
      </c>
      <c r="BK1427" s="11"/>
      <c r="BL1427" s="11"/>
      <c r="BM1427" s="11"/>
      <c r="BN1427" s="11"/>
      <c r="BO1427" s="11">
        <f>BI1427+BK1427+BL1427+BM1427+BN1427</f>
        <v>100</v>
      </c>
      <c r="BP1427" s="11">
        <f>BJ1427+BL1427</f>
        <v>0</v>
      </c>
      <c r="BQ1427" s="11"/>
      <c r="BR1427" s="11"/>
      <c r="BS1427" s="11"/>
      <c r="BT1427" s="11"/>
      <c r="BU1427" s="11">
        <f>BO1427+BQ1427+BR1427+BS1427+BT1427</f>
        <v>100</v>
      </c>
      <c r="BV1427" s="11">
        <f>BP1427+BR1427</f>
        <v>0</v>
      </c>
      <c r="BW1427" s="11"/>
      <c r="BX1427" s="11"/>
      <c r="BY1427" s="11"/>
      <c r="BZ1427" s="11"/>
      <c r="CA1427" s="11">
        <f>BU1427+BW1427+BX1427+BY1427+BZ1427</f>
        <v>100</v>
      </c>
      <c r="CB1427" s="11">
        <f>BV1427+BX1427</f>
        <v>0</v>
      </c>
      <c r="CC1427" s="11"/>
      <c r="CD1427" s="11"/>
      <c r="CE1427" s="11"/>
      <c r="CF1427" s="11"/>
      <c r="CG1427" s="11">
        <f>CA1427+CC1427+CD1427+CE1427+CF1427</f>
        <v>100</v>
      </c>
      <c r="CH1427" s="11">
        <f>CB1427+CD1427</f>
        <v>0</v>
      </c>
      <c r="CI1427" s="11"/>
      <c r="CJ1427" s="11"/>
      <c r="CK1427" s="11"/>
      <c r="CL1427" s="11"/>
      <c r="CM1427" s="11">
        <f>CG1427+CI1427+CJ1427+CK1427+CL1427</f>
        <v>100</v>
      </c>
      <c r="CN1427" s="11">
        <f>CH1427+CJ1427</f>
        <v>0</v>
      </c>
      <c r="CO1427" s="11"/>
      <c r="CP1427" s="11"/>
      <c r="CQ1427" s="11"/>
      <c r="CR1427" s="11"/>
      <c r="CS1427" s="11">
        <f>CM1427+CO1427+CP1427+CQ1427+CR1427</f>
        <v>100</v>
      </c>
      <c r="CT1427" s="11">
        <f>CN1427+CP1427</f>
        <v>0</v>
      </c>
      <c r="CU1427" s="18">
        <v>100</v>
      </c>
      <c r="CV1427" s="18"/>
      <c r="CW1427" s="34">
        <f t="shared" si="4819"/>
        <v>100</v>
      </c>
      <c r="CX1427" s="34"/>
    </row>
    <row r="1428" spans="1:102" ht="49.5">
      <c r="A1428" s="51" t="s">
        <v>499</v>
      </c>
      <c r="B1428" s="14">
        <v>923</v>
      </c>
      <c r="C1428" s="14" t="s">
        <v>22</v>
      </c>
      <c r="D1428" s="14" t="s">
        <v>64</v>
      </c>
      <c r="E1428" s="14" t="s">
        <v>78</v>
      </c>
      <c r="F1428" s="14"/>
      <c r="G1428" s="18">
        <f>G1434+G1429</f>
        <v>124083</v>
      </c>
      <c r="H1428" s="18">
        <f t="shared" ref="H1428:N1428" si="4958">H1434+H1429</f>
        <v>0</v>
      </c>
      <c r="I1428" s="11">
        <f t="shared" si="4958"/>
        <v>0</v>
      </c>
      <c r="J1428" s="11">
        <f t="shared" si="4958"/>
        <v>0</v>
      </c>
      <c r="K1428" s="11">
        <f t="shared" si="4958"/>
        <v>0</v>
      </c>
      <c r="L1428" s="11">
        <f t="shared" si="4958"/>
        <v>0</v>
      </c>
      <c r="M1428" s="18">
        <f t="shared" si="4958"/>
        <v>124083</v>
      </c>
      <c r="N1428" s="18">
        <f t="shared" si="4958"/>
        <v>0</v>
      </c>
      <c r="O1428" s="11">
        <f t="shared" ref="O1428:T1428" si="4959">O1434+O1429</f>
        <v>0</v>
      </c>
      <c r="P1428" s="11">
        <f t="shared" si="4959"/>
        <v>4374</v>
      </c>
      <c r="Q1428" s="11">
        <f t="shared" si="4959"/>
        <v>0</v>
      </c>
      <c r="R1428" s="11">
        <f t="shared" si="4959"/>
        <v>0</v>
      </c>
      <c r="S1428" s="18">
        <f t="shared" si="4959"/>
        <v>128457</v>
      </c>
      <c r="T1428" s="18">
        <f t="shared" si="4959"/>
        <v>4374</v>
      </c>
      <c r="U1428" s="11">
        <f t="shared" ref="U1428:Z1428" si="4960">U1434+U1429</f>
        <v>0</v>
      </c>
      <c r="V1428" s="11">
        <f t="shared" si="4960"/>
        <v>0</v>
      </c>
      <c r="W1428" s="11">
        <f t="shared" si="4960"/>
        <v>0</v>
      </c>
      <c r="X1428" s="11">
        <f t="shared" si="4960"/>
        <v>0</v>
      </c>
      <c r="Y1428" s="18">
        <f t="shared" si="4960"/>
        <v>128457</v>
      </c>
      <c r="Z1428" s="18">
        <f t="shared" si="4960"/>
        <v>4374</v>
      </c>
      <c r="AA1428" s="11">
        <f t="shared" ref="AA1428:AF1428" si="4961">AA1434+AA1429</f>
        <v>0</v>
      </c>
      <c r="AB1428" s="11">
        <f t="shared" si="4961"/>
        <v>0</v>
      </c>
      <c r="AC1428" s="11">
        <f t="shared" si="4961"/>
        <v>0</v>
      </c>
      <c r="AD1428" s="11">
        <f t="shared" si="4961"/>
        <v>-5034</v>
      </c>
      <c r="AE1428" s="18">
        <f t="shared" si="4961"/>
        <v>123423</v>
      </c>
      <c r="AF1428" s="18">
        <f t="shared" si="4961"/>
        <v>4374</v>
      </c>
      <c r="AG1428" s="11">
        <f t="shared" ref="AG1428:AL1428" si="4962">AG1434+AG1429</f>
        <v>0</v>
      </c>
      <c r="AH1428" s="11">
        <f t="shared" si="4962"/>
        <v>0</v>
      </c>
      <c r="AI1428" s="11">
        <f t="shared" si="4962"/>
        <v>0</v>
      </c>
      <c r="AJ1428" s="11">
        <f t="shared" si="4962"/>
        <v>0</v>
      </c>
      <c r="AK1428" s="18">
        <f t="shared" si="4962"/>
        <v>123423</v>
      </c>
      <c r="AL1428" s="18">
        <f t="shared" si="4962"/>
        <v>4374</v>
      </c>
      <c r="AM1428" s="11">
        <f t="shared" ref="AM1428:AR1428" si="4963">AM1434+AM1429</f>
        <v>0</v>
      </c>
      <c r="AN1428" s="11">
        <f t="shared" si="4963"/>
        <v>0</v>
      </c>
      <c r="AO1428" s="11">
        <f t="shared" si="4963"/>
        <v>0</v>
      </c>
      <c r="AP1428" s="11">
        <f t="shared" si="4963"/>
        <v>0</v>
      </c>
      <c r="AQ1428" s="18">
        <f t="shared" si="4963"/>
        <v>123423</v>
      </c>
      <c r="AR1428" s="18">
        <f t="shared" si="4963"/>
        <v>4374</v>
      </c>
      <c r="AS1428" s="11">
        <f t="shared" ref="AS1428:AX1428" si="4964">AS1434+AS1429</f>
        <v>0</v>
      </c>
      <c r="AT1428" s="11">
        <f t="shared" si="4964"/>
        <v>0</v>
      </c>
      <c r="AU1428" s="11">
        <f t="shared" si="4964"/>
        <v>3676</v>
      </c>
      <c r="AV1428" s="11">
        <f t="shared" si="4964"/>
        <v>-244</v>
      </c>
      <c r="AW1428" s="18">
        <f t="shared" si="4964"/>
        <v>126855</v>
      </c>
      <c r="AX1428" s="18">
        <f t="shared" si="4964"/>
        <v>4374</v>
      </c>
      <c r="AY1428" s="11">
        <f t="shared" ref="AY1428:BD1428" si="4965">AY1434+AY1429</f>
        <v>0</v>
      </c>
      <c r="AZ1428" s="11">
        <f t="shared" si="4965"/>
        <v>-193</v>
      </c>
      <c r="BA1428" s="11">
        <f t="shared" si="4965"/>
        <v>17307</v>
      </c>
      <c r="BB1428" s="11">
        <f t="shared" si="4965"/>
        <v>0</v>
      </c>
      <c r="BC1428" s="18">
        <f t="shared" si="4965"/>
        <v>143969</v>
      </c>
      <c r="BD1428" s="18">
        <f t="shared" si="4965"/>
        <v>4181</v>
      </c>
      <c r="BE1428" s="11">
        <f t="shared" ref="BE1428:BJ1428" si="4966">BE1434+BE1429</f>
        <v>0</v>
      </c>
      <c r="BF1428" s="11">
        <f t="shared" si="4966"/>
        <v>0</v>
      </c>
      <c r="BG1428" s="11">
        <f t="shared" si="4966"/>
        <v>0</v>
      </c>
      <c r="BH1428" s="11">
        <f t="shared" si="4966"/>
        <v>0</v>
      </c>
      <c r="BI1428" s="18">
        <f t="shared" si="4966"/>
        <v>143969</v>
      </c>
      <c r="BJ1428" s="18">
        <f t="shared" si="4966"/>
        <v>4181</v>
      </c>
      <c r="BK1428" s="11">
        <f t="shared" ref="BK1428:BP1428" si="4967">BK1434+BK1429</f>
        <v>0</v>
      </c>
      <c r="BL1428" s="11">
        <f t="shared" si="4967"/>
        <v>0</v>
      </c>
      <c r="BM1428" s="11">
        <f t="shared" si="4967"/>
        <v>1834</v>
      </c>
      <c r="BN1428" s="11">
        <f t="shared" si="4967"/>
        <v>0</v>
      </c>
      <c r="BO1428" s="18">
        <f t="shared" si="4967"/>
        <v>145803</v>
      </c>
      <c r="BP1428" s="18">
        <f t="shared" si="4967"/>
        <v>4181</v>
      </c>
      <c r="BQ1428" s="11">
        <f t="shared" ref="BQ1428:BV1428" si="4968">BQ1434+BQ1429</f>
        <v>0</v>
      </c>
      <c r="BR1428" s="11">
        <f t="shared" si="4968"/>
        <v>0</v>
      </c>
      <c r="BS1428" s="11">
        <f t="shared" si="4968"/>
        <v>0</v>
      </c>
      <c r="BT1428" s="11">
        <f t="shared" si="4968"/>
        <v>0</v>
      </c>
      <c r="BU1428" s="18">
        <f t="shared" si="4968"/>
        <v>145803</v>
      </c>
      <c r="BV1428" s="18">
        <f t="shared" si="4968"/>
        <v>4181</v>
      </c>
      <c r="BW1428" s="11">
        <f t="shared" ref="BW1428:CB1428" si="4969">BW1434+BW1429</f>
        <v>0</v>
      </c>
      <c r="BX1428" s="11">
        <f t="shared" si="4969"/>
        <v>0</v>
      </c>
      <c r="BY1428" s="11">
        <f t="shared" si="4969"/>
        <v>0</v>
      </c>
      <c r="BZ1428" s="11">
        <f t="shared" si="4969"/>
        <v>0</v>
      </c>
      <c r="CA1428" s="18">
        <f t="shared" si="4969"/>
        <v>145803</v>
      </c>
      <c r="CB1428" s="18">
        <f t="shared" si="4969"/>
        <v>4181</v>
      </c>
      <c r="CC1428" s="11">
        <f t="shared" ref="CC1428:CH1428" si="4970">CC1434+CC1429</f>
        <v>0</v>
      </c>
      <c r="CD1428" s="11">
        <f t="shared" si="4970"/>
        <v>0</v>
      </c>
      <c r="CE1428" s="11">
        <f t="shared" si="4970"/>
        <v>0</v>
      </c>
      <c r="CF1428" s="11">
        <f t="shared" si="4970"/>
        <v>0</v>
      </c>
      <c r="CG1428" s="18">
        <f t="shared" si="4970"/>
        <v>145803</v>
      </c>
      <c r="CH1428" s="18">
        <f t="shared" si="4970"/>
        <v>4181</v>
      </c>
      <c r="CI1428" s="11">
        <f t="shared" ref="CI1428:CN1428" si="4971">CI1434+CI1429</f>
        <v>37</v>
      </c>
      <c r="CJ1428" s="11">
        <f t="shared" si="4971"/>
        <v>88</v>
      </c>
      <c r="CK1428" s="11">
        <f t="shared" si="4971"/>
        <v>0</v>
      </c>
      <c r="CL1428" s="11">
        <f t="shared" si="4971"/>
        <v>-282</v>
      </c>
      <c r="CM1428" s="18">
        <f t="shared" si="4971"/>
        <v>145646</v>
      </c>
      <c r="CN1428" s="18">
        <f t="shared" si="4971"/>
        <v>4269</v>
      </c>
      <c r="CO1428" s="11">
        <f t="shared" ref="CO1428:CT1428" si="4972">CO1434+CO1429</f>
        <v>0</v>
      </c>
      <c r="CP1428" s="11">
        <f t="shared" si="4972"/>
        <v>0</v>
      </c>
      <c r="CQ1428" s="11">
        <f t="shared" si="4972"/>
        <v>0</v>
      </c>
      <c r="CR1428" s="11">
        <f t="shared" si="4972"/>
        <v>0</v>
      </c>
      <c r="CS1428" s="18">
        <f t="shared" si="4972"/>
        <v>145646</v>
      </c>
      <c r="CT1428" s="18">
        <f t="shared" si="4972"/>
        <v>4269</v>
      </c>
      <c r="CU1428" s="18">
        <f t="shared" ref="CU1428:CV1428" si="4973">CU1434+CU1429</f>
        <v>141116</v>
      </c>
      <c r="CV1428" s="18">
        <f t="shared" si="4973"/>
        <v>4173</v>
      </c>
      <c r="CW1428" s="34">
        <f t="shared" si="4819"/>
        <v>96.889718907488017</v>
      </c>
      <c r="CX1428" s="34">
        <f t="shared" si="4826"/>
        <v>97.751229796205195</v>
      </c>
    </row>
    <row r="1429" spans="1:102" ht="33">
      <c r="A1429" s="55" t="s">
        <v>533</v>
      </c>
      <c r="B1429" s="14">
        <v>923</v>
      </c>
      <c r="C1429" s="14" t="s">
        <v>22</v>
      </c>
      <c r="D1429" s="14" t="s">
        <v>64</v>
      </c>
      <c r="E1429" s="14" t="s">
        <v>521</v>
      </c>
      <c r="F1429" s="14"/>
      <c r="G1429" s="18">
        <f>G1430</f>
        <v>558</v>
      </c>
      <c r="H1429" s="18">
        <f t="shared" ref="H1429:R1429" si="4974">H1430</f>
        <v>0</v>
      </c>
      <c r="I1429" s="11">
        <f t="shared" si="4974"/>
        <v>0</v>
      </c>
      <c r="J1429" s="11">
        <f t="shared" si="4974"/>
        <v>0</v>
      </c>
      <c r="K1429" s="11">
        <f t="shared" si="4974"/>
        <v>0</v>
      </c>
      <c r="L1429" s="11">
        <f t="shared" si="4974"/>
        <v>0</v>
      </c>
      <c r="M1429" s="18">
        <f t="shared" si="4974"/>
        <v>558</v>
      </c>
      <c r="N1429" s="18">
        <f t="shared" si="4974"/>
        <v>0</v>
      </c>
      <c r="O1429" s="11">
        <f t="shared" si="4974"/>
        <v>0</v>
      </c>
      <c r="P1429" s="11">
        <f t="shared" si="4974"/>
        <v>0</v>
      </c>
      <c r="Q1429" s="11">
        <f t="shared" si="4974"/>
        <v>0</v>
      </c>
      <c r="R1429" s="11">
        <f t="shared" si="4974"/>
        <v>0</v>
      </c>
      <c r="S1429" s="18">
        <f t="shared" ref="S1429:AH1432" si="4975">S1430</f>
        <v>558</v>
      </c>
      <c r="T1429" s="18">
        <f t="shared" si="4975"/>
        <v>0</v>
      </c>
      <c r="U1429" s="11">
        <f t="shared" si="4975"/>
        <v>0</v>
      </c>
      <c r="V1429" s="11">
        <f t="shared" si="4975"/>
        <v>0</v>
      </c>
      <c r="W1429" s="11">
        <f t="shared" si="4975"/>
        <v>0</v>
      </c>
      <c r="X1429" s="11">
        <f t="shared" si="4975"/>
        <v>0</v>
      </c>
      <c r="Y1429" s="18">
        <f t="shared" si="4975"/>
        <v>558</v>
      </c>
      <c r="Z1429" s="18">
        <f t="shared" si="4975"/>
        <v>0</v>
      </c>
      <c r="AA1429" s="11">
        <f t="shared" si="4975"/>
        <v>0</v>
      </c>
      <c r="AB1429" s="11">
        <f t="shared" si="4975"/>
        <v>0</v>
      </c>
      <c r="AC1429" s="11">
        <f t="shared" si="4975"/>
        <v>0</v>
      </c>
      <c r="AD1429" s="11">
        <f t="shared" si="4975"/>
        <v>0</v>
      </c>
      <c r="AE1429" s="18">
        <f t="shared" si="4975"/>
        <v>558</v>
      </c>
      <c r="AF1429" s="18">
        <f t="shared" si="4975"/>
        <v>0</v>
      </c>
      <c r="AG1429" s="11">
        <f t="shared" si="4975"/>
        <v>0</v>
      </c>
      <c r="AH1429" s="11">
        <f t="shared" si="4975"/>
        <v>0</v>
      </c>
      <c r="AI1429" s="11">
        <f t="shared" ref="AG1429:AV1432" si="4976">AI1430</f>
        <v>0</v>
      </c>
      <c r="AJ1429" s="11">
        <f t="shared" si="4976"/>
        <v>0</v>
      </c>
      <c r="AK1429" s="18">
        <f t="shared" si="4976"/>
        <v>558</v>
      </c>
      <c r="AL1429" s="18">
        <f t="shared" si="4976"/>
        <v>0</v>
      </c>
      <c r="AM1429" s="11">
        <f t="shared" si="4976"/>
        <v>0</v>
      </c>
      <c r="AN1429" s="11">
        <f t="shared" si="4976"/>
        <v>0</v>
      </c>
      <c r="AO1429" s="11">
        <f t="shared" si="4976"/>
        <v>0</v>
      </c>
      <c r="AP1429" s="11">
        <f t="shared" si="4976"/>
        <v>0</v>
      </c>
      <c r="AQ1429" s="18">
        <f t="shared" si="4976"/>
        <v>558</v>
      </c>
      <c r="AR1429" s="18">
        <f t="shared" si="4976"/>
        <v>0</v>
      </c>
      <c r="AS1429" s="11">
        <f t="shared" si="4976"/>
        <v>0</v>
      </c>
      <c r="AT1429" s="11">
        <f t="shared" si="4976"/>
        <v>0</v>
      </c>
      <c r="AU1429" s="11">
        <f t="shared" si="4976"/>
        <v>0</v>
      </c>
      <c r="AV1429" s="11">
        <f t="shared" si="4976"/>
        <v>0</v>
      </c>
      <c r="AW1429" s="18">
        <f t="shared" ref="AS1429:BH1432" si="4977">AW1430</f>
        <v>558</v>
      </c>
      <c r="AX1429" s="18">
        <f t="shared" si="4977"/>
        <v>0</v>
      </c>
      <c r="AY1429" s="11">
        <f t="shared" si="4977"/>
        <v>0</v>
      </c>
      <c r="AZ1429" s="11">
        <f t="shared" si="4977"/>
        <v>0</v>
      </c>
      <c r="BA1429" s="11">
        <f t="shared" si="4977"/>
        <v>0</v>
      </c>
      <c r="BB1429" s="11">
        <f t="shared" si="4977"/>
        <v>0</v>
      </c>
      <c r="BC1429" s="18">
        <f t="shared" si="4977"/>
        <v>558</v>
      </c>
      <c r="BD1429" s="18">
        <f t="shared" si="4977"/>
        <v>0</v>
      </c>
      <c r="BE1429" s="11">
        <f t="shared" si="4977"/>
        <v>0</v>
      </c>
      <c r="BF1429" s="11">
        <f t="shared" si="4977"/>
        <v>0</v>
      </c>
      <c r="BG1429" s="11">
        <f t="shared" si="4977"/>
        <v>0</v>
      </c>
      <c r="BH1429" s="11">
        <f t="shared" si="4977"/>
        <v>0</v>
      </c>
      <c r="BI1429" s="18">
        <f t="shared" ref="BE1429:BT1432" si="4978">BI1430</f>
        <v>558</v>
      </c>
      <c r="BJ1429" s="18">
        <f t="shared" si="4978"/>
        <v>0</v>
      </c>
      <c r="BK1429" s="11">
        <f t="shared" si="4978"/>
        <v>0</v>
      </c>
      <c r="BL1429" s="11">
        <f t="shared" si="4978"/>
        <v>0</v>
      </c>
      <c r="BM1429" s="11">
        <f t="shared" si="4978"/>
        <v>0</v>
      </c>
      <c r="BN1429" s="11">
        <f t="shared" si="4978"/>
        <v>0</v>
      </c>
      <c r="BO1429" s="18">
        <f t="shared" si="4978"/>
        <v>558</v>
      </c>
      <c r="BP1429" s="18">
        <f t="shared" si="4978"/>
        <v>0</v>
      </c>
      <c r="BQ1429" s="11">
        <f t="shared" si="4978"/>
        <v>0</v>
      </c>
      <c r="BR1429" s="11">
        <f t="shared" si="4978"/>
        <v>0</v>
      </c>
      <c r="BS1429" s="11">
        <f t="shared" si="4978"/>
        <v>0</v>
      </c>
      <c r="BT1429" s="11">
        <f t="shared" si="4978"/>
        <v>0</v>
      </c>
      <c r="BU1429" s="18">
        <f t="shared" ref="BQ1429:CF1432" si="4979">BU1430</f>
        <v>558</v>
      </c>
      <c r="BV1429" s="18">
        <f t="shared" si="4979"/>
        <v>0</v>
      </c>
      <c r="BW1429" s="11">
        <f t="shared" si="4979"/>
        <v>0</v>
      </c>
      <c r="BX1429" s="11">
        <f t="shared" si="4979"/>
        <v>0</v>
      </c>
      <c r="BY1429" s="11">
        <f t="shared" si="4979"/>
        <v>0</v>
      </c>
      <c r="BZ1429" s="11">
        <f t="shared" si="4979"/>
        <v>0</v>
      </c>
      <c r="CA1429" s="18">
        <f t="shared" si="4979"/>
        <v>558</v>
      </c>
      <c r="CB1429" s="18">
        <f t="shared" si="4979"/>
        <v>0</v>
      </c>
      <c r="CC1429" s="11">
        <f t="shared" si="4979"/>
        <v>0</v>
      </c>
      <c r="CD1429" s="11">
        <f t="shared" si="4979"/>
        <v>0</v>
      </c>
      <c r="CE1429" s="11">
        <f t="shared" si="4979"/>
        <v>0</v>
      </c>
      <c r="CF1429" s="11">
        <f t="shared" si="4979"/>
        <v>0</v>
      </c>
      <c r="CG1429" s="18">
        <f t="shared" ref="CC1429:CR1432" si="4980">CG1430</f>
        <v>558</v>
      </c>
      <c r="CH1429" s="18">
        <f t="shared" si="4980"/>
        <v>0</v>
      </c>
      <c r="CI1429" s="11">
        <f t="shared" si="4980"/>
        <v>37</v>
      </c>
      <c r="CJ1429" s="11">
        <f t="shared" si="4980"/>
        <v>0</v>
      </c>
      <c r="CK1429" s="11">
        <f t="shared" si="4980"/>
        <v>0</v>
      </c>
      <c r="CL1429" s="11">
        <f t="shared" si="4980"/>
        <v>0</v>
      </c>
      <c r="CM1429" s="18">
        <f t="shared" si="4980"/>
        <v>595</v>
      </c>
      <c r="CN1429" s="18">
        <f t="shared" si="4980"/>
        <v>0</v>
      </c>
      <c r="CO1429" s="11">
        <f t="shared" si="4980"/>
        <v>0</v>
      </c>
      <c r="CP1429" s="11">
        <f t="shared" si="4980"/>
        <v>0</v>
      </c>
      <c r="CQ1429" s="11">
        <f t="shared" si="4980"/>
        <v>0</v>
      </c>
      <c r="CR1429" s="11">
        <f t="shared" si="4980"/>
        <v>0</v>
      </c>
      <c r="CS1429" s="18">
        <f t="shared" ref="CO1429:CV1432" si="4981">CS1430</f>
        <v>595</v>
      </c>
      <c r="CT1429" s="18">
        <f t="shared" si="4981"/>
        <v>0</v>
      </c>
      <c r="CU1429" s="18">
        <f t="shared" si="4981"/>
        <v>592</v>
      </c>
      <c r="CV1429" s="18">
        <f t="shared" si="4981"/>
        <v>0</v>
      </c>
      <c r="CW1429" s="34">
        <f t="shared" si="4819"/>
        <v>99.495798319327733</v>
      </c>
      <c r="CX1429" s="34"/>
    </row>
    <row r="1430" spans="1:102" ht="24" customHeight="1">
      <c r="A1430" s="55" t="s">
        <v>15</v>
      </c>
      <c r="B1430" s="14">
        <v>923</v>
      </c>
      <c r="C1430" s="14" t="s">
        <v>22</v>
      </c>
      <c r="D1430" s="14" t="s">
        <v>64</v>
      </c>
      <c r="E1430" s="14" t="s">
        <v>519</v>
      </c>
      <c r="F1430" s="14"/>
      <c r="G1430" s="18">
        <f t="shared" ref="G1430:R1432" si="4982">G1431</f>
        <v>558</v>
      </c>
      <c r="H1430" s="18">
        <f t="shared" si="4982"/>
        <v>0</v>
      </c>
      <c r="I1430" s="11">
        <f t="shared" si="4982"/>
        <v>0</v>
      </c>
      <c r="J1430" s="11">
        <f t="shared" si="4982"/>
        <v>0</v>
      </c>
      <c r="K1430" s="11">
        <f t="shared" si="4982"/>
        <v>0</v>
      </c>
      <c r="L1430" s="11">
        <f t="shared" si="4982"/>
        <v>0</v>
      </c>
      <c r="M1430" s="18">
        <f t="shared" si="4982"/>
        <v>558</v>
      </c>
      <c r="N1430" s="18">
        <f t="shared" si="4982"/>
        <v>0</v>
      </c>
      <c r="O1430" s="11">
        <f t="shared" si="4982"/>
        <v>0</v>
      </c>
      <c r="P1430" s="11">
        <f t="shared" si="4982"/>
        <v>0</v>
      </c>
      <c r="Q1430" s="11">
        <f t="shared" si="4982"/>
        <v>0</v>
      </c>
      <c r="R1430" s="11">
        <f t="shared" si="4982"/>
        <v>0</v>
      </c>
      <c r="S1430" s="18">
        <f t="shared" si="4975"/>
        <v>558</v>
      </c>
      <c r="T1430" s="18">
        <f t="shared" si="4975"/>
        <v>0</v>
      </c>
      <c r="U1430" s="11">
        <f t="shared" si="4975"/>
        <v>0</v>
      </c>
      <c r="V1430" s="11">
        <f t="shared" si="4975"/>
        <v>0</v>
      </c>
      <c r="W1430" s="11">
        <f t="shared" si="4975"/>
        <v>0</v>
      </c>
      <c r="X1430" s="11">
        <f t="shared" si="4975"/>
        <v>0</v>
      </c>
      <c r="Y1430" s="18">
        <f t="shared" si="4975"/>
        <v>558</v>
      </c>
      <c r="Z1430" s="18">
        <f t="shared" si="4975"/>
        <v>0</v>
      </c>
      <c r="AA1430" s="11">
        <f t="shared" si="4975"/>
        <v>0</v>
      </c>
      <c r="AB1430" s="11">
        <f t="shared" si="4975"/>
        <v>0</v>
      </c>
      <c r="AC1430" s="11">
        <f t="shared" si="4975"/>
        <v>0</v>
      </c>
      <c r="AD1430" s="11">
        <f t="shared" si="4975"/>
        <v>0</v>
      </c>
      <c r="AE1430" s="18">
        <f t="shared" si="4975"/>
        <v>558</v>
      </c>
      <c r="AF1430" s="18">
        <f t="shared" si="4975"/>
        <v>0</v>
      </c>
      <c r="AG1430" s="11">
        <f t="shared" si="4976"/>
        <v>0</v>
      </c>
      <c r="AH1430" s="11">
        <f t="shared" si="4976"/>
        <v>0</v>
      </c>
      <c r="AI1430" s="11">
        <f t="shared" si="4976"/>
        <v>0</v>
      </c>
      <c r="AJ1430" s="11">
        <f t="shared" si="4976"/>
        <v>0</v>
      </c>
      <c r="AK1430" s="18">
        <f t="shared" si="4976"/>
        <v>558</v>
      </c>
      <c r="AL1430" s="18">
        <f t="shared" si="4976"/>
        <v>0</v>
      </c>
      <c r="AM1430" s="11">
        <f t="shared" si="4976"/>
        <v>0</v>
      </c>
      <c r="AN1430" s="11">
        <f t="shared" si="4976"/>
        <v>0</v>
      </c>
      <c r="AO1430" s="11">
        <f t="shared" si="4976"/>
        <v>0</v>
      </c>
      <c r="AP1430" s="11">
        <f t="shared" si="4976"/>
        <v>0</v>
      </c>
      <c r="AQ1430" s="18">
        <f t="shared" si="4976"/>
        <v>558</v>
      </c>
      <c r="AR1430" s="18">
        <f t="shared" si="4976"/>
        <v>0</v>
      </c>
      <c r="AS1430" s="11">
        <f t="shared" si="4977"/>
        <v>0</v>
      </c>
      <c r="AT1430" s="11">
        <f t="shared" si="4977"/>
        <v>0</v>
      </c>
      <c r="AU1430" s="11">
        <f t="shared" si="4977"/>
        <v>0</v>
      </c>
      <c r="AV1430" s="11">
        <f t="shared" si="4977"/>
        <v>0</v>
      </c>
      <c r="AW1430" s="18">
        <f t="shared" si="4977"/>
        <v>558</v>
      </c>
      <c r="AX1430" s="18">
        <f t="shared" si="4977"/>
        <v>0</v>
      </c>
      <c r="AY1430" s="11">
        <f t="shared" si="4977"/>
        <v>0</v>
      </c>
      <c r="AZ1430" s="11">
        <f t="shared" si="4977"/>
        <v>0</v>
      </c>
      <c r="BA1430" s="11">
        <f t="shared" si="4977"/>
        <v>0</v>
      </c>
      <c r="BB1430" s="11">
        <f t="shared" si="4977"/>
        <v>0</v>
      </c>
      <c r="BC1430" s="18">
        <f t="shared" si="4977"/>
        <v>558</v>
      </c>
      <c r="BD1430" s="18">
        <f t="shared" si="4977"/>
        <v>0</v>
      </c>
      <c r="BE1430" s="11">
        <f t="shared" si="4978"/>
        <v>0</v>
      </c>
      <c r="BF1430" s="11">
        <f t="shared" si="4978"/>
        <v>0</v>
      </c>
      <c r="BG1430" s="11">
        <f t="shared" si="4978"/>
        <v>0</v>
      </c>
      <c r="BH1430" s="11">
        <f t="shared" si="4978"/>
        <v>0</v>
      </c>
      <c r="BI1430" s="18">
        <f t="shared" si="4978"/>
        <v>558</v>
      </c>
      <c r="BJ1430" s="18">
        <f t="shared" si="4978"/>
        <v>0</v>
      </c>
      <c r="BK1430" s="11">
        <f t="shared" si="4978"/>
        <v>0</v>
      </c>
      <c r="BL1430" s="11">
        <f t="shared" si="4978"/>
        <v>0</v>
      </c>
      <c r="BM1430" s="11">
        <f t="shared" si="4978"/>
        <v>0</v>
      </c>
      <c r="BN1430" s="11">
        <f t="shared" si="4978"/>
        <v>0</v>
      </c>
      <c r="BO1430" s="18">
        <f t="shared" si="4978"/>
        <v>558</v>
      </c>
      <c r="BP1430" s="18">
        <f t="shared" si="4978"/>
        <v>0</v>
      </c>
      <c r="BQ1430" s="11">
        <f t="shared" si="4979"/>
        <v>0</v>
      </c>
      <c r="BR1430" s="11">
        <f t="shared" si="4979"/>
        <v>0</v>
      </c>
      <c r="BS1430" s="11">
        <f t="shared" si="4979"/>
        <v>0</v>
      </c>
      <c r="BT1430" s="11">
        <f t="shared" si="4979"/>
        <v>0</v>
      </c>
      <c r="BU1430" s="18">
        <f t="shared" si="4979"/>
        <v>558</v>
      </c>
      <c r="BV1430" s="18">
        <f t="shared" si="4979"/>
        <v>0</v>
      </c>
      <c r="BW1430" s="11">
        <f t="shared" si="4979"/>
        <v>0</v>
      </c>
      <c r="BX1430" s="11">
        <f t="shared" si="4979"/>
        <v>0</v>
      </c>
      <c r="BY1430" s="11">
        <f t="shared" si="4979"/>
        <v>0</v>
      </c>
      <c r="BZ1430" s="11">
        <f t="shared" si="4979"/>
        <v>0</v>
      </c>
      <c r="CA1430" s="18">
        <f t="shared" si="4979"/>
        <v>558</v>
      </c>
      <c r="CB1430" s="18">
        <f t="shared" si="4979"/>
        <v>0</v>
      </c>
      <c r="CC1430" s="11">
        <f t="shared" si="4980"/>
        <v>0</v>
      </c>
      <c r="CD1430" s="11">
        <f t="shared" si="4980"/>
        <v>0</v>
      </c>
      <c r="CE1430" s="11">
        <f t="shared" si="4980"/>
        <v>0</v>
      </c>
      <c r="CF1430" s="11">
        <f t="shared" si="4980"/>
        <v>0</v>
      </c>
      <c r="CG1430" s="18">
        <f t="shared" si="4980"/>
        <v>558</v>
      </c>
      <c r="CH1430" s="18">
        <f t="shared" si="4980"/>
        <v>0</v>
      </c>
      <c r="CI1430" s="11">
        <f t="shared" si="4980"/>
        <v>37</v>
      </c>
      <c r="CJ1430" s="11">
        <f t="shared" si="4980"/>
        <v>0</v>
      </c>
      <c r="CK1430" s="11">
        <f t="shared" si="4980"/>
        <v>0</v>
      </c>
      <c r="CL1430" s="11">
        <f t="shared" si="4980"/>
        <v>0</v>
      </c>
      <c r="CM1430" s="18">
        <f t="shared" si="4980"/>
        <v>595</v>
      </c>
      <c r="CN1430" s="18">
        <f t="shared" si="4980"/>
        <v>0</v>
      </c>
      <c r="CO1430" s="11">
        <f t="shared" si="4981"/>
        <v>0</v>
      </c>
      <c r="CP1430" s="11">
        <f t="shared" si="4981"/>
        <v>0</v>
      </c>
      <c r="CQ1430" s="11">
        <f t="shared" si="4981"/>
        <v>0</v>
      </c>
      <c r="CR1430" s="11">
        <f t="shared" si="4981"/>
        <v>0</v>
      </c>
      <c r="CS1430" s="18">
        <f t="shared" si="4981"/>
        <v>595</v>
      </c>
      <c r="CT1430" s="18">
        <f t="shared" si="4981"/>
        <v>0</v>
      </c>
      <c r="CU1430" s="18">
        <f t="shared" si="4981"/>
        <v>592</v>
      </c>
      <c r="CV1430" s="18">
        <f t="shared" si="4981"/>
        <v>0</v>
      </c>
      <c r="CW1430" s="34">
        <f t="shared" si="4819"/>
        <v>99.495798319327733</v>
      </c>
      <c r="CX1430" s="34"/>
    </row>
    <row r="1431" spans="1:102" ht="33">
      <c r="A1431" s="55" t="s">
        <v>101</v>
      </c>
      <c r="B1431" s="14">
        <v>923</v>
      </c>
      <c r="C1431" s="14" t="s">
        <v>22</v>
      </c>
      <c r="D1431" s="14" t="s">
        <v>64</v>
      </c>
      <c r="E1431" s="14" t="s">
        <v>520</v>
      </c>
      <c r="F1431" s="14"/>
      <c r="G1431" s="18">
        <f t="shared" si="4982"/>
        <v>558</v>
      </c>
      <c r="H1431" s="18">
        <f t="shared" si="4982"/>
        <v>0</v>
      </c>
      <c r="I1431" s="11">
        <f t="shared" si="4982"/>
        <v>0</v>
      </c>
      <c r="J1431" s="11">
        <f t="shared" si="4982"/>
        <v>0</v>
      </c>
      <c r="K1431" s="11">
        <f t="shared" si="4982"/>
        <v>0</v>
      </c>
      <c r="L1431" s="11">
        <f t="shared" si="4982"/>
        <v>0</v>
      </c>
      <c r="M1431" s="18">
        <f t="shared" si="4982"/>
        <v>558</v>
      </c>
      <c r="N1431" s="18">
        <f t="shared" si="4982"/>
        <v>0</v>
      </c>
      <c r="O1431" s="11">
        <f t="shared" si="4982"/>
        <v>0</v>
      </c>
      <c r="P1431" s="11">
        <f t="shared" si="4982"/>
        <v>0</v>
      </c>
      <c r="Q1431" s="11">
        <f t="shared" si="4982"/>
        <v>0</v>
      </c>
      <c r="R1431" s="11">
        <f t="shared" si="4982"/>
        <v>0</v>
      </c>
      <c r="S1431" s="18">
        <f t="shared" si="4975"/>
        <v>558</v>
      </c>
      <c r="T1431" s="18">
        <f t="shared" si="4975"/>
        <v>0</v>
      </c>
      <c r="U1431" s="11">
        <f t="shared" si="4975"/>
        <v>0</v>
      </c>
      <c r="V1431" s="11">
        <f t="shared" si="4975"/>
        <v>0</v>
      </c>
      <c r="W1431" s="11">
        <f t="shared" si="4975"/>
        <v>0</v>
      </c>
      <c r="X1431" s="11">
        <f t="shared" si="4975"/>
        <v>0</v>
      </c>
      <c r="Y1431" s="18">
        <f t="shared" si="4975"/>
        <v>558</v>
      </c>
      <c r="Z1431" s="18">
        <f t="shared" si="4975"/>
        <v>0</v>
      </c>
      <c r="AA1431" s="11">
        <f t="shared" si="4975"/>
        <v>0</v>
      </c>
      <c r="AB1431" s="11">
        <f t="shared" si="4975"/>
        <v>0</v>
      </c>
      <c r="AC1431" s="11">
        <f t="shared" si="4975"/>
        <v>0</v>
      </c>
      <c r="AD1431" s="11">
        <f t="shared" si="4975"/>
        <v>0</v>
      </c>
      <c r="AE1431" s="18">
        <f t="shared" si="4975"/>
        <v>558</v>
      </c>
      <c r="AF1431" s="18">
        <f t="shared" si="4975"/>
        <v>0</v>
      </c>
      <c r="AG1431" s="11">
        <f t="shared" si="4976"/>
        <v>0</v>
      </c>
      <c r="AH1431" s="11">
        <f t="shared" si="4976"/>
        <v>0</v>
      </c>
      <c r="AI1431" s="11">
        <f t="shared" si="4976"/>
        <v>0</v>
      </c>
      <c r="AJ1431" s="11">
        <f t="shared" si="4976"/>
        <v>0</v>
      </c>
      <c r="AK1431" s="18">
        <f t="shared" si="4976"/>
        <v>558</v>
      </c>
      <c r="AL1431" s="18">
        <f t="shared" si="4976"/>
        <v>0</v>
      </c>
      <c r="AM1431" s="11">
        <f t="shared" si="4976"/>
        <v>0</v>
      </c>
      <c r="AN1431" s="11">
        <f t="shared" si="4976"/>
        <v>0</v>
      </c>
      <c r="AO1431" s="11">
        <f t="shared" si="4976"/>
        <v>0</v>
      </c>
      <c r="AP1431" s="11">
        <f t="shared" si="4976"/>
        <v>0</v>
      </c>
      <c r="AQ1431" s="18">
        <f t="shared" si="4976"/>
        <v>558</v>
      </c>
      <c r="AR1431" s="18">
        <f t="shared" si="4976"/>
        <v>0</v>
      </c>
      <c r="AS1431" s="11">
        <f t="shared" si="4977"/>
        <v>0</v>
      </c>
      <c r="AT1431" s="11">
        <f t="shared" si="4977"/>
        <v>0</v>
      </c>
      <c r="AU1431" s="11">
        <f t="shared" si="4977"/>
        <v>0</v>
      </c>
      <c r="AV1431" s="11">
        <f t="shared" si="4977"/>
        <v>0</v>
      </c>
      <c r="AW1431" s="18">
        <f t="shared" si="4977"/>
        <v>558</v>
      </c>
      <c r="AX1431" s="18">
        <f t="shared" si="4977"/>
        <v>0</v>
      </c>
      <c r="AY1431" s="11">
        <f t="shared" si="4977"/>
        <v>0</v>
      </c>
      <c r="AZ1431" s="11">
        <f t="shared" si="4977"/>
        <v>0</v>
      </c>
      <c r="BA1431" s="11">
        <f t="shared" si="4977"/>
        <v>0</v>
      </c>
      <c r="BB1431" s="11">
        <f t="shared" si="4977"/>
        <v>0</v>
      </c>
      <c r="BC1431" s="18">
        <f t="shared" si="4977"/>
        <v>558</v>
      </c>
      <c r="BD1431" s="18">
        <f t="shared" si="4977"/>
        <v>0</v>
      </c>
      <c r="BE1431" s="11">
        <f t="shared" si="4978"/>
        <v>0</v>
      </c>
      <c r="BF1431" s="11">
        <f t="shared" si="4978"/>
        <v>0</v>
      </c>
      <c r="BG1431" s="11">
        <f t="shared" si="4978"/>
        <v>0</v>
      </c>
      <c r="BH1431" s="11">
        <f t="shared" si="4978"/>
        <v>0</v>
      </c>
      <c r="BI1431" s="18">
        <f t="shared" si="4978"/>
        <v>558</v>
      </c>
      <c r="BJ1431" s="18">
        <f t="shared" si="4978"/>
        <v>0</v>
      </c>
      <c r="BK1431" s="11">
        <f t="shared" si="4978"/>
        <v>0</v>
      </c>
      <c r="BL1431" s="11">
        <f t="shared" si="4978"/>
        <v>0</v>
      </c>
      <c r="BM1431" s="11">
        <f t="shared" si="4978"/>
        <v>0</v>
      </c>
      <c r="BN1431" s="11">
        <f t="shared" si="4978"/>
        <v>0</v>
      </c>
      <c r="BO1431" s="18">
        <f t="shared" si="4978"/>
        <v>558</v>
      </c>
      <c r="BP1431" s="18">
        <f t="shared" si="4978"/>
        <v>0</v>
      </c>
      <c r="BQ1431" s="11">
        <f t="shared" si="4979"/>
        <v>0</v>
      </c>
      <c r="BR1431" s="11">
        <f t="shared" si="4979"/>
        <v>0</v>
      </c>
      <c r="BS1431" s="11">
        <f t="shared" si="4979"/>
        <v>0</v>
      </c>
      <c r="BT1431" s="11">
        <f t="shared" si="4979"/>
        <v>0</v>
      </c>
      <c r="BU1431" s="18">
        <f t="shared" si="4979"/>
        <v>558</v>
      </c>
      <c r="BV1431" s="18">
        <f t="shared" si="4979"/>
        <v>0</v>
      </c>
      <c r="BW1431" s="11">
        <f t="shared" si="4979"/>
        <v>0</v>
      </c>
      <c r="BX1431" s="11">
        <f t="shared" si="4979"/>
        <v>0</v>
      </c>
      <c r="BY1431" s="11">
        <f t="shared" si="4979"/>
        <v>0</v>
      </c>
      <c r="BZ1431" s="11">
        <f t="shared" si="4979"/>
        <v>0</v>
      </c>
      <c r="CA1431" s="18">
        <f t="shared" si="4979"/>
        <v>558</v>
      </c>
      <c r="CB1431" s="18">
        <f t="shared" si="4979"/>
        <v>0</v>
      </c>
      <c r="CC1431" s="11">
        <f t="shared" si="4980"/>
        <v>0</v>
      </c>
      <c r="CD1431" s="11">
        <f t="shared" si="4980"/>
        <v>0</v>
      </c>
      <c r="CE1431" s="11">
        <f t="shared" si="4980"/>
        <v>0</v>
      </c>
      <c r="CF1431" s="11">
        <f t="shared" si="4980"/>
        <v>0</v>
      </c>
      <c r="CG1431" s="18">
        <f t="shared" si="4980"/>
        <v>558</v>
      </c>
      <c r="CH1431" s="18">
        <f t="shared" si="4980"/>
        <v>0</v>
      </c>
      <c r="CI1431" s="11">
        <f t="shared" si="4980"/>
        <v>37</v>
      </c>
      <c r="CJ1431" s="11">
        <f t="shared" si="4980"/>
        <v>0</v>
      </c>
      <c r="CK1431" s="11">
        <f t="shared" si="4980"/>
        <v>0</v>
      </c>
      <c r="CL1431" s="11">
        <f t="shared" si="4980"/>
        <v>0</v>
      </c>
      <c r="CM1431" s="18">
        <f t="shared" si="4980"/>
        <v>595</v>
      </c>
      <c r="CN1431" s="18">
        <f t="shared" si="4980"/>
        <v>0</v>
      </c>
      <c r="CO1431" s="11">
        <f t="shared" si="4981"/>
        <v>0</v>
      </c>
      <c r="CP1431" s="11">
        <f t="shared" si="4981"/>
        <v>0</v>
      </c>
      <c r="CQ1431" s="11">
        <f t="shared" si="4981"/>
        <v>0</v>
      </c>
      <c r="CR1431" s="11">
        <f t="shared" si="4981"/>
        <v>0</v>
      </c>
      <c r="CS1431" s="18">
        <f t="shared" si="4981"/>
        <v>595</v>
      </c>
      <c r="CT1431" s="18">
        <f t="shared" si="4981"/>
        <v>0</v>
      </c>
      <c r="CU1431" s="18">
        <f t="shared" si="4981"/>
        <v>592</v>
      </c>
      <c r="CV1431" s="18">
        <f t="shared" si="4981"/>
        <v>0</v>
      </c>
      <c r="CW1431" s="34">
        <f t="shared" si="4819"/>
        <v>99.495798319327733</v>
      </c>
      <c r="CX1431" s="34"/>
    </row>
    <row r="1432" spans="1:102" ht="33">
      <c r="A1432" s="55" t="s">
        <v>268</v>
      </c>
      <c r="B1432" s="14">
        <v>923</v>
      </c>
      <c r="C1432" s="14" t="s">
        <v>22</v>
      </c>
      <c r="D1432" s="14" t="s">
        <v>64</v>
      </c>
      <c r="E1432" s="14" t="s">
        <v>520</v>
      </c>
      <c r="F1432" s="14" t="s">
        <v>33</v>
      </c>
      <c r="G1432" s="11">
        <f t="shared" si="4982"/>
        <v>558</v>
      </c>
      <c r="H1432" s="11">
        <f t="shared" si="4982"/>
        <v>0</v>
      </c>
      <c r="I1432" s="11">
        <f t="shared" si="4982"/>
        <v>0</v>
      </c>
      <c r="J1432" s="11">
        <f t="shared" si="4982"/>
        <v>0</v>
      </c>
      <c r="K1432" s="11">
        <f t="shared" si="4982"/>
        <v>0</v>
      </c>
      <c r="L1432" s="11">
        <f t="shared" si="4982"/>
        <v>0</v>
      </c>
      <c r="M1432" s="11">
        <f t="shared" si="4982"/>
        <v>558</v>
      </c>
      <c r="N1432" s="11">
        <f t="shared" si="4982"/>
        <v>0</v>
      </c>
      <c r="O1432" s="11">
        <f t="shared" si="4982"/>
        <v>0</v>
      </c>
      <c r="P1432" s="11">
        <f t="shared" si="4982"/>
        <v>0</v>
      </c>
      <c r="Q1432" s="11">
        <f t="shared" si="4982"/>
        <v>0</v>
      </c>
      <c r="R1432" s="11">
        <f t="shared" si="4982"/>
        <v>0</v>
      </c>
      <c r="S1432" s="11">
        <f t="shared" si="4975"/>
        <v>558</v>
      </c>
      <c r="T1432" s="11">
        <f t="shared" si="4975"/>
        <v>0</v>
      </c>
      <c r="U1432" s="11">
        <f t="shared" si="4975"/>
        <v>0</v>
      </c>
      <c r="V1432" s="11">
        <f t="shared" si="4975"/>
        <v>0</v>
      </c>
      <c r="W1432" s="11">
        <f t="shared" si="4975"/>
        <v>0</v>
      </c>
      <c r="X1432" s="11">
        <f t="shared" si="4975"/>
        <v>0</v>
      </c>
      <c r="Y1432" s="11">
        <f t="shared" si="4975"/>
        <v>558</v>
      </c>
      <c r="Z1432" s="11">
        <f t="shared" si="4975"/>
        <v>0</v>
      </c>
      <c r="AA1432" s="11">
        <f t="shared" si="4975"/>
        <v>0</v>
      </c>
      <c r="AB1432" s="11">
        <f t="shared" si="4975"/>
        <v>0</v>
      </c>
      <c r="AC1432" s="11">
        <f t="shared" si="4975"/>
        <v>0</v>
      </c>
      <c r="AD1432" s="11">
        <f t="shared" si="4975"/>
        <v>0</v>
      </c>
      <c r="AE1432" s="11">
        <f t="shared" si="4975"/>
        <v>558</v>
      </c>
      <c r="AF1432" s="11">
        <f t="shared" si="4975"/>
        <v>0</v>
      </c>
      <c r="AG1432" s="11">
        <f t="shared" si="4976"/>
        <v>0</v>
      </c>
      <c r="AH1432" s="11">
        <f t="shared" si="4976"/>
        <v>0</v>
      </c>
      <c r="AI1432" s="11">
        <f t="shared" si="4976"/>
        <v>0</v>
      </c>
      <c r="AJ1432" s="11">
        <f t="shared" si="4976"/>
        <v>0</v>
      </c>
      <c r="AK1432" s="11">
        <f t="shared" si="4976"/>
        <v>558</v>
      </c>
      <c r="AL1432" s="11">
        <f t="shared" si="4976"/>
        <v>0</v>
      </c>
      <c r="AM1432" s="11">
        <f t="shared" si="4976"/>
        <v>0</v>
      </c>
      <c r="AN1432" s="11">
        <f t="shared" si="4976"/>
        <v>0</v>
      </c>
      <c r="AO1432" s="11">
        <f t="shared" si="4976"/>
        <v>0</v>
      </c>
      <c r="AP1432" s="11">
        <f t="shared" si="4976"/>
        <v>0</v>
      </c>
      <c r="AQ1432" s="11">
        <f t="shared" si="4976"/>
        <v>558</v>
      </c>
      <c r="AR1432" s="11">
        <f t="shared" si="4976"/>
        <v>0</v>
      </c>
      <c r="AS1432" s="11">
        <f t="shared" si="4977"/>
        <v>0</v>
      </c>
      <c r="AT1432" s="11">
        <f t="shared" si="4977"/>
        <v>0</v>
      </c>
      <c r="AU1432" s="11">
        <f t="shared" si="4977"/>
        <v>0</v>
      </c>
      <c r="AV1432" s="11">
        <f t="shared" si="4977"/>
        <v>0</v>
      </c>
      <c r="AW1432" s="11">
        <f t="shared" si="4977"/>
        <v>558</v>
      </c>
      <c r="AX1432" s="11">
        <f t="shared" si="4977"/>
        <v>0</v>
      </c>
      <c r="AY1432" s="11">
        <f t="shared" si="4977"/>
        <v>0</v>
      </c>
      <c r="AZ1432" s="11">
        <f t="shared" si="4977"/>
        <v>0</v>
      </c>
      <c r="BA1432" s="11">
        <f t="shared" si="4977"/>
        <v>0</v>
      </c>
      <c r="BB1432" s="11">
        <f t="shared" si="4977"/>
        <v>0</v>
      </c>
      <c r="BC1432" s="11">
        <f t="shared" si="4977"/>
        <v>558</v>
      </c>
      <c r="BD1432" s="11">
        <f t="shared" si="4977"/>
        <v>0</v>
      </c>
      <c r="BE1432" s="11">
        <f t="shared" si="4978"/>
        <v>0</v>
      </c>
      <c r="BF1432" s="11">
        <f t="shared" si="4978"/>
        <v>0</v>
      </c>
      <c r="BG1432" s="11">
        <f t="shared" si="4978"/>
        <v>0</v>
      </c>
      <c r="BH1432" s="11">
        <f t="shared" si="4978"/>
        <v>0</v>
      </c>
      <c r="BI1432" s="11">
        <f t="shared" si="4978"/>
        <v>558</v>
      </c>
      <c r="BJ1432" s="11">
        <f t="shared" si="4978"/>
        <v>0</v>
      </c>
      <c r="BK1432" s="11">
        <f t="shared" si="4978"/>
        <v>0</v>
      </c>
      <c r="BL1432" s="11">
        <f t="shared" si="4978"/>
        <v>0</v>
      </c>
      <c r="BM1432" s="11">
        <f t="shared" si="4978"/>
        <v>0</v>
      </c>
      <c r="BN1432" s="11">
        <f t="shared" si="4978"/>
        <v>0</v>
      </c>
      <c r="BO1432" s="11">
        <f t="shared" si="4978"/>
        <v>558</v>
      </c>
      <c r="BP1432" s="11">
        <f t="shared" si="4978"/>
        <v>0</v>
      </c>
      <c r="BQ1432" s="11">
        <f t="shared" si="4979"/>
        <v>0</v>
      </c>
      <c r="BR1432" s="11">
        <f t="shared" si="4979"/>
        <v>0</v>
      </c>
      <c r="BS1432" s="11">
        <f t="shared" si="4979"/>
        <v>0</v>
      </c>
      <c r="BT1432" s="11">
        <f t="shared" si="4979"/>
        <v>0</v>
      </c>
      <c r="BU1432" s="11">
        <f t="shared" si="4979"/>
        <v>558</v>
      </c>
      <c r="BV1432" s="11">
        <f t="shared" si="4979"/>
        <v>0</v>
      </c>
      <c r="BW1432" s="11">
        <f t="shared" si="4979"/>
        <v>0</v>
      </c>
      <c r="BX1432" s="11">
        <f t="shared" si="4979"/>
        <v>0</v>
      </c>
      <c r="BY1432" s="11">
        <f t="shared" si="4979"/>
        <v>0</v>
      </c>
      <c r="BZ1432" s="11">
        <f t="shared" si="4979"/>
        <v>0</v>
      </c>
      <c r="CA1432" s="11">
        <f t="shared" si="4979"/>
        <v>558</v>
      </c>
      <c r="CB1432" s="11">
        <f t="shared" si="4979"/>
        <v>0</v>
      </c>
      <c r="CC1432" s="11">
        <f t="shared" si="4980"/>
        <v>0</v>
      </c>
      <c r="CD1432" s="11">
        <f t="shared" si="4980"/>
        <v>0</v>
      </c>
      <c r="CE1432" s="11">
        <f t="shared" si="4980"/>
        <v>0</v>
      </c>
      <c r="CF1432" s="11">
        <f t="shared" si="4980"/>
        <v>0</v>
      </c>
      <c r="CG1432" s="11">
        <f t="shared" si="4980"/>
        <v>558</v>
      </c>
      <c r="CH1432" s="11">
        <f t="shared" si="4980"/>
        <v>0</v>
      </c>
      <c r="CI1432" s="11">
        <f t="shared" si="4980"/>
        <v>37</v>
      </c>
      <c r="CJ1432" s="11">
        <f t="shared" si="4980"/>
        <v>0</v>
      </c>
      <c r="CK1432" s="11">
        <f t="shared" si="4980"/>
        <v>0</v>
      </c>
      <c r="CL1432" s="11">
        <f t="shared" si="4980"/>
        <v>0</v>
      </c>
      <c r="CM1432" s="11">
        <f t="shared" si="4980"/>
        <v>595</v>
      </c>
      <c r="CN1432" s="11">
        <f t="shared" si="4980"/>
        <v>0</v>
      </c>
      <c r="CO1432" s="11">
        <f t="shared" si="4981"/>
        <v>0</v>
      </c>
      <c r="CP1432" s="11">
        <f t="shared" si="4981"/>
        <v>0</v>
      </c>
      <c r="CQ1432" s="11">
        <f t="shared" si="4981"/>
        <v>0</v>
      </c>
      <c r="CR1432" s="11">
        <f t="shared" si="4981"/>
        <v>0</v>
      </c>
      <c r="CS1432" s="11">
        <f t="shared" si="4981"/>
        <v>595</v>
      </c>
      <c r="CT1432" s="11">
        <f t="shared" si="4981"/>
        <v>0</v>
      </c>
      <c r="CU1432" s="11">
        <f t="shared" si="4981"/>
        <v>592</v>
      </c>
      <c r="CV1432" s="11">
        <f t="shared" si="4981"/>
        <v>0</v>
      </c>
      <c r="CW1432" s="34">
        <f t="shared" si="4819"/>
        <v>99.495798319327733</v>
      </c>
      <c r="CX1432" s="34"/>
    </row>
    <row r="1433" spans="1:102" ht="33">
      <c r="A1433" s="55" t="s">
        <v>39</v>
      </c>
      <c r="B1433" s="14">
        <v>923</v>
      </c>
      <c r="C1433" s="14" t="s">
        <v>22</v>
      </c>
      <c r="D1433" s="14" t="s">
        <v>64</v>
      </c>
      <c r="E1433" s="14" t="s">
        <v>520</v>
      </c>
      <c r="F1433" s="14" t="s">
        <v>40</v>
      </c>
      <c r="G1433" s="11">
        <v>558</v>
      </c>
      <c r="H1433" s="11"/>
      <c r="I1433" s="11"/>
      <c r="J1433" s="11"/>
      <c r="K1433" s="11"/>
      <c r="L1433" s="11"/>
      <c r="M1433" s="11">
        <f>G1433+I1433+J1433+K1433+L1433</f>
        <v>558</v>
      </c>
      <c r="N1433" s="11">
        <f>H1433+J1433</f>
        <v>0</v>
      </c>
      <c r="O1433" s="11"/>
      <c r="P1433" s="11"/>
      <c r="Q1433" s="11"/>
      <c r="R1433" s="11"/>
      <c r="S1433" s="11">
        <f>M1433+O1433+P1433+Q1433+R1433</f>
        <v>558</v>
      </c>
      <c r="T1433" s="11">
        <f>N1433+P1433</f>
        <v>0</v>
      </c>
      <c r="U1433" s="11"/>
      <c r="V1433" s="11"/>
      <c r="W1433" s="11"/>
      <c r="X1433" s="11"/>
      <c r="Y1433" s="11">
        <f>S1433+U1433+V1433+W1433+X1433</f>
        <v>558</v>
      </c>
      <c r="Z1433" s="11">
        <f>T1433+V1433</f>
        <v>0</v>
      </c>
      <c r="AA1433" s="11"/>
      <c r="AB1433" s="11"/>
      <c r="AC1433" s="11"/>
      <c r="AD1433" s="11"/>
      <c r="AE1433" s="11">
        <f>Y1433+AA1433+AB1433+AC1433+AD1433</f>
        <v>558</v>
      </c>
      <c r="AF1433" s="11">
        <f>Z1433+AB1433</f>
        <v>0</v>
      </c>
      <c r="AG1433" s="11"/>
      <c r="AH1433" s="11"/>
      <c r="AI1433" s="11"/>
      <c r="AJ1433" s="11"/>
      <c r="AK1433" s="11">
        <f>AE1433+AG1433+AH1433+AI1433+AJ1433</f>
        <v>558</v>
      </c>
      <c r="AL1433" s="11">
        <f>AF1433+AH1433</f>
        <v>0</v>
      </c>
      <c r="AM1433" s="11"/>
      <c r="AN1433" s="11"/>
      <c r="AO1433" s="11"/>
      <c r="AP1433" s="11"/>
      <c r="AQ1433" s="11">
        <f>AK1433+AM1433+AN1433+AO1433+AP1433</f>
        <v>558</v>
      </c>
      <c r="AR1433" s="11">
        <f>AL1433+AN1433</f>
        <v>0</v>
      </c>
      <c r="AS1433" s="11"/>
      <c r="AT1433" s="11"/>
      <c r="AU1433" s="11"/>
      <c r="AV1433" s="11"/>
      <c r="AW1433" s="11">
        <f>AQ1433+AS1433+AT1433+AU1433+AV1433</f>
        <v>558</v>
      </c>
      <c r="AX1433" s="11">
        <f>AR1433+AT1433</f>
        <v>0</v>
      </c>
      <c r="AY1433" s="11"/>
      <c r="AZ1433" s="11"/>
      <c r="BA1433" s="11"/>
      <c r="BB1433" s="11"/>
      <c r="BC1433" s="11">
        <f>AW1433+AY1433+AZ1433+BA1433+BB1433</f>
        <v>558</v>
      </c>
      <c r="BD1433" s="11">
        <f>AX1433+AZ1433</f>
        <v>0</v>
      </c>
      <c r="BE1433" s="11"/>
      <c r="BF1433" s="11"/>
      <c r="BG1433" s="11"/>
      <c r="BH1433" s="11"/>
      <c r="BI1433" s="11">
        <f>BC1433+BE1433+BF1433+BG1433+BH1433</f>
        <v>558</v>
      </c>
      <c r="BJ1433" s="11">
        <f>BD1433+BF1433</f>
        <v>0</v>
      </c>
      <c r="BK1433" s="11"/>
      <c r="BL1433" s="11"/>
      <c r="BM1433" s="11"/>
      <c r="BN1433" s="11"/>
      <c r="BO1433" s="11">
        <f>BI1433+BK1433+BL1433+BM1433+BN1433</f>
        <v>558</v>
      </c>
      <c r="BP1433" s="11">
        <f>BJ1433+BL1433</f>
        <v>0</v>
      </c>
      <c r="BQ1433" s="11"/>
      <c r="BR1433" s="11"/>
      <c r="BS1433" s="11"/>
      <c r="BT1433" s="11"/>
      <c r="BU1433" s="11">
        <f>BO1433+BQ1433+BR1433+BS1433+BT1433</f>
        <v>558</v>
      </c>
      <c r="BV1433" s="11">
        <f>BP1433+BR1433</f>
        <v>0</v>
      </c>
      <c r="BW1433" s="11"/>
      <c r="BX1433" s="11"/>
      <c r="BY1433" s="11"/>
      <c r="BZ1433" s="11"/>
      <c r="CA1433" s="11">
        <f>BU1433+BW1433+BX1433+BY1433+BZ1433</f>
        <v>558</v>
      </c>
      <c r="CB1433" s="11">
        <f>BV1433+BX1433</f>
        <v>0</v>
      </c>
      <c r="CC1433" s="11"/>
      <c r="CD1433" s="11"/>
      <c r="CE1433" s="11"/>
      <c r="CF1433" s="11"/>
      <c r="CG1433" s="11">
        <f>CA1433+CC1433+CD1433+CE1433+CF1433</f>
        <v>558</v>
      </c>
      <c r="CH1433" s="11">
        <f>CB1433+CD1433</f>
        <v>0</v>
      </c>
      <c r="CI1433" s="11">
        <v>37</v>
      </c>
      <c r="CJ1433" s="11"/>
      <c r="CK1433" s="11"/>
      <c r="CL1433" s="11"/>
      <c r="CM1433" s="11">
        <f>CG1433+CI1433+CJ1433+CK1433+CL1433</f>
        <v>595</v>
      </c>
      <c r="CN1433" s="11">
        <f>CH1433+CJ1433</f>
        <v>0</v>
      </c>
      <c r="CO1433" s="11"/>
      <c r="CP1433" s="11"/>
      <c r="CQ1433" s="11"/>
      <c r="CR1433" s="11"/>
      <c r="CS1433" s="11">
        <f>CM1433+CO1433+CP1433+CQ1433+CR1433</f>
        <v>595</v>
      </c>
      <c r="CT1433" s="11">
        <f>CN1433+CP1433</f>
        <v>0</v>
      </c>
      <c r="CU1433" s="18">
        <v>592</v>
      </c>
      <c r="CV1433" s="18"/>
      <c r="CW1433" s="34">
        <f t="shared" si="4819"/>
        <v>99.495798319327733</v>
      </c>
      <c r="CX1433" s="34"/>
    </row>
    <row r="1434" spans="1:102" ht="21.75" customHeight="1">
      <c r="A1434" s="55" t="s">
        <v>79</v>
      </c>
      <c r="B1434" s="14">
        <v>923</v>
      </c>
      <c r="C1434" s="14" t="s">
        <v>22</v>
      </c>
      <c r="D1434" s="14" t="s">
        <v>64</v>
      </c>
      <c r="E1434" s="14" t="s">
        <v>103</v>
      </c>
      <c r="F1434" s="14"/>
      <c r="G1434" s="18">
        <f>G1435+G1443</f>
        <v>123525</v>
      </c>
      <c r="H1434" s="18">
        <f t="shared" ref="H1434:N1434" si="4983">H1435+H1443</f>
        <v>0</v>
      </c>
      <c r="I1434" s="11">
        <f t="shared" si="4983"/>
        <v>0</v>
      </c>
      <c r="J1434" s="11">
        <f t="shared" si="4983"/>
        <v>0</v>
      </c>
      <c r="K1434" s="11">
        <f t="shared" si="4983"/>
        <v>0</v>
      </c>
      <c r="L1434" s="11">
        <f t="shared" si="4983"/>
        <v>0</v>
      </c>
      <c r="M1434" s="18">
        <f t="shared" si="4983"/>
        <v>123525</v>
      </c>
      <c r="N1434" s="18">
        <f t="shared" si="4983"/>
        <v>0</v>
      </c>
      <c r="O1434" s="11">
        <f t="shared" ref="O1434:BD1434" si="4984">O1435+O1443+O1459</f>
        <v>0</v>
      </c>
      <c r="P1434" s="11">
        <f t="shared" si="4984"/>
        <v>4374</v>
      </c>
      <c r="Q1434" s="11">
        <f t="shared" si="4984"/>
        <v>0</v>
      </c>
      <c r="R1434" s="11">
        <f t="shared" si="4984"/>
        <v>0</v>
      </c>
      <c r="S1434" s="11">
        <f t="shared" si="4984"/>
        <v>127899</v>
      </c>
      <c r="T1434" s="11">
        <f t="shared" si="4984"/>
        <v>4374</v>
      </c>
      <c r="U1434" s="11">
        <f t="shared" si="4984"/>
        <v>0</v>
      </c>
      <c r="V1434" s="11">
        <f t="shared" si="4984"/>
        <v>0</v>
      </c>
      <c r="W1434" s="11">
        <f t="shared" si="4984"/>
        <v>0</v>
      </c>
      <c r="X1434" s="11">
        <f t="shared" si="4984"/>
        <v>0</v>
      </c>
      <c r="Y1434" s="11">
        <f t="shared" si="4984"/>
        <v>127899</v>
      </c>
      <c r="Z1434" s="11">
        <f t="shared" si="4984"/>
        <v>4374</v>
      </c>
      <c r="AA1434" s="11">
        <f t="shared" si="4984"/>
        <v>0</v>
      </c>
      <c r="AB1434" s="11">
        <f t="shared" si="4984"/>
        <v>0</v>
      </c>
      <c r="AC1434" s="11">
        <f t="shared" si="4984"/>
        <v>0</v>
      </c>
      <c r="AD1434" s="11">
        <f t="shared" si="4984"/>
        <v>-5034</v>
      </c>
      <c r="AE1434" s="11">
        <f t="shared" si="4984"/>
        <v>122865</v>
      </c>
      <c r="AF1434" s="11">
        <f t="shared" si="4984"/>
        <v>4374</v>
      </c>
      <c r="AG1434" s="11">
        <f t="shared" si="4984"/>
        <v>0</v>
      </c>
      <c r="AH1434" s="11">
        <f t="shared" si="4984"/>
        <v>0</v>
      </c>
      <c r="AI1434" s="11">
        <f t="shared" si="4984"/>
        <v>0</v>
      </c>
      <c r="AJ1434" s="11">
        <f t="shared" si="4984"/>
        <v>0</v>
      </c>
      <c r="AK1434" s="11">
        <f t="shared" si="4984"/>
        <v>122865</v>
      </c>
      <c r="AL1434" s="11">
        <f t="shared" si="4984"/>
        <v>4374</v>
      </c>
      <c r="AM1434" s="11">
        <f t="shared" si="4984"/>
        <v>0</v>
      </c>
      <c r="AN1434" s="11">
        <f t="shared" si="4984"/>
        <v>0</v>
      </c>
      <c r="AO1434" s="11">
        <f t="shared" si="4984"/>
        <v>0</v>
      </c>
      <c r="AP1434" s="11">
        <f t="shared" si="4984"/>
        <v>0</v>
      </c>
      <c r="AQ1434" s="11">
        <f t="shared" si="4984"/>
        <v>122865</v>
      </c>
      <c r="AR1434" s="11">
        <f t="shared" si="4984"/>
        <v>4374</v>
      </c>
      <c r="AS1434" s="11">
        <f t="shared" si="4984"/>
        <v>0</v>
      </c>
      <c r="AT1434" s="11">
        <f t="shared" si="4984"/>
        <v>0</v>
      </c>
      <c r="AU1434" s="11">
        <f t="shared" si="4984"/>
        <v>3676</v>
      </c>
      <c r="AV1434" s="11">
        <f t="shared" si="4984"/>
        <v>-244</v>
      </c>
      <c r="AW1434" s="11">
        <f t="shared" si="4984"/>
        <v>126297</v>
      </c>
      <c r="AX1434" s="11">
        <f t="shared" si="4984"/>
        <v>4374</v>
      </c>
      <c r="AY1434" s="11">
        <f t="shared" si="4984"/>
        <v>0</v>
      </c>
      <c r="AZ1434" s="11">
        <f t="shared" si="4984"/>
        <v>-193</v>
      </c>
      <c r="BA1434" s="11">
        <f t="shared" si="4984"/>
        <v>17307</v>
      </c>
      <c r="BB1434" s="11">
        <f t="shared" si="4984"/>
        <v>0</v>
      </c>
      <c r="BC1434" s="11">
        <f t="shared" si="4984"/>
        <v>143411</v>
      </c>
      <c r="BD1434" s="11">
        <f t="shared" si="4984"/>
        <v>4181</v>
      </c>
      <c r="BE1434" s="11">
        <f t="shared" ref="BE1434:BJ1434" si="4985">BE1435+BE1443+BE1459</f>
        <v>0</v>
      </c>
      <c r="BF1434" s="11">
        <f t="shared" si="4985"/>
        <v>0</v>
      </c>
      <c r="BG1434" s="11">
        <f t="shared" si="4985"/>
        <v>0</v>
      </c>
      <c r="BH1434" s="11">
        <f t="shared" si="4985"/>
        <v>0</v>
      </c>
      <c r="BI1434" s="11">
        <f t="shared" si="4985"/>
        <v>143411</v>
      </c>
      <c r="BJ1434" s="11">
        <f t="shared" si="4985"/>
        <v>4181</v>
      </c>
      <c r="BK1434" s="11">
        <f t="shared" ref="BK1434:BP1434" si="4986">BK1435+BK1443+BK1459</f>
        <v>0</v>
      </c>
      <c r="BL1434" s="11">
        <f t="shared" si="4986"/>
        <v>0</v>
      </c>
      <c r="BM1434" s="11">
        <f t="shared" si="4986"/>
        <v>1834</v>
      </c>
      <c r="BN1434" s="11">
        <f t="shared" si="4986"/>
        <v>0</v>
      </c>
      <c r="BO1434" s="11">
        <f t="shared" si="4986"/>
        <v>145245</v>
      </c>
      <c r="BP1434" s="11">
        <f t="shared" si="4986"/>
        <v>4181</v>
      </c>
      <c r="BQ1434" s="11">
        <f t="shared" ref="BQ1434:BV1434" si="4987">BQ1435+BQ1443+BQ1459</f>
        <v>0</v>
      </c>
      <c r="BR1434" s="11">
        <f t="shared" si="4987"/>
        <v>0</v>
      </c>
      <c r="BS1434" s="11">
        <f t="shared" si="4987"/>
        <v>0</v>
      </c>
      <c r="BT1434" s="11">
        <f t="shared" si="4987"/>
        <v>0</v>
      </c>
      <c r="BU1434" s="11">
        <f t="shared" si="4987"/>
        <v>145245</v>
      </c>
      <c r="BV1434" s="11">
        <f t="shared" si="4987"/>
        <v>4181</v>
      </c>
      <c r="BW1434" s="11">
        <f t="shared" ref="BW1434:CB1434" si="4988">BW1435+BW1443+BW1459</f>
        <v>0</v>
      </c>
      <c r="BX1434" s="11">
        <f t="shared" si="4988"/>
        <v>0</v>
      </c>
      <c r="BY1434" s="11">
        <f t="shared" si="4988"/>
        <v>0</v>
      </c>
      <c r="BZ1434" s="11">
        <f t="shared" si="4988"/>
        <v>0</v>
      </c>
      <c r="CA1434" s="11">
        <f t="shared" si="4988"/>
        <v>145245</v>
      </c>
      <c r="CB1434" s="11">
        <f t="shared" si="4988"/>
        <v>4181</v>
      </c>
      <c r="CC1434" s="11">
        <f t="shared" ref="CC1434:CH1434" si="4989">CC1435+CC1443+CC1459</f>
        <v>0</v>
      </c>
      <c r="CD1434" s="11">
        <f t="shared" si="4989"/>
        <v>0</v>
      </c>
      <c r="CE1434" s="11">
        <f t="shared" si="4989"/>
        <v>0</v>
      </c>
      <c r="CF1434" s="11">
        <f t="shared" si="4989"/>
        <v>0</v>
      </c>
      <c r="CG1434" s="11">
        <f t="shared" si="4989"/>
        <v>145245</v>
      </c>
      <c r="CH1434" s="11">
        <f t="shared" si="4989"/>
        <v>4181</v>
      </c>
      <c r="CI1434" s="11">
        <f t="shared" ref="CI1434:CN1434" si="4990">CI1435+CI1443+CI1459</f>
        <v>0</v>
      </c>
      <c r="CJ1434" s="11">
        <f t="shared" si="4990"/>
        <v>88</v>
      </c>
      <c r="CK1434" s="11">
        <f t="shared" si="4990"/>
        <v>0</v>
      </c>
      <c r="CL1434" s="11">
        <f t="shared" si="4990"/>
        <v>-282</v>
      </c>
      <c r="CM1434" s="11">
        <f t="shared" si="4990"/>
        <v>145051</v>
      </c>
      <c r="CN1434" s="11">
        <f t="shared" si="4990"/>
        <v>4269</v>
      </c>
      <c r="CO1434" s="11">
        <f t="shared" ref="CO1434:CT1434" si="4991">CO1435+CO1443+CO1459</f>
        <v>0</v>
      </c>
      <c r="CP1434" s="11">
        <f t="shared" si="4991"/>
        <v>0</v>
      </c>
      <c r="CQ1434" s="11">
        <f t="shared" si="4991"/>
        <v>0</v>
      </c>
      <c r="CR1434" s="11">
        <f t="shared" si="4991"/>
        <v>0</v>
      </c>
      <c r="CS1434" s="11">
        <f t="shared" si="4991"/>
        <v>145051</v>
      </c>
      <c r="CT1434" s="11">
        <f t="shared" si="4991"/>
        <v>4269</v>
      </c>
      <c r="CU1434" s="11">
        <f t="shared" ref="CU1434:CV1434" si="4992">CU1435+CU1443+CU1459</f>
        <v>140524</v>
      </c>
      <c r="CV1434" s="11">
        <f t="shared" si="4992"/>
        <v>4173</v>
      </c>
      <c r="CW1434" s="34">
        <f t="shared" si="4819"/>
        <v>96.879028755403269</v>
      </c>
      <c r="CX1434" s="34">
        <f t="shared" si="4826"/>
        <v>97.751229796205195</v>
      </c>
    </row>
    <row r="1435" spans="1:102" ht="21" customHeight="1">
      <c r="A1435" s="55" t="s">
        <v>15</v>
      </c>
      <c r="B1435" s="14">
        <v>923</v>
      </c>
      <c r="C1435" s="14" t="s">
        <v>22</v>
      </c>
      <c r="D1435" s="14" t="s">
        <v>64</v>
      </c>
      <c r="E1435" s="14" t="s">
        <v>80</v>
      </c>
      <c r="F1435" s="14"/>
      <c r="G1435" s="18">
        <f>G1436</f>
        <v>2740</v>
      </c>
      <c r="H1435" s="18">
        <f t="shared" ref="H1435:R1435" si="4993">H1436</f>
        <v>0</v>
      </c>
      <c r="I1435" s="11">
        <f t="shared" si="4993"/>
        <v>0</v>
      </c>
      <c r="J1435" s="11">
        <f t="shared" si="4993"/>
        <v>0</v>
      </c>
      <c r="K1435" s="11">
        <f t="shared" si="4993"/>
        <v>0</v>
      </c>
      <c r="L1435" s="11">
        <f t="shared" si="4993"/>
        <v>0</v>
      </c>
      <c r="M1435" s="18">
        <f t="shared" si="4993"/>
        <v>2740</v>
      </c>
      <c r="N1435" s="18">
        <f t="shared" si="4993"/>
        <v>0</v>
      </c>
      <c r="O1435" s="11">
        <f t="shared" si="4993"/>
        <v>0</v>
      </c>
      <c r="P1435" s="11">
        <f t="shared" si="4993"/>
        <v>0</v>
      </c>
      <c r="Q1435" s="11">
        <f t="shared" si="4993"/>
        <v>0</v>
      </c>
      <c r="R1435" s="11">
        <f t="shared" si="4993"/>
        <v>0</v>
      </c>
      <c r="S1435" s="18">
        <f t="shared" ref="S1435:CD1435" si="4994">S1436</f>
        <v>2740</v>
      </c>
      <c r="T1435" s="18">
        <f t="shared" si="4994"/>
        <v>0</v>
      </c>
      <c r="U1435" s="11">
        <f t="shared" si="4994"/>
        <v>0</v>
      </c>
      <c r="V1435" s="11">
        <f t="shared" si="4994"/>
        <v>0</v>
      </c>
      <c r="W1435" s="11">
        <f t="shared" si="4994"/>
        <v>0</v>
      </c>
      <c r="X1435" s="11">
        <f t="shared" si="4994"/>
        <v>0</v>
      </c>
      <c r="Y1435" s="18">
        <f t="shared" si="4994"/>
        <v>2740</v>
      </c>
      <c r="Z1435" s="18">
        <f t="shared" si="4994"/>
        <v>0</v>
      </c>
      <c r="AA1435" s="11">
        <f t="shared" si="4994"/>
        <v>0</v>
      </c>
      <c r="AB1435" s="11">
        <f t="shared" si="4994"/>
        <v>0</v>
      </c>
      <c r="AC1435" s="11">
        <f t="shared" si="4994"/>
        <v>0</v>
      </c>
      <c r="AD1435" s="11">
        <f t="shared" si="4994"/>
        <v>0</v>
      </c>
      <c r="AE1435" s="18">
        <f t="shared" si="4994"/>
        <v>2740</v>
      </c>
      <c r="AF1435" s="18">
        <f t="shared" si="4994"/>
        <v>0</v>
      </c>
      <c r="AG1435" s="11">
        <f t="shared" si="4994"/>
        <v>0</v>
      </c>
      <c r="AH1435" s="11">
        <f t="shared" si="4994"/>
        <v>0</v>
      </c>
      <c r="AI1435" s="11">
        <f t="shared" si="4994"/>
        <v>0</v>
      </c>
      <c r="AJ1435" s="11">
        <f t="shared" si="4994"/>
        <v>0</v>
      </c>
      <c r="AK1435" s="18">
        <f t="shared" si="4994"/>
        <v>2740</v>
      </c>
      <c r="AL1435" s="18">
        <f t="shared" si="4994"/>
        <v>0</v>
      </c>
      <c r="AM1435" s="11">
        <f t="shared" si="4994"/>
        <v>0</v>
      </c>
      <c r="AN1435" s="11">
        <f t="shared" si="4994"/>
        <v>0</v>
      </c>
      <c r="AO1435" s="11">
        <f t="shared" si="4994"/>
        <v>0</v>
      </c>
      <c r="AP1435" s="11">
        <f t="shared" si="4994"/>
        <v>0</v>
      </c>
      <c r="AQ1435" s="18">
        <f t="shared" si="4994"/>
        <v>2740</v>
      </c>
      <c r="AR1435" s="18">
        <f t="shared" si="4994"/>
        <v>0</v>
      </c>
      <c r="AS1435" s="11">
        <f t="shared" si="4994"/>
        <v>0</v>
      </c>
      <c r="AT1435" s="11">
        <f t="shared" si="4994"/>
        <v>0</v>
      </c>
      <c r="AU1435" s="11">
        <f t="shared" si="4994"/>
        <v>0</v>
      </c>
      <c r="AV1435" s="11">
        <f t="shared" si="4994"/>
        <v>0</v>
      </c>
      <c r="AW1435" s="18">
        <f t="shared" si="4994"/>
        <v>2740</v>
      </c>
      <c r="AX1435" s="18">
        <f t="shared" si="4994"/>
        <v>0</v>
      </c>
      <c r="AY1435" s="11">
        <f t="shared" si="4994"/>
        <v>0</v>
      </c>
      <c r="AZ1435" s="11">
        <f t="shared" si="4994"/>
        <v>0</v>
      </c>
      <c r="BA1435" s="11">
        <f t="shared" si="4994"/>
        <v>33</v>
      </c>
      <c r="BB1435" s="11">
        <f t="shared" si="4994"/>
        <v>0</v>
      </c>
      <c r="BC1435" s="18">
        <f t="shared" si="4994"/>
        <v>2773</v>
      </c>
      <c r="BD1435" s="18">
        <f t="shared" si="4994"/>
        <v>0</v>
      </c>
      <c r="BE1435" s="11">
        <f t="shared" si="4994"/>
        <v>0</v>
      </c>
      <c r="BF1435" s="11">
        <f t="shared" si="4994"/>
        <v>0</v>
      </c>
      <c r="BG1435" s="11">
        <f t="shared" si="4994"/>
        <v>0</v>
      </c>
      <c r="BH1435" s="11">
        <f t="shared" si="4994"/>
        <v>0</v>
      </c>
      <c r="BI1435" s="18">
        <f t="shared" si="4994"/>
        <v>2773</v>
      </c>
      <c r="BJ1435" s="18">
        <f t="shared" si="4994"/>
        <v>0</v>
      </c>
      <c r="BK1435" s="11">
        <f t="shared" si="4994"/>
        <v>0</v>
      </c>
      <c r="BL1435" s="11">
        <f t="shared" si="4994"/>
        <v>0</v>
      </c>
      <c r="BM1435" s="11">
        <f t="shared" si="4994"/>
        <v>0</v>
      </c>
      <c r="BN1435" s="11">
        <f t="shared" si="4994"/>
        <v>0</v>
      </c>
      <c r="BO1435" s="18">
        <f t="shared" si="4994"/>
        <v>2773</v>
      </c>
      <c r="BP1435" s="18">
        <f t="shared" si="4994"/>
        <v>0</v>
      </c>
      <c r="BQ1435" s="11">
        <f t="shared" si="4994"/>
        <v>0</v>
      </c>
      <c r="BR1435" s="11">
        <f t="shared" si="4994"/>
        <v>0</v>
      </c>
      <c r="BS1435" s="11">
        <f t="shared" si="4994"/>
        <v>0</v>
      </c>
      <c r="BT1435" s="11">
        <f t="shared" si="4994"/>
        <v>0</v>
      </c>
      <c r="BU1435" s="18">
        <f t="shared" si="4994"/>
        <v>2773</v>
      </c>
      <c r="BV1435" s="18">
        <f t="shared" si="4994"/>
        <v>0</v>
      </c>
      <c r="BW1435" s="11">
        <f t="shared" si="4994"/>
        <v>0</v>
      </c>
      <c r="BX1435" s="11">
        <f t="shared" si="4994"/>
        <v>0</v>
      </c>
      <c r="BY1435" s="11">
        <f t="shared" si="4994"/>
        <v>0</v>
      </c>
      <c r="BZ1435" s="11">
        <f t="shared" si="4994"/>
        <v>0</v>
      </c>
      <c r="CA1435" s="18">
        <f t="shared" si="4994"/>
        <v>2773</v>
      </c>
      <c r="CB1435" s="18">
        <f t="shared" si="4994"/>
        <v>0</v>
      </c>
      <c r="CC1435" s="11">
        <f t="shared" si="4994"/>
        <v>0</v>
      </c>
      <c r="CD1435" s="11">
        <f t="shared" si="4994"/>
        <v>0</v>
      </c>
      <c r="CE1435" s="11">
        <f t="shared" ref="CE1435:CV1435" si="4995">CE1436</f>
        <v>0</v>
      </c>
      <c r="CF1435" s="11">
        <f t="shared" si="4995"/>
        <v>0</v>
      </c>
      <c r="CG1435" s="18">
        <f t="shared" si="4995"/>
        <v>2773</v>
      </c>
      <c r="CH1435" s="18">
        <f t="shared" si="4995"/>
        <v>0</v>
      </c>
      <c r="CI1435" s="11">
        <f t="shared" si="4995"/>
        <v>0</v>
      </c>
      <c r="CJ1435" s="11">
        <f t="shared" si="4995"/>
        <v>0</v>
      </c>
      <c r="CK1435" s="11">
        <f t="shared" si="4995"/>
        <v>0</v>
      </c>
      <c r="CL1435" s="11">
        <f t="shared" si="4995"/>
        <v>0</v>
      </c>
      <c r="CM1435" s="18">
        <f t="shared" si="4995"/>
        <v>2773</v>
      </c>
      <c r="CN1435" s="18">
        <f t="shared" si="4995"/>
        <v>0</v>
      </c>
      <c r="CO1435" s="11">
        <f t="shared" si="4995"/>
        <v>0</v>
      </c>
      <c r="CP1435" s="11">
        <f t="shared" si="4995"/>
        <v>0</v>
      </c>
      <c r="CQ1435" s="11">
        <f t="shared" si="4995"/>
        <v>0</v>
      </c>
      <c r="CR1435" s="11">
        <f t="shared" si="4995"/>
        <v>0</v>
      </c>
      <c r="CS1435" s="18">
        <f t="shared" si="4995"/>
        <v>2773</v>
      </c>
      <c r="CT1435" s="18">
        <f t="shared" si="4995"/>
        <v>0</v>
      </c>
      <c r="CU1435" s="18">
        <f t="shared" si="4995"/>
        <v>2426</v>
      </c>
      <c r="CV1435" s="18">
        <f t="shared" si="4995"/>
        <v>0</v>
      </c>
      <c r="CW1435" s="34">
        <f t="shared" si="4819"/>
        <v>87.486476739992796</v>
      </c>
      <c r="CX1435" s="34"/>
    </row>
    <row r="1436" spans="1:102" ht="22.5" customHeight="1">
      <c r="A1436" s="55" t="s">
        <v>65</v>
      </c>
      <c r="B1436" s="14">
        <v>923</v>
      </c>
      <c r="C1436" s="14" t="s">
        <v>22</v>
      </c>
      <c r="D1436" s="14" t="s">
        <v>64</v>
      </c>
      <c r="E1436" s="14" t="s">
        <v>81</v>
      </c>
      <c r="F1436" s="14"/>
      <c r="G1436" s="18">
        <f>G1437+G1439+G1441</f>
        <v>2740</v>
      </c>
      <c r="H1436" s="18">
        <f t="shared" ref="H1436:N1436" si="4996">H1437+H1439+H1441</f>
        <v>0</v>
      </c>
      <c r="I1436" s="11">
        <f t="shared" si="4996"/>
        <v>0</v>
      </c>
      <c r="J1436" s="11">
        <f t="shared" si="4996"/>
        <v>0</v>
      </c>
      <c r="K1436" s="11">
        <f t="shared" si="4996"/>
        <v>0</v>
      </c>
      <c r="L1436" s="11">
        <f t="shared" si="4996"/>
        <v>0</v>
      </c>
      <c r="M1436" s="18">
        <f t="shared" si="4996"/>
        <v>2740</v>
      </c>
      <c r="N1436" s="18">
        <f t="shared" si="4996"/>
        <v>0</v>
      </c>
      <c r="O1436" s="11">
        <f t="shared" ref="O1436:T1436" si="4997">O1437+O1439+O1441</f>
        <v>0</v>
      </c>
      <c r="P1436" s="11">
        <f t="shared" si="4997"/>
        <v>0</v>
      </c>
      <c r="Q1436" s="11">
        <f t="shared" si="4997"/>
        <v>0</v>
      </c>
      <c r="R1436" s="11">
        <f t="shared" si="4997"/>
        <v>0</v>
      </c>
      <c r="S1436" s="18">
        <f t="shared" si="4997"/>
        <v>2740</v>
      </c>
      <c r="T1436" s="18">
        <f t="shared" si="4997"/>
        <v>0</v>
      </c>
      <c r="U1436" s="11">
        <f t="shared" ref="U1436:Z1436" si="4998">U1437+U1439+U1441</f>
        <v>0</v>
      </c>
      <c r="V1436" s="11">
        <f t="shared" si="4998"/>
        <v>0</v>
      </c>
      <c r="W1436" s="11">
        <f t="shared" si="4998"/>
        <v>0</v>
      </c>
      <c r="X1436" s="11">
        <f t="shared" si="4998"/>
        <v>0</v>
      </c>
      <c r="Y1436" s="18">
        <f t="shared" si="4998"/>
        <v>2740</v>
      </c>
      <c r="Z1436" s="18">
        <f t="shared" si="4998"/>
        <v>0</v>
      </c>
      <c r="AA1436" s="11">
        <f t="shared" ref="AA1436:AF1436" si="4999">AA1437+AA1439+AA1441</f>
        <v>0</v>
      </c>
      <c r="AB1436" s="11">
        <f t="shared" si="4999"/>
        <v>0</v>
      </c>
      <c r="AC1436" s="11">
        <f t="shared" si="4999"/>
        <v>0</v>
      </c>
      <c r="AD1436" s="11">
        <f t="shared" si="4999"/>
        <v>0</v>
      </c>
      <c r="AE1436" s="18">
        <f t="shared" si="4999"/>
        <v>2740</v>
      </c>
      <c r="AF1436" s="18">
        <f t="shared" si="4999"/>
        <v>0</v>
      </c>
      <c r="AG1436" s="11">
        <f t="shared" ref="AG1436:AL1436" si="5000">AG1437+AG1439+AG1441</f>
        <v>0</v>
      </c>
      <c r="AH1436" s="11">
        <f t="shared" si="5000"/>
        <v>0</v>
      </c>
      <c r="AI1436" s="11">
        <f t="shared" si="5000"/>
        <v>0</v>
      </c>
      <c r="AJ1436" s="11">
        <f t="shared" si="5000"/>
        <v>0</v>
      </c>
      <c r="AK1436" s="18">
        <f t="shared" si="5000"/>
        <v>2740</v>
      </c>
      <c r="AL1436" s="18">
        <f t="shared" si="5000"/>
        <v>0</v>
      </c>
      <c r="AM1436" s="11">
        <f t="shared" ref="AM1436:AR1436" si="5001">AM1437+AM1439+AM1441</f>
        <v>0</v>
      </c>
      <c r="AN1436" s="11">
        <f t="shared" si="5001"/>
        <v>0</v>
      </c>
      <c r="AO1436" s="11">
        <f t="shared" si="5001"/>
        <v>0</v>
      </c>
      <c r="AP1436" s="11">
        <f t="shared" si="5001"/>
        <v>0</v>
      </c>
      <c r="AQ1436" s="18">
        <f t="shared" si="5001"/>
        <v>2740</v>
      </c>
      <c r="AR1436" s="18">
        <f t="shared" si="5001"/>
        <v>0</v>
      </c>
      <c r="AS1436" s="11">
        <f t="shared" ref="AS1436:AX1436" si="5002">AS1437+AS1439+AS1441</f>
        <v>0</v>
      </c>
      <c r="AT1436" s="11">
        <f t="shared" si="5002"/>
        <v>0</v>
      </c>
      <c r="AU1436" s="11">
        <f t="shared" si="5002"/>
        <v>0</v>
      </c>
      <c r="AV1436" s="11">
        <f t="shared" si="5002"/>
        <v>0</v>
      </c>
      <c r="AW1436" s="18">
        <f t="shared" si="5002"/>
        <v>2740</v>
      </c>
      <c r="AX1436" s="18">
        <f t="shared" si="5002"/>
        <v>0</v>
      </c>
      <c r="AY1436" s="11">
        <f t="shared" ref="AY1436:BD1436" si="5003">AY1437+AY1439+AY1441</f>
        <v>0</v>
      </c>
      <c r="AZ1436" s="11">
        <f t="shared" si="5003"/>
        <v>0</v>
      </c>
      <c r="BA1436" s="11">
        <f t="shared" si="5003"/>
        <v>33</v>
      </c>
      <c r="BB1436" s="11">
        <f t="shared" si="5003"/>
        <v>0</v>
      </c>
      <c r="BC1436" s="18">
        <f t="shared" si="5003"/>
        <v>2773</v>
      </c>
      <c r="BD1436" s="18">
        <f t="shared" si="5003"/>
        <v>0</v>
      </c>
      <c r="BE1436" s="11">
        <f t="shared" ref="BE1436:BJ1436" si="5004">BE1437+BE1439+BE1441</f>
        <v>0</v>
      </c>
      <c r="BF1436" s="11">
        <f t="shared" si="5004"/>
        <v>0</v>
      </c>
      <c r="BG1436" s="11">
        <f t="shared" si="5004"/>
        <v>0</v>
      </c>
      <c r="BH1436" s="11">
        <f t="shared" si="5004"/>
        <v>0</v>
      </c>
      <c r="BI1436" s="18">
        <f t="shared" si="5004"/>
        <v>2773</v>
      </c>
      <c r="BJ1436" s="18">
        <f t="shared" si="5004"/>
        <v>0</v>
      </c>
      <c r="BK1436" s="11">
        <f t="shared" ref="BK1436:BP1436" si="5005">BK1437+BK1439+BK1441</f>
        <v>0</v>
      </c>
      <c r="BL1436" s="11">
        <f t="shared" si="5005"/>
        <v>0</v>
      </c>
      <c r="BM1436" s="11">
        <f t="shared" si="5005"/>
        <v>0</v>
      </c>
      <c r="BN1436" s="11">
        <f t="shared" si="5005"/>
        <v>0</v>
      </c>
      <c r="BO1436" s="18">
        <f t="shared" si="5005"/>
        <v>2773</v>
      </c>
      <c r="BP1436" s="18">
        <f t="shared" si="5005"/>
        <v>0</v>
      </c>
      <c r="BQ1436" s="11">
        <f t="shared" ref="BQ1436:BV1436" si="5006">BQ1437+BQ1439+BQ1441</f>
        <v>0</v>
      </c>
      <c r="BR1436" s="11">
        <f t="shared" si="5006"/>
        <v>0</v>
      </c>
      <c r="BS1436" s="11">
        <f t="shared" si="5006"/>
        <v>0</v>
      </c>
      <c r="BT1436" s="11">
        <f t="shared" si="5006"/>
        <v>0</v>
      </c>
      <c r="BU1436" s="18">
        <f t="shared" si="5006"/>
        <v>2773</v>
      </c>
      <c r="BV1436" s="18">
        <f t="shared" si="5006"/>
        <v>0</v>
      </c>
      <c r="BW1436" s="11">
        <f t="shared" ref="BW1436:CB1436" si="5007">BW1437+BW1439+BW1441</f>
        <v>0</v>
      </c>
      <c r="BX1436" s="11">
        <f t="shared" si="5007"/>
        <v>0</v>
      </c>
      <c r="BY1436" s="11">
        <f t="shared" si="5007"/>
        <v>0</v>
      </c>
      <c r="BZ1436" s="11">
        <f t="shared" si="5007"/>
        <v>0</v>
      </c>
      <c r="CA1436" s="18">
        <f t="shared" si="5007"/>
        <v>2773</v>
      </c>
      <c r="CB1436" s="18">
        <f t="shared" si="5007"/>
        <v>0</v>
      </c>
      <c r="CC1436" s="11">
        <f t="shared" ref="CC1436:CH1436" si="5008">CC1437+CC1439+CC1441</f>
        <v>0</v>
      </c>
      <c r="CD1436" s="11">
        <f t="shared" si="5008"/>
        <v>0</v>
      </c>
      <c r="CE1436" s="11">
        <f t="shared" si="5008"/>
        <v>0</v>
      </c>
      <c r="CF1436" s="11">
        <f t="shared" si="5008"/>
        <v>0</v>
      </c>
      <c r="CG1436" s="18">
        <f t="shared" si="5008"/>
        <v>2773</v>
      </c>
      <c r="CH1436" s="18">
        <f t="shared" si="5008"/>
        <v>0</v>
      </c>
      <c r="CI1436" s="11">
        <f t="shared" ref="CI1436:CN1436" si="5009">CI1437+CI1439+CI1441</f>
        <v>0</v>
      </c>
      <c r="CJ1436" s="11">
        <f t="shared" si="5009"/>
        <v>0</v>
      </c>
      <c r="CK1436" s="11">
        <f t="shared" si="5009"/>
        <v>0</v>
      </c>
      <c r="CL1436" s="11">
        <f t="shared" si="5009"/>
        <v>0</v>
      </c>
      <c r="CM1436" s="18">
        <f t="shared" si="5009"/>
        <v>2773</v>
      </c>
      <c r="CN1436" s="18">
        <f t="shared" si="5009"/>
        <v>0</v>
      </c>
      <c r="CO1436" s="11">
        <f t="shared" ref="CO1436:CT1436" si="5010">CO1437+CO1439+CO1441</f>
        <v>0</v>
      </c>
      <c r="CP1436" s="11">
        <f t="shared" si="5010"/>
        <v>0</v>
      </c>
      <c r="CQ1436" s="11">
        <f t="shared" si="5010"/>
        <v>0</v>
      </c>
      <c r="CR1436" s="11">
        <f t="shared" si="5010"/>
        <v>0</v>
      </c>
      <c r="CS1436" s="18">
        <f t="shared" si="5010"/>
        <v>2773</v>
      </c>
      <c r="CT1436" s="18">
        <f t="shared" si="5010"/>
        <v>0</v>
      </c>
      <c r="CU1436" s="18">
        <f t="shared" ref="CU1436:CV1436" si="5011">CU1437+CU1439+CU1441</f>
        <v>2426</v>
      </c>
      <c r="CV1436" s="18">
        <f t="shared" si="5011"/>
        <v>0</v>
      </c>
      <c r="CW1436" s="34">
        <f t="shared" si="4819"/>
        <v>87.486476739992796</v>
      </c>
      <c r="CX1436" s="34"/>
    </row>
    <row r="1437" spans="1:102" ht="33">
      <c r="A1437" s="55" t="s">
        <v>268</v>
      </c>
      <c r="B1437" s="14">
        <v>923</v>
      </c>
      <c r="C1437" s="14" t="s">
        <v>22</v>
      </c>
      <c r="D1437" s="14" t="s">
        <v>64</v>
      </c>
      <c r="E1437" s="14" t="s">
        <v>81</v>
      </c>
      <c r="F1437" s="14" t="s">
        <v>33</v>
      </c>
      <c r="G1437" s="11">
        <f>G1438</f>
        <v>1120</v>
      </c>
      <c r="H1437" s="11">
        <f t="shared" ref="H1437:R1437" si="5012">H1438</f>
        <v>0</v>
      </c>
      <c r="I1437" s="11">
        <f t="shared" si="5012"/>
        <v>0</v>
      </c>
      <c r="J1437" s="11">
        <f t="shared" si="5012"/>
        <v>0</v>
      </c>
      <c r="K1437" s="11">
        <f t="shared" si="5012"/>
        <v>0</v>
      </c>
      <c r="L1437" s="11">
        <f t="shared" si="5012"/>
        <v>0</v>
      </c>
      <c r="M1437" s="11">
        <f t="shared" si="5012"/>
        <v>1120</v>
      </c>
      <c r="N1437" s="11">
        <f t="shared" si="5012"/>
        <v>0</v>
      </c>
      <c r="O1437" s="11">
        <f t="shared" si="5012"/>
        <v>0</v>
      </c>
      <c r="P1437" s="11">
        <f t="shared" si="5012"/>
        <v>0</v>
      </c>
      <c r="Q1437" s="11">
        <f t="shared" si="5012"/>
        <v>0</v>
      </c>
      <c r="R1437" s="11">
        <f t="shared" si="5012"/>
        <v>0</v>
      </c>
      <c r="S1437" s="11">
        <f t="shared" ref="S1437:CD1437" si="5013">S1438</f>
        <v>1120</v>
      </c>
      <c r="T1437" s="11">
        <f t="shared" si="5013"/>
        <v>0</v>
      </c>
      <c r="U1437" s="11">
        <f t="shared" si="5013"/>
        <v>0</v>
      </c>
      <c r="V1437" s="11">
        <f t="shared" si="5013"/>
        <v>0</v>
      </c>
      <c r="W1437" s="11">
        <f t="shared" si="5013"/>
        <v>0</v>
      </c>
      <c r="X1437" s="11">
        <f t="shared" si="5013"/>
        <v>0</v>
      </c>
      <c r="Y1437" s="11">
        <f t="shared" si="5013"/>
        <v>1120</v>
      </c>
      <c r="Z1437" s="11">
        <f t="shared" si="5013"/>
        <v>0</v>
      </c>
      <c r="AA1437" s="11">
        <f t="shared" si="5013"/>
        <v>0</v>
      </c>
      <c r="AB1437" s="11">
        <f t="shared" si="5013"/>
        <v>0</v>
      </c>
      <c r="AC1437" s="11">
        <f t="shared" si="5013"/>
        <v>0</v>
      </c>
      <c r="AD1437" s="11">
        <f t="shared" si="5013"/>
        <v>0</v>
      </c>
      <c r="AE1437" s="11">
        <f t="shared" si="5013"/>
        <v>1120</v>
      </c>
      <c r="AF1437" s="11">
        <f t="shared" si="5013"/>
        <v>0</v>
      </c>
      <c r="AG1437" s="11">
        <f t="shared" si="5013"/>
        <v>0</v>
      </c>
      <c r="AH1437" s="11">
        <f t="shared" si="5013"/>
        <v>0</v>
      </c>
      <c r="AI1437" s="11">
        <f t="shared" si="5013"/>
        <v>0</v>
      </c>
      <c r="AJ1437" s="11">
        <f t="shared" si="5013"/>
        <v>0</v>
      </c>
      <c r="AK1437" s="11">
        <f t="shared" si="5013"/>
        <v>1120</v>
      </c>
      <c r="AL1437" s="11">
        <f t="shared" si="5013"/>
        <v>0</v>
      </c>
      <c r="AM1437" s="11">
        <f t="shared" si="5013"/>
        <v>0</v>
      </c>
      <c r="AN1437" s="11">
        <f t="shared" si="5013"/>
        <v>0</v>
      </c>
      <c r="AO1437" s="11">
        <f t="shared" si="5013"/>
        <v>0</v>
      </c>
      <c r="AP1437" s="11">
        <f t="shared" si="5013"/>
        <v>0</v>
      </c>
      <c r="AQ1437" s="11">
        <f t="shared" si="5013"/>
        <v>1120</v>
      </c>
      <c r="AR1437" s="11">
        <f t="shared" si="5013"/>
        <v>0</v>
      </c>
      <c r="AS1437" s="11">
        <f t="shared" si="5013"/>
        <v>0</v>
      </c>
      <c r="AT1437" s="11">
        <f t="shared" si="5013"/>
        <v>0</v>
      </c>
      <c r="AU1437" s="11">
        <f t="shared" si="5013"/>
        <v>0</v>
      </c>
      <c r="AV1437" s="11">
        <f t="shared" si="5013"/>
        <v>0</v>
      </c>
      <c r="AW1437" s="11">
        <f t="shared" si="5013"/>
        <v>1120</v>
      </c>
      <c r="AX1437" s="11">
        <f t="shared" si="5013"/>
        <v>0</v>
      </c>
      <c r="AY1437" s="11">
        <f t="shared" si="5013"/>
        <v>0</v>
      </c>
      <c r="AZ1437" s="11">
        <f t="shared" si="5013"/>
        <v>0</v>
      </c>
      <c r="BA1437" s="11">
        <f t="shared" si="5013"/>
        <v>0</v>
      </c>
      <c r="BB1437" s="11">
        <f t="shared" si="5013"/>
        <v>0</v>
      </c>
      <c r="BC1437" s="11">
        <f t="shared" si="5013"/>
        <v>1120</v>
      </c>
      <c r="BD1437" s="11">
        <f t="shared" si="5013"/>
        <v>0</v>
      </c>
      <c r="BE1437" s="11">
        <f t="shared" si="5013"/>
        <v>0</v>
      </c>
      <c r="BF1437" s="11">
        <f t="shared" si="5013"/>
        <v>0</v>
      </c>
      <c r="BG1437" s="11">
        <f t="shared" si="5013"/>
        <v>0</v>
      </c>
      <c r="BH1437" s="11">
        <f t="shared" si="5013"/>
        <v>0</v>
      </c>
      <c r="BI1437" s="11">
        <f t="shared" si="5013"/>
        <v>1120</v>
      </c>
      <c r="BJ1437" s="11">
        <f t="shared" si="5013"/>
        <v>0</v>
      </c>
      <c r="BK1437" s="11">
        <f t="shared" si="5013"/>
        <v>0</v>
      </c>
      <c r="BL1437" s="11">
        <f t="shared" si="5013"/>
        <v>0</v>
      </c>
      <c r="BM1437" s="11">
        <f t="shared" si="5013"/>
        <v>0</v>
      </c>
      <c r="BN1437" s="11">
        <f t="shared" si="5013"/>
        <v>0</v>
      </c>
      <c r="BO1437" s="11">
        <f t="shared" si="5013"/>
        <v>1120</v>
      </c>
      <c r="BP1437" s="11">
        <f t="shared" si="5013"/>
        <v>0</v>
      </c>
      <c r="BQ1437" s="11">
        <f t="shared" si="5013"/>
        <v>0</v>
      </c>
      <c r="BR1437" s="11">
        <f t="shared" si="5013"/>
        <v>0</v>
      </c>
      <c r="BS1437" s="11">
        <f t="shared" si="5013"/>
        <v>0</v>
      </c>
      <c r="BT1437" s="11">
        <f t="shared" si="5013"/>
        <v>0</v>
      </c>
      <c r="BU1437" s="11">
        <f t="shared" si="5013"/>
        <v>1120</v>
      </c>
      <c r="BV1437" s="11">
        <f t="shared" si="5013"/>
        <v>0</v>
      </c>
      <c r="BW1437" s="11">
        <f t="shared" si="5013"/>
        <v>0</v>
      </c>
      <c r="BX1437" s="11">
        <f t="shared" si="5013"/>
        <v>0</v>
      </c>
      <c r="BY1437" s="11">
        <f t="shared" si="5013"/>
        <v>0</v>
      </c>
      <c r="BZ1437" s="11">
        <f t="shared" si="5013"/>
        <v>0</v>
      </c>
      <c r="CA1437" s="11">
        <f t="shared" si="5013"/>
        <v>1120</v>
      </c>
      <c r="CB1437" s="11">
        <f t="shared" si="5013"/>
        <v>0</v>
      </c>
      <c r="CC1437" s="11">
        <f t="shared" si="5013"/>
        <v>0</v>
      </c>
      <c r="CD1437" s="11">
        <f t="shared" si="5013"/>
        <v>0</v>
      </c>
      <c r="CE1437" s="11">
        <f t="shared" ref="CE1437:CV1437" si="5014">CE1438</f>
        <v>0</v>
      </c>
      <c r="CF1437" s="11">
        <f t="shared" si="5014"/>
        <v>0</v>
      </c>
      <c r="CG1437" s="11">
        <f t="shared" si="5014"/>
        <v>1120</v>
      </c>
      <c r="CH1437" s="11">
        <f t="shared" si="5014"/>
        <v>0</v>
      </c>
      <c r="CI1437" s="11">
        <f t="shared" si="5014"/>
        <v>0</v>
      </c>
      <c r="CJ1437" s="11">
        <f t="shared" si="5014"/>
        <v>0</v>
      </c>
      <c r="CK1437" s="11">
        <f t="shared" si="5014"/>
        <v>0</v>
      </c>
      <c r="CL1437" s="11">
        <f t="shared" si="5014"/>
        <v>0</v>
      </c>
      <c r="CM1437" s="11">
        <f t="shared" si="5014"/>
        <v>1120</v>
      </c>
      <c r="CN1437" s="11">
        <f t="shared" si="5014"/>
        <v>0</v>
      </c>
      <c r="CO1437" s="11">
        <f t="shared" si="5014"/>
        <v>0</v>
      </c>
      <c r="CP1437" s="11">
        <f t="shared" si="5014"/>
        <v>0</v>
      </c>
      <c r="CQ1437" s="11">
        <f t="shared" si="5014"/>
        <v>0</v>
      </c>
      <c r="CR1437" s="11">
        <f t="shared" si="5014"/>
        <v>0</v>
      </c>
      <c r="CS1437" s="11">
        <f t="shared" si="5014"/>
        <v>1120</v>
      </c>
      <c r="CT1437" s="11">
        <f t="shared" si="5014"/>
        <v>0</v>
      </c>
      <c r="CU1437" s="11">
        <f t="shared" si="5014"/>
        <v>839</v>
      </c>
      <c r="CV1437" s="11">
        <f t="shared" si="5014"/>
        <v>0</v>
      </c>
      <c r="CW1437" s="34">
        <f t="shared" ref="CW1437:CW1499" si="5015">CU1437/CS1437*100</f>
        <v>74.910714285714292</v>
      </c>
      <c r="CX1437" s="34"/>
    </row>
    <row r="1438" spans="1:102" ht="33">
      <c r="A1438" s="55" t="s">
        <v>39</v>
      </c>
      <c r="B1438" s="14">
        <v>923</v>
      </c>
      <c r="C1438" s="14" t="s">
        <v>22</v>
      </c>
      <c r="D1438" s="14" t="s">
        <v>64</v>
      </c>
      <c r="E1438" s="14" t="s">
        <v>81</v>
      </c>
      <c r="F1438" s="14" t="s">
        <v>40</v>
      </c>
      <c r="G1438" s="11">
        <v>1120</v>
      </c>
      <c r="H1438" s="11"/>
      <c r="I1438" s="11"/>
      <c r="J1438" s="11"/>
      <c r="K1438" s="11"/>
      <c r="L1438" s="11"/>
      <c r="M1438" s="11">
        <f>G1438+I1438+J1438+K1438+L1438</f>
        <v>1120</v>
      </c>
      <c r="N1438" s="11">
        <f>H1438+J1438</f>
        <v>0</v>
      </c>
      <c r="O1438" s="11"/>
      <c r="P1438" s="11"/>
      <c r="Q1438" s="11"/>
      <c r="R1438" s="11"/>
      <c r="S1438" s="11">
        <f>M1438+O1438+P1438+Q1438+R1438</f>
        <v>1120</v>
      </c>
      <c r="T1438" s="11">
        <f>N1438+P1438</f>
        <v>0</v>
      </c>
      <c r="U1438" s="11"/>
      <c r="V1438" s="11"/>
      <c r="W1438" s="11"/>
      <c r="X1438" s="11"/>
      <c r="Y1438" s="11">
        <f>S1438+U1438+V1438+W1438+X1438</f>
        <v>1120</v>
      </c>
      <c r="Z1438" s="11">
        <f>T1438+V1438</f>
        <v>0</v>
      </c>
      <c r="AA1438" s="11"/>
      <c r="AB1438" s="11"/>
      <c r="AC1438" s="11"/>
      <c r="AD1438" s="11"/>
      <c r="AE1438" s="11">
        <f>Y1438+AA1438+AB1438+AC1438+AD1438</f>
        <v>1120</v>
      </c>
      <c r="AF1438" s="11">
        <f>Z1438+AB1438</f>
        <v>0</v>
      </c>
      <c r="AG1438" s="11"/>
      <c r="AH1438" s="11"/>
      <c r="AI1438" s="11"/>
      <c r="AJ1438" s="11"/>
      <c r="AK1438" s="11">
        <f>AE1438+AG1438+AH1438+AI1438+AJ1438</f>
        <v>1120</v>
      </c>
      <c r="AL1438" s="11">
        <f>AF1438+AH1438</f>
        <v>0</v>
      </c>
      <c r="AM1438" s="11"/>
      <c r="AN1438" s="11"/>
      <c r="AO1438" s="11"/>
      <c r="AP1438" s="11"/>
      <c r="AQ1438" s="11">
        <f>AK1438+AM1438+AN1438+AO1438+AP1438</f>
        <v>1120</v>
      </c>
      <c r="AR1438" s="11">
        <f>AL1438+AN1438</f>
        <v>0</v>
      </c>
      <c r="AS1438" s="11"/>
      <c r="AT1438" s="11"/>
      <c r="AU1438" s="11"/>
      <c r="AV1438" s="11"/>
      <c r="AW1438" s="11">
        <f>AQ1438+AS1438+AT1438+AU1438+AV1438</f>
        <v>1120</v>
      </c>
      <c r="AX1438" s="11">
        <f>AR1438+AT1438</f>
        <v>0</v>
      </c>
      <c r="AY1438" s="11"/>
      <c r="AZ1438" s="11"/>
      <c r="BA1438" s="11"/>
      <c r="BB1438" s="11"/>
      <c r="BC1438" s="11">
        <f>AW1438+AY1438+AZ1438+BA1438+BB1438</f>
        <v>1120</v>
      </c>
      <c r="BD1438" s="11">
        <f>AX1438+AZ1438</f>
        <v>0</v>
      </c>
      <c r="BE1438" s="11"/>
      <c r="BF1438" s="11"/>
      <c r="BG1438" s="11"/>
      <c r="BH1438" s="11"/>
      <c r="BI1438" s="11">
        <f>BC1438+BE1438+BF1438+BG1438+BH1438</f>
        <v>1120</v>
      </c>
      <c r="BJ1438" s="11">
        <f>BD1438+BF1438</f>
        <v>0</v>
      </c>
      <c r="BK1438" s="11"/>
      <c r="BL1438" s="11"/>
      <c r="BM1438" s="11"/>
      <c r="BN1438" s="11"/>
      <c r="BO1438" s="11">
        <f>BI1438+BK1438+BL1438+BM1438+BN1438</f>
        <v>1120</v>
      </c>
      <c r="BP1438" s="11">
        <f>BJ1438+BL1438</f>
        <v>0</v>
      </c>
      <c r="BQ1438" s="11"/>
      <c r="BR1438" s="11"/>
      <c r="BS1438" s="11"/>
      <c r="BT1438" s="11"/>
      <c r="BU1438" s="11">
        <f>BO1438+BQ1438+BR1438+BS1438+BT1438</f>
        <v>1120</v>
      </c>
      <c r="BV1438" s="11">
        <f>BP1438+BR1438</f>
        <v>0</v>
      </c>
      <c r="BW1438" s="11"/>
      <c r="BX1438" s="11"/>
      <c r="BY1438" s="11"/>
      <c r="BZ1438" s="11"/>
      <c r="CA1438" s="11">
        <f>BU1438+BW1438+BX1438+BY1438+BZ1438</f>
        <v>1120</v>
      </c>
      <c r="CB1438" s="11">
        <f>BV1438+BX1438</f>
        <v>0</v>
      </c>
      <c r="CC1438" s="11"/>
      <c r="CD1438" s="11"/>
      <c r="CE1438" s="11"/>
      <c r="CF1438" s="11"/>
      <c r="CG1438" s="11">
        <f>CA1438+CC1438+CD1438+CE1438+CF1438</f>
        <v>1120</v>
      </c>
      <c r="CH1438" s="11">
        <f>CB1438+CD1438</f>
        <v>0</v>
      </c>
      <c r="CI1438" s="11"/>
      <c r="CJ1438" s="11"/>
      <c r="CK1438" s="11"/>
      <c r="CL1438" s="11"/>
      <c r="CM1438" s="11">
        <f>CG1438+CI1438+CJ1438+CK1438+CL1438</f>
        <v>1120</v>
      </c>
      <c r="CN1438" s="11">
        <f>CH1438+CJ1438</f>
        <v>0</v>
      </c>
      <c r="CO1438" s="11"/>
      <c r="CP1438" s="11"/>
      <c r="CQ1438" s="11"/>
      <c r="CR1438" s="11"/>
      <c r="CS1438" s="11">
        <f>CM1438+CO1438+CP1438+CQ1438+CR1438</f>
        <v>1120</v>
      </c>
      <c r="CT1438" s="11">
        <f>CN1438+CP1438</f>
        <v>0</v>
      </c>
      <c r="CU1438" s="18">
        <v>839</v>
      </c>
      <c r="CV1438" s="18"/>
      <c r="CW1438" s="34">
        <f t="shared" si="5015"/>
        <v>74.910714285714292</v>
      </c>
      <c r="CX1438" s="34"/>
    </row>
    <row r="1439" spans="1:102" ht="19.5" customHeight="1">
      <c r="A1439" s="55" t="s">
        <v>112</v>
      </c>
      <c r="B1439" s="14">
        <v>923</v>
      </c>
      <c r="C1439" s="14" t="s">
        <v>22</v>
      </c>
      <c r="D1439" s="14" t="s">
        <v>64</v>
      </c>
      <c r="E1439" s="14" t="s">
        <v>81</v>
      </c>
      <c r="F1439" s="14" t="s">
        <v>113</v>
      </c>
      <c r="G1439" s="11">
        <f>G1440</f>
        <v>124</v>
      </c>
      <c r="H1439" s="11">
        <f t="shared" ref="H1439:R1439" si="5016">H1440</f>
        <v>0</v>
      </c>
      <c r="I1439" s="11">
        <f t="shared" si="5016"/>
        <v>0</v>
      </c>
      <c r="J1439" s="11">
        <f t="shared" si="5016"/>
        <v>0</v>
      </c>
      <c r="K1439" s="11">
        <f t="shared" si="5016"/>
        <v>0</v>
      </c>
      <c r="L1439" s="11">
        <f t="shared" si="5016"/>
        <v>0</v>
      </c>
      <c r="M1439" s="11">
        <f t="shared" si="5016"/>
        <v>124</v>
      </c>
      <c r="N1439" s="11">
        <f t="shared" si="5016"/>
        <v>0</v>
      </c>
      <c r="O1439" s="11">
        <f t="shared" si="5016"/>
        <v>0</v>
      </c>
      <c r="P1439" s="11">
        <f t="shared" si="5016"/>
        <v>0</v>
      </c>
      <c r="Q1439" s="11">
        <f t="shared" si="5016"/>
        <v>0</v>
      </c>
      <c r="R1439" s="11">
        <f t="shared" si="5016"/>
        <v>0</v>
      </c>
      <c r="S1439" s="11">
        <f t="shared" ref="S1439:CD1439" si="5017">S1440</f>
        <v>124</v>
      </c>
      <c r="T1439" s="11">
        <f t="shared" si="5017"/>
        <v>0</v>
      </c>
      <c r="U1439" s="11">
        <f t="shared" si="5017"/>
        <v>0</v>
      </c>
      <c r="V1439" s="11">
        <f t="shared" si="5017"/>
        <v>0</v>
      </c>
      <c r="W1439" s="11">
        <f t="shared" si="5017"/>
        <v>0</v>
      </c>
      <c r="X1439" s="11">
        <f t="shared" si="5017"/>
        <v>0</v>
      </c>
      <c r="Y1439" s="11">
        <f t="shared" si="5017"/>
        <v>124</v>
      </c>
      <c r="Z1439" s="11">
        <f t="shared" si="5017"/>
        <v>0</v>
      </c>
      <c r="AA1439" s="11">
        <f t="shared" si="5017"/>
        <v>0</v>
      </c>
      <c r="AB1439" s="11">
        <f t="shared" si="5017"/>
        <v>0</v>
      </c>
      <c r="AC1439" s="11">
        <f t="shared" si="5017"/>
        <v>0</v>
      </c>
      <c r="AD1439" s="11">
        <f t="shared" si="5017"/>
        <v>0</v>
      </c>
      <c r="AE1439" s="11">
        <f t="shared" si="5017"/>
        <v>124</v>
      </c>
      <c r="AF1439" s="11">
        <f t="shared" si="5017"/>
        <v>0</v>
      </c>
      <c r="AG1439" s="11">
        <f t="shared" si="5017"/>
        <v>0</v>
      </c>
      <c r="AH1439" s="11">
        <f t="shared" si="5017"/>
        <v>0</v>
      </c>
      <c r="AI1439" s="11">
        <f t="shared" si="5017"/>
        <v>0</v>
      </c>
      <c r="AJ1439" s="11">
        <f t="shared" si="5017"/>
        <v>0</v>
      </c>
      <c r="AK1439" s="11">
        <f t="shared" si="5017"/>
        <v>124</v>
      </c>
      <c r="AL1439" s="11">
        <f t="shared" si="5017"/>
        <v>0</v>
      </c>
      <c r="AM1439" s="11">
        <f t="shared" si="5017"/>
        <v>0</v>
      </c>
      <c r="AN1439" s="11">
        <f t="shared" si="5017"/>
        <v>0</v>
      </c>
      <c r="AO1439" s="11">
        <f t="shared" si="5017"/>
        <v>0</v>
      </c>
      <c r="AP1439" s="11">
        <f t="shared" si="5017"/>
        <v>0</v>
      </c>
      <c r="AQ1439" s="11">
        <f t="shared" si="5017"/>
        <v>124</v>
      </c>
      <c r="AR1439" s="11">
        <f t="shared" si="5017"/>
        <v>0</v>
      </c>
      <c r="AS1439" s="11">
        <f t="shared" si="5017"/>
        <v>0</v>
      </c>
      <c r="AT1439" s="11">
        <f t="shared" si="5017"/>
        <v>0</v>
      </c>
      <c r="AU1439" s="11">
        <f t="shared" si="5017"/>
        <v>0</v>
      </c>
      <c r="AV1439" s="11">
        <f t="shared" si="5017"/>
        <v>0</v>
      </c>
      <c r="AW1439" s="11">
        <f t="shared" si="5017"/>
        <v>124</v>
      </c>
      <c r="AX1439" s="11">
        <f t="shared" si="5017"/>
        <v>0</v>
      </c>
      <c r="AY1439" s="11">
        <f t="shared" si="5017"/>
        <v>0</v>
      </c>
      <c r="AZ1439" s="11">
        <f t="shared" si="5017"/>
        <v>0</v>
      </c>
      <c r="BA1439" s="11">
        <f t="shared" si="5017"/>
        <v>0</v>
      </c>
      <c r="BB1439" s="11">
        <f t="shared" si="5017"/>
        <v>0</v>
      </c>
      <c r="BC1439" s="11">
        <f t="shared" si="5017"/>
        <v>124</v>
      </c>
      <c r="BD1439" s="11">
        <f t="shared" si="5017"/>
        <v>0</v>
      </c>
      <c r="BE1439" s="11">
        <f t="shared" si="5017"/>
        <v>0</v>
      </c>
      <c r="BF1439" s="11">
        <f t="shared" si="5017"/>
        <v>0</v>
      </c>
      <c r="BG1439" s="11">
        <f t="shared" si="5017"/>
        <v>0</v>
      </c>
      <c r="BH1439" s="11">
        <f t="shared" si="5017"/>
        <v>0</v>
      </c>
      <c r="BI1439" s="11">
        <f t="shared" si="5017"/>
        <v>124</v>
      </c>
      <c r="BJ1439" s="11">
        <f t="shared" si="5017"/>
        <v>0</v>
      </c>
      <c r="BK1439" s="11">
        <f t="shared" si="5017"/>
        <v>0</v>
      </c>
      <c r="BL1439" s="11">
        <f t="shared" si="5017"/>
        <v>0</v>
      </c>
      <c r="BM1439" s="11">
        <f t="shared" si="5017"/>
        <v>0</v>
      </c>
      <c r="BN1439" s="11">
        <f t="shared" si="5017"/>
        <v>0</v>
      </c>
      <c r="BO1439" s="11">
        <f t="shared" si="5017"/>
        <v>124</v>
      </c>
      <c r="BP1439" s="11">
        <f t="shared" si="5017"/>
        <v>0</v>
      </c>
      <c r="BQ1439" s="11">
        <f t="shared" si="5017"/>
        <v>0</v>
      </c>
      <c r="BR1439" s="11">
        <f t="shared" si="5017"/>
        <v>0</v>
      </c>
      <c r="BS1439" s="11">
        <f t="shared" si="5017"/>
        <v>0</v>
      </c>
      <c r="BT1439" s="11">
        <f t="shared" si="5017"/>
        <v>0</v>
      </c>
      <c r="BU1439" s="11">
        <f t="shared" si="5017"/>
        <v>124</v>
      </c>
      <c r="BV1439" s="11">
        <f t="shared" si="5017"/>
        <v>0</v>
      </c>
      <c r="BW1439" s="11">
        <f t="shared" si="5017"/>
        <v>0</v>
      </c>
      <c r="BX1439" s="11">
        <f t="shared" si="5017"/>
        <v>0</v>
      </c>
      <c r="BY1439" s="11">
        <f t="shared" si="5017"/>
        <v>0</v>
      </c>
      <c r="BZ1439" s="11">
        <f t="shared" si="5017"/>
        <v>0</v>
      </c>
      <c r="CA1439" s="11">
        <f t="shared" si="5017"/>
        <v>124</v>
      </c>
      <c r="CB1439" s="11">
        <f t="shared" si="5017"/>
        <v>0</v>
      </c>
      <c r="CC1439" s="11">
        <f t="shared" si="5017"/>
        <v>0</v>
      </c>
      <c r="CD1439" s="11">
        <f t="shared" si="5017"/>
        <v>0</v>
      </c>
      <c r="CE1439" s="11">
        <f t="shared" ref="CE1439:CV1439" si="5018">CE1440</f>
        <v>0</v>
      </c>
      <c r="CF1439" s="11">
        <f t="shared" si="5018"/>
        <v>0</v>
      </c>
      <c r="CG1439" s="11">
        <f t="shared" si="5018"/>
        <v>124</v>
      </c>
      <c r="CH1439" s="11">
        <f t="shared" si="5018"/>
        <v>0</v>
      </c>
      <c r="CI1439" s="11">
        <f t="shared" si="5018"/>
        <v>0</v>
      </c>
      <c r="CJ1439" s="11">
        <f t="shared" si="5018"/>
        <v>0</v>
      </c>
      <c r="CK1439" s="11">
        <f t="shared" si="5018"/>
        <v>0</v>
      </c>
      <c r="CL1439" s="11">
        <f t="shared" si="5018"/>
        <v>0</v>
      </c>
      <c r="CM1439" s="11">
        <f t="shared" si="5018"/>
        <v>124</v>
      </c>
      <c r="CN1439" s="11">
        <f t="shared" si="5018"/>
        <v>0</v>
      </c>
      <c r="CO1439" s="11">
        <f t="shared" si="5018"/>
        <v>0</v>
      </c>
      <c r="CP1439" s="11">
        <f t="shared" si="5018"/>
        <v>0</v>
      </c>
      <c r="CQ1439" s="11">
        <f t="shared" si="5018"/>
        <v>0</v>
      </c>
      <c r="CR1439" s="11">
        <f t="shared" si="5018"/>
        <v>0</v>
      </c>
      <c r="CS1439" s="11">
        <f t="shared" si="5018"/>
        <v>124</v>
      </c>
      <c r="CT1439" s="11">
        <f t="shared" si="5018"/>
        <v>0</v>
      </c>
      <c r="CU1439" s="11">
        <f t="shared" si="5018"/>
        <v>95</v>
      </c>
      <c r="CV1439" s="11">
        <f t="shared" si="5018"/>
        <v>0</v>
      </c>
      <c r="CW1439" s="34">
        <f t="shared" si="5015"/>
        <v>76.612903225806448</v>
      </c>
      <c r="CX1439" s="34"/>
    </row>
    <row r="1440" spans="1:102" ht="22.5" customHeight="1">
      <c r="A1440" s="55" t="s">
        <v>114</v>
      </c>
      <c r="B1440" s="14">
        <v>923</v>
      </c>
      <c r="C1440" s="14" t="s">
        <v>22</v>
      </c>
      <c r="D1440" s="14" t="s">
        <v>64</v>
      </c>
      <c r="E1440" s="14" t="s">
        <v>81</v>
      </c>
      <c r="F1440" s="14" t="s">
        <v>115</v>
      </c>
      <c r="G1440" s="11">
        <v>124</v>
      </c>
      <c r="H1440" s="11"/>
      <c r="I1440" s="11"/>
      <c r="J1440" s="11"/>
      <c r="K1440" s="11"/>
      <c r="L1440" s="11"/>
      <c r="M1440" s="11">
        <f>G1440+I1440+J1440+K1440+L1440</f>
        <v>124</v>
      </c>
      <c r="N1440" s="11">
        <f>H1440+J1440</f>
        <v>0</v>
      </c>
      <c r="O1440" s="11"/>
      <c r="P1440" s="11"/>
      <c r="Q1440" s="11"/>
      <c r="R1440" s="11"/>
      <c r="S1440" s="11">
        <f>M1440+O1440+P1440+Q1440+R1440</f>
        <v>124</v>
      </c>
      <c r="T1440" s="11">
        <f>N1440+P1440</f>
        <v>0</v>
      </c>
      <c r="U1440" s="11"/>
      <c r="V1440" s="11"/>
      <c r="W1440" s="11"/>
      <c r="X1440" s="11"/>
      <c r="Y1440" s="11">
        <f>S1440+U1440+V1440+W1440+X1440</f>
        <v>124</v>
      </c>
      <c r="Z1440" s="11">
        <f>T1440+V1440</f>
        <v>0</v>
      </c>
      <c r="AA1440" s="11"/>
      <c r="AB1440" s="11"/>
      <c r="AC1440" s="11"/>
      <c r="AD1440" s="11"/>
      <c r="AE1440" s="11">
        <f>Y1440+AA1440+AB1440+AC1440+AD1440</f>
        <v>124</v>
      </c>
      <c r="AF1440" s="11">
        <f>Z1440+AB1440</f>
        <v>0</v>
      </c>
      <c r="AG1440" s="11"/>
      <c r="AH1440" s="11"/>
      <c r="AI1440" s="11"/>
      <c r="AJ1440" s="11"/>
      <c r="AK1440" s="11">
        <f>AE1440+AG1440+AH1440+AI1440+AJ1440</f>
        <v>124</v>
      </c>
      <c r="AL1440" s="11">
        <f>AF1440+AH1440</f>
        <v>0</v>
      </c>
      <c r="AM1440" s="11"/>
      <c r="AN1440" s="11"/>
      <c r="AO1440" s="11"/>
      <c r="AP1440" s="11"/>
      <c r="AQ1440" s="11">
        <f>AK1440+AM1440+AN1440+AO1440+AP1440</f>
        <v>124</v>
      </c>
      <c r="AR1440" s="11">
        <f>AL1440+AN1440</f>
        <v>0</v>
      </c>
      <c r="AS1440" s="11"/>
      <c r="AT1440" s="11"/>
      <c r="AU1440" s="11"/>
      <c r="AV1440" s="11"/>
      <c r="AW1440" s="11">
        <f>AQ1440+AS1440+AT1440+AU1440+AV1440</f>
        <v>124</v>
      </c>
      <c r="AX1440" s="11">
        <f>AR1440+AT1440</f>
        <v>0</v>
      </c>
      <c r="AY1440" s="11"/>
      <c r="AZ1440" s="11"/>
      <c r="BA1440" s="11"/>
      <c r="BB1440" s="11"/>
      <c r="BC1440" s="11">
        <f>AW1440+AY1440+AZ1440+BA1440+BB1440</f>
        <v>124</v>
      </c>
      <c r="BD1440" s="11">
        <f>AX1440+AZ1440</f>
        <v>0</v>
      </c>
      <c r="BE1440" s="11"/>
      <c r="BF1440" s="11"/>
      <c r="BG1440" s="11"/>
      <c r="BH1440" s="11"/>
      <c r="BI1440" s="11">
        <f>BC1440+BE1440+BF1440+BG1440+BH1440</f>
        <v>124</v>
      </c>
      <c r="BJ1440" s="11">
        <f>BD1440+BF1440</f>
        <v>0</v>
      </c>
      <c r="BK1440" s="11"/>
      <c r="BL1440" s="11"/>
      <c r="BM1440" s="11"/>
      <c r="BN1440" s="11"/>
      <c r="BO1440" s="11">
        <f>BI1440+BK1440+BL1440+BM1440+BN1440</f>
        <v>124</v>
      </c>
      <c r="BP1440" s="11">
        <f>BJ1440+BL1440</f>
        <v>0</v>
      </c>
      <c r="BQ1440" s="11"/>
      <c r="BR1440" s="11"/>
      <c r="BS1440" s="11"/>
      <c r="BT1440" s="11"/>
      <c r="BU1440" s="11">
        <f>BO1440+BQ1440+BR1440+BS1440+BT1440</f>
        <v>124</v>
      </c>
      <c r="BV1440" s="11">
        <f>BP1440+BR1440</f>
        <v>0</v>
      </c>
      <c r="BW1440" s="11"/>
      <c r="BX1440" s="11"/>
      <c r="BY1440" s="11"/>
      <c r="BZ1440" s="11"/>
      <c r="CA1440" s="11">
        <f>BU1440+BW1440+BX1440+BY1440+BZ1440</f>
        <v>124</v>
      </c>
      <c r="CB1440" s="11">
        <f>BV1440+BX1440</f>
        <v>0</v>
      </c>
      <c r="CC1440" s="11"/>
      <c r="CD1440" s="11"/>
      <c r="CE1440" s="11"/>
      <c r="CF1440" s="11"/>
      <c r="CG1440" s="11">
        <f>CA1440+CC1440+CD1440+CE1440+CF1440</f>
        <v>124</v>
      </c>
      <c r="CH1440" s="11">
        <f>CB1440+CD1440</f>
        <v>0</v>
      </c>
      <c r="CI1440" s="11"/>
      <c r="CJ1440" s="11"/>
      <c r="CK1440" s="11"/>
      <c r="CL1440" s="11"/>
      <c r="CM1440" s="11">
        <f>CG1440+CI1440+CJ1440+CK1440+CL1440</f>
        <v>124</v>
      </c>
      <c r="CN1440" s="11">
        <f>CH1440+CJ1440</f>
        <v>0</v>
      </c>
      <c r="CO1440" s="11"/>
      <c r="CP1440" s="11"/>
      <c r="CQ1440" s="11"/>
      <c r="CR1440" s="11"/>
      <c r="CS1440" s="11">
        <f>CM1440+CO1440+CP1440+CQ1440+CR1440</f>
        <v>124</v>
      </c>
      <c r="CT1440" s="11">
        <f>CN1440+CP1440</f>
        <v>0</v>
      </c>
      <c r="CU1440" s="18">
        <v>95</v>
      </c>
      <c r="CV1440" s="18"/>
      <c r="CW1440" s="34">
        <f t="shared" si="5015"/>
        <v>76.612903225806448</v>
      </c>
      <c r="CX1440" s="34"/>
    </row>
    <row r="1441" spans="1:102" ht="24" customHeight="1">
      <c r="A1441" s="55" t="s">
        <v>70</v>
      </c>
      <c r="B1441" s="14">
        <v>923</v>
      </c>
      <c r="C1441" s="14" t="s">
        <v>22</v>
      </c>
      <c r="D1441" s="14" t="s">
        <v>64</v>
      </c>
      <c r="E1441" s="14" t="s">
        <v>81</v>
      </c>
      <c r="F1441" s="14" t="s">
        <v>71</v>
      </c>
      <c r="G1441" s="11">
        <f>G1442</f>
        <v>1496</v>
      </c>
      <c r="H1441" s="11">
        <f t="shared" ref="H1441:R1441" si="5019">H1442</f>
        <v>0</v>
      </c>
      <c r="I1441" s="11">
        <f t="shared" si="5019"/>
        <v>0</v>
      </c>
      <c r="J1441" s="11">
        <f t="shared" si="5019"/>
        <v>0</v>
      </c>
      <c r="K1441" s="11">
        <f t="shared" si="5019"/>
        <v>0</v>
      </c>
      <c r="L1441" s="11">
        <f t="shared" si="5019"/>
        <v>0</v>
      </c>
      <c r="M1441" s="11">
        <f t="shared" si="5019"/>
        <v>1496</v>
      </c>
      <c r="N1441" s="11">
        <f t="shared" si="5019"/>
        <v>0</v>
      </c>
      <c r="O1441" s="11">
        <f t="shared" si="5019"/>
        <v>0</v>
      </c>
      <c r="P1441" s="11">
        <f t="shared" si="5019"/>
        <v>0</v>
      </c>
      <c r="Q1441" s="11">
        <f t="shared" si="5019"/>
        <v>0</v>
      </c>
      <c r="R1441" s="11">
        <f t="shared" si="5019"/>
        <v>0</v>
      </c>
      <c r="S1441" s="11">
        <f t="shared" ref="S1441:CD1441" si="5020">S1442</f>
        <v>1496</v>
      </c>
      <c r="T1441" s="11">
        <f t="shared" si="5020"/>
        <v>0</v>
      </c>
      <c r="U1441" s="11">
        <f t="shared" si="5020"/>
        <v>0</v>
      </c>
      <c r="V1441" s="11">
        <f t="shared" si="5020"/>
        <v>0</v>
      </c>
      <c r="W1441" s="11">
        <f t="shared" si="5020"/>
        <v>0</v>
      </c>
      <c r="X1441" s="11">
        <f t="shared" si="5020"/>
        <v>0</v>
      </c>
      <c r="Y1441" s="11">
        <f t="shared" si="5020"/>
        <v>1496</v>
      </c>
      <c r="Z1441" s="11">
        <f t="shared" si="5020"/>
        <v>0</v>
      </c>
      <c r="AA1441" s="11">
        <f t="shared" si="5020"/>
        <v>0</v>
      </c>
      <c r="AB1441" s="11">
        <f t="shared" si="5020"/>
        <v>0</v>
      </c>
      <c r="AC1441" s="11">
        <f t="shared" si="5020"/>
        <v>0</v>
      </c>
      <c r="AD1441" s="11">
        <f t="shared" si="5020"/>
        <v>0</v>
      </c>
      <c r="AE1441" s="11">
        <f t="shared" si="5020"/>
        <v>1496</v>
      </c>
      <c r="AF1441" s="11">
        <f t="shared" si="5020"/>
        <v>0</v>
      </c>
      <c r="AG1441" s="11">
        <f t="shared" si="5020"/>
        <v>0</v>
      </c>
      <c r="AH1441" s="11">
        <f t="shared" si="5020"/>
        <v>0</v>
      </c>
      <c r="AI1441" s="11">
        <f t="shared" si="5020"/>
        <v>0</v>
      </c>
      <c r="AJ1441" s="11">
        <f t="shared" si="5020"/>
        <v>0</v>
      </c>
      <c r="AK1441" s="11">
        <f t="shared" si="5020"/>
        <v>1496</v>
      </c>
      <c r="AL1441" s="11">
        <f t="shared" si="5020"/>
        <v>0</v>
      </c>
      <c r="AM1441" s="11">
        <f t="shared" si="5020"/>
        <v>0</v>
      </c>
      <c r="AN1441" s="11">
        <f t="shared" si="5020"/>
        <v>0</v>
      </c>
      <c r="AO1441" s="11">
        <f t="shared" si="5020"/>
        <v>0</v>
      </c>
      <c r="AP1441" s="11">
        <f t="shared" si="5020"/>
        <v>0</v>
      </c>
      <c r="AQ1441" s="11">
        <f t="shared" si="5020"/>
        <v>1496</v>
      </c>
      <c r="AR1441" s="11">
        <f t="shared" si="5020"/>
        <v>0</v>
      </c>
      <c r="AS1441" s="11">
        <f t="shared" si="5020"/>
        <v>0</v>
      </c>
      <c r="AT1441" s="11">
        <f t="shared" si="5020"/>
        <v>0</v>
      </c>
      <c r="AU1441" s="11">
        <f t="shared" si="5020"/>
        <v>0</v>
      </c>
      <c r="AV1441" s="11">
        <f t="shared" si="5020"/>
        <v>0</v>
      </c>
      <c r="AW1441" s="11">
        <f t="shared" si="5020"/>
        <v>1496</v>
      </c>
      <c r="AX1441" s="11">
        <f t="shared" si="5020"/>
        <v>0</v>
      </c>
      <c r="AY1441" s="11">
        <f t="shared" si="5020"/>
        <v>0</v>
      </c>
      <c r="AZ1441" s="11">
        <f t="shared" si="5020"/>
        <v>0</v>
      </c>
      <c r="BA1441" s="11">
        <f t="shared" si="5020"/>
        <v>33</v>
      </c>
      <c r="BB1441" s="11">
        <f t="shared" si="5020"/>
        <v>0</v>
      </c>
      <c r="BC1441" s="11">
        <f t="shared" si="5020"/>
        <v>1529</v>
      </c>
      <c r="BD1441" s="11">
        <f t="shared" si="5020"/>
        <v>0</v>
      </c>
      <c r="BE1441" s="11">
        <f t="shared" si="5020"/>
        <v>0</v>
      </c>
      <c r="BF1441" s="11">
        <f t="shared" si="5020"/>
        <v>0</v>
      </c>
      <c r="BG1441" s="11">
        <f t="shared" si="5020"/>
        <v>0</v>
      </c>
      <c r="BH1441" s="11">
        <f t="shared" si="5020"/>
        <v>0</v>
      </c>
      <c r="BI1441" s="11">
        <f t="shared" si="5020"/>
        <v>1529</v>
      </c>
      <c r="BJ1441" s="11">
        <f t="shared" si="5020"/>
        <v>0</v>
      </c>
      <c r="BK1441" s="11">
        <f t="shared" si="5020"/>
        <v>0</v>
      </c>
      <c r="BL1441" s="11">
        <f t="shared" si="5020"/>
        <v>0</v>
      </c>
      <c r="BM1441" s="11">
        <f t="shared" si="5020"/>
        <v>0</v>
      </c>
      <c r="BN1441" s="11">
        <f t="shared" si="5020"/>
        <v>0</v>
      </c>
      <c r="BO1441" s="11">
        <f t="shared" si="5020"/>
        <v>1529</v>
      </c>
      <c r="BP1441" s="11">
        <f t="shared" si="5020"/>
        <v>0</v>
      </c>
      <c r="BQ1441" s="11">
        <f t="shared" si="5020"/>
        <v>0</v>
      </c>
      <c r="BR1441" s="11">
        <f t="shared" si="5020"/>
        <v>0</v>
      </c>
      <c r="BS1441" s="11">
        <f t="shared" si="5020"/>
        <v>0</v>
      </c>
      <c r="BT1441" s="11">
        <f t="shared" si="5020"/>
        <v>0</v>
      </c>
      <c r="BU1441" s="11">
        <f t="shared" si="5020"/>
        <v>1529</v>
      </c>
      <c r="BV1441" s="11">
        <f t="shared" si="5020"/>
        <v>0</v>
      </c>
      <c r="BW1441" s="11">
        <f t="shared" si="5020"/>
        <v>0</v>
      </c>
      <c r="BX1441" s="11">
        <f t="shared" si="5020"/>
        <v>0</v>
      </c>
      <c r="BY1441" s="11">
        <f t="shared" si="5020"/>
        <v>0</v>
      </c>
      <c r="BZ1441" s="11">
        <f t="shared" si="5020"/>
        <v>0</v>
      </c>
      <c r="CA1441" s="11">
        <f t="shared" si="5020"/>
        <v>1529</v>
      </c>
      <c r="CB1441" s="11">
        <f t="shared" si="5020"/>
        <v>0</v>
      </c>
      <c r="CC1441" s="11">
        <f t="shared" si="5020"/>
        <v>0</v>
      </c>
      <c r="CD1441" s="11">
        <f t="shared" si="5020"/>
        <v>0</v>
      </c>
      <c r="CE1441" s="11">
        <f t="shared" ref="CE1441:CV1441" si="5021">CE1442</f>
        <v>0</v>
      </c>
      <c r="CF1441" s="11">
        <f t="shared" si="5021"/>
        <v>0</v>
      </c>
      <c r="CG1441" s="11">
        <f t="shared" si="5021"/>
        <v>1529</v>
      </c>
      <c r="CH1441" s="11">
        <f t="shared" si="5021"/>
        <v>0</v>
      </c>
      <c r="CI1441" s="11">
        <f t="shared" si="5021"/>
        <v>0</v>
      </c>
      <c r="CJ1441" s="11">
        <f t="shared" si="5021"/>
        <v>0</v>
      </c>
      <c r="CK1441" s="11">
        <f t="shared" si="5021"/>
        <v>0</v>
      </c>
      <c r="CL1441" s="11">
        <f t="shared" si="5021"/>
        <v>0</v>
      </c>
      <c r="CM1441" s="11">
        <f t="shared" si="5021"/>
        <v>1529</v>
      </c>
      <c r="CN1441" s="11">
        <f t="shared" si="5021"/>
        <v>0</v>
      </c>
      <c r="CO1441" s="11">
        <f t="shared" si="5021"/>
        <v>0</v>
      </c>
      <c r="CP1441" s="11">
        <f t="shared" si="5021"/>
        <v>0</v>
      </c>
      <c r="CQ1441" s="11">
        <f t="shared" si="5021"/>
        <v>0</v>
      </c>
      <c r="CR1441" s="11">
        <f t="shared" si="5021"/>
        <v>0</v>
      </c>
      <c r="CS1441" s="11">
        <f t="shared" si="5021"/>
        <v>1529</v>
      </c>
      <c r="CT1441" s="11">
        <f t="shared" si="5021"/>
        <v>0</v>
      </c>
      <c r="CU1441" s="11">
        <f t="shared" si="5021"/>
        <v>1492</v>
      </c>
      <c r="CV1441" s="11">
        <f t="shared" si="5021"/>
        <v>0</v>
      </c>
      <c r="CW1441" s="34">
        <f t="shared" si="5015"/>
        <v>97.580117724002619</v>
      </c>
      <c r="CX1441" s="34"/>
    </row>
    <row r="1442" spans="1:102" ht="21" customHeight="1">
      <c r="A1442" s="55" t="s">
        <v>72</v>
      </c>
      <c r="B1442" s="14">
        <v>923</v>
      </c>
      <c r="C1442" s="14" t="s">
        <v>22</v>
      </c>
      <c r="D1442" s="14" t="s">
        <v>64</v>
      </c>
      <c r="E1442" s="14" t="s">
        <v>81</v>
      </c>
      <c r="F1442" s="14" t="s">
        <v>73</v>
      </c>
      <c r="G1442" s="11">
        <v>1496</v>
      </c>
      <c r="H1442" s="11"/>
      <c r="I1442" s="11"/>
      <c r="J1442" s="11"/>
      <c r="K1442" s="11"/>
      <c r="L1442" s="11"/>
      <c r="M1442" s="11">
        <f>G1442+I1442+J1442+K1442+L1442</f>
        <v>1496</v>
      </c>
      <c r="N1442" s="11">
        <f>H1442+J1442</f>
        <v>0</v>
      </c>
      <c r="O1442" s="11"/>
      <c r="P1442" s="11"/>
      <c r="Q1442" s="11"/>
      <c r="R1442" s="11"/>
      <c r="S1442" s="11">
        <f>M1442+O1442+P1442+Q1442+R1442</f>
        <v>1496</v>
      </c>
      <c r="T1442" s="11">
        <f>N1442+P1442</f>
        <v>0</v>
      </c>
      <c r="U1442" s="11"/>
      <c r="V1442" s="11"/>
      <c r="W1442" s="11"/>
      <c r="X1442" s="11"/>
      <c r="Y1442" s="11">
        <f>S1442+U1442+V1442+W1442+X1442</f>
        <v>1496</v>
      </c>
      <c r="Z1442" s="11">
        <f>T1442+V1442</f>
        <v>0</v>
      </c>
      <c r="AA1442" s="11"/>
      <c r="AB1442" s="11"/>
      <c r="AC1442" s="11"/>
      <c r="AD1442" s="11"/>
      <c r="AE1442" s="11">
        <f>Y1442+AA1442+AB1442+AC1442+AD1442</f>
        <v>1496</v>
      </c>
      <c r="AF1442" s="11">
        <f>Z1442+AB1442</f>
        <v>0</v>
      </c>
      <c r="AG1442" s="11"/>
      <c r="AH1442" s="11"/>
      <c r="AI1442" s="11"/>
      <c r="AJ1442" s="11"/>
      <c r="AK1442" s="11">
        <f>AE1442+AG1442+AH1442+AI1442+AJ1442</f>
        <v>1496</v>
      </c>
      <c r="AL1442" s="11">
        <f>AF1442+AH1442</f>
        <v>0</v>
      </c>
      <c r="AM1442" s="11"/>
      <c r="AN1442" s="11"/>
      <c r="AO1442" s="11"/>
      <c r="AP1442" s="11"/>
      <c r="AQ1442" s="11">
        <f>AK1442+AM1442+AN1442+AO1442+AP1442</f>
        <v>1496</v>
      </c>
      <c r="AR1442" s="11">
        <f>AL1442+AN1442</f>
        <v>0</v>
      </c>
      <c r="AS1442" s="11"/>
      <c r="AT1442" s="11"/>
      <c r="AU1442" s="11"/>
      <c r="AV1442" s="11"/>
      <c r="AW1442" s="11">
        <f>AQ1442+AS1442+AT1442+AU1442+AV1442</f>
        <v>1496</v>
      </c>
      <c r="AX1442" s="11">
        <f>AR1442+AT1442</f>
        <v>0</v>
      </c>
      <c r="AY1442" s="11"/>
      <c r="AZ1442" s="11"/>
      <c r="BA1442" s="11">
        <v>33</v>
      </c>
      <c r="BB1442" s="11"/>
      <c r="BC1442" s="11">
        <f>AW1442+AY1442+AZ1442+BA1442+BB1442</f>
        <v>1529</v>
      </c>
      <c r="BD1442" s="11">
        <f>AX1442+AZ1442</f>
        <v>0</v>
      </c>
      <c r="BE1442" s="11"/>
      <c r="BF1442" s="11"/>
      <c r="BG1442" s="11"/>
      <c r="BH1442" s="11"/>
      <c r="BI1442" s="11">
        <f>BC1442+BE1442+BF1442+BG1442+BH1442</f>
        <v>1529</v>
      </c>
      <c r="BJ1442" s="11">
        <f>BD1442+BF1442</f>
        <v>0</v>
      </c>
      <c r="BK1442" s="11"/>
      <c r="BL1442" s="11"/>
      <c r="BM1442" s="11"/>
      <c r="BN1442" s="11"/>
      <c r="BO1442" s="11">
        <f>BI1442+BK1442+BL1442+BM1442+BN1442</f>
        <v>1529</v>
      </c>
      <c r="BP1442" s="11">
        <f>BJ1442+BL1442</f>
        <v>0</v>
      </c>
      <c r="BQ1442" s="11"/>
      <c r="BR1442" s="11"/>
      <c r="BS1442" s="11"/>
      <c r="BT1442" s="11"/>
      <c r="BU1442" s="11">
        <f>BO1442+BQ1442+BR1442+BS1442+BT1442</f>
        <v>1529</v>
      </c>
      <c r="BV1442" s="11">
        <f>BP1442+BR1442</f>
        <v>0</v>
      </c>
      <c r="BW1442" s="11"/>
      <c r="BX1442" s="11"/>
      <c r="BY1442" s="11"/>
      <c r="BZ1442" s="11"/>
      <c r="CA1442" s="11">
        <f>BU1442+BW1442+BX1442+BY1442+BZ1442</f>
        <v>1529</v>
      </c>
      <c r="CB1442" s="11">
        <f>BV1442+BX1442</f>
        <v>0</v>
      </c>
      <c r="CC1442" s="11"/>
      <c r="CD1442" s="11"/>
      <c r="CE1442" s="11"/>
      <c r="CF1442" s="11"/>
      <c r="CG1442" s="11">
        <f>CA1442+CC1442+CD1442+CE1442+CF1442</f>
        <v>1529</v>
      </c>
      <c r="CH1442" s="11">
        <f>CB1442+CD1442</f>
        <v>0</v>
      </c>
      <c r="CI1442" s="11"/>
      <c r="CJ1442" s="11"/>
      <c r="CK1442" s="11"/>
      <c r="CL1442" s="11"/>
      <c r="CM1442" s="11">
        <f>CG1442+CI1442+CJ1442+CK1442+CL1442</f>
        <v>1529</v>
      </c>
      <c r="CN1442" s="11">
        <f>CH1442+CJ1442</f>
        <v>0</v>
      </c>
      <c r="CO1442" s="11"/>
      <c r="CP1442" s="11"/>
      <c r="CQ1442" s="11"/>
      <c r="CR1442" s="11"/>
      <c r="CS1442" s="11">
        <f>CM1442+CO1442+CP1442+CQ1442+CR1442</f>
        <v>1529</v>
      </c>
      <c r="CT1442" s="11">
        <f>CN1442+CP1442</f>
        <v>0</v>
      </c>
      <c r="CU1442" s="18">
        <v>1492</v>
      </c>
      <c r="CV1442" s="18"/>
      <c r="CW1442" s="34">
        <f t="shared" si="5015"/>
        <v>97.580117724002619</v>
      </c>
      <c r="CX1442" s="34"/>
    </row>
    <row r="1443" spans="1:102" ht="20.25" customHeight="1">
      <c r="A1443" s="55" t="s">
        <v>116</v>
      </c>
      <c r="B1443" s="14">
        <v>923</v>
      </c>
      <c r="C1443" s="14" t="s">
        <v>22</v>
      </c>
      <c r="D1443" s="14" t="s">
        <v>64</v>
      </c>
      <c r="E1443" s="14" t="s">
        <v>117</v>
      </c>
      <c r="F1443" s="14"/>
      <c r="G1443" s="11">
        <f>G1451+G1444</f>
        <v>120785</v>
      </c>
      <c r="H1443" s="11">
        <f t="shared" ref="H1443:N1443" si="5022">H1451+H1444</f>
        <v>0</v>
      </c>
      <c r="I1443" s="11">
        <f t="shared" si="5022"/>
        <v>0</v>
      </c>
      <c r="J1443" s="11">
        <f t="shared" si="5022"/>
        <v>0</v>
      </c>
      <c r="K1443" s="11">
        <f t="shared" si="5022"/>
        <v>0</v>
      </c>
      <c r="L1443" s="11">
        <f t="shared" si="5022"/>
        <v>0</v>
      </c>
      <c r="M1443" s="11">
        <f t="shared" si="5022"/>
        <v>120785</v>
      </c>
      <c r="N1443" s="11">
        <f t="shared" si="5022"/>
        <v>0</v>
      </c>
      <c r="O1443" s="11">
        <f t="shared" ref="O1443:T1443" si="5023">O1451+O1444</f>
        <v>0</v>
      </c>
      <c r="P1443" s="11">
        <f t="shared" si="5023"/>
        <v>0</v>
      </c>
      <c r="Q1443" s="11">
        <f t="shared" si="5023"/>
        <v>0</v>
      </c>
      <c r="R1443" s="11">
        <f t="shared" si="5023"/>
        <v>0</v>
      </c>
      <c r="S1443" s="11">
        <f t="shared" si="5023"/>
        <v>120785</v>
      </c>
      <c r="T1443" s="11">
        <f t="shared" si="5023"/>
        <v>0</v>
      </c>
      <c r="U1443" s="11">
        <f t="shared" ref="U1443:Z1443" si="5024">U1451+U1444</f>
        <v>0</v>
      </c>
      <c r="V1443" s="11">
        <f t="shared" si="5024"/>
        <v>0</v>
      </c>
      <c r="W1443" s="11">
        <f t="shared" si="5024"/>
        <v>0</v>
      </c>
      <c r="X1443" s="11">
        <f t="shared" si="5024"/>
        <v>0</v>
      </c>
      <c r="Y1443" s="11">
        <f t="shared" si="5024"/>
        <v>120785</v>
      </c>
      <c r="Z1443" s="11">
        <f t="shared" si="5024"/>
        <v>0</v>
      </c>
      <c r="AA1443" s="11">
        <f t="shared" ref="AA1443:AF1443" si="5025">AA1451+AA1444</f>
        <v>0</v>
      </c>
      <c r="AB1443" s="11">
        <f t="shared" si="5025"/>
        <v>0</v>
      </c>
      <c r="AC1443" s="11">
        <f t="shared" si="5025"/>
        <v>0</v>
      </c>
      <c r="AD1443" s="11">
        <f t="shared" si="5025"/>
        <v>-5034</v>
      </c>
      <c r="AE1443" s="11">
        <f t="shared" si="5025"/>
        <v>115751</v>
      </c>
      <c r="AF1443" s="11">
        <f t="shared" si="5025"/>
        <v>0</v>
      </c>
      <c r="AG1443" s="11">
        <f t="shared" ref="AG1443:AL1443" si="5026">AG1451+AG1444</f>
        <v>0</v>
      </c>
      <c r="AH1443" s="11">
        <f t="shared" si="5026"/>
        <v>0</v>
      </c>
      <c r="AI1443" s="11">
        <f t="shared" si="5026"/>
        <v>0</v>
      </c>
      <c r="AJ1443" s="11">
        <f t="shared" si="5026"/>
        <v>0</v>
      </c>
      <c r="AK1443" s="11">
        <f t="shared" si="5026"/>
        <v>115751</v>
      </c>
      <c r="AL1443" s="11">
        <f t="shared" si="5026"/>
        <v>0</v>
      </c>
      <c r="AM1443" s="11">
        <f t="shared" ref="AM1443:AR1443" si="5027">AM1451+AM1444</f>
        <v>0</v>
      </c>
      <c r="AN1443" s="11">
        <f t="shared" si="5027"/>
        <v>0</v>
      </c>
      <c r="AO1443" s="11">
        <f t="shared" si="5027"/>
        <v>0</v>
      </c>
      <c r="AP1443" s="11">
        <f t="shared" si="5027"/>
        <v>0</v>
      </c>
      <c r="AQ1443" s="11">
        <f t="shared" si="5027"/>
        <v>115751</v>
      </c>
      <c r="AR1443" s="11">
        <f t="shared" si="5027"/>
        <v>0</v>
      </c>
      <c r="AS1443" s="11">
        <f t="shared" ref="AS1443:AX1443" si="5028">AS1451+AS1444</f>
        <v>0</v>
      </c>
      <c r="AT1443" s="11">
        <f t="shared" si="5028"/>
        <v>0</v>
      </c>
      <c r="AU1443" s="11">
        <f t="shared" si="5028"/>
        <v>3676</v>
      </c>
      <c r="AV1443" s="11">
        <f t="shared" si="5028"/>
        <v>-244</v>
      </c>
      <c r="AW1443" s="11">
        <f t="shared" si="5028"/>
        <v>119183</v>
      </c>
      <c r="AX1443" s="11">
        <f t="shared" si="5028"/>
        <v>0</v>
      </c>
      <c r="AY1443" s="11">
        <f t="shared" ref="AY1443:BD1443" si="5029">AY1451+AY1444</f>
        <v>0</v>
      </c>
      <c r="AZ1443" s="11">
        <f t="shared" si="5029"/>
        <v>0</v>
      </c>
      <c r="BA1443" s="11">
        <f t="shared" si="5029"/>
        <v>17274</v>
      </c>
      <c r="BB1443" s="11">
        <f t="shared" si="5029"/>
        <v>0</v>
      </c>
      <c r="BC1443" s="11">
        <f t="shared" si="5029"/>
        <v>136457</v>
      </c>
      <c r="BD1443" s="11">
        <f t="shared" si="5029"/>
        <v>0</v>
      </c>
      <c r="BE1443" s="11">
        <f t="shared" ref="BE1443:BJ1443" si="5030">BE1451+BE1444</f>
        <v>0</v>
      </c>
      <c r="BF1443" s="11">
        <f t="shared" si="5030"/>
        <v>0</v>
      </c>
      <c r="BG1443" s="11">
        <f t="shared" si="5030"/>
        <v>0</v>
      </c>
      <c r="BH1443" s="11">
        <f t="shared" si="5030"/>
        <v>0</v>
      </c>
      <c r="BI1443" s="11">
        <f t="shared" si="5030"/>
        <v>136457</v>
      </c>
      <c r="BJ1443" s="11">
        <f t="shared" si="5030"/>
        <v>0</v>
      </c>
      <c r="BK1443" s="11">
        <f t="shared" ref="BK1443:BP1443" si="5031">BK1451+BK1444</f>
        <v>0</v>
      </c>
      <c r="BL1443" s="11">
        <f t="shared" si="5031"/>
        <v>0</v>
      </c>
      <c r="BM1443" s="11">
        <f t="shared" si="5031"/>
        <v>1834</v>
      </c>
      <c r="BN1443" s="11">
        <f t="shared" si="5031"/>
        <v>0</v>
      </c>
      <c r="BO1443" s="11">
        <f t="shared" si="5031"/>
        <v>138291</v>
      </c>
      <c r="BP1443" s="11">
        <f t="shared" si="5031"/>
        <v>0</v>
      </c>
      <c r="BQ1443" s="11">
        <f t="shared" ref="BQ1443:BV1443" si="5032">BQ1451+BQ1444</f>
        <v>0</v>
      </c>
      <c r="BR1443" s="11">
        <f t="shared" si="5032"/>
        <v>0</v>
      </c>
      <c r="BS1443" s="11">
        <f t="shared" si="5032"/>
        <v>0</v>
      </c>
      <c r="BT1443" s="11">
        <f t="shared" si="5032"/>
        <v>0</v>
      </c>
      <c r="BU1443" s="11">
        <f t="shared" si="5032"/>
        <v>138291</v>
      </c>
      <c r="BV1443" s="11">
        <f t="shared" si="5032"/>
        <v>0</v>
      </c>
      <c r="BW1443" s="11">
        <f t="shared" ref="BW1443:CB1443" si="5033">BW1451+BW1444</f>
        <v>0</v>
      </c>
      <c r="BX1443" s="11">
        <f t="shared" si="5033"/>
        <v>0</v>
      </c>
      <c r="BY1443" s="11">
        <f t="shared" si="5033"/>
        <v>0</v>
      </c>
      <c r="BZ1443" s="11">
        <f t="shared" si="5033"/>
        <v>0</v>
      </c>
      <c r="CA1443" s="11">
        <f t="shared" si="5033"/>
        <v>138291</v>
      </c>
      <c r="CB1443" s="11">
        <f t="shared" si="5033"/>
        <v>0</v>
      </c>
      <c r="CC1443" s="11">
        <f t="shared" ref="CC1443:CH1443" si="5034">CC1451+CC1444</f>
        <v>0</v>
      </c>
      <c r="CD1443" s="11">
        <f t="shared" si="5034"/>
        <v>0</v>
      </c>
      <c r="CE1443" s="11">
        <f t="shared" si="5034"/>
        <v>0</v>
      </c>
      <c r="CF1443" s="11">
        <f t="shared" si="5034"/>
        <v>0</v>
      </c>
      <c r="CG1443" s="11">
        <f t="shared" si="5034"/>
        <v>138291</v>
      </c>
      <c r="CH1443" s="11">
        <f t="shared" si="5034"/>
        <v>0</v>
      </c>
      <c r="CI1443" s="11">
        <f t="shared" ref="CI1443:CN1443" si="5035">CI1451+CI1444</f>
        <v>0</v>
      </c>
      <c r="CJ1443" s="11">
        <f t="shared" si="5035"/>
        <v>0</v>
      </c>
      <c r="CK1443" s="11">
        <f t="shared" si="5035"/>
        <v>0</v>
      </c>
      <c r="CL1443" s="11">
        <f t="shared" si="5035"/>
        <v>-282</v>
      </c>
      <c r="CM1443" s="11">
        <f t="shared" si="5035"/>
        <v>138009</v>
      </c>
      <c r="CN1443" s="11">
        <f t="shared" si="5035"/>
        <v>0</v>
      </c>
      <c r="CO1443" s="11">
        <f t="shared" ref="CO1443:CS1443" si="5036">CO1451+CO1444</f>
        <v>0</v>
      </c>
      <c r="CP1443" s="11">
        <f t="shared" si="5036"/>
        <v>0</v>
      </c>
      <c r="CQ1443" s="11">
        <f t="shared" si="5036"/>
        <v>0</v>
      </c>
      <c r="CR1443" s="11">
        <f t="shared" si="5036"/>
        <v>0</v>
      </c>
      <c r="CS1443" s="11">
        <f t="shared" si="5036"/>
        <v>138009</v>
      </c>
      <c r="CT1443" s="11">
        <f t="shared" ref="CT1443:CV1443" si="5037">CT1451+CT1444</f>
        <v>0</v>
      </c>
      <c r="CU1443" s="11">
        <f t="shared" si="5037"/>
        <v>133925</v>
      </c>
      <c r="CV1443" s="11">
        <f t="shared" si="5037"/>
        <v>0</v>
      </c>
      <c r="CW1443" s="34">
        <f t="shared" si="5015"/>
        <v>97.040772703229493</v>
      </c>
      <c r="CX1443" s="34"/>
    </row>
    <row r="1444" spans="1:102" ht="33">
      <c r="A1444" s="55" t="s">
        <v>118</v>
      </c>
      <c r="B1444" s="14">
        <v>923</v>
      </c>
      <c r="C1444" s="14" t="s">
        <v>22</v>
      </c>
      <c r="D1444" s="14" t="s">
        <v>64</v>
      </c>
      <c r="E1444" s="14" t="s">
        <v>119</v>
      </c>
      <c r="F1444" s="14"/>
      <c r="G1444" s="11">
        <f>G1445+G1447+G1449</f>
        <v>17570</v>
      </c>
      <c r="H1444" s="11">
        <f t="shared" ref="H1444:N1444" si="5038">H1445+H1447+H1449</f>
        <v>0</v>
      </c>
      <c r="I1444" s="11">
        <f t="shared" si="5038"/>
        <v>0</v>
      </c>
      <c r="J1444" s="11">
        <f t="shared" si="5038"/>
        <v>0</v>
      </c>
      <c r="K1444" s="11">
        <f t="shared" si="5038"/>
        <v>0</v>
      </c>
      <c r="L1444" s="11">
        <f t="shared" si="5038"/>
        <v>0</v>
      </c>
      <c r="M1444" s="11">
        <f t="shared" si="5038"/>
        <v>17570</v>
      </c>
      <c r="N1444" s="11">
        <f t="shared" si="5038"/>
        <v>0</v>
      </c>
      <c r="O1444" s="11">
        <f t="shared" ref="O1444:T1444" si="5039">O1445+O1447+O1449</f>
        <v>0</v>
      </c>
      <c r="P1444" s="11">
        <f t="shared" si="5039"/>
        <v>0</v>
      </c>
      <c r="Q1444" s="11">
        <f t="shared" si="5039"/>
        <v>0</v>
      </c>
      <c r="R1444" s="11">
        <f t="shared" si="5039"/>
        <v>0</v>
      </c>
      <c r="S1444" s="11">
        <f t="shared" si="5039"/>
        <v>17570</v>
      </c>
      <c r="T1444" s="11">
        <f t="shared" si="5039"/>
        <v>0</v>
      </c>
      <c r="U1444" s="11">
        <f t="shared" ref="U1444:Z1444" si="5040">U1445+U1447+U1449</f>
        <v>0</v>
      </c>
      <c r="V1444" s="11">
        <f t="shared" si="5040"/>
        <v>0</v>
      </c>
      <c r="W1444" s="11">
        <f t="shared" si="5040"/>
        <v>0</v>
      </c>
      <c r="X1444" s="11">
        <f t="shared" si="5040"/>
        <v>0</v>
      </c>
      <c r="Y1444" s="11">
        <f t="shared" si="5040"/>
        <v>17570</v>
      </c>
      <c r="Z1444" s="11">
        <f t="shared" si="5040"/>
        <v>0</v>
      </c>
      <c r="AA1444" s="11">
        <f t="shared" ref="AA1444:AF1444" si="5041">AA1445+AA1447+AA1449</f>
        <v>0</v>
      </c>
      <c r="AB1444" s="11">
        <f t="shared" si="5041"/>
        <v>0</v>
      </c>
      <c r="AC1444" s="11">
        <f t="shared" si="5041"/>
        <v>0</v>
      </c>
      <c r="AD1444" s="11">
        <f t="shared" si="5041"/>
        <v>-534</v>
      </c>
      <c r="AE1444" s="11">
        <f t="shared" si="5041"/>
        <v>17036</v>
      </c>
      <c r="AF1444" s="11">
        <f t="shared" si="5041"/>
        <v>0</v>
      </c>
      <c r="AG1444" s="11">
        <f t="shared" ref="AG1444:AL1444" si="5042">AG1445+AG1447+AG1449</f>
        <v>0</v>
      </c>
      <c r="AH1444" s="11">
        <f t="shared" si="5042"/>
        <v>0</v>
      </c>
      <c r="AI1444" s="11">
        <f t="shared" si="5042"/>
        <v>0</v>
      </c>
      <c r="AJ1444" s="11">
        <f t="shared" si="5042"/>
        <v>0</v>
      </c>
      <c r="AK1444" s="11">
        <f t="shared" si="5042"/>
        <v>17036</v>
      </c>
      <c r="AL1444" s="11">
        <f t="shared" si="5042"/>
        <v>0</v>
      </c>
      <c r="AM1444" s="11">
        <f t="shared" ref="AM1444:AR1444" si="5043">AM1445+AM1447+AM1449</f>
        <v>0</v>
      </c>
      <c r="AN1444" s="11">
        <f t="shared" si="5043"/>
        <v>0</v>
      </c>
      <c r="AO1444" s="11">
        <f t="shared" si="5043"/>
        <v>0</v>
      </c>
      <c r="AP1444" s="11">
        <f t="shared" si="5043"/>
        <v>0</v>
      </c>
      <c r="AQ1444" s="11">
        <f t="shared" si="5043"/>
        <v>17036</v>
      </c>
      <c r="AR1444" s="11">
        <f t="shared" si="5043"/>
        <v>0</v>
      </c>
      <c r="AS1444" s="11">
        <f t="shared" ref="AS1444:AX1444" si="5044">AS1445+AS1447+AS1449</f>
        <v>0</v>
      </c>
      <c r="AT1444" s="11">
        <f t="shared" si="5044"/>
        <v>0</v>
      </c>
      <c r="AU1444" s="11">
        <f t="shared" si="5044"/>
        <v>0</v>
      </c>
      <c r="AV1444" s="11">
        <f t="shared" si="5044"/>
        <v>0</v>
      </c>
      <c r="AW1444" s="11">
        <f t="shared" si="5044"/>
        <v>17036</v>
      </c>
      <c r="AX1444" s="11">
        <f t="shared" si="5044"/>
        <v>0</v>
      </c>
      <c r="AY1444" s="11">
        <f t="shared" ref="AY1444:BD1444" si="5045">AY1445+AY1447+AY1449</f>
        <v>0</v>
      </c>
      <c r="AZ1444" s="11">
        <f t="shared" si="5045"/>
        <v>0</v>
      </c>
      <c r="BA1444" s="11">
        <f t="shared" si="5045"/>
        <v>0</v>
      </c>
      <c r="BB1444" s="11">
        <f t="shared" si="5045"/>
        <v>0</v>
      </c>
      <c r="BC1444" s="11">
        <f t="shared" si="5045"/>
        <v>17036</v>
      </c>
      <c r="BD1444" s="11">
        <f t="shared" si="5045"/>
        <v>0</v>
      </c>
      <c r="BE1444" s="11">
        <f t="shared" ref="BE1444:BJ1444" si="5046">BE1445+BE1447+BE1449</f>
        <v>0</v>
      </c>
      <c r="BF1444" s="11">
        <f t="shared" si="5046"/>
        <v>0</v>
      </c>
      <c r="BG1444" s="11">
        <f t="shared" si="5046"/>
        <v>0</v>
      </c>
      <c r="BH1444" s="11">
        <f t="shared" si="5046"/>
        <v>0</v>
      </c>
      <c r="BI1444" s="11">
        <f t="shared" si="5046"/>
        <v>17036</v>
      </c>
      <c r="BJ1444" s="11">
        <f t="shared" si="5046"/>
        <v>0</v>
      </c>
      <c r="BK1444" s="11">
        <f t="shared" ref="BK1444:BP1444" si="5047">BK1445+BK1447+BK1449</f>
        <v>0</v>
      </c>
      <c r="BL1444" s="11">
        <f t="shared" si="5047"/>
        <v>0</v>
      </c>
      <c r="BM1444" s="11">
        <f t="shared" si="5047"/>
        <v>834</v>
      </c>
      <c r="BN1444" s="11">
        <f t="shared" si="5047"/>
        <v>0</v>
      </c>
      <c r="BO1444" s="11">
        <f t="shared" si="5047"/>
        <v>17870</v>
      </c>
      <c r="BP1444" s="11">
        <f t="shared" si="5047"/>
        <v>0</v>
      </c>
      <c r="BQ1444" s="11">
        <f t="shared" ref="BQ1444:BV1444" si="5048">BQ1445+BQ1447+BQ1449</f>
        <v>0</v>
      </c>
      <c r="BR1444" s="11">
        <f t="shared" si="5048"/>
        <v>0</v>
      </c>
      <c r="BS1444" s="11">
        <f t="shared" si="5048"/>
        <v>0</v>
      </c>
      <c r="BT1444" s="11">
        <f t="shared" si="5048"/>
        <v>0</v>
      </c>
      <c r="BU1444" s="11">
        <f t="shared" si="5048"/>
        <v>17870</v>
      </c>
      <c r="BV1444" s="11">
        <f t="shared" si="5048"/>
        <v>0</v>
      </c>
      <c r="BW1444" s="11">
        <f t="shared" ref="BW1444:CB1444" si="5049">BW1445+BW1447+BW1449</f>
        <v>0</v>
      </c>
      <c r="BX1444" s="11">
        <f t="shared" si="5049"/>
        <v>0</v>
      </c>
      <c r="BY1444" s="11">
        <f t="shared" si="5049"/>
        <v>0</v>
      </c>
      <c r="BZ1444" s="11">
        <f t="shared" si="5049"/>
        <v>0</v>
      </c>
      <c r="CA1444" s="11">
        <f t="shared" si="5049"/>
        <v>17870</v>
      </c>
      <c r="CB1444" s="11">
        <f t="shared" si="5049"/>
        <v>0</v>
      </c>
      <c r="CC1444" s="11">
        <f t="shared" ref="CC1444:CH1444" si="5050">CC1445+CC1447+CC1449</f>
        <v>0</v>
      </c>
      <c r="CD1444" s="11">
        <f t="shared" si="5050"/>
        <v>0</v>
      </c>
      <c r="CE1444" s="11">
        <f t="shared" si="5050"/>
        <v>0</v>
      </c>
      <c r="CF1444" s="11">
        <f t="shared" si="5050"/>
        <v>0</v>
      </c>
      <c r="CG1444" s="11">
        <f t="shared" si="5050"/>
        <v>17870</v>
      </c>
      <c r="CH1444" s="11">
        <f t="shared" si="5050"/>
        <v>0</v>
      </c>
      <c r="CI1444" s="11">
        <f t="shared" ref="CI1444:CN1444" si="5051">CI1445+CI1447+CI1449</f>
        <v>0</v>
      </c>
      <c r="CJ1444" s="11">
        <f t="shared" si="5051"/>
        <v>0</v>
      </c>
      <c r="CK1444" s="11">
        <f t="shared" si="5051"/>
        <v>0</v>
      </c>
      <c r="CL1444" s="11">
        <f t="shared" si="5051"/>
        <v>0</v>
      </c>
      <c r="CM1444" s="11">
        <f t="shared" si="5051"/>
        <v>17870</v>
      </c>
      <c r="CN1444" s="11">
        <f t="shared" si="5051"/>
        <v>0</v>
      </c>
      <c r="CO1444" s="11">
        <f t="shared" ref="CO1444:CS1444" si="5052">CO1445+CO1447+CO1449</f>
        <v>0</v>
      </c>
      <c r="CP1444" s="11">
        <f t="shared" si="5052"/>
        <v>0</v>
      </c>
      <c r="CQ1444" s="11">
        <f t="shared" si="5052"/>
        <v>0</v>
      </c>
      <c r="CR1444" s="11">
        <f t="shared" si="5052"/>
        <v>0</v>
      </c>
      <c r="CS1444" s="11">
        <f t="shared" si="5052"/>
        <v>17870</v>
      </c>
      <c r="CT1444" s="11">
        <f t="shared" ref="CT1444:CV1444" si="5053">CT1445+CT1447+CT1449</f>
        <v>0</v>
      </c>
      <c r="CU1444" s="11">
        <f t="shared" si="5053"/>
        <v>17583</v>
      </c>
      <c r="CV1444" s="11">
        <f t="shared" si="5053"/>
        <v>0</v>
      </c>
      <c r="CW1444" s="34">
        <f t="shared" si="5015"/>
        <v>98.393956351426965</v>
      </c>
      <c r="CX1444" s="34"/>
    </row>
    <row r="1445" spans="1:102" ht="69" customHeight="1">
      <c r="A1445" s="55" t="s">
        <v>536</v>
      </c>
      <c r="B1445" s="14">
        <v>923</v>
      </c>
      <c r="C1445" s="14" t="s">
        <v>22</v>
      </c>
      <c r="D1445" s="14" t="s">
        <v>64</v>
      </c>
      <c r="E1445" s="14" t="s">
        <v>119</v>
      </c>
      <c r="F1445" s="14" t="s">
        <v>92</v>
      </c>
      <c r="G1445" s="11">
        <f>G1446</f>
        <v>15078</v>
      </c>
      <c r="H1445" s="11">
        <f t="shared" ref="H1445:R1445" si="5054">H1446</f>
        <v>0</v>
      </c>
      <c r="I1445" s="11">
        <f t="shared" si="5054"/>
        <v>0</v>
      </c>
      <c r="J1445" s="11">
        <f t="shared" si="5054"/>
        <v>0</v>
      </c>
      <c r="K1445" s="11">
        <f t="shared" si="5054"/>
        <v>0</v>
      </c>
      <c r="L1445" s="11">
        <f t="shared" si="5054"/>
        <v>0</v>
      </c>
      <c r="M1445" s="11">
        <f t="shared" si="5054"/>
        <v>15078</v>
      </c>
      <c r="N1445" s="11">
        <f t="shared" si="5054"/>
        <v>0</v>
      </c>
      <c r="O1445" s="11">
        <f t="shared" si="5054"/>
        <v>0</v>
      </c>
      <c r="P1445" s="11">
        <f t="shared" si="5054"/>
        <v>0</v>
      </c>
      <c r="Q1445" s="11">
        <f t="shared" si="5054"/>
        <v>0</v>
      </c>
      <c r="R1445" s="11">
        <f t="shared" si="5054"/>
        <v>0</v>
      </c>
      <c r="S1445" s="11">
        <f t="shared" ref="S1445:CD1445" si="5055">S1446</f>
        <v>15078</v>
      </c>
      <c r="T1445" s="11">
        <f t="shared" si="5055"/>
        <v>0</v>
      </c>
      <c r="U1445" s="11">
        <f t="shared" si="5055"/>
        <v>0</v>
      </c>
      <c r="V1445" s="11">
        <f t="shared" si="5055"/>
        <v>0</v>
      </c>
      <c r="W1445" s="11">
        <f t="shared" si="5055"/>
        <v>0</v>
      </c>
      <c r="X1445" s="11">
        <f t="shared" si="5055"/>
        <v>0</v>
      </c>
      <c r="Y1445" s="11">
        <f t="shared" si="5055"/>
        <v>15078</v>
      </c>
      <c r="Z1445" s="11">
        <f t="shared" si="5055"/>
        <v>0</v>
      </c>
      <c r="AA1445" s="11">
        <f t="shared" si="5055"/>
        <v>0</v>
      </c>
      <c r="AB1445" s="11">
        <f t="shared" si="5055"/>
        <v>0</v>
      </c>
      <c r="AC1445" s="11">
        <f t="shared" si="5055"/>
        <v>0</v>
      </c>
      <c r="AD1445" s="11">
        <f t="shared" si="5055"/>
        <v>-364</v>
      </c>
      <c r="AE1445" s="11">
        <f t="shared" si="5055"/>
        <v>14714</v>
      </c>
      <c r="AF1445" s="11">
        <f t="shared" si="5055"/>
        <v>0</v>
      </c>
      <c r="AG1445" s="11">
        <f t="shared" si="5055"/>
        <v>0</v>
      </c>
      <c r="AH1445" s="11">
        <f t="shared" si="5055"/>
        <v>0</v>
      </c>
      <c r="AI1445" s="11">
        <f t="shared" si="5055"/>
        <v>0</v>
      </c>
      <c r="AJ1445" s="11">
        <f t="shared" si="5055"/>
        <v>0</v>
      </c>
      <c r="AK1445" s="11">
        <f t="shared" si="5055"/>
        <v>14714</v>
      </c>
      <c r="AL1445" s="11">
        <f t="shared" si="5055"/>
        <v>0</v>
      </c>
      <c r="AM1445" s="11">
        <f t="shared" si="5055"/>
        <v>0</v>
      </c>
      <c r="AN1445" s="11">
        <f t="shared" si="5055"/>
        <v>0</v>
      </c>
      <c r="AO1445" s="11">
        <f t="shared" si="5055"/>
        <v>0</v>
      </c>
      <c r="AP1445" s="11">
        <f t="shared" si="5055"/>
        <v>0</v>
      </c>
      <c r="AQ1445" s="11">
        <f t="shared" si="5055"/>
        <v>14714</v>
      </c>
      <c r="AR1445" s="11">
        <f t="shared" si="5055"/>
        <v>0</v>
      </c>
      <c r="AS1445" s="11">
        <f t="shared" si="5055"/>
        <v>0</v>
      </c>
      <c r="AT1445" s="11">
        <f t="shared" si="5055"/>
        <v>0</v>
      </c>
      <c r="AU1445" s="11">
        <f t="shared" si="5055"/>
        <v>0</v>
      </c>
      <c r="AV1445" s="11">
        <f t="shared" si="5055"/>
        <v>0</v>
      </c>
      <c r="AW1445" s="11">
        <f t="shared" si="5055"/>
        <v>14714</v>
      </c>
      <c r="AX1445" s="11">
        <f t="shared" si="5055"/>
        <v>0</v>
      </c>
      <c r="AY1445" s="11">
        <f t="shared" si="5055"/>
        <v>0</v>
      </c>
      <c r="AZ1445" s="11">
        <f t="shared" si="5055"/>
        <v>0</v>
      </c>
      <c r="BA1445" s="11">
        <f t="shared" si="5055"/>
        <v>0</v>
      </c>
      <c r="BB1445" s="11">
        <f t="shared" si="5055"/>
        <v>0</v>
      </c>
      <c r="BC1445" s="11">
        <f t="shared" si="5055"/>
        <v>14714</v>
      </c>
      <c r="BD1445" s="11">
        <f t="shared" si="5055"/>
        <v>0</v>
      </c>
      <c r="BE1445" s="11">
        <f t="shared" si="5055"/>
        <v>0</v>
      </c>
      <c r="BF1445" s="11">
        <f t="shared" si="5055"/>
        <v>0</v>
      </c>
      <c r="BG1445" s="11">
        <f t="shared" si="5055"/>
        <v>0</v>
      </c>
      <c r="BH1445" s="11">
        <f t="shared" si="5055"/>
        <v>0</v>
      </c>
      <c r="BI1445" s="11">
        <f t="shared" si="5055"/>
        <v>14714</v>
      </c>
      <c r="BJ1445" s="11">
        <f t="shared" si="5055"/>
        <v>0</v>
      </c>
      <c r="BK1445" s="11">
        <f t="shared" si="5055"/>
        <v>0</v>
      </c>
      <c r="BL1445" s="11">
        <f t="shared" si="5055"/>
        <v>0</v>
      </c>
      <c r="BM1445" s="11">
        <f t="shared" si="5055"/>
        <v>222</v>
      </c>
      <c r="BN1445" s="11">
        <f t="shared" si="5055"/>
        <v>0</v>
      </c>
      <c r="BO1445" s="11">
        <f t="shared" si="5055"/>
        <v>14936</v>
      </c>
      <c r="BP1445" s="11">
        <f t="shared" si="5055"/>
        <v>0</v>
      </c>
      <c r="BQ1445" s="11">
        <f t="shared" si="5055"/>
        <v>0</v>
      </c>
      <c r="BR1445" s="11">
        <f t="shared" si="5055"/>
        <v>0</v>
      </c>
      <c r="BS1445" s="11">
        <f t="shared" si="5055"/>
        <v>0</v>
      </c>
      <c r="BT1445" s="11">
        <f t="shared" si="5055"/>
        <v>0</v>
      </c>
      <c r="BU1445" s="11">
        <f t="shared" si="5055"/>
        <v>14936</v>
      </c>
      <c r="BV1445" s="11">
        <f t="shared" si="5055"/>
        <v>0</v>
      </c>
      <c r="BW1445" s="11">
        <f t="shared" si="5055"/>
        <v>0</v>
      </c>
      <c r="BX1445" s="11">
        <f t="shared" si="5055"/>
        <v>0</v>
      </c>
      <c r="BY1445" s="11">
        <f t="shared" si="5055"/>
        <v>0</v>
      </c>
      <c r="BZ1445" s="11">
        <f t="shared" si="5055"/>
        <v>0</v>
      </c>
      <c r="CA1445" s="11">
        <f t="shared" si="5055"/>
        <v>14936</v>
      </c>
      <c r="CB1445" s="11">
        <f t="shared" si="5055"/>
        <v>0</v>
      </c>
      <c r="CC1445" s="11">
        <f t="shared" si="5055"/>
        <v>0</v>
      </c>
      <c r="CD1445" s="11">
        <f t="shared" si="5055"/>
        <v>0</v>
      </c>
      <c r="CE1445" s="11">
        <f t="shared" ref="CE1445:CV1445" si="5056">CE1446</f>
        <v>0</v>
      </c>
      <c r="CF1445" s="11">
        <f t="shared" si="5056"/>
        <v>0</v>
      </c>
      <c r="CG1445" s="11">
        <f t="shared" si="5056"/>
        <v>14936</v>
      </c>
      <c r="CH1445" s="11">
        <f t="shared" si="5056"/>
        <v>0</v>
      </c>
      <c r="CI1445" s="11">
        <f t="shared" si="5056"/>
        <v>0</v>
      </c>
      <c r="CJ1445" s="11">
        <f t="shared" si="5056"/>
        <v>0</v>
      </c>
      <c r="CK1445" s="11">
        <f t="shared" si="5056"/>
        <v>0</v>
      </c>
      <c r="CL1445" s="11">
        <f t="shared" si="5056"/>
        <v>0</v>
      </c>
      <c r="CM1445" s="11">
        <f t="shared" si="5056"/>
        <v>14936</v>
      </c>
      <c r="CN1445" s="11">
        <f t="shared" si="5056"/>
        <v>0</v>
      </c>
      <c r="CO1445" s="11">
        <f t="shared" si="5056"/>
        <v>0</v>
      </c>
      <c r="CP1445" s="11">
        <f t="shared" si="5056"/>
        <v>0</v>
      </c>
      <c r="CQ1445" s="11">
        <f t="shared" si="5056"/>
        <v>0</v>
      </c>
      <c r="CR1445" s="11">
        <f t="shared" si="5056"/>
        <v>0</v>
      </c>
      <c r="CS1445" s="11">
        <f t="shared" si="5056"/>
        <v>14936</v>
      </c>
      <c r="CT1445" s="11">
        <f t="shared" si="5056"/>
        <v>0</v>
      </c>
      <c r="CU1445" s="11">
        <f t="shared" si="5056"/>
        <v>14887</v>
      </c>
      <c r="CV1445" s="11">
        <f t="shared" si="5056"/>
        <v>0</v>
      </c>
      <c r="CW1445" s="34">
        <f t="shared" si="5015"/>
        <v>99.671933583288691</v>
      </c>
      <c r="CX1445" s="34"/>
    </row>
    <row r="1446" spans="1:102" ht="24.75" customHeight="1">
      <c r="A1446" s="55" t="s">
        <v>542</v>
      </c>
      <c r="B1446" s="14">
        <v>923</v>
      </c>
      <c r="C1446" s="14" t="s">
        <v>22</v>
      </c>
      <c r="D1446" s="14" t="s">
        <v>64</v>
      </c>
      <c r="E1446" s="14" t="s">
        <v>119</v>
      </c>
      <c r="F1446" s="14" t="s">
        <v>121</v>
      </c>
      <c r="G1446" s="11">
        <f>13387+1691</f>
        <v>15078</v>
      </c>
      <c r="H1446" s="11"/>
      <c r="I1446" s="11"/>
      <c r="J1446" s="11"/>
      <c r="K1446" s="11"/>
      <c r="L1446" s="11"/>
      <c r="M1446" s="11">
        <f>G1446+I1446+J1446+K1446+L1446</f>
        <v>15078</v>
      </c>
      <c r="N1446" s="11">
        <f>H1446+J1446</f>
        <v>0</v>
      </c>
      <c r="O1446" s="11"/>
      <c r="P1446" s="11"/>
      <c r="Q1446" s="11"/>
      <c r="R1446" s="11"/>
      <c r="S1446" s="11">
        <f>M1446+O1446+P1446+Q1446+R1446</f>
        <v>15078</v>
      </c>
      <c r="T1446" s="11">
        <f>N1446+P1446</f>
        <v>0</v>
      </c>
      <c r="U1446" s="11"/>
      <c r="V1446" s="11"/>
      <c r="W1446" s="11"/>
      <c r="X1446" s="11"/>
      <c r="Y1446" s="11">
        <f>S1446+U1446+V1446+W1446+X1446</f>
        <v>15078</v>
      </c>
      <c r="Z1446" s="11">
        <f>T1446+V1446</f>
        <v>0</v>
      </c>
      <c r="AA1446" s="11"/>
      <c r="AB1446" s="11"/>
      <c r="AC1446" s="11"/>
      <c r="AD1446" s="11">
        <v>-364</v>
      </c>
      <c r="AE1446" s="11">
        <f>Y1446+AA1446+AB1446+AC1446+AD1446</f>
        <v>14714</v>
      </c>
      <c r="AF1446" s="11">
        <f>Z1446+AB1446</f>
        <v>0</v>
      </c>
      <c r="AG1446" s="11"/>
      <c r="AH1446" s="11"/>
      <c r="AI1446" s="11"/>
      <c r="AJ1446" s="11"/>
      <c r="AK1446" s="11">
        <f>AE1446+AG1446+AH1446+AI1446+AJ1446</f>
        <v>14714</v>
      </c>
      <c r="AL1446" s="11">
        <f>AF1446+AH1446</f>
        <v>0</v>
      </c>
      <c r="AM1446" s="11"/>
      <c r="AN1446" s="11"/>
      <c r="AO1446" s="11"/>
      <c r="AP1446" s="11"/>
      <c r="AQ1446" s="11">
        <f>AK1446+AM1446+AN1446+AO1446+AP1446</f>
        <v>14714</v>
      </c>
      <c r="AR1446" s="11">
        <f>AL1446+AN1446</f>
        <v>0</v>
      </c>
      <c r="AS1446" s="11"/>
      <c r="AT1446" s="11"/>
      <c r="AU1446" s="11"/>
      <c r="AV1446" s="11"/>
      <c r="AW1446" s="11">
        <f>AQ1446+AS1446+AT1446+AU1446+AV1446</f>
        <v>14714</v>
      </c>
      <c r="AX1446" s="11">
        <f>AR1446+AT1446</f>
        <v>0</v>
      </c>
      <c r="AY1446" s="11"/>
      <c r="AZ1446" s="11"/>
      <c r="BA1446" s="11"/>
      <c r="BB1446" s="11"/>
      <c r="BC1446" s="11">
        <f>AW1446+AY1446+AZ1446+BA1446+BB1446</f>
        <v>14714</v>
      </c>
      <c r="BD1446" s="11">
        <f>AX1446+AZ1446</f>
        <v>0</v>
      </c>
      <c r="BE1446" s="11"/>
      <c r="BF1446" s="11"/>
      <c r="BG1446" s="11"/>
      <c r="BH1446" s="11"/>
      <c r="BI1446" s="11">
        <f>BC1446+BE1446+BF1446+BG1446+BH1446</f>
        <v>14714</v>
      </c>
      <c r="BJ1446" s="11">
        <f>BD1446+BF1446</f>
        <v>0</v>
      </c>
      <c r="BK1446" s="11"/>
      <c r="BL1446" s="11"/>
      <c r="BM1446" s="11">
        <v>222</v>
      </c>
      <c r="BN1446" s="11"/>
      <c r="BO1446" s="11">
        <f>BI1446+BK1446+BL1446+BM1446+BN1446</f>
        <v>14936</v>
      </c>
      <c r="BP1446" s="11">
        <f>BJ1446+BL1446</f>
        <v>0</v>
      </c>
      <c r="BQ1446" s="11"/>
      <c r="BR1446" s="11"/>
      <c r="BS1446" s="11"/>
      <c r="BT1446" s="11"/>
      <c r="BU1446" s="11">
        <f>BO1446+BQ1446+BR1446+BS1446+BT1446</f>
        <v>14936</v>
      </c>
      <c r="BV1446" s="11">
        <f>BP1446+BR1446</f>
        <v>0</v>
      </c>
      <c r="BW1446" s="11"/>
      <c r="BX1446" s="11"/>
      <c r="BY1446" s="11"/>
      <c r="BZ1446" s="11"/>
      <c r="CA1446" s="11">
        <f>BU1446+BW1446+BX1446+BY1446+BZ1446</f>
        <v>14936</v>
      </c>
      <c r="CB1446" s="11">
        <f>BV1446+BX1446</f>
        <v>0</v>
      </c>
      <c r="CC1446" s="11"/>
      <c r="CD1446" s="11"/>
      <c r="CE1446" s="11"/>
      <c r="CF1446" s="11"/>
      <c r="CG1446" s="11">
        <f>CA1446+CC1446+CD1446+CE1446+CF1446</f>
        <v>14936</v>
      </c>
      <c r="CH1446" s="11">
        <f>CB1446+CD1446</f>
        <v>0</v>
      </c>
      <c r="CI1446" s="11"/>
      <c r="CJ1446" s="11"/>
      <c r="CK1446" s="11"/>
      <c r="CL1446" s="11"/>
      <c r="CM1446" s="11">
        <f>CG1446+CI1446+CJ1446+CK1446+CL1446</f>
        <v>14936</v>
      </c>
      <c r="CN1446" s="11">
        <f>CH1446+CJ1446</f>
        <v>0</v>
      </c>
      <c r="CO1446" s="11"/>
      <c r="CP1446" s="11"/>
      <c r="CQ1446" s="11"/>
      <c r="CR1446" s="11"/>
      <c r="CS1446" s="11">
        <f>CM1446+CO1446+CP1446+CQ1446+CR1446</f>
        <v>14936</v>
      </c>
      <c r="CT1446" s="11">
        <f>CN1446+CP1446</f>
        <v>0</v>
      </c>
      <c r="CU1446" s="18">
        <v>14887</v>
      </c>
      <c r="CV1446" s="18"/>
      <c r="CW1446" s="34">
        <f t="shared" si="5015"/>
        <v>99.671933583288691</v>
      </c>
      <c r="CX1446" s="34"/>
    </row>
    <row r="1447" spans="1:102" ht="33">
      <c r="A1447" s="55" t="s">
        <v>268</v>
      </c>
      <c r="B1447" s="14">
        <v>923</v>
      </c>
      <c r="C1447" s="14" t="s">
        <v>22</v>
      </c>
      <c r="D1447" s="14" t="s">
        <v>64</v>
      </c>
      <c r="E1447" s="14" t="s">
        <v>119</v>
      </c>
      <c r="F1447" s="14" t="s">
        <v>33</v>
      </c>
      <c r="G1447" s="11">
        <f>G1448</f>
        <v>2484</v>
      </c>
      <c r="H1447" s="11">
        <f t="shared" ref="H1447:R1447" si="5057">H1448</f>
        <v>0</v>
      </c>
      <c r="I1447" s="11">
        <f t="shared" si="5057"/>
        <v>0</v>
      </c>
      <c r="J1447" s="11">
        <f t="shared" si="5057"/>
        <v>0</v>
      </c>
      <c r="K1447" s="11">
        <f t="shared" si="5057"/>
        <v>0</v>
      </c>
      <c r="L1447" s="11">
        <f t="shared" si="5057"/>
        <v>0</v>
      </c>
      <c r="M1447" s="11">
        <f t="shared" si="5057"/>
        <v>2484</v>
      </c>
      <c r="N1447" s="11">
        <f t="shared" si="5057"/>
        <v>0</v>
      </c>
      <c r="O1447" s="11">
        <f t="shared" si="5057"/>
        <v>0</v>
      </c>
      <c r="P1447" s="11">
        <f t="shared" si="5057"/>
        <v>0</v>
      </c>
      <c r="Q1447" s="11">
        <f t="shared" si="5057"/>
        <v>0</v>
      </c>
      <c r="R1447" s="11">
        <f t="shared" si="5057"/>
        <v>0</v>
      </c>
      <c r="S1447" s="11">
        <f t="shared" ref="S1447:CD1447" si="5058">S1448</f>
        <v>2484</v>
      </c>
      <c r="T1447" s="11">
        <f t="shared" si="5058"/>
        <v>0</v>
      </c>
      <c r="U1447" s="11">
        <f t="shared" si="5058"/>
        <v>0</v>
      </c>
      <c r="V1447" s="11">
        <f t="shared" si="5058"/>
        <v>0</v>
      </c>
      <c r="W1447" s="11">
        <f t="shared" si="5058"/>
        <v>0</v>
      </c>
      <c r="X1447" s="11">
        <f t="shared" si="5058"/>
        <v>0</v>
      </c>
      <c r="Y1447" s="11">
        <f t="shared" si="5058"/>
        <v>2484</v>
      </c>
      <c r="Z1447" s="11">
        <f t="shared" si="5058"/>
        <v>0</v>
      </c>
      <c r="AA1447" s="11">
        <f t="shared" si="5058"/>
        <v>0</v>
      </c>
      <c r="AB1447" s="11">
        <f t="shared" si="5058"/>
        <v>0</v>
      </c>
      <c r="AC1447" s="11">
        <f t="shared" si="5058"/>
        <v>0</v>
      </c>
      <c r="AD1447" s="11">
        <f t="shared" si="5058"/>
        <v>-170</v>
      </c>
      <c r="AE1447" s="11">
        <f t="shared" si="5058"/>
        <v>2314</v>
      </c>
      <c r="AF1447" s="11">
        <f t="shared" si="5058"/>
        <v>0</v>
      </c>
      <c r="AG1447" s="11">
        <f t="shared" si="5058"/>
        <v>0</v>
      </c>
      <c r="AH1447" s="11">
        <f t="shared" si="5058"/>
        <v>0</v>
      </c>
      <c r="AI1447" s="11">
        <f t="shared" si="5058"/>
        <v>0</v>
      </c>
      <c r="AJ1447" s="11">
        <f t="shared" si="5058"/>
        <v>0</v>
      </c>
      <c r="AK1447" s="11">
        <f t="shared" si="5058"/>
        <v>2314</v>
      </c>
      <c r="AL1447" s="11">
        <f t="shared" si="5058"/>
        <v>0</v>
      </c>
      <c r="AM1447" s="11">
        <f t="shared" si="5058"/>
        <v>0</v>
      </c>
      <c r="AN1447" s="11">
        <f t="shared" si="5058"/>
        <v>0</v>
      </c>
      <c r="AO1447" s="11">
        <f t="shared" si="5058"/>
        <v>0</v>
      </c>
      <c r="AP1447" s="11">
        <f t="shared" si="5058"/>
        <v>0</v>
      </c>
      <c r="AQ1447" s="11">
        <f t="shared" si="5058"/>
        <v>2314</v>
      </c>
      <c r="AR1447" s="11">
        <f t="shared" si="5058"/>
        <v>0</v>
      </c>
      <c r="AS1447" s="11">
        <f t="shared" si="5058"/>
        <v>0</v>
      </c>
      <c r="AT1447" s="11">
        <f t="shared" si="5058"/>
        <v>0</v>
      </c>
      <c r="AU1447" s="11">
        <f t="shared" si="5058"/>
        <v>0</v>
      </c>
      <c r="AV1447" s="11">
        <f t="shared" si="5058"/>
        <v>0</v>
      </c>
      <c r="AW1447" s="11">
        <f t="shared" si="5058"/>
        <v>2314</v>
      </c>
      <c r="AX1447" s="11">
        <f t="shared" si="5058"/>
        <v>0</v>
      </c>
      <c r="AY1447" s="11">
        <f t="shared" si="5058"/>
        <v>0</v>
      </c>
      <c r="AZ1447" s="11">
        <f t="shared" si="5058"/>
        <v>0</v>
      </c>
      <c r="BA1447" s="11">
        <f t="shared" si="5058"/>
        <v>0</v>
      </c>
      <c r="BB1447" s="11">
        <f t="shared" si="5058"/>
        <v>0</v>
      </c>
      <c r="BC1447" s="11">
        <f t="shared" si="5058"/>
        <v>2314</v>
      </c>
      <c r="BD1447" s="11">
        <f t="shared" si="5058"/>
        <v>0</v>
      </c>
      <c r="BE1447" s="11">
        <f t="shared" si="5058"/>
        <v>0</v>
      </c>
      <c r="BF1447" s="11">
        <f t="shared" si="5058"/>
        <v>0</v>
      </c>
      <c r="BG1447" s="11">
        <f t="shared" si="5058"/>
        <v>0</v>
      </c>
      <c r="BH1447" s="11">
        <f t="shared" si="5058"/>
        <v>0</v>
      </c>
      <c r="BI1447" s="11">
        <f t="shared" si="5058"/>
        <v>2314</v>
      </c>
      <c r="BJ1447" s="11">
        <f t="shared" si="5058"/>
        <v>0</v>
      </c>
      <c r="BK1447" s="11">
        <f t="shared" si="5058"/>
        <v>0</v>
      </c>
      <c r="BL1447" s="11">
        <f t="shared" si="5058"/>
        <v>0</v>
      </c>
      <c r="BM1447" s="11">
        <f t="shared" si="5058"/>
        <v>612</v>
      </c>
      <c r="BN1447" s="11">
        <f t="shared" si="5058"/>
        <v>0</v>
      </c>
      <c r="BO1447" s="11">
        <f t="shared" si="5058"/>
        <v>2926</v>
      </c>
      <c r="BP1447" s="11">
        <f t="shared" si="5058"/>
        <v>0</v>
      </c>
      <c r="BQ1447" s="11">
        <f t="shared" si="5058"/>
        <v>0</v>
      </c>
      <c r="BR1447" s="11">
        <f t="shared" si="5058"/>
        <v>0</v>
      </c>
      <c r="BS1447" s="11">
        <f t="shared" si="5058"/>
        <v>0</v>
      </c>
      <c r="BT1447" s="11">
        <f t="shared" si="5058"/>
        <v>0</v>
      </c>
      <c r="BU1447" s="11">
        <f t="shared" si="5058"/>
        <v>2926</v>
      </c>
      <c r="BV1447" s="11">
        <f t="shared" si="5058"/>
        <v>0</v>
      </c>
      <c r="BW1447" s="11">
        <f t="shared" si="5058"/>
        <v>0</v>
      </c>
      <c r="BX1447" s="11">
        <f t="shared" si="5058"/>
        <v>0</v>
      </c>
      <c r="BY1447" s="11">
        <f t="shared" si="5058"/>
        <v>0</v>
      </c>
      <c r="BZ1447" s="11">
        <f t="shared" si="5058"/>
        <v>0</v>
      </c>
      <c r="CA1447" s="11">
        <f t="shared" si="5058"/>
        <v>2926</v>
      </c>
      <c r="CB1447" s="11">
        <f t="shared" si="5058"/>
        <v>0</v>
      </c>
      <c r="CC1447" s="11">
        <f t="shared" si="5058"/>
        <v>0</v>
      </c>
      <c r="CD1447" s="11">
        <f t="shared" si="5058"/>
        <v>0</v>
      </c>
      <c r="CE1447" s="11">
        <f t="shared" ref="CE1447:CV1447" si="5059">CE1448</f>
        <v>0</v>
      </c>
      <c r="CF1447" s="11">
        <f t="shared" si="5059"/>
        <v>0</v>
      </c>
      <c r="CG1447" s="11">
        <f t="shared" si="5059"/>
        <v>2926</v>
      </c>
      <c r="CH1447" s="11">
        <f t="shared" si="5059"/>
        <v>0</v>
      </c>
      <c r="CI1447" s="11">
        <f t="shared" si="5059"/>
        <v>0</v>
      </c>
      <c r="CJ1447" s="11">
        <f t="shared" si="5059"/>
        <v>0</v>
      </c>
      <c r="CK1447" s="11">
        <f t="shared" si="5059"/>
        <v>0</v>
      </c>
      <c r="CL1447" s="11">
        <f t="shared" si="5059"/>
        <v>0</v>
      </c>
      <c r="CM1447" s="11">
        <f t="shared" si="5059"/>
        <v>2926</v>
      </c>
      <c r="CN1447" s="11">
        <f t="shared" si="5059"/>
        <v>0</v>
      </c>
      <c r="CO1447" s="11">
        <f t="shared" si="5059"/>
        <v>0</v>
      </c>
      <c r="CP1447" s="11">
        <f t="shared" si="5059"/>
        <v>0</v>
      </c>
      <c r="CQ1447" s="11">
        <f t="shared" si="5059"/>
        <v>0</v>
      </c>
      <c r="CR1447" s="11">
        <f t="shared" si="5059"/>
        <v>0</v>
      </c>
      <c r="CS1447" s="11">
        <f t="shared" si="5059"/>
        <v>2926</v>
      </c>
      <c r="CT1447" s="11">
        <f t="shared" si="5059"/>
        <v>0</v>
      </c>
      <c r="CU1447" s="11">
        <f t="shared" si="5059"/>
        <v>2693</v>
      </c>
      <c r="CV1447" s="11">
        <f t="shared" si="5059"/>
        <v>0</v>
      </c>
      <c r="CW1447" s="34">
        <f t="shared" si="5015"/>
        <v>92.036910457963089</v>
      </c>
      <c r="CX1447" s="34"/>
    </row>
    <row r="1448" spans="1:102" ht="33">
      <c r="A1448" s="55" t="s">
        <v>39</v>
      </c>
      <c r="B1448" s="14">
        <v>923</v>
      </c>
      <c r="C1448" s="14" t="s">
        <v>22</v>
      </c>
      <c r="D1448" s="14" t="s">
        <v>64</v>
      </c>
      <c r="E1448" s="14" t="s">
        <v>119</v>
      </c>
      <c r="F1448" s="14" t="s">
        <v>40</v>
      </c>
      <c r="G1448" s="11">
        <v>2484</v>
      </c>
      <c r="H1448" s="11"/>
      <c r="I1448" s="11"/>
      <c r="J1448" s="11"/>
      <c r="K1448" s="11"/>
      <c r="L1448" s="11"/>
      <c r="M1448" s="11">
        <f>G1448+I1448+J1448+K1448+L1448</f>
        <v>2484</v>
      </c>
      <c r="N1448" s="11">
        <f>H1448+J1448</f>
        <v>0</v>
      </c>
      <c r="O1448" s="11"/>
      <c r="P1448" s="11"/>
      <c r="Q1448" s="11"/>
      <c r="R1448" s="11"/>
      <c r="S1448" s="11">
        <f>M1448+O1448+P1448+Q1448+R1448</f>
        <v>2484</v>
      </c>
      <c r="T1448" s="11">
        <f>N1448+P1448</f>
        <v>0</v>
      </c>
      <c r="U1448" s="11"/>
      <c r="V1448" s="11"/>
      <c r="W1448" s="11"/>
      <c r="X1448" s="11"/>
      <c r="Y1448" s="11">
        <f>S1448+U1448+V1448+W1448+X1448</f>
        <v>2484</v>
      </c>
      <c r="Z1448" s="11">
        <f>T1448+V1448</f>
        <v>0</v>
      </c>
      <c r="AA1448" s="11"/>
      <c r="AB1448" s="11"/>
      <c r="AC1448" s="11"/>
      <c r="AD1448" s="11">
        <v>-170</v>
      </c>
      <c r="AE1448" s="11">
        <f>Y1448+AA1448+AB1448+AC1448+AD1448</f>
        <v>2314</v>
      </c>
      <c r="AF1448" s="11">
        <f>Z1448+AB1448</f>
        <v>0</v>
      </c>
      <c r="AG1448" s="11"/>
      <c r="AH1448" s="11"/>
      <c r="AI1448" s="11"/>
      <c r="AJ1448" s="11"/>
      <c r="AK1448" s="11">
        <f>AE1448+AG1448+AH1448+AI1448+AJ1448</f>
        <v>2314</v>
      </c>
      <c r="AL1448" s="11">
        <f>AF1448+AH1448</f>
        <v>0</v>
      </c>
      <c r="AM1448" s="11"/>
      <c r="AN1448" s="11"/>
      <c r="AO1448" s="11"/>
      <c r="AP1448" s="11"/>
      <c r="AQ1448" s="11">
        <f>AK1448+AM1448+AN1448+AO1448+AP1448</f>
        <v>2314</v>
      </c>
      <c r="AR1448" s="11">
        <f>AL1448+AN1448</f>
        <v>0</v>
      </c>
      <c r="AS1448" s="11"/>
      <c r="AT1448" s="11"/>
      <c r="AU1448" s="11"/>
      <c r="AV1448" s="11"/>
      <c r="AW1448" s="11">
        <f>AQ1448+AS1448+AT1448+AU1448+AV1448</f>
        <v>2314</v>
      </c>
      <c r="AX1448" s="11">
        <f>AR1448+AT1448</f>
        <v>0</v>
      </c>
      <c r="AY1448" s="11"/>
      <c r="AZ1448" s="11"/>
      <c r="BA1448" s="11"/>
      <c r="BB1448" s="11"/>
      <c r="BC1448" s="11">
        <f>AW1448+AY1448+AZ1448+BA1448+BB1448</f>
        <v>2314</v>
      </c>
      <c r="BD1448" s="11">
        <f>AX1448+AZ1448</f>
        <v>0</v>
      </c>
      <c r="BE1448" s="11"/>
      <c r="BF1448" s="11"/>
      <c r="BG1448" s="11"/>
      <c r="BH1448" s="11"/>
      <c r="BI1448" s="11">
        <f>BC1448+BE1448+BF1448+BG1448+BH1448</f>
        <v>2314</v>
      </c>
      <c r="BJ1448" s="11">
        <f>BD1448+BF1448</f>
        <v>0</v>
      </c>
      <c r="BK1448" s="11"/>
      <c r="BL1448" s="11"/>
      <c r="BM1448" s="11">
        <v>612</v>
      </c>
      <c r="BN1448" s="11"/>
      <c r="BO1448" s="11">
        <f>BI1448+BK1448+BL1448+BM1448+BN1448</f>
        <v>2926</v>
      </c>
      <c r="BP1448" s="11">
        <f>BJ1448+BL1448</f>
        <v>0</v>
      </c>
      <c r="BQ1448" s="11"/>
      <c r="BR1448" s="11"/>
      <c r="BS1448" s="11"/>
      <c r="BT1448" s="11"/>
      <c r="BU1448" s="11">
        <f>BO1448+BQ1448+BR1448+BS1448+BT1448</f>
        <v>2926</v>
      </c>
      <c r="BV1448" s="11">
        <f>BP1448+BR1448</f>
        <v>0</v>
      </c>
      <c r="BW1448" s="11"/>
      <c r="BX1448" s="11"/>
      <c r="BY1448" s="11"/>
      <c r="BZ1448" s="11"/>
      <c r="CA1448" s="11">
        <f>BU1448+BW1448+BX1448+BY1448+BZ1448</f>
        <v>2926</v>
      </c>
      <c r="CB1448" s="11">
        <f>BV1448+BX1448</f>
        <v>0</v>
      </c>
      <c r="CC1448" s="11"/>
      <c r="CD1448" s="11"/>
      <c r="CE1448" s="11"/>
      <c r="CF1448" s="11"/>
      <c r="CG1448" s="11">
        <f>CA1448+CC1448+CD1448+CE1448+CF1448</f>
        <v>2926</v>
      </c>
      <c r="CH1448" s="11">
        <f>CB1448+CD1448</f>
        <v>0</v>
      </c>
      <c r="CI1448" s="11"/>
      <c r="CJ1448" s="11"/>
      <c r="CK1448" s="11"/>
      <c r="CL1448" s="11"/>
      <c r="CM1448" s="11">
        <f>CG1448+CI1448+CJ1448+CK1448+CL1448</f>
        <v>2926</v>
      </c>
      <c r="CN1448" s="11">
        <f>CH1448+CJ1448</f>
        <v>0</v>
      </c>
      <c r="CO1448" s="11"/>
      <c r="CP1448" s="11"/>
      <c r="CQ1448" s="11"/>
      <c r="CR1448" s="11"/>
      <c r="CS1448" s="11">
        <f>CM1448+CO1448+CP1448+CQ1448+CR1448</f>
        <v>2926</v>
      </c>
      <c r="CT1448" s="11">
        <f>CN1448+CP1448</f>
        <v>0</v>
      </c>
      <c r="CU1448" s="18">
        <v>2693</v>
      </c>
      <c r="CV1448" s="18"/>
      <c r="CW1448" s="34">
        <f t="shared" si="5015"/>
        <v>92.036910457963089</v>
      </c>
      <c r="CX1448" s="34"/>
    </row>
    <row r="1449" spans="1:102" ht="20.25" customHeight="1">
      <c r="A1449" s="55" t="s">
        <v>70</v>
      </c>
      <c r="B1449" s="14">
        <v>923</v>
      </c>
      <c r="C1449" s="14" t="s">
        <v>22</v>
      </c>
      <c r="D1449" s="14" t="s">
        <v>64</v>
      </c>
      <c r="E1449" s="14" t="s">
        <v>119</v>
      </c>
      <c r="F1449" s="14" t="s">
        <v>71</v>
      </c>
      <c r="G1449" s="11">
        <f>G1450</f>
        <v>8</v>
      </c>
      <c r="H1449" s="11">
        <f t="shared" ref="H1449:R1449" si="5060">H1450</f>
        <v>0</v>
      </c>
      <c r="I1449" s="11">
        <f t="shared" si="5060"/>
        <v>0</v>
      </c>
      <c r="J1449" s="11">
        <f t="shared" si="5060"/>
        <v>0</v>
      </c>
      <c r="K1449" s="11">
        <f t="shared" si="5060"/>
        <v>0</v>
      </c>
      <c r="L1449" s="11">
        <f t="shared" si="5060"/>
        <v>0</v>
      </c>
      <c r="M1449" s="11">
        <f t="shared" si="5060"/>
        <v>8</v>
      </c>
      <c r="N1449" s="11">
        <f t="shared" si="5060"/>
        <v>0</v>
      </c>
      <c r="O1449" s="11">
        <f t="shared" si="5060"/>
        <v>0</v>
      </c>
      <c r="P1449" s="11">
        <f t="shared" si="5060"/>
        <v>0</v>
      </c>
      <c r="Q1449" s="11">
        <f t="shared" si="5060"/>
        <v>0</v>
      </c>
      <c r="R1449" s="11">
        <f t="shared" si="5060"/>
        <v>0</v>
      </c>
      <c r="S1449" s="11">
        <f t="shared" ref="S1449:CD1449" si="5061">S1450</f>
        <v>8</v>
      </c>
      <c r="T1449" s="11">
        <f t="shared" si="5061"/>
        <v>0</v>
      </c>
      <c r="U1449" s="11">
        <f t="shared" si="5061"/>
        <v>0</v>
      </c>
      <c r="V1449" s="11">
        <f t="shared" si="5061"/>
        <v>0</v>
      </c>
      <c r="W1449" s="11">
        <f t="shared" si="5061"/>
        <v>0</v>
      </c>
      <c r="X1449" s="11">
        <f t="shared" si="5061"/>
        <v>0</v>
      </c>
      <c r="Y1449" s="11">
        <f t="shared" si="5061"/>
        <v>8</v>
      </c>
      <c r="Z1449" s="11">
        <f t="shared" si="5061"/>
        <v>0</v>
      </c>
      <c r="AA1449" s="11">
        <f t="shared" si="5061"/>
        <v>0</v>
      </c>
      <c r="AB1449" s="11">
        <f t="shared" si="5061"/>
        <v>0</v>
      </c>
      <c r="AC1449" s="11">
        <f t="shared" si="5061"/>
        <v>0</v>
      </c>
      <c r="AD1449" s="11">
        <f t="shared" si="5061"/>
        <v>0</v>
      </c>
      <c r="AE1449" s="11">
        <f t="shared" si="5061"/>
        <v>8</v>
      </c>
      <c r="AF1449" s="11">
        <f t="shared" si="5061"/>
        <v>0</v>
      </c>
      <c r="AG1449" s="11">
        <f t="shared" si="5061"/>
        <v>0</v>
      </c>
      <c r="AH1449" s="11">
        <f t="shared" si="5061"/>
        <v>0</v>
      </c>
      <c r="AI1449" s="11">
        <f t="shared" si="5061"/>
        <v>0</v>
      </c>
      <c r="AJ1449" s="11">
        <f t="shared" si="5061"/>
        <v>0</v>
      </c>
      <c r="AK1449" s="11">
        <f t="shared" si="5061"/>
        <v>8</v>
      </c>
      <c r="AL1449" s="11">
        <f t="shared" si="5061"/>
        <v>0</v>
      </c>
      <c r="AM1449" s="11">
        <f t="shared" si="5061"/>
        <v>0</v>
      </c>
      <c r="AN1449" s="11">
        <f t="shared" si="5061"/>
        <v>0</v>
      </c>
      <c r="AO1449" s="11">
        <f t="shared" si="5061"/>
        <v>0</v>
      </c>
      <c r="AP1449" s="11">
        <f t="shared" si="5061"/>
        <v>0</v>
      </c>
      <c r="AQ1449" s="11">
        <f t="shared" si="5061"/>
        <v>8</v>
      </c>
      <c r="AR1449" s="11">
        <f t="shared" si="5061"/>
        <v>0</v>
      </c>
      <c r="AS1449" s="11">
        <f t="shared" si="5061"/>
        <v>0</v>
      </c>
      <c r="AT1449" s="11">
        <f t="shared" si="5061"/>
        <v>0</v>
      </c>
      <c r="AU1449" s="11">
        <f t="shared" si="5061"/>
        <v>0</v>
      </c>
      <c r="AV1449" s="11">
        <f t="shared" si="5061"/>
        <v>0</v>
      </c>
      <c r="AW1449" s="11">
        <f t="shared" si="5061"/>
        <v>8</v>
      </c>
      <c r="AX1449" s="11">
        <f t="shared" si="5061"/>
        <v>0</v>
      </c>
      <c r="AY1449" s="11">
        <f t="shared" si="5061"/>
        <v>0</v>
      </c>
      <c r="AZ1449" s="11">
        <f t="shared" si="5061"/>
        <v>0</v>
      </c>
      <c r="BA1449" s="11">
        <f t="shared" si="5061"/>
        <v>0</v>
      </c>
      <c r="BB1449" s="11">
        <f t="shared" si="5061"/>
        <v>0</v>
      </c>
      <c r="BC1449" s="11">
        <f t="shared" si="5061"/>
        <v>8</v>
      </c>
      <c r="BD1449" s="11">
        <f t="shared" si="5061"/>
        <v>0</v>
      </c>
      <c r="BE1449" s="11">
        <f t="shared" si="5061"/>
        <v>0</v>
      </c>
      <c r="BF1449" s="11">
        <f t="shared" si="5061"/>
        <v>0</v>
      </c>
      <c r="BG1449" s="11">
        <f t="shared" si="5061"/>
        <v>0</v>
      </c>
      <c r="BH1449" s="11">
        <f t="shared" si="5061"/>
        <v>0</v>
      </c>
      <c r="BI1449" s="11">
        <f t="shared" si="5061"/>
        <v>8</v>
      </c>
      <c r="BJ1449" s="11">
        <f t="shared" si="5061"/>
        <v>0</v>
      </c>
      <c r="BK1449" s="11">
        <f t="shared" si="5061"/>
        <v>0</v>
      </c>
      <c r="BL1449" s="11">
        <f t="shared" si="5061"/>
        <v>0</v>
      </c>
      <c r="BM1449" s="11">
        <f t="shared" si="5061"/>
        <v>0</v>
      </c>
      <c r="BN1449" s="11">
        <f t="shared" si="5061"/>
        <v>0</v>
      </c>
      <c r="BO1449" s="11">
        <f t="shared" si="5061"/>
        <v>8</v>
      </c>
      <c r="BP1449" s="11">
        <f t="shared" si="5061"/>
        <v>0</v>
      </c>
      <c r="BQ1449" s="11">
        <f t="shared" si="5061"/>
        <v>0</v>
      </c>
      <c r="BR1449" s="11">
        <f t="shared" si="5061"/>
        <v>0</v>
      </c>
      <c r="BS1449" s="11">
        <f t="shared" si="5061"/>
        <v>0</v>
      </c>
      <c r="BT1449" s="11">
        <f t="shared" si="5061"/>
        <v>0</v>
      </c>
      <c r="BU1449" s="11">
        <f t="shared" si="5061"/>
        <v>8</v>
      </c>
      <c r="BV1449" s="11">
        <f t="shared" si="5061"/>
        <v>0</v>
      </c>
      <c r="BW1449" s="11">
        <f t="shared" si="5061"/>
        <v>0</v>
      </c>
      <c r="BX1449" s="11">
        <f t="shared" si="5061"/>
        <v>0</v>
      </c>
      <c r="BY1449" s="11">
        <f t="shared" si="5061"/>
        <v>0</v>
      </c>
      <c r="BZ1449" s="11">
        <f t="shared" si="5061"/>
        <v>0</v>
      </c>
      <c r="CA1449" s="11">
        <f t="shared" si="5061"/>
        <v>8</v>
      </c>
      <c r="CB1449" s="11">
        <f t="shared" si="5061"/>
        <v>0</v>
      </c>
      <c r="CC1449" s="11">
        <f t="shared" si="5061"/>
        <v>0</v>
      </c>
      <c r="CD1449" s="11">
        <f t="shared" si="5061"/>
        <v>0</v>
      </c>
      <c r="CE1449" s="11">
        <f t="shared" ref="CE1449:CV1449" si="5062">CE1450</f>
        <v>0</v>
      </c>
      <c r="CF1449" s="11">
        <f t="shared" si="5062"/>
        <v>0</v>
      </c>
      <c r="CG1449" s="11">
        <f t="shared" si="5062"/>
        <v>8</v>
      </c>
      <c r="CH1449" s="11">
        <f t="shared" si="5062"/>
        <v>0</v>
      </c>
      <c r="CI1449" s="11">
        <f t="shared" si="5062"/>
        <v>0</v>
      </c>
      <c r="CJ1449" s="11">
        <f t="shared" si="5062"/>
        <v>0</v>
      </c>
      <c r="CK1449" s="11">
        <f t="shared" si="5062"/>
        <v>0</v>
      </c>
      <c r="CL1449" s="11">
        <f t="shared" si="5062"/>
        <v>0</v>
      </c>
      <c r="CM1449" s="11">
        <f t="shared" si="5062"/>
        <v>8</v>
      </c>
      <c r="CN1449" s="11">
        <f t="shared" si="5062"/>
        <v>0</v>
      </c>
      <c r="CO1449" s="11">
        <f t="shared" si="5062"/>
        <v>0</v>
      </c>
      <c r="CP1449" s="11">
        <f t="shared" si="5062"/>
        <v>0</v>
      </c>
      <c r="CQ1449" s="11">
        <f t="shared" si="5062"/>
        <v>0</v>
      </c>
      <c r="CR1449" s="11">
        <f t="shared" si="5062"/>
        <v>0</v>
      </c>
      <c r="CS1449" s="11">
        <f t="shared" si="5062"/>
        <v>8</v>
      </c>
      <c r="CT1449" s="11">
        <f t="shared" si="5062"/>
        <v>0</v>
      </c>
      <c r="CU1449" s="11">
        <f t="shared" si="5062"/>
        <v>3</v>
      </c>
      <c r="CV1449" s="11">
        <f t="shared" si="5062"/>
        <v>0</v>
      </c>
      <c r="CW1449" s="34">
        <f t="shared" si="5015"/>
        <v>37.5</v>
      </c>
      <c r="CX1449" s="34"/>
    </row>
    <row r="1450" spans="1:102" ht="21" customHeight="1">
      <c r="A1450" s="55" t="s">
        <v>99</v>
      </c>
      <c r="B1450" s="14">
        <v>923</v>
      </c>
      <c r="C1450" s="14" t="s">
        <v>22</v>
      </c>
      <c r="D1450" s="14" t="s">
        <v>64</v>
      </c>
      <c r="E1450" s="14" t="s">
        <v>119</v>
      </c>
      <c r="F1450" s="14" t="s">
        <v>73</v>
      </c>
      <c r="G1450" s="11">
        <v>8</v>
      </c>
      <c r="H1450" s="11"/>
      <c r="I1450" s="11"/>
      <c r="J1450" s="11"/>
      <c r="K1450" s="11"/>
      <c r="L1450" s="11"/>
      <c r="M1450" s="11">
        <f>G1450+I1450+J1450+K1450+L1450</f>
        <v>8</v>
      </c>
      <c r="N1450" s="11">
        <f>H1450+J1450</f>
        <v>0</v>
      </c>
      <c r="O1450" s="11"/>
      <c r="P1450" s="11"/>
      <c r="Q1450" s="11"/>
      <c r="R1450" s="11"/>
      <c r="S1450" s="11">
        <f>M1450+O1450+P1450+Q1450+R1450</f>
        <v>8</v>
      </c>
      <c r="T1450" s="11">
        <f>N1450+P1450</f>
        <v>0</v>
      </c>
      <c r="U1450" s="11"/>
      <c r="V1450" s="11"/>
      <c r="W1450" s="11"/>
      <c r="X1450" s="11"/>
      <c r="Y1450" s="11">
        <f>S1450+U1450+V1450+W1450+X1450</f>
        <v>8</v>
      </c>
      <c r="Z1450" s="11">
        <f>T1450+V1450</f>
        <v>0</v>
      </c>
      <c r="AA1450" s="11"/>
      <c r="AB1450" s="11"/>
      <c r="AC1450" s="11"/>
      <c r="AD1450" s="11"/>
      <c r="AE1450" s="11">
        <f>Y1450+AA1450+AB1450+AC1450+AD1450</f>
        <v>8</v>
      </c>
      <c r="AF1450" s="11">
        <f>Z1450+AB1450</f>
        <v>0</v>
      </c>
      <c r="AG1450" s="11"/>
      <c r="AH1450" s="11"/>
      <c r="AI1450" s="11"/>
      <c r="AJ1450" s="11"/>
      <c r="AK1450" s="11">
        <f>AE1450+AG1450+AH1450+AI1450+AJ1450</f>
        <v>8</v>
      </c>
      <c r="AL1450" s="11">
        <f>AF1450+AH1450</f>
        <v>0</v>
      </c>
      <c r="AM1450" s="11"/>
      <c r="AN1450" s="11"/>
      <c r="AO1450" s="11"/>
      <c r="AP1450" s="11"/>
      <c r="AQ1450" s="11">
        <f>AK1450+AM1450+AN1450+AO1450+AP1450</f>
        <v>8</v>
      </c>
      <c r="AR1450" s="11">
        <f>AL1450+AN1450</f>
        <v>0</v>
      </c>
      <c r="AS1450" s="11"/>
      <c r="AT1450" s="11"/>
      <c r="AU1450" s="11"/>
      <c r="AV1450" s="11"/>
      <c r="AW1450" s="11">
        <f>AQ1450+AS1450+AT1450+AU1450+AV1450</f>
        <v>8</v>
      </c>
      <c r="AX1450" s="11">
        <f>AR1450+AT1450</f>
        <v>0</v>
      </c>
      <c r="AY1450" s="11"/>
      <c r="AZ1450" s="11"/>
      <c r="BA1450" s="11"/>
      <c r="BB1450" s="11"/>
      <c r="BC1450" s="11">
        <f>AW1450+AY1450+AZ1450+BA1450+BB1450</f>
        <v>8</v>
      </c>
      <c r="BD1450" s="11">
        <f>AX1450+AZ1450</f>
        <v>0</v>
      </c>
      <c r="BE1450" s="11"/>
      <c r="BF1450" s="11"/>
      <c r="BG1450" s="11"/>
      <c r="BH1450" s="11"/>
      <c r="BI1450" s="11">
        <f>BC1450+BE1450+BF1450+BG1450+BH1450</f>
        <v>8</v>
      </c>
      <c r="BJ1450" s="11">
        <f>BD1450+BF1450</f>
        <v>0</v>
      </c>
      <c r="BK1450" s="11"/>
      <c r="BL1450" s="11"/>
      <c r="BM1450" s="11"/>
      <c r="BN1450" s="11"/>
      <c r="BO1450" s="11">
        <f>BI1450+BK1450+BL1450+BM1450+BN1450</f>
        <v>8</v>
      </c>
      <c r="BP1450" s="11">
        <f>BJ1450+BL1450</f>
        <v>0</v>
      </c>
      <c r="BQ1450" s="11"/>
      <c r="BR1450" s="11"/>
      <c r="BS1450" s="11"/>
      <c r="BT1450" s="11"/>
      <c r="BU1450" s="11">
        <f>BO1450+BQ1450+BR1450+BS1450+BT1450</f>
        <v>8</v>
      </c>
      <c r="BV1450" s="11">
        <f>BP1450+BR1450</f>
        <v>0</v>
      </c>
      <c r="BW1450" s="11"/>
      <c r="BX1450" s="11"/>
      <c r="BY1450" s="11"/>
      <c r="BZ1450" s="11"/>
      <c r="CA1450" s="11">
        <f>BU1450+BW1450+BX1450+BY1450+BZ1450</f>
        <v>8</v>
      </c>
      <c r="CB1450" s="11">
        <f>BV1450+BX1450</f>
        <v>0</v>
      </c>
      <c r="CC1450" s="11"/>
      <c r="CD1450" s="11"/>
      <c r="CE1450" s="11"/>
      <c r="CF1450" s="11"/>
      <c r="CG1450" s="11">
        <f>CA1450+CC1450+CD1450+CE1450+CF1450</f>
        <v>8</v>
      </c>
      <c r="CH1450" s="11">
        <f>CB1450+CD1450</f>
        <v>0</v>
      </c>
      <c r="CI1450" s="11"/>
      <c r="CJ1450" s="11"/>
      <c r="CK1450" s="11"/>
      <c r="CL1450" s="11"/>
      <c r="CM1450" s="11">
        <f>CG1450+CI1450+CJ1450+CK1450+CL1450</f>
        <v>8</v>
      </c>
      <c r="CN1450" s="11">
        <f>CH1450+CJ1450</f>
        <v>0</v>
      </c>
      <c r="CO1450" s="11"/>
      <c r="CP1450" s="11"/>
      <c r="CQ1450" s="11"/>
      <c r="CR1450" s="11"/>
      <c r="CS1450" s="11">
        <f>CM1450+CO1450+CP1450+CQ1450+CR1450</f>
        <v>8</v>
      </c>
      <c r="CT1450" s="11">
        <f>CN1450+CP1450</f>
        <v>0</v>
      </c>
      <c r="CU1450" s="18">
        <v>3</v>
      </c>
      <c r="CV1450" s="18"/>
      <c r="CW1450" s="34">
        <f t="shared" si="5015"/>
        <v>37.5</v>
      </c>
      <c r="CX1450" s="34"/>
    </row>
    <row r="1451" spans="1:102" ht="33">
      <c r="A1451" s="55" t="s">
        <v>122</v>
      </c>
      <c r="B1451" s="14">
        <v>923</v>
      </c>
      <c r="C1451" s="14" t="s">
        <v>22</v>
      </c>
      <c r="D1451" s="14" t="s">
        <v>64</v>
      </c>
      <c r="E1451" s="14" t="s">
        <v>123</v>
      </c>
      <c r="F1451" s="14"/>
      <c r="G1451" s="18">
        <f t="shared" ref="G1451:AL1451" si="5063">G1452+G1454+G1456</f>
        <v>103215</v>
      </c>
      <c r="H1451" s="18">
        <f t="shared" si="5063"/>
        <v>0</v>
      </c>
      <c r="I1451" s="11">
        <f t="shared" si="5063"/>
        <v>0</v>
      </c>
      <c r="J1451" s="11">
        <f t="shared" si="5063"/>
        <v>0</v>
      </c>
      <c r="K1451" s="11">
        <f t="shared" si="5063"/>
        <v>0</v>
      </c>
      <c r="L1451" s="11">
        <f t="shared" si="5063"/>
        <v>0</v>
      </c>
      <c r="M1451" s="18">
        <f t="shared" si="5063"/>
        <v>103215</v>
      </c>
      <c r="N1451" s="18">
        <f t="shared" si="5063"/>
        <v>0</v>
      </c>
      <c r="O1451" s="11">
        <f t="shared" si="5063"/>
        <v>0</v>
      </c>
      <c r="P1451" s="11">
        <f t="shared" si="5063"/>
        <v>0</v>
      </c>
      <c r="Q1451" s="11">
        <f t="shared" si="5063"/>
        <v>0</v>
      </c>
      <c r="R1451" s="11">
        <f t="shared" si="5063"/>
        <v>0</v>
      </c>
      <c r="S1451" s="18">
        <f t="shared" si="5063"/>
        <v>103215</v>
      </c>
      <c r="T1451" s="18">
        <f t="shared" si="5063"/>
        <v>0</v>
      </c>
      <c r="U1451" s="11">
        <f t="shared" si="5063"/>
        <v>0</v>
      </c>
      <c r="V1451" s="11">
        <f t="shared" si="5063"/>
        <v>0</v>
      </c>
      <c r="W1451" s="11">
        <f t="shared" si="5063"/>
        <v>0</v>
      </c>
      <c r="X1451" s="11">
        <f t="shared" si="5063"/>
        <v>0</v>
      </c>
      <c r="Y1451" s="18">
        <f t="shared" si="5063"/>
        <v>103215</v>
      </c>
      <c r="Z1451" s="18">
        <f t="shared" si="5063"/>
        <v>0</v>
      </c>
      <c r="AA1451" s="18">
        <f t="shared" si="5063"/>
        <v>0</v>
      </c>
      <c r="AB1451" s="18">
        <f t="shared" si="5063"/>
        <v>0</v>
      </c>
      <c r="AC1451" s="18">
        <f t="shared" si="5063"/>
        <v>0</v>
      </c>
      <c r="AD1451" s="18">
        <f t="shared" si="5063"/>
        <v>-4500</v>
      </c>
      <c r="AE1451" s="18">
        <f t="shared" si="5063"/>
        <v>98715</v>
      </c>
      <c r="AF1451" s="18">
        <f t="shared" si="5063"/>
        <v>0</v>
      </c>
      <c r="AG1451" s="18">
        <f t="shared" si="5063"/>
        <v>0</v>
      </c>
      <c r="AH1451" s="18">
        <f t="shared" si="5063"/>
        <v>0</v>
      </c>
      <c r="AI1451" s="18">
        <f t="shared" si="5063"/>
        <v>0</v>
      </c>
      <c r="AJ1451" s="18">
        <f t="shared" si="5063"/>
        <v>0</v>
      </c>
      <c r="AK1451" s="18">
        <f t="shared" si="5063"/>
        <v>98715</v>
      </c>
      <c r="AL1451" s="18">
        <f t="shared" si="5063"/>
        <v>0</v>
      </c>
      <c r="AM1451" s="18">
        <f t="shared" ref="AM1451:BD1451" si="5064">AM1452+AM1454+AM1456</f>
        <v>0</v>
      </c>
      <c r="AN1451" s="18">
        <f t="shared" si="5064"/>
        <v>0</v>
      </c>
      <c r="AO1451" s="18">
        <f t="shared" si="5064"/>
        <v>0</v>
      </c>
      <c r="AP1451" s="18">
        <f t="shared" si="5064"/>
        <v>0</v>
      </c>
      <c r="AQ1451" s="18">
        <f t="shared" si="5064"/>
        <v>98715</v>
      </c>
      <c r="AR1451" s="18">
        <f t="shared" si="5064"/>
        <v>0</v>
      </c>
      <c r="AS1451" s="18">
        <f t="shared" si="5064"/>
        <v>0</v>
      </c>
      <c r="AT1451" s="18">
        <f t="shared" si="5064"/>
        <v>0</v>
      </c>
      <c r="AU1451" s="18">
        <f t="shared" si="5064"/>
        <v>3676</v>
      </c>
      <c r="AV1451" s="18">
        <f t="shared" si="5064"/>
        <v>-244</v>
      </c>
      <c r="AW1451" s="18">
        <f t="shared" si="5064"/>
        <v>102147</v>
      </c>
      <c r="AX1451" s="18">
        <f t="shared" si="5064"/>
        <v>0</v>
      </c>
      <c r="AY1451" s="18">
        <f t="shared" si="5064"/>
        <v>0</v>
      </c>
      <c r="AZ1451" s="18">
        <f t="shared" si="5064"/>
        <v>0</v>
      </c>
      <c r="BA1451" s="18">
        <f t="shared" si="5064"/>
        <v>17274</v>
      </c>
      <c r="BB1451" s="18">
        <f t="shared" si="5064"/>
        <v>0</v>
      </c>
      <c r="BC1451" s="18">
        <f t="shared" si="5064"/>
        <v>119421</v>
      </c>
      <c r="BD1451" s="18">
        <f t="shared" si="5064"/>
        <v>0</v>
      </c>
      <c r="BE1451" s="18">
        <f t="shared" ref="BE1451:BJ1451" si="5065">BE1452+BE1454+BE1456</f>
        <v>0</v>
      </c>
      <c r="BF1451" s="18">
        <f t="shared" si="5065"/>
        <v>0</v>
      </c>
      <c r="BG1451" s="18">
        <f t="shared" si="5065"/>
        <v>0</v>
      </c>
      <c r="BH1451" s="18">
        <f t="shared" si="5065"/>
        <v>0</v>
      </c>
      <c r="BI1451" s="18">
        <f t="shared" si="5065"/>
        <v>119421</v>
      </c>
      <c r="BJ1451" s="18">
        <f t="shared" si="5065"/>
        <v>0</v>
      </c>
      <c r="BK1451" s="18">
        <f t="shared" ref="BK1451:BP1451" si="5066">BK1452+BK1454+BK1456</f>
        <v>0</v>
      </c>
      <c r="BL1451" s="18">
        <f t="shared" si="5066"/>
        <v>0</v>
      </c>
      <c r="BM1451" s="18">
        <f t="shared" si="5066"/>
        <v>1000</v>
      </c>
      <c r="BN1451" s="18">
        <f t="shared" si="5066"/>
        <v>0</v>
      </c>
      <c r="BO1451" s="18">
        <f t="shared" si="5066"/>
        <v>120421</v>
      </c>
      <c r="BP1451" s="18">
        <f t="shared" si="5066"/>
        <v>0</v>
      </c>
      <c r="BQ1451" s="18">
        <f t="shared" ref="BQ1451:BV1451" si="5067">BQ1452+BQ1454+BQ1456</f>
        <v>0</v>
      </c>
      <c r="BR1451" s="18">
        <f t="shared" si="5067"/>
        <v>0</v>
      </c>
      <c r="BS1451" s="18">
        <f t="shared" si="5067"/>
        <v>0</v>
      </c>
      <c r="BT1451" s="18">
        <f t="shared" si="5067"/>
        <v>0</v>
      </c>
      <c r="BU1451" s="18">
        <f t="shared" si="5067"/>
        <v>120421</v>
      </c>
      <c r="BV1451" s="18">
        <f t="shared" si="5067"/>
        <v>0</v>
      </c>
      <c r="BW1451" s="18">
        <f t="shared" ref="BW1451:CB1451" si="5068">BW1452+BW1454+BW1456</f>
        <v>0</v>
      </c>
      <c r="BX1451" s="18">
        <f t="shared" si="5068"/>
        <v>0</v>
      </c>
      <c r="BY1451" s="18">
        <f t="shared" si="5068"/>
        <v>0</v>
      </c>
      <c r="BZ1451" s="18">
        <f t="shared" si="5068"/>
        <v>0</v>
      </c>
      <c r="CA1451" s="18">
        <f t="shared" si="5068"/>
        <v>120421</v>
      </c>
      <c r="CB1451" s="18">
        <f t="shared" si="5068"/>
        <v>0</v>
      </c>
      <c r="CC1451" s="18">
        <f t="shared" ref="CC1451:CH1451" si="5069">CC1452+CC1454+CC1456</f>
        <v>0</v>
      </c>
      <c r="CD1451" s="18">
        <f t="shared" si="5069"/>
        <v>0</v>
      </c>
      <c r="CE1451" s="18">
        <f t="shared" si="5069"/>
        <v>0</v>
      </c>
      <c r="CF1451" s="18">
        <f t="shared" si="5069"/>
        <v>0</v>
      </c>
      <c r="CG1451" s="18">
        <f t="shared" si="5069"/>
        <v>120421</v>
      </c>
      <c r="CH1451" s="18">
        <f t="shared" si="5069"/>
        <v>0</v>
      </c>
      <c r="CI1451" s="18">
        <f t="shared" ref="CI1451:CN1451" si="5070">CI1452+CI1454+CI1456</f>
        <v>0</v>
      </c>
      <c r="CJ1451" s="18">
        <f t="shared" si="5070"/>
        <v>0</v>
      </c>
      <c r="CK1451" s="18">
        <f t="shared" si="5070"/>
        <v>0</v>
      </c>
      <c r="CL1451" s="18">
        <f t="shared" si="5070"/>
        <v>-282</v>
      </c>
      <c r="CM1451" s="18">
        <f t="shared" si="5070"/>
        <v>120139</v>
      </c>
      <c r="CN1451" s="18">
        <f t="shared" si="5070"/>
        <v>0</v>
      </c>
      <c r="CO1451" s="18">
        <f t="shared" ref="CO1451:CS1451" si="5071">CO1452+CO1454+CO1456</f>
        <v>0</v>
      </c>
      <c r="CP1451" s="18">
        <f t="shared" si="5071"/>
        <v>0</v>
      </c>
      <c r="CQ1451" s="18">
        <f t="shared" si="5071"/>
        <v>0</v>
      </c>
      <c r="CR1451" s="18">
        <f t="shared" si="5071"/>
        <v>0</v>
      </c>
      <c r="CS1451" s="18">
        <f t="shared" si="5071"/>
        <v>120139</v>
      </c>
      <c r="CT1451" s="18">
        <f t="shared" ref="CT1451:CV1451" si="5072">CT1452+CT1454+CT1456</f>
        <v>0</v>
      </c>
      <c r="CU1451" s="18">
        <f t="shared" si="5072"/>
        <v>116342</v>
      </c>
      <c r="CV1451" s="18">
        <f t="shared" si="5072"/>
        <v>0</v>
      </c>
      <c r="CW1451" s="34">
        <f t="shared" si="5015"/>
        <v>96.839494252490866</v>
      </c>
      <c r="CX1451" s="34"/>
    </row>
    <row r="1452" spans="1:102" ht="69.75" customHeight="1">
      <c r="A1452" s="55" t="s">
        <v>536</v>
      </c>
      <c r="B1452" s="14">
        <v>923</v>
      </c>
      <c r="C1452" s="14" t="s">
        <v>22</v>
      </c>
      <c r="D1452" s="14" t="s">
        <v>64</v>
      </c>
      <c r="E1452" s="14" t="s">
        <v>123</v>
      </c>
      <c r="F1452" s="14" t="s">
        <v>92</v>
      </c>
      <c r="G1452" s="11">
        <f>G1453</f>
        <v>57768</v>
      </c>
      <c r="H1452" s="11">
        <f t="shared" ref="H1452:R1452" si="5073">H1453</f>
        <v>0</v>
      </c>
      <c r="I1452" s="11">
        <f t="shared" si="5073"/>
        <v>0</v>
      </c>
      <c r="J1452" s="11">
        <f t="shared" si="5073"/>
        <v>0</v>
      </c>
      <c r="K1452" s="11">
        <f t="shared" si="5073"/>
        <v>0</v>
      </c>
      <c r="L1452" s="11">
        <f t="shared" si="5073"/>
        <v>0</v>
      </c>
      <c r="M1452" s="11">
        <f t="shared" si="5073"/>
        <v>57768</v>
      </c>
      <c r="N1452" s="11">
        <f t="shared" si="5073"/>
        <v>0</v>
      </c>
      <c r="O1452" s="11">
        <f t="shared" si="5073"/>
        <v>0</v>
      </c>
      <c r="P1452" s="11">
        <f t="shared" si="5073"/>
        <v>0</v>
      </c>
      <c r="Q1452" s="11">
        <f t="shared" si="5073"/>
        <v>0</v>
      </c>
      <c r="R1452" s="11">
        <f t="shared" si="5073"/>
        <v>0</v>
      </c>
      <c r="S1452" s="11">
        <f t="shared" ref="S1452:CD1452" si="5074">S1453</f>
        <v>57768</v>
      </c>
      <c r="T1452" s="11">
        <f t="shared" si="5074"/>
        <v>0</v>
      </c>
      <c r="U1452" s="11">
        <f t="shared" si="5074"/>
        <v>0</v>
      </c>
      <c r="V1452" s="11">
        <f t="shared" si="5074"/>
        <v>0</v>
      </c>
      <c r="W1452" s="11">
        <f t="shared" si="5074"/>
        <v>0</v>
      </c>
      <c r="X1452" s="11">
        <f t="shared" si="5074"/>
        <v>0</v>
      </c>
      <c r="Y1452" s="11">
        <f t="shared" si="5074"/>
        <v>57768</v>
      </c>
      <c r="Z1452" s="11">
        <f t="shared" si="5074"/>
        <v>0</v>
      </c>
      <c r="AA1452" s="11">
        <f t="shared" si="5074"/>
        <v>0</v>
      </c>
      <c r="AB1452" s="11">
        <f t="shared" si="5074"/>
        <v>0</v>
      </c>
      <c r="AC1452" s="11">
        <f t="shared" si="5074"/>
        <v>0</v>
      </c>
      <c r="AD1452" s="11">
        <f t="shared" si="5074"/>
        <v>-1742</v>
      </c>
      <c r="AE1452" s="11">
        <f t="shared" si="5074"/>
        <v>56026</v>
      </c>
      <c r="AF1452" s="11">
        <f t="shared" si="5074"/>
        <v>0</v>
      </c>
      <c r="AG1452" s="11">
        <f t="shared" si="5074"/>
        <v>0</v>
      </c>
      <c r="AH1452" s="11">
        <f t="shared" si="5074"/>
        <v>0</v>
      </c>
      <c r="AI1452" s="11">
        <f t="shared" si="5074"/>
        <v>0</v>
      </c>
      <c r="AJ1452" s="11">
        <f t="shared" si="5074"/>
        <v>0</v>
      </c>
      <c r="AK1452" s="11">
        <f t="shared" si="5074"/>
        <v>56026</v>
      </c>
      <c r="AL1452" s="11">
        <f t="shared" si="5074"/>
        <v>0</v>
      </c>
      <c r="AM1452" s="11">
        <f t="shared" si="5074"/>
        <v>0</v>
      </c>
      <c r="AN1452" s="11">
        <f t="shared" si="5074"/>
        <v>0</v>
      </c>
      <c r="AO1452" s="11">
        <f t="shared" si="5074"/>
        <v>0</v>
      </c>
      <c r="AP1452" s="11">
        <f t="shared" si="5074"/>
        <v>0</v>
      </c>
      <c r="AQ1452" s="11">
        <f t="shared" si="5074"/>
        <v>56026</v>
      </c>
      <c r="AR1452" s="11">
        <f t="shared" si="5074"/>
        <v>0</v>
      </c>
      <c r="AS1452" s="11">
        <f t="shared" si="5074"/>
        <v>0</v>
      </c>
      <c r="AT1452" s="11">
        <f t="shared" si="5074"/>
        <v>0</v>
      </c>
      <c r="AU1452" s="11">
        <f t="shared" si="5074"/>
        <v>0</v>
      </c>
      <c r="AV1452" s="11">
        <f t="shared" si="5074"/>
        <v>0</v>
      </c>
      <c r="AW1452" s="11">
        <f t="shared" si="5074"/>
        <v>56026</v>
      </c>
      <c r="AX1452" s="11">
        <f t="shared" si="5074"/>
        <v>0</v>
      </c>
      <c r="AY1452" s="11">
        <f t="shared" si="5074"/>
        <v>0</v>
      </c>
      <c r="AZ1452" s="11">
        <f t="shared" si="5074"/>
        <v>0</v>
      </c>
      <c r="BA1452" s="11">
        <f t="shared" si="5074"/>
        <v>13992</v>
      </c>
      <c r="BB1452" s="11">
        <f t="shared" si="5074"/>
        <v>0</v>
      </c>
      <c r="BC1452" s="11">
        <f t="shared" si="5074"/>
        <v>70018</v>
      </c>
      <c r="BD1452" s="11">
        <f t="shared" si="5074"/>
        <v>0</v>
      </c>
      <c r="BE1452" s="11">
        <f t="shared" si="5074"/>
        <v>0</v>
      </c>
      <c r="BF1452" s="11">
        <f t="shared" si="5074"/>
        <v>0</v>
      </c>
      <c r="BG1452" s="11">
        <f t="shared" si="5074"/>
        <v>0</v>
      </c>
      <c r="BH1452" s="11">
        <f t="shared" si="5074"/>
        <v>0</v>
      </c>
      <c r="BI1452" s="11">
        <f t="shared" si="5074"/>
        <v>70018</v>
      </c>
      <c r="BJ1452" s="11">
        <f t="shared" si="5074"/>
        <v>0</v>
      </c>
      <c r="BK1452" s="11">
        <f t="shared" si="5074"/>
        <v>0</v>
      </c>
      <c r="BL1452" s="11">
        <f t="shared" si="5074"/>
        <v>0</v>
      </c>
      <c r="BM1452" s="11">
        <f t="shared" si="5074"/>
        <v>0</v>
      </c>
      <c r="BN1452" s="11">
        <f t="shared" si="5074"/>
        <v>0</v>
      </c>
      <c r="BO1452" s="11">
        <f t="shared" si="5074"/>
        <v>70018</v>
      </c>
      <c r="BP1452" s="11">
        <f t="shared" si="5074"/>
        <v>0</v>
      </c>
      <c r="BQ1452" s="11">
        <f t="shared" si="5074"/>
        <v>0</v>
      </c>
      <c r="BR1452" s="11">
        <f t="shared" si="5074"/>
        <v>0</v>
      </c>
      <c r="BS1452" s="11">
        <f t="shared" si="5074"/>
        <v>0</v>
      </c>
      <c r="BT1452" s="11">
        <f t="shared" si="5074"/>
        <v>0</v>
      </c>
      <c r="BU1452" s="11">
        <f t="shared" si="5074"/>
        <v>70018</v>
      </c>
      <c r="BV1452" s="11">
        <f t="shared" si="5074"/>
        <v>0</v>
      </c>
      <c r="BW1452" s="11">
        <f t="shared" si="5074"/>
        <v>0</v>
      </c>
      <c r="BX1452" s="11">
        <f t="shared" si="5074"/>
        <v>0</v>
      </c>
      <c r="BY1452" s="11">
        <f t="shared" si="5074"/>
        <v>0</v>
      </c>
      <c r="BZ1452" s="11">
        <f t="shared" si="5074"/>
        <v>0</v>
      </c>
      <c r="CA1452" s="11">
        <f t="shared" si="5074"/>
        <v>70018</v>
      </c>
      <c r="CB1452" s="11">
        <f t="shared" si="5074"/>
        <v>0</v>
      </c>
      <c r="CC1452" s="11">
        <f t="shared" si="5074"/>
        <v>0</v>
      </c>
      <c r="CD1452" s="11">
        <f t="shared" si="5074"/>
        <v>0</v>
      </c>
      <c r="CE1452" s="11">
        <f t="shared" ref="CE1452:CV1452" si="5075">CE1453</f>
        <v>0</v>
      </c>
      <c r="CF1452" s="11">
        <f t="shared" si="5075"/>
        <v>0</v>
      </c>
      <c r="CG1452" s="11">
        <f t="shared" si="5075"/>
        <v>70018</v>
      </c>
      <c r="CH1452" s="11">
        <f t="shared" si="5075"/>
        <v>0</v>
      </c>
      <c r="CI1452" s="11">
        <f t="shared" si="5075"/>
        <v>0</v>
      </c>
      <c r="CJ1452" s="11">
        <f t="shared" si="5075"/>
        <v>0</v>
      </c>
      <c r="CK1452" s="11">
        <f t="shared" si="5075"/>
        <v>0</v>
      </c>
      <c r="CL1452" s="11">
        <f t="shared" si="5075"/>
        <v>0</v>
      </c>
      <c r="CM1452" s="11">
        <f t="shared" si="5075"/>
        <v>70018</v>
      </c>
      <c r="CN1452" s="11">
        <f t="shared" si="5075"/>
        <v>0</v>
      </c>
      <c r="CO1452" s="11">
        <f t="shared" si="5075"/>
        <v>0</v>
      </c>
      <c r="CP1452" s="11">
        <f t="shared" si="5075"/>
        <v>0</v>
      </c>
      <c r="CQ1452" s="11">
        <f t="shared" si="5075"/>
        <v>0</v>
      </c>
      <c r="CR1452" s="11">
        <f t="shared" si="5075"/>
        <v>0</v>
      </c>
      <c r="CS1452" s="11">
        <f t="shared" si="5075"/>
        <v>70018</v>
      </c>
      <c r="CT1452" s="11">
        <f t="shared" si="5075"/>
        <v>0</v>
      </c>
      <c r="CU1452" s="11">
        <f t="shared" si="5075"/>
        <v>70016</v>
      </c>
      <c r="CV1452" s="11">
        <f t="shared" si="5075"/>
        <v>0</v>
      </c>
      <c r="CW1452" s="34">
        <f t="shared" si="5015"/>
        <v>99.99714359164787</v>
      </c>
      <c r="CX1452" s="34"/>
    </row>
    <row r="1453" spans="1:102" ht="24" customHeight="1">
      <c r="A1453" s="55" t="s">
        <v>120</v>
      </c>
      <c r="B1453" s="14">
        <v>923</v>
      </c>
      <c r="C1453" s="14" t="s">
        <v>22</v>
      </c>
      <c r="D1453" s="14" t="s">
        <v>64</v>
      </c>
      <c r="E1453" s="14" t="s">
        <v>123</v>
      </c>
      <c r="F1453" s="14" t="s">
        <v>121</v>
      </c>
      <c r="G1453" s="11">
        <f>56319+1449</f>
        <v>57768</v>
      </c>
      <c r="H1453" s="11"/>
      <c r="I1453" s="11"/>
      <c r="J1453" s="11"/>
      <c r="K1453" s="11"/>
      <c r="L1453" s="11"/>
      <c r="M1453" s="11">
        <f>G1453+I1453+J1453+K1453+L1453</f>
        <v>57768</v>
      </c>
      <c r="N1453" s="11">
        <f>H1453+J1453</f>
        <v>0</v>
      </c>
      <c r="O1453" s="11"/>
      <c r="P1453" s="11"/>
      <c r="Q1453" s="11"/>
      <c r="R1453" s="11"/>
      <c r="S1453" s="11">
        <f>M1453+O1453+P1453+Q1453+R1453</f>
        <v>57768</v>
      </c>
      <c r="T1453" s="11">
        <f>N1453+P1453</f>
        <v>0</v>
      </c>
      <c r="U1453" s="11"/>
      <c r="V1453" s="11"/>
      <c r="W1453" s="11"/>
      <c r="X1453" s="11"/>
      <c r="Y1453" s="11">
        <f>S1453+U1453+V1453+W1453+X1453</f>
        <v>57768</v>
      </c>
      <c r="Z1453" s="11">
        <f>T1453+V1453</f>
        <v>0</v>
      </c>
      <c r="AA1453" s="11"/>
      <c r="AB1453" s="11"/>
      <c r="AC1453" s="11"/>
      <c r="AD1453" s="11">
        <v>-1742</v>
      </c>
      <c r="AE1453" s="11">
        <f>Y1453+AA1453+AB1453+AC1453+AD1453</f>
        <v>56026</v>
      </c>
      <c r="AF1453" s="11">
        <f>Z1453+AB1453</f>
        <v>0</v>
      </c>
      <c r="AG1453" s="11"/>
      <c r="AH1453" s="11"/>
      <c r="AI1453" s="11"/>
      <c r="AJ1453" s="11"/>
      <c r="AK1453" s="11">
        <f>AE1453+AG1453+AH1453+AI1453+AJ1453</f>
        <v>56026</v>
      </c>
      <c r="AL1453" s="11">
        <f>AF1453+AH1453</f>
        <v>0</v>
      </c>
      <c r="AM1453" s="11"/>
      <c r="AN1453" s="11"/>
      <c r="AO1453" s="11"/>
      <c r="AP1453" s="11"/>
      <c r="AQ1453" s="11">
        <f>AK1453+AM1453+AN1453+AO1453+AP1453</f>
        <v>56026</v>
      </c>
      <c r="AR1453" s="11">
        <f>AL1453+AN1453</f>
        <v>0</v>
      </c>
      <c r="AS1453" s="11"/>
      <c r="AT1453" s="11"/>
      <c r="AU1453" s="11"/>
      <c r="AV1453" s="11"/>
      <c r="AW1453" s="11">
        <f>AQ1453+AS1453+AT1453+AU1453+AV1453</f>
        <v>56026</v>
      </c>
      <c r="AX1453" s="11">
        <f>AR1453+AT1453</f>
        <v>0</v>
      </c>
      <c r="AY1453" s="11"/>
      <c r="AZ1453" s="11"/>
      <c r="BA1453" s="11">
        <v>13992</v>
      </c>
      <c r="BB1453" s="11"/>
      <c r="BC1453" s="11">
        <f>AW1453+AY1453+AZ1453+BA1453+BB1453</f>
        <v>70018</v>
      </c>
      <c r="BD1453" s="11">
        <f>AX1453+AZ1453</f>
        <v>0</v>
      </c>
      <c r="BE1453" s="11"/>
      <c r="BF1453" s="11"/>
      <c r="BG1453" s="11"/>
      <c r="BH1453" s="11"/>
      <c r="BI1453" s="11">
        <f>BC1453+BE1453+BF1453+BG1453+BH1453</f>
        <v>70018</v>
      </c>
      <c r="BJ1453" s="11">
        <f>BD1453+BF1453</f>
        <v>0</v>
      </c>
      <c r="BK1453" s="11"/>
      <c r="BL1453" s="11"/>
      <c r="BM1453" s="11"/>
      <c r="BN1453" s="11"/>
      <c r="BO1453" s="11">
        <f>BI1453+BK1453+BL1453+BM1453+BN1453</f>
        <v>70018</v>
      </c>
      <c r="BP1453" s="11">
        <f>BJ1453+BL1453</f>
        <v>0</v>
      </c>
      <c r="BQ1453" s="11"/>
      <c r="BR1453" s="11"/>
      <c r="BS1453" s="11"/>
      <c r="BT1453" s="11"/>
      <c r="BU1453" s="11">
        <f>BO1453+BQ1453+BR1453+BS1453+BT1453</f>
        <v>70018</v>
      </c>
      <c r="BV1453" s="11">
        <f>BP1453+BR1453</f>
        <v>0</v>
      </c>
      <c r="BW1453" s="11"/>
      <c r="BX1453" s="11"/>
      <c r="BY1453" s="11"/>
      <c r="BZ1453" s="11"/>
      <c r="CA1453" s="11">
        <f>BU1453+BW1453+BX1453+BY1453+BZ1453</f>
        <v>70018</v>
      </c>
      <c r="CB1453" s="11">
        <f>BV1453+BX1453</f>
        <v>0</v>
      </c>
      <c r="CC1453" s="11"/>
      <c r="CD1453" s="11"/>
      <c r="CE1453" s="11"/>
      <c r="CF1453" s="11"/>
      <c r="CG1453" s="11">
        <f>CA1453+CC1453+CD1453+CE1453+CF1453</f>
        <v>70018</v>
      </c>
      <c r="CH1453" s="11">
        <f>CB1453+CD1453</f>
        <v>0</v>
      </c>
      <c r="CI1453" s="11"/>
      <c r="CJ1453" s="11"/>
      <c r="CK1453" s="11"/>
      <c r="CL1453" s="11"/>
      <c r="CM1453" s="11">
        <f>CG1453+CI1453+CJ1453+CK1453+CL1453</f>
        <v>70018</v>
      </c>
      <c r="CN1453" s="11">
        <f>CH1453+CJ1453</f>
        <v>0</v>
      </c>
      <c r="CO1453" s="11"/>
      <c r="CP1453" s="11"/>
      <c r="CQ1453" s="11"/>
      <c r="CR1453" s="11"/>
      <c r="CS1453" s="11">
        <f>CM1453+CO1453+CP1453+CQ1453+CR1453</f>
        <v>70018</v>
      </c>
      <c r="CT1453" s="11">
        <f>CN1453+CP1453</f>
        <v>0</v>
      </c>
      <c r="CU1453" s="18">
        <v>70016</v>
      </c>
      <c r="CV1453" s="18"/>
      <c r="CW1453" s="34">
        <f t="shared" si="5015"/>
        <v>99.99714359164787</v>
      </c>
      <c r="CX1453" s="34"/>
    </row>
    <row r="1454" spans="1:102" ht="33">
      <c r="A1454" s="55" t="s">
        <v>268</v>
      </c>
      <c r="B1454" s="14">
        <v>923</v>
      </c>
      <c r="C1454" s="14" t="s">
        <v>22</v>
      </c>
      <c r="D1454" s="14" t="s">
        <v>64</v>
      </c>
      <c r="E1454" s="14" t="s">
        <v>123</v>
      </c>
      <c r="F1454" s="14" t="s">
        <v>33</v>
      </c>
      <c r="G1454" s="11">
        <f>G1455</f>
        <v>44969</v>
      </c>
      <c r="H1454" s="11">
        <f t="shared" ref="H1454:R1454" si="5076">H1455</f>
        <v>0</v>
      </c>
      <c r="I1454" s="11">
        <f t="shared" si="5076"/>
        <v>0</v>
      </c>
      <c r="J1454" s="11">
        <f t="shared" si="5076"/>
        <v>0</v>
      </c>
      <c r="K1454" s="11">
        <f t="shared" si="5076"/>
        <v>0</v>
      </c>
      <c r="L1454" s="11">
        <f t="shared" si="5076"/>
        <v>0</v>
      </c>
      <c r="M1454" s="11">
        <f t="shared" si="5076"/>
        <v>44969</v>
      </c>
      <c r="N1454" s="11">
        <f t="shared" si="5076"/>
        <v>0</v>
      </c>
      <c r="O1454" s="11">
        <f t="shared" si="5076"/>
        <v>0</v>
      </c>
      <c r="P1454" s="11">
        <f t="shared" si="5076"/>
        <v>0</v>
      </c>
      <c r="Q1454" s="11">
        <f t="shared" si="5076"/>
        <v>0</v>
      </c>
      <c r="R1454" s="11">
        <f t="shared" si="5076"/>
        <v>0</v>
      </c>
      <c r="S1454" s="11">
        <f t="shared" ref="S1454:CD1454" si="5077">S1455</f>
        <v>44969</v>
      </c>
      <c r="T1454" s="11">
        <f t="shared" si="5077"/>
        <v>0</v>
      </c>
      <c r="U1454" s="11">
        <f t="shared" si="5077"/>
        <v>0</v>
      </c>
      <c r="V1454" s="11">
        <f t="shared" si="5077"/>
        <v>0</v>
      </c>
      <c r="W1454" s="11">
        <f t="shared" si="5077"/>
        <v>0</v>
      </c>
      <c r="X1454" s="11">
        <f t="shared" si="5077"/>
        <v>0</v>
      </c>
      <c r="Y1454" s="11">
        <f t="shared" si="5077"/>
        <v>44969</v>
      </c>
      <c r="Z1454" s="11">
        <f t="shared" si="5077"/>
        <v>0</v>
      </c>
      <c r="AA1454" s="11">
        <f t="shared" si="5077"/>
        <v>-18</v>
      </c>
      <c r="AB1454" s="11">
        <f t="shared" si="5077"/>
        <v>0</v>
      </c>
      <c r="AC1454" s="11">
        <f t="shared" si="5077"/>
        <v>0</v>
      </c>
      <c r="AD1454" s="11">
        <f t="shared" si="5077"/>
        <v>-2758</v>
      </c>
      <c r="AE1454" s="11">
        <f t="shared" si="5077"/>
        <v>42193</v>
      </c>
      <c r="AF1454" s="11">
        <f t="shared" si="5077"/>
        <v>0</v>
      </c>
      <c r="AG1454" s="11">
        <f t="shared" si="5077"/>
        <v>0</v>
      </c>
      <c r="AH1454" s="11">
        <f t="shared" si="5077"/>
        <v>0</v>
      </c>
      <c r="AI1454" s="11">
        <f t="shared" si="5077"/>
        <v>0</v>
      </c>
      <c r="AJ1454" s="11">
        <f t="shared" si="5077"/>
        <v>0</v>
      </c>
      <c r="AK1454" s="11">
        <f t="shared" si="5077"/>
        <v>42193</v>
      </c>
      <c r="AL1454" s="11">
        <f t="shared" si="5077"/>
        <v>0</v>
      </c>
      <c r="AM1454" s="11">
        <f t="shared" si="5077"/>
        <v>0</v>
      </c>
      <c r="AN1454" s="11">
        <f t="shared" si="5077"/>
        <v>0</v>
      </c>
      <c r="AO1454" s="11">
        <f t="shared" si="5077"/>
        <v>0</v>
      </c>
      <c r="AP1454" s="11">
        <f t="shared" si="5077"/>
        <v>0</v>
      </c>
      <c r="AQ1454" s="11">
        <f t="shared" si="5077"/>
        <v>42193</v>
      </c>
      <c r="AR1454" s="11">
        <f t="shared" si="5077"/>
        <v>0</v>
      </c>
      <c r="AS1454" s="11">
        <f t="shared" si="5077"/>
        <v>0</v>
      </c>
      <c r="AT1454" s="11">
        <f t="shared" si="5077"/>
        <v>0</v>
      </c>
      <c r="AU1454" s="11">
        <f t="shared" si="5077"/>
        <v>3676</v>
      </c>
      <c r="AV1454" s="11">
        <f t="shared" si="5077"/>
        <v>-244</v>
      </c>
      <c r="AW1454" s="11">
        <f t="shared" si="5077"/>
        <v>45625</v>
      </c>
      <c r="AX1454" s="11">
        <f t="shared" si="5077"/>
        <v>0</v>
      </c>
      <c r="AY1454" s="11">
        <f t="shared" si="5077"/>
        <v>0</v>
      </c>
      <c r="AZ1454" s="11">
        <f t="shared" si="5077"/>
        <v>0</v>
      </c>
      <c r="BA1454" s="11">
        <f t="shared" si="5077"/>
        <v>3208</v>
      </c>
      <c r="BB1454" s="11">
        <f t="shared" si="5077"/>
        <v>0</v>
      </c>
      <c r="BC1454" s="11">
        <f t="shared" si="5077"/>
        <v>48833</v>
      </c>
      <c r="BD1454" s="11">
        <f t="shared" si="5077"/>
        <v>0</v>
      </c>
      <c r="BE1454" s="11">
        <f t="shared" si="5077"/>
        <v>0</v>
      </c>
      <c r="BF1454" s="11">
        <f t="shared" si="5077"/>
        <v>0</v>
      </c>
      <c r="BG1454" s="11">
        <f t="shared" si="5077"/>
        <v>0</v>
      </c>
      <c r="BH1454" s="11">
        <f t="shared" si="5077"/>
        <v>0</v>
      </c>
      <c r="BI1454" s="11">
        <f t="shared" si="5077"/>
        <v>48833</v>
      </c>
      <c r="BJ1454" s="11">
        <f t="shared" si="5077"/>
        <v>0</v>
      </c>
      <c r="BK1454" s="11">
        <f t="shared" si="5077"/>
        <v>0</v>
      </c>
      <c r="BL1454" s="11">
        <f t="shared" si="5077"/>
        <v>0</v>
      </c>
      <c r="BM1454" s="11">
        <f t="shared" si="5077"/>
        <v>1000</v>
      </c>
      <c r="BN1454" s="11">
        <f t="shared" si="5077"/>
        <v>0</v>
      </c>
      <c r="BO1454" s="11">
        <f t="shared" si="5077"/>
        <v>49833</v>
      </c>
      <c r="BP1454" s="11">
        <f t="shared" si="5077"/>
        <v>0</v>
      </c>
      <c r="BQ1454" s="11">
        <f t="shared" si="5077"/>
        <v>-131</v>
      </c>
      <c r="BR1454" s="11">
        <f t="shared" si="5077"/>
        <v>0</v>
      </c>
      <c r="BS1454" s="11">
        <f t="shared" si="5077"/>
        <v>0</v>
      </c>
      <c r="BT1454" s="11">
        <f t="shared" si="5077"/>
        <v>0</v>
      </c>
      <c r="BU1454" s="11">
        <f t="shared" si="5077"/>
        <v>49702</v>
      </c>
      <c r="BV1454" s="11">
        <f t="shared" si="5077"/>
        <v>0</v>
      </c>
      <c r="BW1454" s="11">
        <f t="shared" si="5077"/>
        <v>0</v>
      </c>
      <c r="BX1454" s="11">
        <f t="shared" si="5077"/>
        <v>0</v>
      </c>
      <c r="BY1454" s="11">
        <f t="shared" si="5077"/>
        <v>0</v>
      </c>
      <c r="BZ1454" s="11">
        <f t="shared" si="5077"/>
        <v>0</v>
      </c>
      <c r="CA1454" s="11">
        <f t="shared" si="5077"/>
        <v>49702</v>
      </c>
      <c r="CB1454" s="11">
        <f t="shared" si="5077"/>
        <v>0</v>
      </c>
      <c r="CC1454" s="11">
        <f t="shared" si="5077"/>
        <v>0</v>
      </c>
      <c r="CD1454" s="11">
        <f t="shared" si="5077"/>
        <v>0</v>
      </c>
      <c r="CE1454" s="11">
        <f t="shared" ref="CE1454:CV1454" si="5078">CE1455</f>
        <v>0</v>
      </c>
      <c r="CF1454" s="11">
        <f t="shared" si="5078"/>
        <v>0</v>
      </c>
      <c r="CG1454" s="11">
        <f t="shared" si="5078"/>
        <v>49702</v>
      </c>
      <c r="CH1454" s="11">
        <f t="shared" si="5078"/>
        <v>0</v>
      </c>
      <c r="CI1454" s="11">
        <f t="shared" si="5078"/>
        <v>0</v>
      </c>
      <c r="CJ1454" s="11">
        <f t="shared" si="5078"/>
        <v>0</v>
      </c>
      <c r="CK1454" s="11">
        <f t="shared" si="5078"/>
        <v>0</v>
      </c>
      <c r="CL1454" s="11">
        <f t="shared" si="5078"/>
        <v>-282</v>
      </c>
      <c r="CM1454" s="11">
        <f t="shared" si="5078"/>
        <v>49420</v>
      </c>
      <c r="CN1454" s="11">
        <f t="shared" si="5078"/>
        <v>0</v>
      </c>
      <c r="CO1454" s="11">
        <f t="shared" si="5078"/>
        <v>0</v>
      </c>
      <c r="CP1454" s="11">
        <f t="shared" si="5078"/>
        <v>0</v>
      </c>
      <c r="CQ1454" s="11">
        <f t="shared" si="5078"/>
        <v>0</v>
      </c>
      <c r="CR1454" s="11">
        <f t="shared" si="5078"/>
        <v>0</v>
      </c>
      <c r="CS1454" s="11">
        <f t="shared" si="5078"/>
        <v>49420</v>
      </c>
      <c r="CT1454" s="11">
        <f t="shared" si="5078"/>
        <v>0</v>
      </c>
      <c r="CU1454" s="11">
        <f t="shared" si="5078"/>
        <v>45631</v>
      </c>
      <c r="CV1454" s="11">
        <f t="shared" si="5078"/>
        <v>0</v>
      </c>
      <c r="CW1454" s="34">
        <f t="shared" si="5015"/>
        <v>92.333063537029545</v>
      </c>
      <c r="CX1454" s="34"/>
    </row>
    <row r="1455" spans="1:102" ht="33">
      <c r="A1455" s="55" t="s">
        <v>39</v>
      </c>
      <c r="B1455" s="14">
        <v>923</v>
      </c>
      <c r="C1455" s="14" t="s">
        <v>22</v>
      </c>
      <c r="D1455" s="14" t="s">
        <v>64</v>
      </c>
      <c r="E1455" s="14" t="s">
        <v>123</v>
      </c>
      <c r="F1455" s="14" t="s">
        <v>40</v>
      </c>
      <c r="G1455" s="11">
        <f>45918+500-1449</f>
        <v>44969</v>
      </c>
      <c r="H1455" s="11"/>
      <c r="I1455" s="11"/>
      <c r="J1455" s="11"/>
      <c r="K1455" s="11"/>
      <c r="L1455" s="11"/>
      <c r="M1455" s="11">
        <f>G1455+I1455+J1455+K1455+L1455</f>
        <v>44969</v>
      </c>
      <c r="N1455" s="11">
        <f>H1455+J1455</f>
        <v>0</v>
      </c>
      <c r="O1455" s="11"/>
      <c r="P1455" s="11"/>
      <c r="Q1455" s="11"/>
      <c r="R1455" s="11"/>
      <c r="S1455" s="11">
        <f>M1455+O1455+P1455+Q1455+R1455</f>
        <v>44969</v>
      </c>
      <c r="T1455" s="11">
        <f>N1455+P1455</f>
        <v>0</v>
      </c>
      <c r="U1455" s="11"/>
      <c r="V1455" s="11"/>
      <c r="W1455" s="11"/>
      <c r="X1455" s="11"/>
      <c r="Y1455" s="11">
        <f>S1455+U1455+V1455+W1455+X1455</f>
        <v>44969</v>
      </c>
      <c r="Z1455" s="11">
        <f>T1455+V1455</f>
        <v>0</v>
      </c>
      <c r="AA1455" s="11">
        <v>-18</v>
      </c>
      <c r="AB1455" s="11"/>
      <c r="AC1455" s="11"/>
      <c r="AD1455" s="11">
        <v>-2758</v>
      </c>
      <c r="AE1455" s="11">
        <f>Y1455+AA1455+AB1455+AC1455+AD1455</f>
        <v>42193</v>
      </c>
      <c r="AF1455" s="11">
        <f>Z1455+AB1455</f>
        <v>0</v>
      </c>
      <c r="AG1455" s="11"/>
      <c r="AH1455" s="11"/>
      <c r="AI1455" s="11"/>
      <c r="AJ1455" s="11"/>
      <c r="AK1455" s="11">
        <f>AE1455+AG1455+AH1455+AI1455+AJ1455</f>
        <v>42193</v>
      </c>
      <c r="AL1455" s="11">
        <f>AF1455+AH1455</f>
        <v>0</v>
      </c>
      <c r="AM1455" s="11"/>
      <c r="AN1455" s="11"/>
      <c r="AO1455" s="11"/>
      <c r="AP1455" s="11"/>
      <c r="AQ1455" s="11">
        <f>AK1455+AM1455+AN1455+AO1455+AP1455</f>
        <v>42193</v>
      </c>
      <c r="AR1455" s="11">
        <f>AL1455+AN1455</f>
        <v>0</v>
      </c>
      <c r="AS1455" s="11"/>
      <c r="AT1455" s="11"/>
      <c r="AU1455" s="11">
        <v>3676</v>
      </c>
      <c r="AV1455" s="11">
        <v>-244</v>
      </c>
      <c r="AW1455" s="11">
        <f>AQ1455+AS1455+AT1455+AU1455+AV1455</f>
        <v>45625</v>
      </c>
      <c r="AX1455" s="11">
        <f>AR1455+AT1455</f>
        <v>0</v>
      </c>
      <c r="AY1455" s="11"/>
      <c r="AZ1455" s="11"/>
      <c r="BA1455" s="11">
        <v>3208</v>
      </c>
      <c r="BB1455" s="11"/>
      <c r="BC1455" s="11">
        <f>AW1455+AY1455+AZ1455+BA1455+BB1455</f>
        <v>48833</v>
      </c>
      <c r="BD1455" s="11">
        <f>AX1455+AZ1455</f>
        <v>0</v>
      </c>
      <c r="BE1455" s="11"/>
      <c r="BF1455" s="11"/>
      <c r="BG1455" s="11"/>
      <c r="BH1455" s="11"/>
      <c r="BI1455" s="11">
        <f>BC1455+BE1455+BF1455+BG1455+BH1455</f>
        <v>48833</v>
      </c>
      <c r="BJ1455" s="11">
        <f>BD1455+BF1455</f>
        <v>0</v>
      </c>
      <c r="BK1455" s="11"/>
      <c r="BL1455" s="11"/>
      <c r="BM1455" s="11">
        <v>1000</v>
      </c>
      <c r="BN1455" s="11"/>
      <c r="BO1455" s="11">
        <f>BI1455+BK1455+BL1455+BM1455+BN1455</f>
        <v>49833</v>
      </c>
      <c r="BP1455" s="11">
        <f>BJ1455+BL1455</f>
        <v>0</v>
      </c>
      <c r="BQ1455" s="11">
        <v>-131</v>
      </c>
      <c r="BR1455" s="11"/>
      <c r="BS1455" s="11"/>
      <c r="BT1455" s="11"/>
      <c r="BU1455" s="11">
        <f>BO1455+BQ1455+BR1455+BS1455+BT1455</f>
        <v>49702</v>
      </c>
      <c r="BV1455" s="11">
        <f>BP1455+BR1455</f>
        <v>0</v>
      </c>
      <c r="BW1455" s="11"/>
      <c r="BX1455" s="11"/>
      <c r="BY1455" s="11"/>
      <c r="BZ1455" s="11"/>
      <c r="CA1455" s="11">
        <f>BU1455+BW1455+BX1455+BY1455+BZ1455</f>
        <v>49702</v>
      </c>
      <c r="CB1455" s="11">
        <f>BV1455+BX1455</f>
        <v>0</v>
      </c>
      <c r="CC1455" s="11"/>
      <c r="CD1455" s="11"/>
      <c r="CE1455" s="11"/>
      <c r="CF1455" s="11"/>
      <c r="CG1455" s="11">
        <f>CA1455+CC1455+CD1455+CE1455+CF1455</f>
        <v>49702</v>
      </c>
      <c r="CH1455" s="11">
        <f>CB1455+CD1455</f>
        <v>0</v>
      </c>
      <c r="CI1455" s="11"/>
      <c r="CJ1455" s="11"/>
      <c r="CK1455" s="11"/>
      <c r="CL1455" s="11">
        <v>-282</v>
      </c>
      <c r="CM1455" s="11">
        <f>CG1455+CI1455+CJ1455+CK1455+CL1455</f>
        <v>49420</v>
      </c>
      <c r="CN1455" s="11">
        <f>CH1455+CJ1455</f>
        <v>0</v>
      </c>
      <c r="CO1455" s="11"/>
      <c r="CP1455" s="11"/>
      <c r="CQ1455" s="11"/>
      <c r="CR1455" s="11"/>
      <c r="CS1455" s="11">
        <f>CM1455+CO1455+CP1455+CQ1455+CR1455</f>
        <v>49420</v>
      </c>
      <c r="CT1455" s="11">
        <f>CN1455+CP1455</f>
        <v>0</v>
      </c>
      <c r="CU1455" s="18">
        <v>45631</v>
      </c>
      <c r="CV1455" s="18"/>
      <c r="CW1455" s="34">
        <f t="shared" si="5015"/>
        <v>92.333063537029545</v>
      </c>
      <c r="CX1455" s="34"/>
    </row>
    <row r="1456" spans="1:102" ht="21.75" customHeight="1">
      <c r="A1456" s="55" t="s">
        <v>70</v>
      </c>
      <c r="B1456" s="14">
        <v>923</v>
      </c>
      <c r="C1456" s="14" t="s">
        <v>22</v>
      </c>
      <c r="D1456" s="14" t="s">
        <v>64</v>
      </c>
      <c r="E1456" s="14" t="s">
        <v>123</v>
      </c>
      <c r="F1456" s="14" t="s">
        <v>71</v>
      </c>
      <c r="G1456" s="11">
        <f>G1458</f>
        <v>478</v>
      </c>
      <c r="H1456" s="11">
        <f t="shared" ref="H1456:R1456" si="5079">H1458</f>
        <v>0</v>
      </c>
      <c r="I1456" s="11">
        <f t="shared" si="5079"/>
        <v>0</v>
      </c>
      <c r="J1456" s="11">
        <f t="shared" si="5079"/>
        <v>0</v>
      </c>
      <c r="K1456" s="11">
        <f t="shared" si="5079"/>
        <v>0</v>
      </c>
      <c r="L1456" s="11">
        <f t="shared" si="5079"/>
        <v>0</v>
      </c>
      <c r="M1456" s="11">
        <f t="shared" si="5079"/>
        <v>478</v>
      </c>
      <c r="N1456" s="11">
        <f t="shared" si="5079"/>
        <v>0</v>
      </c>
      <c r="O1456" s="11">
        <f t="shared" si="5079"/>
        <v>0</v>
      </c>
      <c r="P1456" s="11">
        <f t="shared" si="5079"/>
        <v>0</v>
      </c>
      <c r="Q1456" s="11">
        <f t="shared" si="5079"/>
        <v>0</v>
      </c>
      <c r="R1456" s="11">
        <f t="shared" si="5079"/>
        <v>0</v>
      </c>
      <c r="S1456" s="11">
        <f t="shared" ref="S1456:Z1456" si="5080">S1458</f>
        <v>478</v>
      </c>
      <c r="T1456" s="11">
        <f t="shared" si="5080"/>
        <v>0</v>
      </c>
      <c r="U1456" s="11">
        <f t="shared" si="5080"/>
        <v>0</v>
      </c>
      <c r="V1456" s="11">
        <f t="shared" si="5080"/>
        <v>0</v>
      </c>
      <c r="W1456" s="11">
        <f t="shared" si="5080"/>
        <v>0</v>
      </c>
      <c r="X1456" s="11">
        <f t="shared" si="5080"/>
        <v>0</v>
      </c>
      <c r="Y1456" s="11">
        <f t="shared" si="5080"/>
        <v>478</v>
      </c>
      <c r="Z1456" s="11">
        <f t="shared" si="5080"/>
        <v>0</v>
      </c>
      <c r="AA1456" s="11">
        <f t="shared" ref="AA1456:AF1456" si="5081">AA1457+AA1458</f>
        <v>18</v>
      </c>
      <c r="AB1456" s="11">
        <f t="shared" si="5081"/>
        <v>0</v>
      </c>
      <c r="AC1456" s="11">
        <f t="shared" si="5081"/>
        <v>0</v>
      </c>
      <c r="AD1456" s="11">
        <f t="shared" si="5081"/>
        <v>0</v>
      </c>
      <c r="AE1456" s="11">
        <f t="shared" si="5081"/>
        <v>496</v>
      </c>
      <c r="AF1456" s="11">
        <f t="shared" si="5081"/>
        <v>0</v>
      </c>
      <c r="AG1456" s="11">
        <f t="shared" ref="AG1456:AL1456" si="5082">AG1457+AG1458</f>
        <v>0</v>
      </c>
      <c r="AH1456" s="11">
        <f t="shared" si="5082"/>
        <v>0</v>
      </c>
      <c r="AI1456" s="11">
        <f t="shared" si="5082"/>
        <v>0</v>
      </c>
      <c r="AJ1456" s="11">
        <f t="shared" si="5082"/>
        <v>0</v>
      </c>
      <c r="AK1456" s="11">
        <f t="shared" si="5082"/>
        <v>496</v>
      </c>
      <c r="AL1456" s="11">
        <f t="shared" si="5082"/>
        <v>0</v>
      </c>
      <c r="AM1456" s="11">
        <f t="shared" ref="AM1456:AR1456" si="5083">AM1457+AM1458</f>
        <v>0</v>
      </c>
      <c r="AN1456" s="11">
        <f t="shared" si="5083"/>
        <v>0</v>
      </c>
      <c r="AO1456" s="11">
        <f t="shared" si="5083"/>
        <v>0</v>
      </c>
      <c r="AP1456" s="11">
        <f t="shared" si="5083"/>
        <v>0</v>
      </c>
      <c r="AQ1456" s="11">
        <f t="shared" si="5083"/>
        <v>496</v>
      </c>
      <c r="AR1456" s="11">
        <f t="shared" si="5083"/>
        <v>0</v>
      </c>
      <c r="AS1456" s="11">
        <f t="shared" ref="AS1456:AX1456" si="5084">AS1457+AS1458</f>
        <v>0</v>
      </c>
      <c r="AT1456" s="11">
        <f t="shared" si="5084"/>
        <v>0</v>
      </c>
      <c r="AU1456" s="11">
        <f t="shared" si="5084"/>
        <v>0</v>
      </c>
      <c r="AV1456" s="11">
        <f t="shared" si="5084"/>
        <v>0</v>
      </c>
      <c r="AW1456" s="11">
        <f t="shared" si="5084"/>
        <v>496</v>
      </c>
      <c r="AX1456" s="11">
        <f t="shared" si="5084"/>
        <v>0</v>
      </c>
      <c r="AY1456" s="11">
        <f t="shared" ref="AY1456:BD1456" si="5085">AY1457+AY1458</f>
        <v>0</v>
      </c>
      <c r="AZ1456" s="11">
        <f t="shared" si="5085"/>
        <v>0</v>
      </c>
      <c r="BA1456" s="11">
        <f t="shared" si="5085"/>
        <v>74</v>
      </c>
      <c r="BB1456" s="11">
        <f t="shared" si="5085"/>
        <v>0</v>
      </c>
      <c r="BC1456" s="11">
        <f t="shared" si="5085"/>
        <v>570</v>
      </c>
      <c r="BD1456" s="11">
        <f t="shared" si="5085"/>
        <v>0</v>
      </c>
      <c r="BE1456" s="11">
        <f t="shared" ref="BE1456:BJ1456" si="5086">BE1457+BE1458</f>
        <v>0</v>
      </c>
      <c r="BF1456" s="11">
        <f t="shared" si="5086"/>
        <v>0</v>
      </c>
      <c r="BG1456" s="11">
        <f t="shared" si="5086"/>
        <v>0</v>
      </c>
      <c r="BH1456" s="11">
        <f t="shared" si="5086"/>
        <v>0</v>
      </c>
      <c r="BI1456" s="11">
        <f t="shared" si="5086"/>
        <v>570</v>
      </c>
      <c r="BJ1456" s="11">
        <f t="shared" si="5086"/>
        <v>0</v>
      </c>
      <c r="BK1456" s="11">
        <f t="shared" ref="BK1456:BP1456" si="5087">BK1457+BK1458</f>
        <v>0</v>
      </c>
      <c r="BL1456" s="11">
        <f t="shared" si="5087"/>
        <v>0</v>
      </c>
      <c r="BM1456" s="11">
        <f t="shared" si="5087"/>
        <v>0</v>
      </c>
      <c r="BN1456" s="11">
        <f t="shared" si="5087"/>
        <v>0</v>
      </c>
      <c r="BO1456" s="11">
        <f t="shared" si="5087"/>
        <v>570</v>
      </c>
      <c r="BP1456" s="11">
        <f t="shared" si="5087"/>
        <v>0</v>
      </c>
      <c r="BQ1456" s="11">
        <f t="shared" ref="BQ1456:BV1456" si="5088">BQ1457+BQ1458</f>
        <v>131</v>
      </c>
      <c r="BR1456" s="11">
        <f t="shared" si="5088"/>
        <v>0</v>
      </c>
      <c r="BS1456" s="11">
        <f t="shared" si="5088"/>
        <v>0</v>
      </c>
      <c r="BT1456" s="11">
        <f t="shared" si="5088"/>
        <v>0</v>
      </c>
      <c r="BU1456" s="11">
        <f t="shared" si="5088"/>
        <v>701</v>
      </c>
      <c r="BV1456" s="11">
        <f t="shared" si="5088"/>
        <v>0</v>
      </c>
      <c r="BW1456" s="11">
        <f t="shared" ref="BW1456:CB1456" si="5089">BW1457+BW1458</f>
        <v>0</v>
      </c>
      <c r="BX1456" s="11">
        <f t="shared" si="5089"/>
        <v>0</v>
      </c>
      <c r="BY1456" s="11">
        <f t="shared" si="5089"/>
        <v>0</v>
      </c>
      <c r="BZ1456" s="11">
        <f t="shared" si="5089"/>
        <v>0</v>
      </c>
      <c r="CA1456" s="11">
        <f t="shared" si="5089"/>
        <v>701</v>
      </c>
      <c r="CB1456" s="11">
        <f t="shared" si="5089"/>
        <v>0</v>
      </c>
      <c r="CC1456" s="11">
        <f t="shared" ref="CC1456:CH1456" si="5090">CC1457+CC1458</f>
        <v>0</v>
      </c>
      <c r="CD1456" s="11">
        <f t="shared" si="5090"/>
        <v>0</v>
      </c>
      <c r="CE1456" s="11">
        <f t="shared" si="5090"/>
        <v>0</v>
      </c>
      <c r="CF1456" s="11">
        <f t="shared" si="5090"/>
        <v>0</v>
      </c>
      <c r="CG1456" s="11">
        <f t="shared" si="5090"/>
        <v>701</v>
      </c>
      <c r="CH1456" s="11">
        <f t="shared" si="5090"/>
        <v>0</v>
      </c>
      <c r="CI1456" s="11">
        <f t="shared" ref="CI1456:CN1456" si="5091">CI1457+CI1458</f>
        <v>0</v>
      </c>
      <c r="CJ1456" s="11">
        <f t="shared" si="5091"/>
        <v>0</v>
      </c>
      <c r="CK1456" s="11">
        <f t="shared" si="5091"/>
        <v>0</v>
      </c>
      <c r="CL1456" s="11">
        <f t="shared" si="5091"/>
        <v>0</v>
      </c>
      <c r="CM1456" s="11">
        <f t="shared" si="5091"/>
        <v>701</v>
      </c>
      <c r="CN1456" s="11">
        <f t="shared" si="5091"/>
        <v>0</v>
      </c>
      <c r="CO1456" s="11">
        <f t="shared" ref="CO1456:CV1456" si="5092">CO1457+CO1458</f>
        <v>0</v>
      </c>
      <c r="CP1456" s="11">
        <f t="shared" si="5092"/>
        <v>0</v>
      </c>
      <c r="CQ1456" s="11">
        <f t="shared" si="5092"/>
        <v>0</v>
      </c>
      <c r="CR1456" s="11">
        <f t="shared" si="5092"/>
        <v>0</v>
      </c>
      <c r="CS1456" s="11">
        <f t="shared" si="5092"/>
        <v>701</v>
      </c>
      <c r="CT1456" s="11">
        <f t="shared" si="5092"/>
        <v>0</v>
      </c>
      <c r="CU1456" s="11">
        <f t="shared" si="5092"/>
        <v>695</v>
      </c>
      <c r="CV1456" s="11">
        <f t="shared" si="5092"/>
        <v>0</v>
      </c>
      <c r="CW1456" s="34">
        <f t="shared" si="5015"/>
        <v>99.144079885877318</v>
      </c>
      <c r="CX1456" s="34"/>
    </row>
    <row r="1457" spans="1:102" ht="23.25" customHeight="1">
      <c r="A1457" s="55" t="s">
        <v>175</v>
      </c>
      <c r="B1457" s="14">
        <v>923</v>
      </c>
      <c r="C1457" s="14" t="s">
        <v>22</v>
      </c>
      <c r="D1457" s="14" t="s">
        <v>64</v>
      </c>
      <c r="E1457" s="14" t="s">
        <v>123</v>
      </c>
      <c r="F1457" s="14" t="s">
        <v>641</v>
      </c>
      <c r="G1457" s="11"/>
      <c r="H1457" s="11"/>
      <c r="I1457" s="11"/>
      <c r="J1457" s="11"/>
      <c r="K1457" s="11"/>
      <c r="L1457" s="11"/>
      <c r="M1457" s="11"/>
      <c r="N1457" s="11"/>
      <c r="O1457" s="11"/>
      <c r="P1457" s="11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>
        <v>18</v>
      </c>
      <c r="AB1457" s="11"/>
      <c r="AC1457" s="11"/>
      <c r="AD1457" s="11"/>
      <c r="AE1457" s="11">
        <f>Y1457+AA1457</f>
        <v>18</v>
      </c>
      <c r="AF1457" s="11">
        <f>Z1457+AB1457</f>
        <v>0</v>
      </c>
      <c r="AG1457" s="11"/>
      <c r="AH1457" s="11"/>
      <c r="AI1457" s="11"/>
      <c r="AJ1457" s="11"/>
      <c r="AK1457" s="11">
        <f>AE1457+AG1457</f>
        <v>18</v>
      </c>
      <c r="AL1457" s="11">
        <f>AF1457+AH1457</f>
        <v>0</v>
      </c>
      <c r="AM1457" s="11"/>
      <c r="AN1457" s="11"/>
      <c r="AO1457" s="11"/>
      <c r="AP1457" s="11"/>
      <c r="AQ1457" s="11">
        <f>AK1457+AM1457</f>
        <v>18</v>
      </c>
      <c r="AR1457" s="11">
        <f>AL1457+AN1457</f>
        <v>0</v>
      </c>
      <c r="AS1457" s="11"/>
      <c r="AT1457" s="11"/>
      <c r="AU1457" s="11"/>
      <c r="AV1457" s="11"/>
      <c r="AW1457" s="11">
        <f>AQ1457+AS1457</f>
        <v>18</v>
      </c>
      <c r="AX1457" s="11">
        <f>AR1457+AT1457</f>
        <v>0</v>
      </c>
      <c r="AY1457" s="11"/>
      <c r="AZ1457" s="11"/>
      <c r="BA1457" s="11"/>
      <c r="BB1457" s="11"/>
      <c r="BC1457" s="11">
        <f>AW1457+AY1457</f>
        <v>18</v>
      </c>
      <c r="BD1457" s="11">
        <f>AX1457+AZ1457</f>
        <v>0</v>
      </c>
      <c r="BE1457" s="11">
        <v>15</v>
      </c>
      <c r="BF1457" s="11"/>
      <c r="BG1457" s="11"/>
      <c r="BH1457" s="11"/>
      <c r="BI1457" s="11">
        <f>BC1457+BE1457</f>
        <v>33</v>
      </c>
      <c r="BJ1457" s="11">
        <f>BD1457+BF1457</f>
        <v>0</v>
      </c>
      <c r="BK1457" s="11"/>
      <c r="BL1457" s="11"/>
      <c r="BM1457" s="11"/>
      <c r="BN1457" s="11"/>
      <c r="BO1457" s="11">
        <f>BI1457+BK1457</f>
        <v>33</v>
      </c>
      <c r="BP1457" s="11">
        <f>BJ1457+BL1457</f>
        <v>0</v>
      </c>
      <c r="BQ1457" s="11">
        <v>131</v>
      </c>
      <c r="BR1457" s="11"/>
      <c r="BS1457" s="11"/>
      <c r="BT1457" s="11"/>
      <c r="BU1457" s="11">
        <f>BO1457+BQ1457</f>
        <v>164</v>
      </c>
      <c r="BV1457" s="11">
        <f>BP1457+BR1457</f>
        <v>0</v>
      </c>
      <c r="BW1457" s="11"/>
      <c r="BX1457" s="11"/>
      <c r="BY1457" s="11"/>
      <c r="BZ1457" s="11"/>
      <c r="CA1457" s="11">
        <f>BU1457+BW1457</f>
        <v>164</v>
      </c>
      <c r="CB1457" s="11">
        <f>BV1457+BX1457</f>
        <v>0</v>
      </c>
      <c r="CC1457" s="11"/>
      <c r="CD1457" s="11"/>
      <c r="CE1457" s="11"/>
      <c r="CF1457" s="11"/>
      <c r="CG1457" s="11">
        <f>CA1457+CC1457</f>
        <v>164</v>
      </c>
      <c r="CH1457" s="11">
        <f>CB1457+CD1457</f>
        <v>0</v>
      </c>
      <c r="CI1457" s="11"/>
      <c r="CJ1457" s="11"/>
      <c r="CK1457" s="11"/>
      <c r="CL1457" s="11"/>
      <c r="CM1457" s="11">
        <f>CG1457+CI1457</f>
        <v>164</v>
      </c>
      <c r="CN1457" s="11">
        <f>CH1457+CJ1457</f>
        <v>0</v>
      </c>
      <c r="CO1457" s="11"/>
      <c r="CP1457" s="11"/>
      <c r="CQ1457" s="11"/>
      <c r="CR1457" s="11"/>
      <c r="CS1457" s="11">
        <f>CM1457+CO1457</f>
        <v>164</v>
      </c>
      <c r="CT1457" s="11">
        <f>CN1457+CP1457</f>
        <v>0</v>
      </c>
      <c r="CU1457" s="18">
        <v>162</v>
      </c>
      <c r="CV1457" s="18"/>
      <c r="CW1457" s="34">
        <f t="shared" si="5015"/>
        <v>98.780487804878049</v>
      </c>
      <c r="CX1457" s="34"/>
    </row>
    <row r="1458" spans="1:102" ht="22.5" customHeight="1">
      <c r="A1458" s="55" t="s">
        <v>99</v>
      </c>
      <c r="B1458" s="14">
        <v>923</v>
      </c>
      <c r="C1458" s="14" t="s">
        <v>22</v>
      </c>
      <c r="D1458" s="14" t="s">
        <v>64</v>
      </c>
      <c r="E1458" s="14" t="s">
        <v>123</v>
      </c>
      <c r="F1458" s="14" t="s">
        <v>73</v>
      </c>
      <c r="G1458" s="11">
        <v>478</v>
      </c>
      <c r="H1458" s="11"/>
      <c r="I1458" s="11"/>
      <c r="J1458" s="11"/>
      <c r="K1458" s="11"/>
      <c r="L1458" s="11"/>
      <c r="M1458" s="11">
        <f>G1458+I1458+J1458+K1458+L1458</f>
        <v>478</v>
      </c>
      <c r="N1458" s="11">
        <f>H1458+J1458</f>
        <v>0</v>
      </c>
      <c r="O1458" s="11"/>
      <c r="P1458" s="11"/>
      <c r="Q1458" s="11"/>
      <c r="R1458" s="11"/>
      <c r="S1458" s="11">
        <f>M1458+O1458+P1458+Q1458+R1458</f>
        <v>478</v>
      </c>
      <c r="T1458" s="11">
        <f>N1458+P1458</f>
        <v>0</v>
      </c>
      <c r="U1458" s="11"/>
      <c r="V1458" s="11"/>
      <c r="W1458" s="11"/>
      <c r="X1458" s="11"/>
      <c r="Y1458" s="11">
        <f>S1458+U1458+V1458+W1458+X1458</f>
        <v>478</v>
      </c>
      <c r="Z1458" s="11">
        <f>T1458+V1458</f>
        <v>0</v>
      </c>
      <c r="AA1458" s="11"/>
      <c r="AB1458" s="11"/>
      <c r="AC1458" s="11"/>
      <c r="AD1458" s="11"/>
      <c r="AE1458" s="11">
        <f>Y1458+AA1458+AB1458+AC1458+AD1458</f>
        <v>478</v>
      </c>
      <c r="AF1458" s="11">
        <f>Z1458+AB1458</f>
        <v>0</v>
      </c>
      <c r="AG1458" s="11"/>
      <c r="AH1458" s="11"/>
      <c r="AI1458" s="11"/>
      <c r="AJ1458" s="11"/>
      <c r="AK1458" s="11">
        <f>AE1458+AG1458+AH1458+AI1458+AJ1458</f>
        <v>478</v>
      </c>
      <c r="AL1458" s="11">
        <f>AF1458+AH1458</f>
        <v>0</v>
      </c>
      <c r="AM1458" s="11"/>
      <c r="AN1458" s="11"/>
      <c r="AO1458" s="11"/>
      <c r="AP1458" s="11"/>
      <c r="AQ1458" s="11">
        <f>AK1458+AM1458+AN1458+AO1458+AP1458</f>
        <v>478</v>
      </c>
      <c r="AR1458" s="11">
        <f>AL1458+AN1458</f>
        <v>0</v>
      </c>
      <c r="AS1458" s="11"/>
      <c r="AT1458" s="11"/>
      <c r="AU1458" s="11"/>
      <c r="AV1458" s="11"/>
      <c r="AW1458" s="11">
        <f>AQ1458+AS1458+AT1458+AU1458+AV1458</f>
        <v>478</v>
      </c>
      <c r="AX1458" s="11">
        <f>AR1458+AT1458</f>
        <v>0</v>
      </c>
      <c r="AY1458" s="11"/>
      <c r="AZ1458" s="11"/>
      <c r="BA1458" s="11">
        <v>74</v>
      </c>
      <c r="BB1458" s="11"/>
      <c r="BC1458" s="11">
        <f>AW1458+AY1458+AZ1458+BA1458+BB1458</f>
        <v>552</v>
      </c>
      <c r="BD1458" s="11">
        <f>AX1458+AZ1458</f>
        <v>0</v>
      </c>
      <c r="BE1458" s="11">
        <v>-15</v>
      </c>
      <c r="BF1458" s="11"/>
      <c r="BG1458" s="11"/>
      <c r="BH1458" s="11"/>
      <c r="BI1458" s="11">
        <f>BC1458+BE1458+BF1458+BG1458+BH1458</f>
        <v>537</v>
      </c>
      <c r="BJ1458" s="11">
        <f>BD1458+BF1458</f>
        <v>0</v>
      </c>
      <c r="BK1458" s="11"/>
      <c r="BL1458" s="11"/>
      <c r="BM1458" s="11"/>
      <c r="BN1458" s="11"/>
      <c r="BO1458" s="11">
        <f>BI1458+BK1458+BL1458+BM1458+BN1458</f>
        <v>537</v>
      </c>
      <c r="BP1458" s="11">
        <f>BJ1458+BL1458</f>
        <v>0</v>
      </c>
      <c r="BQ1458" s="11"/>
      <c r="BR1458" s="11"/>
      <c r="BS1458" s="11"/>
      <c r="BT1458" s="11"/>
      <c r="BU1458" s="11">
        <f>BO1458+BQ1458+BR1458+BS1458+BT1458</f>
        <v>537</v>
      </c>
      <c r="BV1458" s="11">
        <f>BP1458+BR1458</f>
        <v>0</v>
      </c>
      <c r="BW1458" s="11"/>
      <c r="BX1458" s="11"/>
      <c r="BY1458" s="11"/>
      <c r="BZ1458" s="11"/>
      <c r="CA1458" s="11">
        <f>BU1458+BW1458+BX1458+BY1458+BZ1458</f>
        <v>537</v>
      </c>
      <c r="CB1458" s="11">
        <f>BV1458+BX1458</f>
        <v>0</v>
      </c>
      <c r="CC1458" s="11"/>
      <c r="CD1458" s="11"/>
      <c r="CE1458" s="11"/>
      <c r="CF1458" s="11"/>
      <c r="CG1458" s="11">
        <f>CA1458+CC1458+CD1458+CE1458+CF1458</f>
        <v>537</v>
      </c>
      <c r="CH1458" s="11">
        <f>CB1458+CD1458</f>
        <v>0</v>
      </c>
      <c r="CI1458" s="11"/>
      <c r="CJ1458" s="11"/>
      <c r="CK1458" s="11"/>
      <c r="CL1458" s="11"/>
      <c r="CM1458" s="11">
        <f>CG1458+CI1458+CJ1458+CK1458+CL1458</f>
        <v>537</v>
      </c>
      <c r="CN1458" s="11">
        <f>CH1458+CJ1458</f>
        <v>0</v>
      </c>
      <c r="CO1458" s="11"/>
      <c r="CP1458" s="11"/>
      <c r="CQ1458" s="11"/>
      <c r="CR1458" s="11"/>
      <c r="CS1458" s="11">
        <f>CM1458+CO1458+CP1458+CQ1458+CR1458</f>
        <v>537</v>
      </c>
      <c r="CT1458" s="11">
        <f>CN1458+CP1458</f>
        <v>0</v>
      </c>
      <c r="CU1458" s="18">
        <v>533</v>
      </c>
      <c r="CV1458" s="18"/>
      <c r="CW1458" s="34">
        <f t="shared" si="5015"/>
        <v>99.255121042830538</v>
      </c>
      <c r="CX1458" s="34"/>
    </row>
    <row r="1459" spans="1:102" ht="24" customHeight="1">
      <c r="A1459" s="55" t="s">
        <v>581</v>
      </c>
      <c r="B1459" s="14" t="s">
        <v>589</v>
      </c>
      <c r="C1459" s="14" t="s">
        <v>22</v>
      </c>
      <c r="D1459" s="14" t="s">
        <v>64</v>
      </c>
      <c r="E1459" s="14" t="s">
        <v>573</v>
      </c>
      <c r="F1459" s="14"/>
      <c r="G1459" s="11"/>
      <c r="H1459" s="11"/>
      <c r="I1459" s="11"/>
      <c r="J1459" s="11"/>
      <c r="K1459" s="11"/>
      <c r="L1459" s="11"/>
      <c r="M1459" s="11"/>
      <c r="N1459" s="11"/>
      <c r="O1459" s="11">
        <f t="shared" ref="O1459:T1459" si="5093">O1460+O1463+O1468+O1476+O1483+O1473</f>
        <v>0</v>
      </c>
      <c r="P1459" s="11">
        <f t="shared" si="5093"/>
        <v>4374</v>
      </c>
      <c r="Q1459" s="11">
        <f t="shared" si="5093"/>
        <v>0</v>
      </c>
      <c r="R1459" s="11">
        <f t="shared" si="5093"/>
        <v>0</v>
      </c>
      <c r="S1459" s="11">
        <f t="shared" si="5093"/>
        <v>4374</v>
      </c>
      <c r="T1459" s="11">
        <f t="shared" si="5093"/>
        <v>4374</v>
      </c>
      <c r="U1459" s="11">
        <f t="shared" ref="U1459:Z1459" si="5094">U1460+U1463+U1468+U1476+U1483+U1473</f>
        <v>0</v>
      </c>
      <c r="V1459" s="11">
        <f t="shared" si="5094"/>
        <v>0</v>
      </c>
      <c r="W1459" s="11">
        <f t="shared" si="5094"/>
        <v>0</v>
      </c>
      <c r="X1459" s="11">
        <f t="shared" si="5094"/>
        <v>0</v>
      </c>
      <c r="Y1459" s="11">
        <f t="shared" si="5094"/>
        <v>4374</v>
      </c>
      <c r="Z1459" s="11">
        <f t="shared" si="5094"/>
        <v>4374</v>
      </c>
      <c r="AA1459" s="11">
        <f t="shared" ref="AA1459:AF1459" si="5095">AA1460+AA1463+AA1468+AA1476+AA1483+AA1473</f>
        <v>0</v>
      </c>
      <c r="AB1459" s="11">
        <f t="shared" si="5095"/>
        <v>0</v>
      </c>
      <c r="AC1459" s="11">
        <f t="shared" si="5095"/>
        <v>0</v>
      </c>
      <c r="AD1459" s="11">
        <f t="shared" si="5095"/>
        <v>0</v>
      </c>
      <c r="AE1459" s="11">
        <f t="shared" si="5095"/>
        <v>4374</v>
      </c>
      <c r="AF1459" s="11">
        <f t="shared" si="5095"/>
        <v>4374</v>
      </c>
      <c r="AG1459" s="11">
        <f t="shared" ref="AG1459:AL1459" si="5096">AG1460+AG1463+AG1468+AG1476+AG1483+AG1473</f>
        <v>0</v>
      </c>
      <c r="AH1459" s="11">
        <f t="shared" si="5096"/>
        <v>0</v>
      </c>
      <c r="AI1459" s="11">
        <f t="shared" si="5096"/>
        <v>0</v>
      </c>
      <c r="AJ1459" s="11">
        <f t="shared" si="5096"/>
        <v>0</v>
      </c>
      <c r="AK1459" s="11">
        <f t="shared" si="5096"/>
        <v>4374</v>
      </c>
      <c r="AL1459" s="11">
        <f t="shared" si="5096"/>
        <v>4374</v>
      </c>
      <c r="AM1459" s="11">
        <f t="shared" ref="AM1459:AR1459" si="5097">AM1460+AM1463+AM1468+AM1476+AM1483+AM1473</f>
        <v>0</v>
      </c>
      <c r="AN1459" s="11">
        <f t="shared" si="5097"/>
        <v>0</v>
      </c>
      <c r="AO1459" s="11">
        <f t="shared" si="5097"/>
        <v>0</v>
      </c>
      <c r="AP1459" s="11">
        <f t="shared" si="5097"/>
        <v>0</v>
      </c>
      <c r="AQ1459" s="11">
        <f t="shared" si="5097"/>
        <v>4374</v>
      </c>
      <c r="AR1459" s="11">
        <f t="shared" si="5097"/>
        <v>4374</v>
      </c>
      <c r="AS1459" s="11">
        <f t="shared" ref="AS1459:AX1459" si="5098">AS1460+AS1463+AS1468+AS1476+AS1483+AS1473</f>
        <v>0</v>
      </c>
      <c r="AT1459" s="11">
        <f t="shared" si="5098"/>
        <v>0</v>
      </c>
      <c r="AU1459" s="11">
        <f t="shared" si="5098"/>
        <v>0</v>
      </c>
      <c r="AV1459" s="11">
        <f t="shared" si="5098"/>
        <v>0</v>
      </c>
      <c r="AW1459" s="11">
        <f t="shared" si="5098"/>
        <v>4374</v>
      </c>
      <c r="AX1459" s="11">
        <f t="shared" si="5098"/>
        <v>4374</v>
      </c>
      <c r="AY1459" s="11">
        <f t="shared" ref="AY1459:BD1459" si="5099">AY1460+AY1463+AY1468+AY1476+AY1483+AY1473</f>
        <v>0</v>
      </c>
      <c r="AZ1459" s="11">
        <f t="shared" si="5099"/>
        <v>-193</v>
      </c>
      <c r="BA1459" s="11">
        <f t="shared" si="5099"/>
        <v>0</v>
      </c>
      <c r="BB1459" s="11">
        <f t="shared" si="5099"/>
        <v>0</v>
      </c>
      <c r="BC1459" s="11">
        <f t="shared" si="5099"/>
        <v>4181</v>
      </c>
      <c r="BD1459" s="11">
        <f t="shared" si="5099"/>
        <v>4181</v>
      </c>
      <c r="BE1459" s="11">
        <f t="shared" ref="BE1459:BJ1459" si="5100">BE1460+BE1463+BE1468+BE1476+BE1483+BE1473</f>
        <v>0</v>
      </c>
      <c r="BF1459" s="11">
        <f t="shared" si="5100"/>
        <v>0</v>
      </c>
      <c r="BG1459" s="11">
        <f t="shared" si="5100"/>
        <v>0</v>
      </c>
      <c r="BH1459" s="11">
        <f t="shared" si="5100"/>
        <v>0</v>
      </c>
      <c r="BI1459" s="11">
        <f t="shared" si="5100"/>
        <v>4181</v>
      </c>
      <c r="BJ1459" s="11">
        <f t="shared" si="5100"/>
        <v>4181</v>
      </c>
      <c r="BK1459" s="11">
        <f t="shared" ref="BK1459:BP1459" si="5101">BK1460+BK1463+BK1468+BK1476+BK1483+BK1473</f>
        <v>0</v>
      </c>
      <c r="BL1459" s="11">
        <f t="shared" si="5101"/>
        <v>0</v>
      </c>
      <c r="BM1459" s="11">
        <f t="shared" si="5101"/>
        <v>0</v>
      </c>
      <c r="BN1459" s="11">
        <f t="shared" si="5101"/>
        <v>0</v>
      </c>
      <c r="BO1459" s="11">
        <f t="shared" si="5101"/>
        <v>4181</v>
      </c>
      <c r="BP1459" s="11">
        <f t="shared" si="5101"/>
        <v>4181</v>
      </c>
      <c r="BQ1459" s="11">
        <f t="shared" ref="BQ1459:BV1459" si="5102">BQ1460+BQ1463+BQ1468+BQ1476+BQ1483+BQ1473</f>
        <v>0</v>
      </c>
      <c r="BR1459" s="11">
        <f t="shared" si="5102"/>
        <v>0</v>
      </c>
      <c r="BS1459" s="11">
        <f t="shared" si="5102"/>
        <v>0</v>
      </c>
      <c r="BT1459" s="11">
        <f t="shared" si="5102"/>
        <v>0</v>
      </c>
      <c r="BU1459" s="11">
        <f t="shared" si="5102"/>
        <v>4181</v>
      </c>
      <c r="BV1459" s="11">
        <f t="shared" si="5102"/>
        <v>4181</v>
      </c>
      <c r="BW1459" s="11">
        <f t="shared" ref="BW1459:CB1459" si="5103">BW1460+BW1463+BW1468+BW1476+BW1483+BW1473</f>
        <v>0</v>
      </c>
      <c r="BX1459" s="11">
        <f t="shared" si="5103"/>
        <v>0</v>
      </c>
      <c r="BY1459" s="11">
        <f t="shared" si="5103"/>
        <v>0</v>
      </c>
      <c r="BZ1459" s="11">
        <f t="shared" si="5103"/>
        <v>0</v>
      </c>
      <c r="CA1459" s="11">
        <f t="shared" si="5103"/>
        <v>4181</v>
      </c>
      <c r="CB1459" s="11">
        <f t="shared" si="5103"/>
        <v>4181</v>
      </c>
      <c r="CC1459" s="11">
        <f t="shared" ref="CC1459:CH1459" si="5104">CC1460+CC1463+CC1468+CC1476+CC1483+CC1473</f>
        <v>0</v>
      </c>
      <c r="CD1459" s="11">
        <f t="shared" si="5104"/>
        <v>0</v>
      </c>
      <c r="CE1459" s="11">
        <f t="shared" si="5104"/>
        <v>0</v>
      </c>
      <c r="CF1459" s="11">
        <f t="shared" si="5104"/>
        <v>0</v>
      </c>
      <c r="CG1459" s="11">
        <f t="shared" si="5104"/>
        <v>4181</v>
      </c>
      <c r="CH1459" s="11">
        <f t="shared" si="5104"/>
        <v>4181</v>
      </c>
      <c r="CI1459" s="11">
        <f>CI1460+CI1463+CI1468+CI1476+CI1483+CI1473+CI1490</f>
        <v>0</v>
      </c>
      <c r="CJ1459" s="11">
        <f t="shared" ref="CJ1459:CN1459" si="5105">CJ1460+CJ1463+CJ1468+CJ1476+CJ1483+CJ1473+CJ1490</f>
        <v>88</v>
      </c>
      <c r="CK1459" s="11">
        <f t="shared" si="5105"/>
        <v>0</v>
      </c>
      <c r="CL1459" s="11">
        <f t="shared" si="5105"/>
        <v>0</v>
      </c>
      <c r="CM1459" s="11">
        <f t="shared" si="5105"/>
        <v>4269</v>
      </c>
      <c r="CN1459" s="11">
        <f t="shared" si="5105"/>
        <v>4269</v>
      </c>
      <c r="CO1459" s="11">
        <f>CO1460+CO1463+CO1468+CO1476+CO1483+CO1473+CO1490</f>
        <v>0</v>
      </c>
      <c r="CP1459" s="11">
        <f t="shared" ref="CP1459:CT1459" si="5106">CP1460+CP1463+CP1468+CP1476+CP1483+CP1473+CP1490</f>
        <v>0</v>
      </c>
      <c r="CQ1459" s="11">
        <f t="shared" si="5106"/>
        <v>0</v>
      </c>
      <c r="CR1459" s="11">
        <f t="shared" si="5106"/>
        <v>0</v>
      </c>
      <c r="CS1459" s="11">
        <f t="shared" si="5106"/>
        <v>4269</v>
      </c>
      <c r="CT1459" s="11">
        <f t="shared" si="5106"/>
        <v>4269</v>
      </c>
      <c r="CU1459" s="11">
        <f t="shared" ref="CU1459:CV1459" si="5107">CU1460+CU1463+CU1468+CU1476+CU1483+CU1473+CU1490</f>
        <v>4173</v>
      </c>
      <c r="CV1459" s="11">
        <f t="shared" si="5107"/>
        <v>4173</v>
      </c>
      <c r="CW1459" s="34">
        <f t="shared" si="5015"/>
        <v>97.751229796205195</v>
      </c>
      <c r="CX1459" s="34">
        <f t="shared" ref="CX1459:CX1492" si="5108">CV1459/CT1459*100</f>
        <v>97.751229796205195</v>
      </c>
    </row>
    <row r="1460" spans="1:102" ht="33">
      <c r="A1460" s="55" t="s">
        <v>582</v>
      </c>
      <c r="B1460" s="14" t="s">
        <v>589</v>
      </c>
      <c r="C1460" s="14" t="s">
        <v>22</v>
      </c>
      <c r="D1460" s="14" t="s">
        <v>64</v>
      </c>
      <c r="E1460" s="14" t="s">
        <v>574</v>
      </c>
      <c r="F1460" s="14"/>
      <c r="G1460" s="11"/>
      <c r="H1460" s="11"/>
      <c r="I1460" s="11"/>
      <c r="J1460" s="11"/>
      <c r="K1460" s="11"/>
      <c r="L1460" s="11"/>
      <c r="M1460" s="11"/>
      <c r="N1460" s="11"/>
      <c r="O1460" s="11">
        <f>O1461</f>
        <v>0</v>
      </c>
      <c r="P1460" s="11">
        <f t="shared" ref="P1460:AG1461" si="5109">P1461</f>
        <v>34</v>
      </c>
      <c r="Q1460" s="11">
        <f t="shared" si="5109"/>
        <v>0</v>
      </c>
      <c r="R1460" s="11">
        <f t="shared" si="5109"/>
        <v>0</v>
      </c>
      <c r="S1460" s="11">
        <f t="shared" si="5109"/>
        <v>34</v>
      </c>
      <c r="T1460" s="11">
        <f t="shared" si="5109"/>
        <v>34</v>
      </c>
      <c r="U1460" s="11">
        <f t="shared" si="5109"/>
        <v>0</v>
      </c>
      <c r="V1460" s="11">
        <f t="shared" si="5109"/>
        <v>0</v>
      </c>
      <c r="W1460" s="11">
        <f t="shared" si="5109"/>
        <v>0</v>
      </c>
      <c r="X1460" s="11">
        <f t="shared" si="5109"/>
        <v>0</v>
      </c>
      <c r="Y1460" s="11">
        <f t="shared" si="5109"/>
        <v>34</v>
      </c>
      <c r="Z1460" s="11">
        <f t="shared" si="5109"/>
        <v>34</v>
      </c>
      <c r="AA1460" s="11">
        <f t="shared" si="5109"/>
        <v>0</v>
      </c>
      <c r="AB1460" s="11">
        <f t="shared" si="5109"/>
        <v>0</v>
      </c>
      <c r="AC1460" s="11">
        <f t="shared" si="5109"/>
        <v>0</v>
      </c>
      <c r="AD1460" s="11">
        <f t="shared" si="5109"/>
        <v>0</v>
      </c>
      <c r="AE1460" s="11">
        <f t="shared" si="5109"/>
        <v>34</v>
      </c>
      <c r="AF1460" s="11">
        <f t="shared" ref="AA1460:AF1461" si="5110">AF1461</f>
        <v>34</v>
      </c>
      <c r="AG1460" s="11">
        <f t="shared" si="5109"/>
        <v>0</v>
      </c>
      <c r="AH1460" s="11">
        <f t="shared" ref="AG1460:AV1461" si="5111">AH1461</f>
        <v>0</v>
      </c>
      <c r="AI1460" s="11">
        <f t="shared" si="5111"/>
        <v>0</v>
      </c>
      <c r="AJ1460" s="11">
        <f t="shared" si="5111"/>
        <v>0</v>
      </c>
      <c r="AK1460" s="11">
        <f t="shared" si="5111"/>
        <v>34</v>
      </c>
      <c r="AL1460" s="11">
        <f t="shared" si="5111"/>
        <v>34</v>
      </c>
      <c r="AM1460" s="11">
        <f t="shared" si="5111"/>
        <v>0</v>
      </c>
      <c r="AN1460" s="11">
        <f t="shared" si="5111"/>
        <v>0</v>
      </c>
      <c r="AO1460" s="11">
        <f t="shared" si="5111"/>
        <v>0</v>
      </c>
      <c r="AP1460" s="11">
        <f t="shared" si="5111"/>
        <v>0</v>
      </c>
      <c r="AQ1460" s="11">
        <f t="shared" si="5111"/>
        <v>34</v>
      </c>
      <c r="AR1460" s="11">
        <f t="shared" si="5111"/>
        <v>34</v>
      </c>
      <c r="AS1460" s="11">
        <f t="shared" si="5111"/>
        <v>0</v>
      </c>
      <c r="AT1460" s="11">
        <f t="shared" si="5111"/>
        <v>0</v>
      </c>
      <c r="AU1460" s="11">
        <f t="shared" si="5111"/>
        <v>0</v>
      </c>
      <c r="AV1460" s="11">
        <f t="shared" si="5111"/>
        <v>0</v>
      </c>
      <c r="AW1460" s="11">
        <f t="shared" ref="AS1460:BH1461" si="5112">AW1461</f>
        <v>34</v>
      </c>
      <c r="AX1460" s="11">
        <f t="shared" si="5112"/>
        <v>34</v>
      </c>
      <c r="AY1460" s="11">
        <f t="shared" si="5112"/>
        <v>0</v>
      </c>
      <c r="AZ1460" s="11">
        <f t="shared" si="5112"/>
        <v>0</v>
      </c>
      <c r="BA1460" s="11">
        <f t="shared" si="5112"/>
        <v>0</v>
      </c>
      <c r="BB1460" s="11">
        <f t="shared" si="5112"/>
        <v>0</v>
      </c>
      <c r="BC1460" s="11">
        <f t="shared" si="5112"/>
        <v>34</v>
      </c>
      <c r="BD1460" s="11">
        <f t="shared" si="5112"/>
        <v>34</v>
      </c>
      <c r="BE1460" s="11">
        <f t="shared" si="5112"/>
        <v>0</v>
      </c>
      <c r="BF1460" s="11">
        <f t="shared" si="5112"/>
        <v>0</v>
      </c>
      <c r="BG1460" s="11">
        <f t="shared" si="5112"/>
        <v>0</v>
      </c>
      <c r="BH1460" s="11">
        <f t="shared" si="5112"/>
        <v>0</v>
      </c>
      <c r="BI1460" s="11">
        <f t="shared" ref="BE1460:BT1461" si="5113">BI1461</f>
        <v>34</v>
      </c>
      <c r="BJ1460" s="11">
        <f t="shared" si="5113"/>
        <v>34</v>
      </c>
      <c r="BK1460" s="11">
        <f t="shared" si="5113"/>
        <v>0</v>
      </c>
      <c r="BL1460" s="11">
        <f t="shared" si="5113"/>
        <v>0</v>
      </c>
      <c r="BM1460" s="11">
        <f t="shared" si="5113"/>
        <v>0</v>
      </c>
      <c r="BN1460" s="11">
        <f t="shared" si="5113"/>
        <v>0</v>
      </c>
      <c r="BO1460" s="11">
        <f t="shared" si="5113"/>
        <v>34</v>
      </c>
      <c r="BP1460" s="11">
        <f t="shared" si="5113"/>
        <v>34</v>
      </c>
      <c r="BQ1460" s="11">
        <f t="shared" si="5113"/>
        <v>0</v>
      </c>
      <c r="BR1460" s="11">
        <f t="shared" si="5113"/>
        <v>0</v>
      </c>
      <c r="BS1460" s="11">
        <f t="shared" si="5113"/>
        <v>0</v>
      </c>
      <c r="BT1460" s="11">
        <f t="shared" si="5113"/>
        <v>0</v>
      </c>
      <c r="BU1460" s="11">
        <f t="shared" ref="BQ1460:CF1461" si="5114">BU1461</f>
        <v>34</v>
      </c>
      <c r="BV1460" s="11">
        <f t="shared" si="5114"/>
        <v>34</v>
      </c>
      <c r="BW1460" s="11">
        <f t="shared" si="5114"/>
        <v>0</v>
      </c>
      <c r="BX1460" s="11">
        <f t="shared" si="5114"/>
        <v>0</v>
      </c>
      <c r="BY1460" s="11">
        <f t="shared" si="5114"/>
        <v>0</v>
      </c>
      <c r="BZ1460" s="11">
        <f t="shared" si="5114"/>
        <v>0</v>
      </c>
      <c r="CA1460" s="11">
        <f t="shared" si="5114"/>
        <v>34</v>
      </c>
      <c r="CB1460" s="11">
        <f t="shared" si="5114"/>
        <v>34</v>
      </c>
      <c r="CC1460" s="11">
        <f t="shared" si="5114"/>
        <v>0</v>
      </c>
      <c r="CD1460" s="11">
        <f t="shared" si="5114"/>
        <v>0</v>
      </c>
      <c r="CE1460" s="11">
        <f t="shared" si="5114"/>
        <v>0</v>
      </c>
      <c r="CF1460" s="11">
        <f t="shared" si="5114"/>
        <v>0</v>
      </c>
      <c r="CG1460" s="11">
        <f t="shared" ref="CC1460:CR1461" si="5115">CG1461</f>
        <v>34</v>
      </c>
      <c r="CH1460" s="11">
        <f t="shared" si="5115"/>
        <v>34</v>
      </c>
      <c r="CI1460" s="11">
        <f t="shared" si="5115"/>
        <v>0</v>
      </c>
      <c r="CJ1460" s="11">
        <f t="shared" si="5115"/>
        <v>0</v>
      </c>
      <c r="CK1460" s="11">
        <f t="shared" si="5115"/>
        <v>0</v>
      </c>
      <c r="CL1460" s="11">
        <f t="shared" si="5115"/>
        <v>0</v>
      </c>
      <c r="CM1460" s="11">
        <f t="shared" si="5115"/>
        <v>34</v>
      </c>
      <c r="CN1460" s="11">
        <f t="shared" si="5115"/>
        <v>34</v>
      </c>
      <c r="CO1460" s="11">
        <f t="shared" si="5115"/>
        <v>0</v>
      </c>
      <c r="CP1460" s="11">
        <f t="shared" si="5115"/>
        <v>0</v>
      </c>
      <c r="CQ1460" s="11">
        <f t="shared" si="5115"/>
        <v>0</v>
      </c>
      <c r="CR1460" s="11">
        <f t="shared" si="5115"/>
        <v>0</v>
      </c>
      <c r="CS1460" s="11">
        <f t="shared" ref="CO1460:CV1461" si="5116">CS1461</f>
        <v>34</v>
      </c>
      <c r="CT1460" s="11">
        <f t="shared" si="5116"/>
        <v>34</v>
      </c>
      <c r="CU1460" s="11">
        <f t="shared" si="5116"/>
        <v>34</v>
      </c>
      <c r="CV1460" s="11">
        <f t="shared" si="5116"/>
        <v>34</v>
      </c>
      <c r="CW1460" s="34">
        <f t="shared" si="5015"/>
        <v>100</v>
      </c>
      <c r="CX1460" s="34">
        <f t="shared" si="5108"/>
        <v>100</v>
      </c>
    </row>
    <row r="1461" spans="1:102" ht="33">
      <c r="A1461" s="55" t="s">
        <v>268</v>
      </c>
      <c r="B1461" s="14" t="s">
        <v>589</v>
      </c>
      <c r="C1461" s="14" t="s">
        <v>22</v>
      </c>
      <c r="D1461" s="14" t="s">
        <v>64</v>
      </c>
      <c r="E1461" s="14" t="s">
        <v>574</v>
      </c>
      <c r="F1461" s="14" t="s">
        <v>33</v>
      </c>
      <c r="G1461" s="11"/>
      <c r="H1461" s="11"/>
      <c r="I1461" s="11"/>
      <c r="J1461" s="11"/>
      <c r="K1461" s="11"/>
      <c r="L1461" s="11"/>
      <c r="M1461" s="11"/>
      <c r="N1461" s="11"/>
      <c r="O1461" s="11">
        <f>O1462</f>
        <v>0</v>
      </c>
      <c r="P1461" s="11">
        <f t="shared" si="5109"/>
        <v>34</v>
      </c>
      <c r="Q1461" s="11">
        <f t="shared" si="5109"/>
        <v>0</v>
      </c>
      <c r="R1461" s="11">
        <f t="shared" si="5109"/>
        <v>0</v>
      </c>
      <c r="S1461" s="11">
        <f t="shared" si="5109"/>
        <v>34</v>
      </c>
      <c r="T1461" s="11">
        <f t="shared" si="5109"/>
        <v>34</v>
      </c>
      <c r="U1461" s="11">
        <f t="shared" si="5109"/>
        <v>0</v>
      </c>
      <c r="V1461" s="11">
        <f t="shared" si="5109"/>
        <v>0</v>
      </c>
      <c r="W1461" s="11">
        <f t="shared" si="5109"/>
        <v>0</v>
      </c>
      <c r="X1461" s="11">
        <f t="shared" si="5109"/>
        <v>0</v>
      </c>
      <c r="Y1461" s="11">
        <f t="shared" si="5109"/>
        <v>34</v>
      </c>
      <c r="Z1461" s="11">
        <f t="shared" si="5109"/>
        <v>34</v>
      </c>
      <c r="AA1461" s="11">
        <f t="shared" si="5110"/>
        <v>0</v>
      </c>
      <c r="AB1461" s="11">
        <f t="shared" si="5110"/>
        <v>0</v>
      </c>
      <c r="AC1461" s="11">
        <f t="shared" si="5110"/>
        <v>0</v>
      </c>
      <c r="AD1461" s="11">
        <f t="shared" si="5110"/>
        <v>0</v>
      </c>
      <c r="AE1461" s="11">
        <f t="shared" si="5110"/>
        <v>34</v>
      </c>
      <c r="AF1461" s="11">
        <f t="shared" si="5110"/>
        <v>34</v>
      </c>
      <c r="AG1461" s="11">
        <f t="shared" si="5111"/>
        <v>0</v>
      </c>
      <c r="AH1461" s="11">
        <f t="shared" si="5111"/>
        <v>0</v>
      </c>
      <c r="AI1461" s="11">
        <f t="shared" si="5111"/>
        <v>0</v>
      </c>
      <c r="AJ1461" s="11">
        <f t="shared" si="5111"/>
        <v>0</v>
      </c>
      <c r="AK1461" s="11">
        <f t="shared" si="5111"/>
        <v>34</v>
      </c>
      <c r="AL1461" s="11">
        <f t="shared" si="5111"/>
        <v>34</v>
      </c>
      <c r="AM1461" s="11">
        <f t="shared" si="5111"/>
        <v>0</v>
      </c>
      <c r="AN1461" s="11">
        <f t="shared" si="5111"/>
        <v>0</v>
      </c>
      <c r="AO1461" s="11">
        <f t="shared" si="5111"/>
        <v>0</v>
      </c>
      <c r="AP1461" s="11">
        <f t="shared" si="5111"/>
        <v>0</v>
      </c>
      <c r="AQ1461" s="11">
        <f t="shared" si="5111"/>
        <v>34</v>
      </c>
      <c r="AR1461" s="11">
        <f t="shared" si="5111"/>
        <v>34</v>
      </c>
      <c r="AS1461" s="11">
        <f t="shared" si="5112"/>
        <v>0</v>
      </c>
      <c r="AT1461" s="11">
        <f t="shared" si="5112"/>
        <v>0</v>
      </c>
      <c r="AU1461" s="11">
        <f t="shared" si="5112"/>
        <v>0</v>
      </c>
      <c r="AV1461" s="11">
        <f t="shared" si="5112"/>
        <v>0</v>
      </c>
      <c r="AW1461" s="11">
        <f t="shared" si="5112"/>
        <v>34</v>
      </c>
      <c r="AX1461" s="11">
        <f t="shared" si="5112"/>
        <v>34</v>
      </c>
      <c r="AY1461" s="11">
        <f t="shared" si="5112"/>
        <v>0</v>
      </c>
      <c r="AZ1461" s="11">
        <f t="shared" si="5112"/>
        <v>0</v>
      </c>
      <c r="BA1461" s="11">
        <f t="shared" si="5112"/>
        <v>0</v>
      </c>
      <c r="BB1461" s="11">
        <f t="shared" si="5112"/>
        <v>0</v>
      </c>
      <c r="BC1461" s="11">
        <f t="shared" si="5112"/>
        <v>34</v>
      </c>
      <c r="BD1461" s="11">
        <f t="shared" si="5112"/>
        <v>34</v>
      </c>
      <c r="BE1461" s="11">
        <f t="shared" si="5113"/>
        <v>0</v>
      </c>
      <c r="BF1461" s="11">
        <f t="shared" si="5113"/>
        <v>0</v>
      </c>
      <c r="BG1461" s="11">
        <f t="shared" si="5113"/>
        <v>0</v>
      </c>
      <c r="BH1461" s="11">
        <f t="shared" si="5113"/>
        <v>0</v>
      </c>
      <c r="BI1461" s="11">
        <f t="shared" si="5113"/>
        <v>34</v>
      </c>
      <c r="BJ1461" s="11">
        <f t="shared" si="5113"/>
        <v>34</v>
      </c>
      <c r="BK1461" s="11">
        <f t="shared" si="5113"/>
        <v>0</v>
      </c>
      <c r="BL1461" s="11">
        <f t="shared" si="5113"/>
        <v>0</v>
      </c>
      <c r="BM1461" s="11">
        <f t="shared" si="5113"/>
        <v>0</v>
      </c>
      <c r="BN1461" s="11">
        <f t="shared" si="5113"/>
        <v>0</v>
      </c>
      <c r="BO1461" s="11">
        <f t="shared" si="5113"/>
        <v>34</v>
      </c>
      <c r="BP1461" s="11">
        <f t="shared" si="5113"/>
        <v>34</v>
      </c>
      <c r="BQ1461" s="11">
        <f t="shared" si="5114"/>
        <v>0</v>
      </c>
      <c r="BR1461" s="11">
        <f t="shared" si="5114"/>
        <v>0</v>
      </c>
      <c r="BS1461" s="11">
        <f t="shared" si="5114"/>
        <v>0</v>
      </c>
      <c r="BT1461" s="11">
        <f t="shared" si="5114"/>
        <v>0</v>
      </c>
      <c r="BU1461" s="11">
        <f t="shared" si="5114"/>
        <v>34</v>
      </c>
      <c r="BV1461" s="11">
        <f t="shared" si="5114"/>
        <v>34</v>
      </c>
      <c r="BW1461" s="11">
        <f t="shared" si="5114"/>
        <v>0</v>
      </c>
      <c r="BX1461" s="11">
        <f t="shared" si="5114"/>
        <v>0</v>
      </c>
      <c r="BY1461" s="11">
        <f t="shared" si="5114"/>
        <v>0</v>
      </c>
      <c r="BZ1461" s="11">
        <f t="shared" si="5114"/>
        <v>0</v>
      </c>
      <c r="CA1461" s="11">
        <f t="shared" si="5114"/>
        <v>34</v>
      </c>
      <c r="CB1461" s="11">
        <f t="shared" si="5114"/>
        <v>34</v>
      </c>
      <c r="CC1461" s="11">
        <f t="shared" si="5115"/>
        <v>0</v>
      </c>
      <c r="CD1461" s="11">
        <f t="shared" si="5115"/>
        <v>0</v>
      </c>
      <c r="CE1461" s="11">
        <f t="shared" si="5115"/>
        <v>0</v>
      </c>
      <c r="CF1461" s="11">
        <f t="shared" si="5115"/>
        <v>0</v>
      </c>
      <c r="CG1461" s="11">
        <f t="shared" si="5115"/>
        <v>34</v>
      </c>
      <c r="CH1461" s="11">
        <f t="shared" si="5115"/>
        <v>34</v>
      </c>
      <c r="CI1461" s="11">
        <f t="shared" si="5115"/>
        <v>0</v>
      </c>
      <c r="CJ1461" s="11">
        <f t="shared" si="5115"/>
        <v>0</v>
      </c>
      <c r="CK1461" s="11">
        <f t="shared" si="5115"/>
        <v>0</v>
      </c>
      <c r="CL1461" s="11">
        <f t="shared" si="5115"/>
        <v>0</v>
      </c>
      <c r="CM1461" s="11">
        <f t="shared" si="5115"/>
        <v>34</v>
      </c>
      <c r="CN1461" s="11">
        <f t="shared" si="5115"/>
        <v>34</v>
      </c>
      <c r="CO1461" s="11">
        <f t="shared" si="5116"/>
        <v>0</v>
      </c>
      <c r="CP1461" s="11">
        <f t="shared" si="5116"/>
        <v>0</v>
      </c>
      <c r="CQ1461" s="11">
        <f t="shared" si="5116"/>
        <v>0</v>
      </c>
      <c r="CR1461" s="11">
        <f t="shared" si="5116"/>
        <v>0</v>
      </c>
      <c r="CS1461" s="11">
        <f t="shared" si="5116"/>
        <v>34</v>
      </c>
      <c r="CT1461" s="11">
        <f t="shared" si="5116"/>
        <v>34</v>
      </c>
      <c r="CU1461" s="11">
        <f t="shared" si="5116"/>
        <v>34</v>
      </c>
      <c r="CV1461" s="11">
        <f t="shared" si="5116"/>
        <v>34</v>
      </c>
      <c r="CW1461" s="34">
        <f t="shared" si="5015"/>
        <v>100</v>
      </c>
      <c r="CX1461" s="34">
        <f t="shared" si="5108"/>
        <v>100</v>
      </c>
    </row>
    <row r="1462" spans="1:102" ht="33">
      <c r="A1462" s="55" t="s">
        <v>39</v>
      </c>
      <c r="B1462" s="14" t="s">
        <v>589</v>
      </c>
      <c r="C1462" s="14" t="s">
        <v>22</v>
      </c>
      <c r="D1462" s="14" t="s">
        <v>64</v>
      </c>
      <c r="E1462" s="14" t="s">
        <v>574</v>
      </c>
      <c r="F1462" s="14" t="s">
        <v>40</v>
      </c>
      <c r="G1462" s="11"/>
      <c r="H1462" s="11"/>
      <c r="I1462" s="11"/>
      <c r="J1462" s="11"/>
      <c r="K1462" s="11"/>
      <c r="L1462" s="11"/>
      <c r="M1462" s="11"/>
      <c r="N1462" s="11"/>
      <c r="O1462" s="11"/>
      <c r="P1462" s="11">
        <v>34</v>
      </c>
      <c r="Q1462" s="11"/>
      <c r="R1462" s="11"/>
      <c r="S1462" s="11">
        <f>M1462+O1462+P1462+Q1462+R1462</f>
        <v>34</v>
      </c>
      <c r="T1462" s="11">
        <f>N1462+P1462</f>
        <v>34</v>
      </c>
      <c r="U1462" s="11"/>
      <c r="V1462" s="11"/>
      <c r="W1462" s="11"/>
      <c r="X1462" s="11"/>
      <c r="Y1462" s="11">
        <f>S1462+U1462+V1462+W1462+X1462</f>
        <v>34</v>
      </c>
      <c r="Z1462" s="11">
        <f>T1462+V1462</f>
        <v>34</v>
      </c>
      <c r="AA1462" s="11"/>
      <c r="AB1462" s="11"/>
      <c r="AC1462" s="11"/>
      <c r="AD1462" s="11"/>
      <c r="AE1462" s="11">
        <f>Y1462+AA1462+AB1462+AC1462+AD1462</f>
        <v>34</v>
      </c>
      <c r="AF1462" s="11">
        <f>Z1462+AB1462</f>
        <v>34</v>
      </c>
      <c r="AG1462" s="11"/>
      <c r="AH1462" s="11"/>
      <c r="AI1462" s="11"/>
      <c r="AJ1462" s="11"/>
      <c r="AK1462" s="11">
        <f>AE1462+AG1462+AH1462+AI1462+AJ1462</f>
        <v>34</v>
      </c>
      <c r="AL1462" s="11">
        <f>AF1462+AH1462</f>
        <v>34</v>
      </c>
      <c r="AM1462" s="11"/>
      <c r="AN1462" s="11"/>
      <c r="AO1462" s="11"/>
      <c r="AP1462" s="11"/>
      <c r="AQ1462" s="11">
        <f>AK1462+AM1462+AN1462+AO1462+AP1462</f>
        <v>34</v>
      </c>
      <c r="AR1462" s="11">
        <f>AL1462+AN1462</f>
        <v>34</v>
      </c>
      <c r="AS1462" s="11"/>
      <c r="AT1462" s="11"/>
      <c r="AU1462" s="11"/>
      <c r="AV1462" s="11"/>
      <c r="AW1462" s="11">
        <f>AQ1462+AS1462+AT1462+AU1462+AV1462</f>
        <v>34</v>
      </c>
      <c r="AX1462" s="11">
        <f>AR1462+AT1462</f>
        <v>34</v>
      </c>
      <c r="AY1462" s="11"/>
      <c r="AZ1462" s="11"/>
      <c r="BA1462" s="11"/>
      <c r="BB1462" s="11"/>
      <c r="BC1462" s="11">
        <f>AW1462+AY1462+AZ1462+BA1462+BB1462</f>
        <v>34</v>
      </c>
      <c r="BD1462" s="11">
        <f>AX1462+AZ1462</f>
        <v>34</v>
      </c>
      <c r="BE1462" s="11"/>
      <c r="BF1462" s="11"/>
      <c r="BG1462" s="11"/>
      <c r="BH1462" s="11"/>
      <c r="BI1462" s="11">
        <f>BC1462+BE1462+BF1462+BG1462+BH1462</f>
        <v>34</v>
      </c>
      <c r="BJ1462" s="11">
        <f>BD1462+BF1462</f>
        <v>34</v>
      </c>
      <c r="BK1462" s="11"/>
      <c r="BL1462" s="11"/>
      <c r="BM1462" s="11"/>
      <c r="BN1462" s="11"/>
      <c r="BO1462" s="11">
        <f>BI1462+BK1462+BL1462+BM1462+BN1462</f>
        <v>34</v>
      </c>
      <c r="BP1462" s="11">
        <f>BJ1462+BL1462</f>
        <v>34</v>
      </c>
      <c r="BQ1462" s="11"/>
      <c r="BR1462" s="11"/>
      <c r="BS1462" s="11"/>
      <c r="BT1462" s="11"/>
      <c r="BU1462" s="11">
        <f>BO1462+BQ1462+BR1462+BS1462+BT1462</f>
        <v>34</v>
      </c>
      <c r="BV1462" s="11">
        <f>BP1462+BR1462</f>
        <v>34</v>
      </c>
      <c r="BW1462" s="11"/>
      <c r="BX1462" s="11"/>
      <c r="BY1462" s="11"/>
      <c r="BZ1462" s="11"/>
      <c r="CA1462" s="11">
        <f>BU1462+BW1462+BX1462+BY1462+BZ1462</f>
        <v>34</v>
      </c>
      <c r="CB1462" s="11">
        <f>BV1462+BX1462</f>
        <v>34</v>
      </c>
      <c r="CC1462" s="11"/>
      <c r="CD1462" s="11"/>
      <c r="CE1462" s="11"/>
      <c r="CF1462" s="11"/>
      <c r="CG1462" s="11">
        <f>CA1462+CC1462+CD1462+CE1462+CF1462</f>
        <v>34</v>
      </c>
      <c r="CH1462" s="11">
        <f>CB1462+CD1462</f>
        <v>34</v>
      </c>
      <c r="CI1462" s="11"/>
      <c r="CJ1462" s="11"/>
      <c r="CK1462" s="11"/>
      <c r="CL1462" s="11"/>
      <c r="CM1462" s="11">
        <f>CG1462+CI1462+CJ1462+CK1462+CL1462</f>
        <v>34</v>
      </c>
      <c r="CN1462" s="11">
        <f>CH1462+CJ1462</f>
        <v>34</v>
      </c>
      <c r="CO1462" s="11"/>
      <c r="CP1462" s="11"/>
      <c r="CQ1462" s="11"/>
      <c r="CR1462" s="11"/>
      <c r="CS1462" s="11">
        <f>CM1462+CO1462+CP1462+CQ1462+CR1462</f>
        <v>34</v>
      </c>
      <c r="CT1462" s="11">
        <f>CN1462+CP1462</f>
        <v>34</v>
      </c>
      <c r="CU1462" s="18">
        <v>34</v>
      </c>
      <c r="CV1462" s="18">
        <v>34</v>
      </c>
      <c r="CW1462" s="34">
        <f t="shared" si="5015"/>
        <v>100</v>
      </c>
      <c r="CX1462" s="34">
        <f t="shared" si="5108"/>
        <v>100</v>
      </c>
    </row>
    <row r="1463" spans="1:102" ht="21.75" customHeight="1">
      <c r="A1463" s="55" t="s">
        <v>583</v>
      </c>
      <c r="B1463" s="14" t="s">
        <v>589</v>
      </c>
      <c r="C1463" s="14" t="s">
        <v>22</v>
      </c>
      <c r="D1463" s="14" t="s">
        <v>64</v>
      </c>
      <c r="E1463" s="14" t="s">
        <v>575</v>
      </c>
      <c r="F1463" s="14"/>
      <c r="G1463" s="11"/>
      <c r="H1463" s="11"/>
      <c r="I1463" s="11"/>
      <c r="J1463" s="11"/>
      <c r="K1463" s="11"/>
      <c r="L1463" s="11"/>
      <c r="M1463" s="11"/>
      <c r="N1463" s="11"/>
      <c r="O1463" s="11">
        <f t="shared" ref="O1463:T1463" si="5117">O1464+O1466</f>
        <v>0</v>
      </c>
      <c r="P1463" s="11">
        <f t="shared" si="5117"/>
        <v>341</v>
      </c>
      <c r="Q1463" s="11">
        <f t="shared" si="5117"/>
        <v>0</v>
      </c>
      <c r="R1463" s="11">
        <f t="shared" si="5117"/>
        <v>0</v>
      </c>
      <c r="S1463" s="11">
        <f t="shared" si="5117"/>
        <v>341</v>
      </c>
      <c r="T1463" s="11">
        <f t="shared" si="5117"/>
        <v>341</v>
      </c>
      <c r="U1463" s="11">
        <f t="shared" ref="U1463:Z1463" si="5118">U1464+U1466</f>
        <v>0</v>
      </c>
      <c r="V1463" s="11">
        <f t="shared" si="5118"/>
        <v>0</v>
      </c>
      <c r="W1463" s="11">
        <f t="shared" si="5118"/>
        <v>0</v>
      </c>
      <c r="X1463" s="11">
        <f t="shared" si="5118"/>
        <v>0</v>
      </c>
      <c r="Y1463" s="11">
        <f t="shared" si="5118"/>
        <v>341</v>
      </c>
      <c r="Z1463" s="11">
        <f t="shared" si="5118"/>
        <v>341</v>
      </c>
      <c r="AA1463" s="11">
        <f t="shared" ref="AA1463:AF1463" si="5119">AA1464+AA1466</f>
        <v>0</v>
      </c>
      <c r="AB1463" s="11">
        <f t="shared" si="5119"/>
        <v>0</v>
      </c>
      <c r="AC1463" s="11">
        <f t="shared" si="5119"/>
        <v>0</v>
      </c>
      <c r="AD1463" s="11">
        <f t="shared" si="5119"/>
        <v>0</v>
      </c>
      <c r="AE1463" s="11">
        <f t="shared" si="5119"/>
        <v>341</v>
      </c>
      <c r="AF1463" s="11">
        <f t="shared" si="5119"/>
        <v>341</v>
      </c>
      <c r="AG1463" s="11">
        <f t="shared" ref="AG1463:AL1463" si="5120">AG1464+AG1466</f>
        <v>0</v>
      </c>
      <c r="AH1463" s="11">
        <f t="shared" si="5120"/>
        <v>0</v>
      </c>
      <c r="AI1463" s="11">
        <f t="shared" si="5120"/>
        <v>0</v>
      </c>
      <c r="AJ1463" s="11">
        <f t="shared" si="5120"/>
        <v>0</v>
      </c>
      <c r="AK1463" s="11">
        <f t="shared" si="5120"/>
        <v>341</v>
      </c>
      <c r="AL1463" s="11">
        <f t="shared" si="5120"/>
        <v>341</v>
      </c>
      <c r="AM1463" s="11">
        <f t="shared" ref="AM1463:AR1463" si="5121">AM1464+AM1466</f>
        <v>0</v>
      </c>
      <c r="AN1463" s="11">
        <f t="shared" si="5121"/>
        <v>0</v>
      </c>
      <c r="AO1463" s="11">
        <f t="shared" si="5121"/>
        <v>0</v>
      </c>
      <c r="AP1463" s="11">
        <f t="shared" si="5121"/>
        <v>0</v>
      </c>
      <c r="AQ1463" s="11">
        <f t="shared" si="5121"/>
        <v>341</v>
      </c>
      <c r="AR1463" s="11">
        <f t="shared" si="5121"/>
        <v>341</v>
      </c>
      <c r="AS1463" s="11">
        <f t="shared" ref="AS1463:AX1463" si="5122">AS1464+AS1466</f>
        <v>0</v>
      </c>
      <c r="AT1463" s="11">
        <f t="shared" si="5122"/>
        <v>0</v>
      </c>
      <c r="AU1463" s="11">
        <f t="shared" si="5122"/>
        <v>0</v>
      </c>
      <c r="AV1463" s="11">
        <f t="shared" si="5122"/>
        <v>0</v>
      </c>
      <c r="AW1463" s="11">
        <f t="shared" si="5122"/>
        <v>341</v>
      </c>
      <c r="AX1463" s="11">
        <f t="shared" si="5122"/>
        <v>341</v>
      </c>
      <c r="AY1463" s="11">
        <f t="shared" ref="AY1463:BD1463" si="5123">AY1464+AY1466</f>
        <v>0</v>
      </c>
      <c r="AZ1463" s="11">
        <f t="shared" si="5123"/>
        <v>-80</v>
      </c>
      <c r="BA1463" s="11">
        <f t="shared" si="5123"/>
        <v>0</v>
      </c>
      <c r="BB1463" s="11">
        <f t="shared" si="5123"/>
        <v>0</v>
      </c>
      <c r="BC1463" s="11">
        <f t="shared" si="5123"/>
        <v>261</v>
      </c>
      <c r="BD1463" s="11">
        <f t="shared" si="5123"/>
        <v>261</v>
      </c>
      <c r="BE1463" s="11">
        <f t="shared" ref="BE1463:BJ1463" si="5124">BE1464+BE1466</f>
        <v>0</v>
      </c>
      <c r="BF1463" s="11">
        <f t="shared" si="5124"/>
        <v>0</v>
      </c>
      <c r="BG1463" s="11">
        <f t="shared" si="5124"/>
        <v>0</v>
      </c>
      <c r="BH1463" s="11">
        <f t="shared" si="5124"/>
        <v>0</v>
      </c>
      <c r="BI1463" s="11">
        <f t="shared" si="5124"/>
        <v>261</v>
      </c>
      <c r="BJ1463" s="11">
        <f t="shared" si="5124"/>
        <v>261</v>
      </c>
      <c r="BK1463" s="11">
        <f t="shared" ref="BK1463:BP1463" si="5125">BK1464+BK1466</f>
        <v>0</v>
      </c>
      <c r="BL1463" s="11">
        <f t="shared" si="5125"/>
        <v>0</v>
      </c>
      <c r="BM1463" s="11">
        <f t="shared" si="5125"/>
        <v>0</v>
      </c>
      <c r="BN1463" s="11">
        <f t="shared" si="5125"/>
        <v>0</v>
      </c>
      <c r="BO1463" s="11">
        <f t="shared" si="5125"/>
        <v>261</v>
      </c>
      <c r="BP1463" s="11">
        <f t="shared" si="5125"/>
        <v>261</v>
      </c>
      <c r="BQ1463" s="11">
        <f t="shared" ref="BQ1463:BV1463" si="5126">BQ1464+BQ1466</f>
        <v>0</v>
      </c>
      <c r="BR1463" s="11">
        <f t="shared" si="5126"/>
        <v>0</v>
      </c>
      <c r="BS1463" s="11">
        <f t="shared" si="5126"/>
        <v>0</v>
      </c>
      <c r="BT1463" s="11">
        <f t="shared" si="5126"/>
        <v>0</v>
      </c>
      <c r="BU1463" s="11">
        <f t="shared" si="5126"/>
        <v>261</v>
      </c>
      <c r="BV1463" s="11">
        <f t="shared" si="5126"/>
        <v>261</v>
      </c>
      <c r="BW1463" s="11">
        <f t="shared" ref="BW1463:CB1463" si="5127">BW1464+BW1466</f>
        <v>0</v>
      </c>
      <c r="BX1463" s="11">
        <f t="shared" si="5127"/>
        <v>0</v>
      </c>
      <c r="BY1463" s="11">
        <f t="shared" si="5127"/>
        <v>0</v>
      </c>
      <c r="BZ1463" s="11">
        <f t="shared" si="5127"/>
        <v>0</v>
      </c>
      <c r="CA1463" s="11">
        <f t="shared" si="5127"/>
        <v>261</v>
      </c>
      <c r="CB1463" s="11">
        <f t="shared" si="5127"/>
        <v>261</v>
      </c>
      <c r="CC1463" s="11">
        <f t="shared" ref="CC1463:CH1463" si="5128">CC1464+CC1466</f>
        <v>0</v>
      </c>
      <c r="CD1463" s="11">
        <f t="shared" si="5128"/>
        <v>0</v>
      </c>
      <c r="CE1463" s="11">
        <f t="shared" si="5128"/>
        <v>0</v>
      </c>
      <c r="CF1463" s="11">
        <f t="shared" si="5128"/>
        <v>0</v>
      </c>
      <c r="CG1463" s="11">
        <f t="shared" si="5128"/>
        <v>261</v>
      </c>
      <c r="CH1463" s="11">
        <f t="shared" si="5128"/>
        <v>261</v>
      </c>
      <c r="CI1463" s="11">
        <f t="shared" ref="CI1463:CN1463" si="5129">CI1464+CI1466</f>
        <v>0</v>
      </c>
      <c r="CJ1463" s="11">
        <f t="shared" si="5129"/>
        <v>0</v>
      </c>
      <c r="CK1463" s="11">
        <f t="shared" si="5129"/>
        <v>0</v>
      </c>
      <c r="CL1463" s="11">
        <f t="shared" si="5129"/>
        <v>0</v>
      </c>
      <c r="CM1463" s="11">
        <f t="shared" si="5129"/>
        <v>261</v>
      </c>
      <c r="CN1463" s="11">
        <f t="shared" si="5129"/>
        <v>261</v>
      </c>
      <c r="CO1463" s="11">
        <f t="shared" ref="CO1463:CT1463" si="5130">CO1464+CO1466</f>
        <v>0</v>
      </c>
      <c r="CP1463" s="11">
        <f t="shared" si="5130"/>
        <v>0</v>
      </c>
      <c r="CQ1463" s="11">
        <f t="shared" si="5130"/>
        <v>0</v>
      </c>
      <c r="CR1463" s="11">
        <f t="shared" si="5130"/>
        <v>0</v>
      </c>
      <c r="CS1463" s="11">
        <f t="shared" si="5130"/>
        <v>261</v>
      </c>
      <c r="CT1463" s="11">
        <f t="shared" si="5130"/>
        <v>261</v>
      </c>
      <c r="CU1463" s="11">
        <f t="shared" ref="CU1463:CV1463" si="5131">CU1464+CU1466</f>
        <v>257</v>
      </c>
      <c r="CV1463" s="11">
        <f t="shared" si="5131"/>
        <v>257</v>
      </c>
      <c r="CW1463" s="34">
        <f t="shared" si="5015"/>
        <v>98.467432950191565</v>
      </c>
      <c r="CX1463" s="34">
        <f t="shared" si="5108"/>
        <v>98.467432950191565</v>
      </c>
    </row>
    <row r="1464" spans="1:102" ht="33">
      <c r="A1464" s="55" t="s">
        <v>268</v>
      </c>
      <c r="B1464" s="14" t="s">
        <v>589</v>
      </c>
      <c r="C1464" s="14" t="s">
        <v>22</v>
      </c>
      <c r="D1464" s="14" t="s">
        <v>64</v>
      </c>
      <c r="E1464" s="14" t="s">
        <v>575</v>
      </c>
      <c r="F1464" s="14" t="s">
        <v>33</v>
      </c>
      <c r="G1464" s="11"/>
      <c r="H1464" s="11"/>
      <c r="I1464" s="11"/>
      <c r="J1464" s="11"/>
      <c r="K1464" s="11"/>
      <c r="L1464" s="11"/>
      <c r="M1464" s="11"/>
      <c r="N1464" s="11"/>
      <c r="O1464" s="11">
        <f t="shared" ref="O1464:BZ1464" si="5132">O1465</f>
        <v>0</v>
      </c>
      <c r="P1464" s="11">
        <f t="shared" si="5132"/>
        <v>338</v>
      </c>
      <c r="Q1464" s="11">
        <f t="shared" si="5132"/>
        <v>0</v>
      </c>
      <c r="R1464" s="11">
        <f t="shared" si="5132"/>
        <v>0</v>
      </c>
      <c r="S1464" s="11">
        <f t="shared" si="5132"/>
        <v>338</v>
      </c>
      <c r="T1464" s="11">
        <f t="shared" si="5132"/>
        <v>338</v>
      </c>
      <c r="U1464" s="11">
        <f t="shared" si="5132"/>
        <v>0</v>
      </c>
      <c r="V1464" s="11">
        <f t="shared" si="5132"/>
        <v>0</v>
      </c>
      <c r="W1464" s="11">
        <f t="shared" si="5132"/>
        <v>0</v>
      </c>
      <c r="X1464" s="11">
        <f t="shared" si="5132"/>
        <v>0</v>
      </c>
      <c r="Y1464" s="11">
        <f t="shared" si="5132"/>
        <v>338</v>
      </c>
      <c r="Z1464" s="11">
        <f t="shared" si="5132"/>
        <v>338</v>
      </c>
      <c r="AA1464" s="11">
        <f t="shared" si="5132"/>
        <v>0</v>
      </c>
      <c r="AB1464" s="11">
        <f t="shared" si="5132"/>
        <v>0</v>
      </c>
      <c r="AC1464" s="11">
        <f t="shared" si="5132"/>
        <v>0</v>
      </c>
      <c r="AD1464" s="11">
        <f t="shared" si="5132"/>
        <v>0</v>
      </c>
      <c r="AE1464" s="11">
        <f t="shared" si="5132"/>
        <v>338</v>
      </c>
      <c r="AF1464" s="11">
        <f t="shared" si="5132"/>
        <v>338</v>
      </c>
      <c r="AG1464" s="11">
        <f t="shared" si="5132"/>
        <v>0</v>
      </c>
      <c r="AH1464" s="11">
        <f t="shared" si="5132"/>
        <v>0</v>
      </c>
      <c r="AI1464" s="11">
        <f t="shared" si="5132"/>
        <v>0</v>
      </c>
      <c r="AJ1464" s="11">
        <f t="shared" si="5132"/>
        <v>0</v>
      </c>
      <c r="AK1464" s="11">
        <f t="shared" si="5132"/>
        <v>338</v>
      </c>
      <c r="AL1464" s="11">
        <f t="shared" si="5132"/>
        <v>338</v>
      </c>
      <c r="AM1464" s="11">
        <f t="shared" si="5132"/>
        <v>0</v>
      </c>
      <c r="AN1464" s="11">
        <f t="shared" si="5132"/>
        <v>0</v>
      </c>
      <c r="AO1464" s="11">
        <f t="shared" si="5132"/>
        <v>0</v>
      </c>
      <c r="AP1464" s="11">
        <f t="shared" si="5132"/>
        <v>0</v>
      </c>
      <c r="AQ1464" s="11">
        <f t="shared" si="5132"/>
        <v>338</v>
      </c>
      <c r="AR1464" s="11">
        <f t="shared" si="5132"/>
        <v>338</v>
      </c>
      <c r="AS1464" s="11">
        <f t="shared" si="5132"/>
        <v>0</v>
      </c>
      <c r="AT1464" s="11">
        <f t="shared" si="5132"/>
        <v>0</v>
      </c>
      <c r="AU1464" s="11">
        <f t="shared" si="5132"/>
        <v>0</v>
      </c>
      <c r="AV1464" s="11">
        <f t="shared" si="5132"/>
        <v>0</v>
      </c>
      <c r="AW1464" s="11">
        <f t="shared" si="5132"/>
        <v>338</v>
      </c>
      <c r="AX1464" s="11">
        <f t="shared" si="5132"/>
        <v>338</v>
      </c>
      <c r="AY1464" s="11">
        <f t="shared" si="5132"/>
        <v>0</v>
      </c>
      <c r="AZ1464" s="11">
        <f t="shared" si="5132"/>
        <v>-80</v>
      </c>
      <c r="BA1464" s="11">
        <f t="shared" si="5132"/>
        <v>0</v>
      </c>
      <c r="BB1464" s="11">
        <f t="shared" si="5132"/>
        <v>0</v>
      </c>
      <c r="BC1464" s="11">
        <f t="shared" si="5132"/>
        <v>258</v>
      </c>
      <c r="BD1464" s="11">
        <f t="shared" si="5132"/>
        <v>258</v>
      </c>
      <c r="BE1464" s="11">
        <f t="shared" si="5132"/>
        <v>0</v>
      </c>
      <c r="BF1464" s="11">
        <f t="shared" si="5132"/>
        <v>0</v>
      </c>
      <c r="BG1464" s="11">
        <f t="shared" si="5132"/>
        <v>0</v>
      </c>
      <c r="BH1464" s="11">
        <f t="shared" si="5132"/>
        <v>0</v>
      </c>
      <c r="BI1464" s="11">
        <f t="shared" si="5132"/>
        <v>258</v>
      </c>
      <c r="BJ1464" s="11">
        <f t="shared" si="5132"/>
        <v>258</v>
      </c>
      <c r="BK1464" s="11">
        <f t="shared" si="5132"/>
        <v>0</v>
      </c>
      <c r="BL1464" s="11">
        <f t="shared" si="5132"/>
        <v>0</v>
      </c>
      <c r="BM1464" s="11">
        <f t="shared" si="5132"/>
        <v>0</v>
      </c>
      <c r="BN1464" s="11">
        <f t="shared" si="5132"/>
        <v>0</v>
      </c>
      <c r="BO1464" s="11">
        <f t="shared" si="5132"/>
        <v>258</v>
      </c>
      <c r="BP1464" s="11">
        <f t="shared" si="5132"/>
        <v>258</v>
      </c>
      <c r="BQ1464" s="11">
        <f t="shared" si="5132"/>
        <v>0</v>
      </c>
      <c r="BR1464" s="11">
        <f t="shared" si="5132"/>
        <v>0</v>
      </c>
      <c r="BS1464" s="11">
        <f t="shared" si="5132"/>
        <v>0</v>
      </c>
      <c r="BT1464" s="11">
        <f t="shared" si="5132"/>
        <v>0</v>
      </c>
      <c r="BU1464" s="11">
        <f t="shared" si="5132"/>
        <v>258</v>
      </c>
      <c r="BV1464" s="11">
        <f t="shared" si="5132"/>
        <v>258</v>
      </c>
      <c r="BW1464" s="11">
        <f t="shared" si="5132"/>
        <v>0</v>
      </c>
      <c r="BX1464" s="11">
        <f t="shared" si="5132"/>
        <v>0</v>
      </c>
      <c r="BY1464" s="11">
        <f t="shared" si="5132"/>
        <v>0</v>
      </c>
      <c r="BZ1464" s="11">
        <f t="shared" si="5132"/>
        <v>0</v>
      </c>
      <c r="CA1464" s="11">
        <f t="shared" ref="CA1464:CV1464" si="5133">CA1465</f>
        <v>258</v>
      </c>
      <c r="CB1464" s="11">
        <f t="shared" si="5133"/>
        <v>258</v>
      </c>
      <c r="CC1464" s="11">
        <f t="shared" si="5133"/>
        <v>0</v>
      </c>
      <c r="CD1464" s="11">
        <f t="shared" si="5133"/>
        <v>0</v>
      </c>
      <c r="CE1464" s="11">
        <f t="shared" si="5133"/>
        <v>0</v>
      </c>
      <c r="CF1464" s="11">
        <f t="shared" si="5133"/>
        <v>0</v>
      </c>
      <c r="CG1464" s="11">
        <f t="shared" si="5133"/>
        <v>258</v>
      </c>
      <c r="CH1464" s="11">
        <f t="shared" si="5133"/>
        <v>258</v>
      </c>
      <c r="CI1464" s="11">
        <f t="shared" si="5133"/>
        <v>0</v>
      </c>
      <c r="CJ1464" s="11">
        <f t="shared" si="5133"/>
        <v>0</v>
      </c>
      <c r="CK1464" s="11">
        <f t="shared" si="5133"/>
        <v>0</v>
      </c>
      <c r="CL1464" s="11">
        <f t="shared" si="5133"/>
        <v>0</v>
      </c>
      <c r="CM1464" s="11">
        <f t="shared" si="5133"/>
        <v>258</v>
      </c>
      <c r="CN1464" s="11">
        <f t="shared" si="5133"/>
        <v>258</v>
      </c>
      <c r="CO1464" s="11">
        <f t="shared" si="5133"/>
        <v>0</v>
      </c>
      <c r="CP1464" s="11">
        <f t="shared" si="5133"/>
        <v>0</v>
      </c>
      <c r="CQ1464" s="11">
        <f t="shared" si="5133"/>
        <v>0</v>
      </c>
      <c r="CR1464" s="11">
        <f t="shared" si="5133"/>
        <v>0</v>
      </c>
      <c r="CS1464" s="11">
        <f t="shared" si="5133"/>
        <v>258</v>
      </c>
      <c r="CT1464" s="11">
        <f t="shared" si="5133"/>
        <v>258</v>
      </c>
      <c r="CU1464" s="11">
        <f t="shared" si="5133"/>
        <v>255</v>
      </c>
      <c r="CV1464" s="11">
        <f t="shared" si="5133"/>
        <v>255</v>
      </c>
      <c r="CW1464" s="34">
        <f t="shared" si="5015"/>
        <v>98.837209302325576</v>
      </c>
      <c r="CX1464" s="34">
        <f t="shared" si="5108"/>
        <v>98.837209302325576</v>
      </c>
    </row>
    <row r="1465" spans="1:102" ht="33">
      <c r="A1465" s="55" t="s">
        <v>39</v>
      </c>
      <c r="B1465" s="14" t="s">
        <v>589</v>
      </c>
      <c r="C1465" s="14" t="s">
        <v>22</v>
      </c>
      <c r="D1465" s="14" t="s">
        <v>64</v>
      </c>
      <c r="E1465" s="14" t="s">
        <v>575</v>
      </c>
      <c r="F1465" s="14" t="s">
        <v>40</v>
      </c>
      <c r="G1465" s="11"/>
      <c r="H1465" s="11"/>
      <c r="I1465" s="11"/>
      <c r="J1465" s="11"/>
      <c r="K1465" s="11"/>
      <c r="L1465" s="11"/>
      <c r="M1465" s="11"/>
      <c r="N1465" s="11"/>
      <c r="O1465" s="11"/>
      <c r="P1465" s="11">
        <v>338</v>
      </c>
      <c r="Q1465" s="11"/>
      <c r="R1465" s="11"/>
      <c r="S1465" s="11">
        <f>M1465+O1465+P1465+Q1465+R1465</f>
        <v>338</v>
      </c>
      <c r="T1465" s="11">
        <f>N1465+P1465</f>
        <v>338</v>
      </c>
      <c r="U1465" s="11"/>
      <c r="V1465" s="11"/>
      <c r="W1465" s="11"/>
      <c r="X1465" s="11"/>
      <c r="Y1465" s="11">
        <f>S1465+U1465+V1465+W1465+X1465</f>
        <v>338</v>
      </c>
      <c r="Z1465" s="11">
        <f>T1465+V1465</f>
        <v>338</v>
      </c>
      <c r="AA1465" s="11"/>
      <c r="AB1465" s="11"/>
      <c r="AC1465" s="11"/>
      <c r="AD1465" s="11"/>
      <c r="AE1465" s="11">
        <f>Y1465+AA1465+AB1465+AC1465+AD1465</f>
        <v>338</v>
      </c>
      <c r="AF1465" s="11">
        <f>Z1465+AB1465</f>
        <v>338</v>
      </c>
      <c r="AG1465" s="11"/>
      <c r="AH1465" s="11"/>
      <c r="AI1465" s="11"/>
      <c r="AJ1465" s="11"/>
      <c r="AK1465" s="11">
        <f>AE1465+AG1465+AH1465+AI1465+AJ1465</f>
        <v>338</v>
      </c>
      <c r="AL1465" s="11">
        <f>AF1465+AH1465</f>
        <v>338</v>
      </c>
      <c r="AM1465" s="11"/>
      <c r="AN1465" s="11"/>
      <c r="AO1465" s="11"/>
      <c r="AP1465" s="11"/>
      <c r="AQ1465" s="11">
        <f>AK1465+AM1465+AN1465+AO1465+AP1465</f>
        <v>338</v>
      </c>
      <c r="AR1465" s="11">
        <f>AL1465+AN1465</f>
        <v>338</v>
      </c>
      <c r="AS1465" s="11"/>
      <c r="AT1465" s="11"/>
      <c r="AU1465" s="11"/>
      <c r="AV1465" s="11"/>
      <c r="AW1465" s="11">
        <f>AQ1465+AS1465+AT1465+AU1465+AV1465</f>
        <v>338</v>
      </c>
      <c r="AX1465" s="11">
        <f>AR1465+AT1465</f>
        <v>338</v>
      </c>
      <c r="AY1465" s="11"/>
      <c r="AZ1465" s="11">
        <v>-80</v>
      </c>
      <c r="BA1465" s="11"/>
      <c r="BB1465" s="11"/>
      <c r="BC1465" s="11">
        <f>AW1465+AY1465+AZ1465+BA1465+BB1465</f>
        <v>258</v>
      </c>
      <c r="BD1465" s="11">
        <f>AX1465+AZ1465</f>
        <v>258</v>
      </c>
      <c r="BE1465" s="11"/>
      <c r="BF1465" s="11"/>
      <c r="BG1465" s="11"/>
      <c r="BH1465" s="11"/>
      <c r="BI1465" s="11">
        <f>BC1465+BE1465+BF1465+BG1465+BH1465</f>
        <v>258</v>
      </c>
      <c r="BJ1465" s="11">
        <f>BD1465+BF1465</f>
        <v>258</v>
      </c>
      <c r="BK1465" s="11"/>
      <c r="BL1465" s="11"/>
      <c r="BM1465" s="11"/>
      <c r="BN1465" s="11"/>
      <c r="BO1465" s="11">
        <f>BI1465+BK1465+BL1465+BM1465+BN1465</f>
        <v>258</v>
      </c>
      <c r="BP1465" s="11">
        <f>BJ1465+BL1465</f>
        <v>258</v>
      </c>
      <c r="BQ1465" s="11"/>
      <c r="BR1465" s="11"/>
      <c r="BS1465" s="11"/>
      <c r="BT1465" s="11"/>
      <c r="BU1465" s="11">
        <f>BO1465+BQ1465+BR1465+BS1465+BT1465</f>
        <v>258</v>
      </c>
      <c r="BV1465" s="11">
        <f>BP1465+BR1465</f>
        <v>258</v>
      </c>
      <c r="BW1465" s="11"/>
      <c r="BX1465" s="11"/>
      <c r="BY1465" s="11"/>
      <c r="BZ1465" s="11"/>
      <c r="CA1465" s="11">
        <f>BU1465+BW1465+BX1465+BY1465+BZ1465</f>
        <v>258</v>
      </c>
      <c r="CB1465" s="11">
        <f>BV1465+BX1465</f>
        <v>258</v>
      </c>
      <c r="CC1465" s="11"/>
      <c r="CD1465" s="11"/>
      <c r="CE1465" s="11"/>
      <c r="CF1465" s="11"/>
      <c r="CG1465" s="11">
        <f>CA1465+CC1465+CD1465+CE1465+CF1465</f>
        <v>258</v>
      </c>
      <c r="CH1465" s="11">
        <f>CB1465+CD1465</f>
        <v>258</v>
      </c>
      <c r="CI1465" s="11"/>
      <c r="CJ1465" s="11"/>
      <c r="CK1465" s="11"/>
      <c r="CL1465" s="11"/>
      <c r="CM1465" s="11">
        <f>CG1465+CI1465+CJ1465+CK1465+CL1465</f>
        <v>258</v>
      </c>
      <c r="CN1465" s="11">
        <f>CH1465+CJ1465</f>
        <v>258</v>
      </c>
      <c r="CO1465" s="11"/>
      <c r="CP1465" s="11"/>
      <c r="CQ1465" s="11"/>
      <c r="CR1465" s="11"/>
      <c r="CS1465" s="11">
        <f>CM1465+CO1465+CP1465+CQ1465+CR1465</f>
        <v>258</v>
      </c>
      <c r="CT1465" s="11">
        <f>CN1465+CP1465</f>
        <v>258</v>
      </c>
      <c r="CU1465" s="18">
        <v>255</v>
      </c>
      <c r="CV1465" s="18">
        <v>255</v>
      </c>
      <c r="CW1465" s="34">
        <f t="shared" si="5015"/>
        <v>98.837209302325576</v>
      </c>
      <c r="CX1465" s="34">
        <f t="shared" si="5108"/>
        <v>98.837209302325576</v>
      </c>
    </row>
    <row r="1466" spans="1:102" ht="19.5" customHeight="1">
      <c r="A1466" s="55" t="s">
        <v>70</v>
      </c>
      <c r="B1466" s="14" t="s">
        <v>589</v>
      </c>
      <c r="C1466" s="14" t="s">
        <v>22</v>
      </c>
      <c r="D1466" s="14" t="s">
        <v>64</v>
      </c>
      <c r="E1466" s="14" t="s">
        <v>575</v>
      </c>
      <c r="F1466" s="14" t="s">
        <v>71</v>
      </c>
      <c r="G1466" s="11"/>
      <c r="H1466" s="11"/>
      <c r="I1466" s="11"/>
      <c r="J1466" s="11"/>
      <c r="K1466" s="11"/>
      <c r="L1466" s="11"/>
      <c r="M1466" s="11"/>
      <c r="N1466" s="11"/>
      <c r="O1466" s="11">
        <f t="shared" ref="O1466:BZ1466" si="5134">O1467</f>
        <v>0</v>
      </c>
      <c r="P1466" s="11">
        <f t="shared" si="5134"/>
        <v>3</v>
      </c>
      <c r="Q1466" s="11">
        <f t="shared" si="5134"/>
        <v>0</v>
      </c>
      <c r="R1466" s="11">
        <f t="shared" si="5134"/>
        <v>0</v>
      </c>
      <c r="S1466" s="11">
        <f t="shared" si="5134"/>
        <v>3</v>
      </c>
      <c r="T1466" s="11">
        <f t="shared" si="5134"/>
        <v>3</v>
      </c>
      <c r="U1466" s="11">
        <f t="shared" si="5134"/>
        <v>0</v>
      </c>
      <c r="V1466" s="11">
        <f t="shared" si="5134"/>
        <v>0</v>
      </c>
      <c r="W1466" s="11">
        <f t="shared" si="5134"/>
        <v>0</v>
      </c>
      <c r="X1466" s="11">
        <f t="shared" si="5134"/>
        <v>0</v>
      </c>
      <c r="Y1466" s="11">
        <f t="shared" si="5134"/>
        <v>3</v>
      </c>
      <c r="Z1466" s="11">
        <f t="shared" si="5134"/>
        <v>3</v>
      </c>
      <c r="AA1466" s="11">
        <f t="shared" si="5134"/>
        <v>0</v>
      </c>
      <c r="AB1466" s="11">
        <f t="shared" si="5134"/>
        <v>0</v>
      </c>
      <c r="AC1466" s="11">
        <f t="shared" si="5134"/>
        <v>0</v>
      </c>
      <c r="AD1466" s="11">
        <f t="shared" si="5134"/>
        <v>0</v>
      </c>
      <c r="AE1466" s="11">
        <f t="shared" si="5134"/>
        <v>3</v>
      </c>
      <c r="AF1466" s="11">
        <f t="shared" si="5134"/>
        <v>3</v>
      </c>
      <c r="AG1466" s="11">
        <f t="shared" si="5134"/>
        <v>0</v>
      </c>
      <c r="AH1466" s="11">
        <f t="shared" si="5134"/>
        <v>0</v>
      </c>
      <c r="AI1466" s="11">
        <f t="shared" si="5134"/>
        <v>0</v>
      </c>
      <c r="AJ1466" s="11">
        <f t="shared" si="5134"/>
        <v>0</v>
      </c>
      <c r="AK1466" s="11">
        <f t="shared" si="5134"/>
        <v>3</v>
      </c>
      <c r="AL1466" s="11">
        <f t="shared" si="5134"/>
        <v>3</v>
      </c>
      <c r="AM1466" s="11">
        <f t="shared" si="5134"/>
        <v>0</v>
      </c>
      <c r="AN1466" s="11">
        <f t="shared" si="5134"/>
        <v>0</v>
      </c>
      <c r="AO1466" s="11">
        <f t="shared" si="5134"/>
        <v>0</v>
      </c>
      <c r="AP1466" s="11">
        <f t="shared" si="5134"/>
        <v>0</v>
      </c>
      <c r="AQ1466" s="11">
        <f t="shared" si="5134"/>
        <v>3</v>
      </c>
      <c r="AR1466" s="11">
        <f t="shared" si="5134"/>
        <v>3</v>
      </c>
      <c r="AS1466" s="11">
        <f t="shared" si="5134"/>
        <v>0</v>
      </c>
      <c r="AT1466" s="11">
        <f t="shared" si="5134"/>
        <v>0</v>
      </c>
      <c r="AU1466" s="11">
        <f t="shared" si="5134"/>
        <v>0</v>
      </c>
      <c r="AV1466" s="11">
        <f t="shared" si="5134"/>
        <v>0</v>
      </c>
      <c r="AW1466" s="11">
        <f t="shared" si="5134"/>
        <v>3</v>
      </c>
      <c r="AX1466" s="11">
        <f t="shared" si="5134"/>
        <v>3</v>
      </c>
      <c r="AY1466" s="11">
        <f t="shared" si="5134"/>
        <v>0</v>
      </c>
      <c r="AZ1466" s="11">
        <f t="shared" si="5134"/>
        <v>0</v>
      </c>
      <c r="BA1466" s="11">
        <f t="shared" si="5134"/>
        <v>0</v>
      </c>
      <c r="BB1466" s="11">
        <f t="shared" si="5134"/>
        <v>0</v>
      </c>
      <c r="BC1466" s="11">
        <f t="shared" si="5134"/>
        <v>3</v>
      </c>
      <c r="BD1466" s="11">
        <f t="shared" si="5134"/>
        <v>3</v>
      </c>
      <c r="BE1466" s="11">
        <f t="shared" si="5134"/>
        <v>0</v>
      </c>
      <c r="BF1466" s="11">
        <f t="shared" si="5134"/>
        <v>0</v>
      </c>
      <c r="BG1466" s="11">
        <f t="shared" si="5134"/>
        <v>0</v>
      </c>
      <c r="BH1466" s="11">
        <f t="shared" si="5134"/>
        <v>0</v>
      </c>
      <c r="BI1466" s="11">
        <f t="shared" si="5134"/>
        <v>3</v>
      </c>
      <c r="BJ1466" s="11">
        <f t="shared" si="5134"/>
        <v>3</v>
      </c>
      <c r="BK1466" s="11">
        <f t="shared" si="5134"/>
        <v>0</v>
      </c>
      <c r="BL1466" s="11">
        <f t="shared" si="5134"/>
        <v>0</v>
      </c>
      <c r="BM1466" s="11">
        <f t="shared" si="5134"/>
        <v>0</v>
      </c>
      <c r="BN1466" s="11">
        <f t="shared" si="5134"/>
        <v>0</v>
      </c>
      <c r="BO1466" s="11">
        <f t="shared" si="5134"/>
        <v>3</v>
      </c>
      <c r="BP1466" s="11">
        <f t="shared" si="5134"/>
        <v>3</v>
      </c>
      <c r="BQ1466" s="11">
        <f t="shared" si="5134"/>
        <v>0</v>
      </c>
      <c r="BR1466" s="11">
        <f t="shared" si="5134"/>
        <v>0</v>
      </c>
      <c r="BS1466" s="11">
        <f t="shared" si="5134"/>
        <v>0</v>
      </c>
      <c r="BT1466" s="11">
        <f t="shared" si="5134"/>
        <v>0</v>
      </c>
      <c r="BU1466" s="11">
        <f t="shared" si="5134"/>
        <v>3</v>
      </c>
      <c r="BV1466" s="11">
        <f t="shared" si="5134"/>
        <v>3</v>
      </c>
      <c r="BW1466" s="11">
        <f t="shared" si="5134"/>
        <v>0</v>
      </c>
      <c r="BX1466" s="11">
        <f t="shared" si="5134"/>
        <v>0</v>
      </c>
      <c r="BY1466" s="11">
        <f t="shared" si="5134"/>
        <v>0</v>
      </c>
      <c r="BZ1466" s="11">
        <f t="shared" si="5134"/>
        <v>0</v>
      </c>
      <c r="CA1466" s="11">
        <f t="shared" ref="CA1466:CV1466" si="5135">CA1467</f>
        <v>3</v>
      </c>
      <c r="CB1466" s="11">
        <f t="shared" si="5135"/>
        <v>3</v>
      </c>
      <c r="CC1466" s="11">
        <f t="shared" si="5135"/>
        <v>0</v>
      </c>
      <c r="CD1466" s="11">
        <f t="shared" si="5135"/>
        <v>0</v>
      </c>
      <c r="CE1466" s="11">
        <f t="shared" si="5135"/>
        <v>0</v>
      </c>
      <c r="CF1466" s="11">
        <f t="shared" si="5135"/>
        <v>0</v>
      </c>
      <c r="CG1466" s="11">
        <f t="shared" si="5135"/>
        <v>3</v>
      </c>
      <c r="CH1466" s="11">
        <f t="shared" si="5135"/>
        <v>3</v>
      </c>
      <c r="CI1466" s="11">
        <f t="shared" si="5135"/>
        <v>0</v>
      </c>
      <c r="CJ1466" s="11">
        <f t="shared" si="5135"/>
        <v>0</v>
      </c>
      <c r="CK1466" s="11">
        <f t="shared" si="5135"/>
        <v>0</v>
      </c>
      <c r="CL1466" s="11">
        <f t="shared" si="5135"/>
        <v>0</v>
      </c>
      <c r="CM1466" s="11">
        <f t="shared" si="5135"/>
        <v>3</v>
      </c>
      <c r="CN1466" s="11">
        <f t="shared" si="5135"/>
        <v>3</v>
      </c>
      <c r="CO1466" s="11">
        <f t="shared" si="5135"/>
        <v>0</v>
      </c>
      <c r="CP1466" s="11">
        <f t="shared" si="5135"/>
        <v>0</v>
      </c>
      <c r="CQ1466" s="11">
        <f t="shared" si="5135"/>
        <v>0</v>
      </c>
      <c r="CR1466" s="11">
        <f t="shared" si="5135"/>
        <v>0</v>
      </c>
      <c r="CS1466" s="11">
        <f t="shared" si="5135"/>
        <v>3</v>
      </c>
      <c r="CT1466" s="11">
        <f t="shared" si="5135"/>
        <v>3</v>
      </c>
      <c r="CU1466" s="11">
        <f t="shared" si="5135"/>
        <v>2</v>
      </c>
      <c r="CV1466" s="11">
        <f t="shared" si="5135"/>
        <v>2</v>
      </c>
      <c r="CW1466" s="34">
        <f t="shared" si="5015"/>
        <v>66.666666666666657</v>
      </c>
      <c r="CX1466" s="34">
        <f t="shared" si="5108"/>
        <v>66.666666666666657</v>
      </c>
    </row>
    <row r="1467" spans="1:102" ht="20.25" customHeight="1">
      <c r="A1467" s="55" t="s">
        <v>99</v>
      </c>
      <c r="B1467" s="14" t="s">
        <v>589</v>
      </c>
      <c r="C1467" s="14" t="s">
        <v>22</v>
      </c>
      <c r="D1467" s="14" t="s">
        <v>64</v>
      </c>
      <c r="E1467" s="14" t="s">
        <v>575</v>
      </c>
      <c r="F1467" s="14" t="s">
        <v>73</v>
      </c>
      <c r="G1467" s="11"/>
      <c r="H1467" s="11"/>
      <c r="I1467" s="11"/>
      <c r="J1467" s="11"/>
      <c r="K1467" s="11"/>
      <c r="L1467" s="11"/>
      <c r="M1467" s="11"/>
      <c r="N1467" s="11"/>
      <c r="O1467" s="11"/>
      <c r="P1467" s="11">
        <v>3</v>
      </c>
      <c r="Q1467" s="11"/>
      <c r="R1467" s="11"/>
      <c r="S1467" s="11">
        <f>M1467+O1467+P1467+Q1467+R1467</f>
        <v>3</v>
      </c>
      <c r="T1467" s="11">
        <f>N1467+P1467</f>
        <v>3</v>
      </c>
      <c r="U1467" s="11"/>
      <c r="V1467" s="11"/>
      <c r="W1467" s="11"/>
      <c r="X1467" s="11"/>
      <c r="Y1467" s="11">
        <f>S1467+U1467+V1467+W1467+X1467</f>
        <v>3</v>
      </c>
      <c r="Z1467" s="11">
        <f>T1467+V1467</f>
        <v>3</v>
      </c>
      <c r="AA1467" s="11"/>
      <c r="AB1467" s="11"/>
      <c r="AC1467" s="11"/>
      <c r="AD1467" s="11"/>
      <c r="AE1467" s="11">
        <f>Y1467+AA1467+AB1467+AC1467+AD1467</f>
        <v>3</v>
      </c>
      <c r="AF1467" s="11">
        <f>Z1467+AB1467</f>
        <v>3</v>
      </c>
      <c r="AG1467" s="11"/>
      <c r="AH1467" s="11"/>
      <c r="AI1467" s="11"/>
      <c r="AJ1467" s="11"/>
      <c r="AK1467" s="11">
        <f>AE1467+AG1467+AH1467+AI1467+AJ1467</f>
        <v>3</v>
      </c>
      <c r="AL1467" s="11">
        <f>AF1467+AH1467</f>
        <v>3</v>
      </c>
      <c r="AM1467" s="11"/>
      <c r="AN1467" s="11"/>
      <c r="AO1467" s="11"/>
      <c r="AP1467" s="11"/>
      <c r="AQ1467" s="11">
        <f>AK1467+AM1467+AN1467+AO1467+AP1467</f>
        <v>3</v>
      </c>
      <c r="AR1467" s="11">
        <f>AL1467+AN1467</f>
        <v>3</v>
      </c>
      <c r="AS1467" s="11"/>
      <c r="AT1467" s="11"/>
      <c r="AU1467" s="11"/>
      <c r="AV1467" s="11"/>
      <c r="AW1467" s="11">
        <f>AQ1467+AS1467+AT1467+AU1467+AV1467</f>
        <v>3</v>
      </c>
      <c r="AX1467" s="11">
        <f>AR1467+AT1467</f>
        <v>3</v>
      </c>
      <c r="AY1467" s="11"/>
      <c r="AZ1467" s="11"/>
      <c r="BA1467" s="11"/>
      <c r="BB1467" s="11"/>
      <c r="BC1467" s="11">
        <f>AW1467+AY1467+AZ1467+BA1467+BB1467</f>
        <v>3</v>
      </c>
      <c r="BD1467" s="11">
        <f>AX1467+AZ1467</f>
        <v>3</v>
      </c>
      <c r="BE1467" s="11"/>
      <c r="BF1467" s="11"/>
      <c r="BG1467" s="11"/>
      <c r="BH1467" s="11"/>
      <c r="BI1467" s="11">
        <f>BC1467+BE1467+BF1467+BG1467+BH1467</f>
        <v>3</v>
      </c>
      <c r="BJ1467" s="11">
        <f>BD1467+BF1467</f>
        <v>3</v>
      </c>
      <c r="BK1467" s="11"/>
      <c r="BL1467" s="11"/>
      <c r="BM1467" s="11"/>
      <c r="BN1467" s="11"/>
      <c r="BO1467" s="11">
        <f>BI1467+BK1467+BL1467+BM1467+BN1467</f>
        <v>3</v>
      </c>
      <c r="BP1467" s="11">
        <f>BJ1467+BL1467</f>
        <v>3</v>
      </c>
      <c r="BQ1467" s="11"/>
      <c r="BR1467" s="11"/>
      <c r="BS1467" s="11"/>
      <c r="BT1467" s="11"/>
      <c r="BU1467" s="11">
        <f>BO1467+BQ1467+BR1467+BS1467+BT1467</f>
        <v>3</v>
      </c>
      <c r="BV1467" s="11">
        <f>BP1467+BR1467</f>
        <v>3</v>
      </c>
      <c r="BW1467" s="11"/>
      <c r="BX1467" s="11"/>
      <c r="BY1467" s="11"/>
      <c r="BZ1467" s="11"/>
      <c r="CA1467" s="11">
        <f>BU1467+BW1467+BX1467+BY1467+BZ1467</f>
        <v>3</v>
      </c>
      <c r="CB1467" s="11">
        <f>BV1467+BX1467</f>
        <v>3</v>
      </c>
      <c r="CC1467" s="11"/>
      <c r="CD1467" s="11"/>
      <c r="CE1467" s="11"/>
      <c r="CF1467" s="11"/>
      <c r="CG1467" s="11">
        <f>CA1467+CC1467+CD1467+CE1467+CF1467</f>
        <v>3</v>
      </c>
      <c r="CH1467" s="11">
        <f>CB1467+CD1467</f>
        <v>3</v>
      </c>
      <c r="CI1467" s="11"/>
      <c r="CJ1467" s="11"/>
      <c r="CK1467" s="11"/>
      <c r="CL1467" s="11"/>
      <c r="CM1467" s="11">
        <f>CG1467+CI1467+CJ1467+CK1467+CL1467</f>
        <v>3</v>
      </c>
      <c r="CN1467" s="11">
        <f>CH1467+CJ1467</f>
        <v>3</v>
      </c>
      <c r="CO1467" s="11"/>
      <c r="CP1467" s="11"/>
      <c r="CQ1467" s="11"/>
      <c r="CR1467" s="11"/>
      <c r="CS1467" s="11">
        <f>CM1467+CO1467+CP1467+CQ1467+CR1467</f>
        <v>3</v>
      </c>
      <c r="CT1467" s="11">
        <f>CN1467+CP1467</f>
        <v>3</v>
      </c>
      <c r="CU1467" s="18">
        <v>2</v>
      </c>
      <c r="CV1467" s="18">
        <v>2</v>
      </c>
      <c r="CW1467" s="34">
        <f t="shared" si="5015"/>
        <v>66.666666666666657</v>
      </c>
      <c r="CX1467" s="34">
        <f t="shared" si="5108"/>
        <v>66.666666666666657</v>
      </c>
    </row>
    <row r="1468" spans="1:102" ht="33">
      <c r="A1468" s="55" t="s">
        <v>584</v>
      </c>
      <c r="B1468" s="14" t="s">
        <v>589</v>
      </c>
      <c r="C1468" s="14" t="s">
        <v>22</v>
      </c>
      <c r="D1468" s="14" t="s">
        <v>64</v>
      </c>
      <c r="E1468" s="14" t="s">
        <v>576</v>
      </c>
      <c r="F1468" s="14"/>
      <c r="G1468" s="11"/>
      <c r="H1468" s="11"/>
      <c r="I1468" s="11"/>
      <c r="J1468" s="11"/>
      <c r="K1468" s="11"/>
      <c r="L1468" s="11"/>
      <c r="M1468" s="11"/>
      <c r="N1468" s="11"/>
      <c r="O1468" s="11">
        <f t="shared" ref="O1468:T1468" si="5136">O1469+O1471</f>
        <v>0</v>
      </c>
      <c r="P1468" s="11">
        <f t="shared" si="5136"/>
        <v>117</v>
      </c>
      <c r="Q1468" s="11">
        <f t="shared" si="5136"/>
        <v>0</v>
      </c>
      <c r="R1468" s="11">
        <f t="shared" si="5136"/>
        <v>0</v>
      </c>
      <c r="S1468" s="11">
        <f t="shared" si="5136"/>
        <v>117</v>
      </c>
      <c r="T1468" s="11">
        <f t="shared" si="5136"/>
        <v>117</v>
      </c>
      <c r="U1468" s="11">
        <f t="shared" ref="U1468:Z1468" si="5137">U1469+U1471</f>
        <v>0</v>
      </c>
      <c r="V1468" s="11">
        <f t="shared" si="5137"/>
        <v>0</v>
      </c>
      <c r="W1468" s="11">
        <f t="shared" si="5137"/>
        <v>0</v>
      </c>
      <c r="X1468" s="11">
        <f t="shared" si="5137"/>
        <v>0</v>
      </c>
      <c r="Y1468" s="11">
        <f t="shared" si="5137"/>
        <v>117</v>
      </c>
      <c r="Z1468" s="11">
        <f t="shared" si="5137"/>
        <v>117</v>
      </c>
      <c r="AA1468" s="11">
        <f t="shared" ref="AA1468:AF1468" si="5138">AA1469+AA1471</f>
        <v>0</v>
      </c>
      <c r="AB1468" s="11">
        <f t="shared" si="5138"/>
        <v>0</v>
      </c>
      <c r="AC1468" s="11">
        <f t="shared" si="5138"/>
        <v>0</v>
      </c>
      <c r="AD1468" s="11">
        <f t="shared" si="5138"/>
        <v>0</v>
      </c>
      <c r="AE1468" s="11">
        <f t="shared" si="5138"/>
        <v>117</v>
      </c>
      <c r="AF1468" s="11">
        <f t="shared" si="5138"/>
        <v>117</v>
      </c>
      <c r="AG1468" s="11">
        <f t="shared" ref="AG1468:AL1468" si="5139">AG1469+AG1471</f>
        <v>0</v>
      </c>
      <c r="AH1468" s="11">
        <f t="shared" si="5139"/>
        <v>0</v>
      </c>
      <c r="AI1468" s="11">
        <f t="shared" si="5139"/>
        <v>0</v>
      </c>
      <c r="AJ1468" s="11">
        <f t="shared" si="5139"/>
        <v>0</v>
      </c>
      <c r="AK1468" s="11">
        <f t="shared" si="5139"/>
        <v>117</v>
      </c>
      <c r="AL1468" s="11">
        <f t="shared" si="5139"/>
        <v>117</v>
      </c>
      <c r="AM1468" s="11">
        <f t="shared" ref="AM1468:AR1468" si="5140">AM1469+AM1471</f>
        <v>0</v>
      </c>
      <c r="AN1468" s="11">
        <f t="shared" si="5140"/>
        <v>0</v>
      </c>
      <c r="AO1468" s="11">
        <f t="shared" si="5140"/>
        <v>0</v>
      </c>
      <c r="AP1468" s="11">
        <f t="shared" si="5140"/>
        <v>0</v>
      </c>
      <c r="AQ1468" s="11">
        <f t="shared" si="5140"/>
        <v>117</v>
      </c>
      <c r="AR1468" s="11">
        <f t="shared" si="5140"/>
        <v>117</v>
      </c>
      <c r="AS1468" s="11">
        <f t="shared" ref="AS1468:AX1468" si="5141">AS1469+AS1471</f>
        <v>0</v>
      </c>
      <c r="AT1468" s="11">
        <f t="shared" si="5141"/>
        <v>0</v>
      </c>
      <c r="AU1468" s="11">
        <f t="shared" si="5141"/>
        <v>0</v>
      </c>
      <c r="AV1468" s="11">
        <f t="shared" si="5141"/>
        <v>0</v>
      </c>
      <c r="AW1468" s="11">
        <f t="shared" si="5141"/>
        <v>117</v>
      </c>
      <c r="AX1468" s="11">
        <f t="shared" si="5141"/>
        <v>117</v>
      </c>
      <c r="AY1468" s="11">
        <f t="shared" ref="AY1468:BD1468" si="5142">AY1469+AY1471</f>
        <v>0</v>
      </c>
      <c r="AZ1468" s="11">
        <f t="shared" si="5142"/>
        <v>0</v>
      </c>
      <c r="BA1468" s="11">
        <f t="shared" si="5142"/>
        <v>0</v>
      </c>
      <c r="BB1468" s="11">
        <f t="shared" si="5142"/>
        <v>0</v>
      </c>
      <c r="BC1468" s="11">
        <f t="shared" si="5142"/>
        <v>117</v>
      </c>
      <c r="BD1468" s="11">
        <f t="shared" si="5142"/>
        <v>117</v>
      </c>
      <c r="BE1468" s="11">
        <f t="shared" ref="BE1468:BJ1468" si="5143">BE1469+BE1471</f>
        <v>0</v>
      </c>
      <c r="BF1468" s="11">
        <f t="shared" si="5143"/>
        <v>0</v>
      </c>
      <c r="BG1468" s="11">
        <f t="shared" si="5143"/>
        <v>0</v>
      </c>
      <c r="BH1468" s="11">
        <f t="shared" si="5143"/>
        <v>0</v>
      </c>
      <c r="BI1468" s="11">
        <f t="shared" si="5143"/>
        <v>117</v>
      </c>
      <c r="BJ1468" s="11">
        <f t="shared" si="5143"/>
        <v>117</v>
      </c>
      <c r="BK1468" s="11">
        <f t="shared" ref="BK1468:BP1468" si="5144">BK1469+BK1471</f>
        <v>0</v>
      </c>
      <c r="BL1468" s="11">
        <f t="shared" si="5144"/>
        <v>0</v>
      </c>
      <c r="BM1468" s="11">
        <f t="shared" si="5144"/>
        <v>0</v>
      </c>
      <c r="BN1468" s="11">
        <f t="shared" si="5144"/>
        <v>0</v>
      </c>
      <c r="BO1468" s="11">
        <f t="shared" si="5144"/>
        <v>117</v>
      </c>
      <c r="BP1468" s="11">
        <f t="shared" si="5144"/>
        <v>117</v>
      </c>
      <c r="BQ1468" s="11">
        <f t="shared" ref="BQ1468:BV1468" si="5145">BQ1469+BQ1471</f>
        <v>0</v>
      </c>
      <c r="BR1468" s="11">
        <f t="shared" si="5145"/>
        <v>0</v>
      </c>
      <c r="BS1468" s="11">
        <f t="shared" si="5145"/>
        <v>0</v>
      </c>
      <c r="BT1468" s="11">
        <f t="shared" si="5145"/>
        <v>0</v>
      </c>
      <c r="BU1468" s="11">
        <f t="shared" si="5145"/>
        <v>117</v>
      </c>
      <c r="BV1468" s="11">
        <f t="shared" si="5145"/>
        <v>117</v>
      </c>
      <c r="BW1468" s="11">
        <f t="shared" ref="BW1468:CB1468" si="5146">BW1469+BW1471</f>
        <v>0</v>
      </c>
      <c r="BX1468" s="11">
        <f t="shared" si="5146"/>
        <v>0</v>
      </c>
      <c r="BY1468" s="11">
        <f t="shared" si="5146"/>
        <v>0</v>
      </c>
      <c r="BZ1468" s="11">
        <f t="shared" si="5146"/>
        <v>0</v>
      </c>
      <c r="CA1468" s="11">
        <f t="shared" si="5146"/>
        <v>117</v>
      </c>
      <c r="CB1468" s="11">
        <f t="shared" si="5146"/>
        <v>117</v>
      </c>
      <c r="CC1468" s="11">
        <f t="shared" ref="CC1468:CH1468" si="5147">CC1469+CC1471</f>
        <v>0</v>
      </c>
      <c r="CD1468" s="11">
        <f t="shared" si="5147"/>
        <v>0</v>
      </c>
      <c r="CE1468" s="11">
        <f t="shared" si="5147"/>
        <v>0</v>
      </c>
      <c r="CF1468" s="11">
        <f t="shared" si="5147"/>
        <v>0</v>
      </c>
      <c r="CG1468" s="11">
        <f t="shared" si="5147"/>
        <v>117</v>
      </c>
      <c r="CH1468" s="11">
        <f t="shared" si="5147"/>
        <v>117</v>
      </c>
      <c r="CI1468" s="11">
        <f t="shared" ref="CI1468:CN1468" si="5148">CI1469+CI1471</f>
        <v>0</v>
      </c>
      <c r="CJ1468" s="11">
        <f t="shared" si="5148"/>
        <v>0</v>
      </c>
      <c r="CK1468" s="11">
        <f t="shared" si="5148"/>
        <v>0</v>
      </c>
      <c r="CL1468" s="11">
        <f t="shared" si="5148"/>
        <v>0</v>
      </c>
      <c r="CM1468" s="11">
        <f t="shared" si="5148"/>
        <v>117</v>
      </c>
      <c r="CN1468" s="11">
        <f t="shared" si="5148"/>
        <v>117</v>
      </c>
      <c r="CO1468" s="11">
        <f t="shared" ref="CO1468:CT1468" si="5149">CO1469+CO1471</f>
        <v>0</v>
      </c>
      <c r="CP1468" s="11">
        <f t="shared" si="5149"/>
        <v>0</v>
      </c>
      <c r="CQ1468" s="11">
        <f t="shared" si="5149"/>
        <v>0</v>
      </c>
      <c r="CR1468" s="11">
        <f t="shared" si="5149"/>
        <v>0</v>
      </c>
      <c r="CS1468" s="11">
        <f t="shared" si="5149"/>
        <v>117</v>
      </c>
      <c r="CT1468" s="11">
        <f t="shared" si="5149"/>
        <v>117</v>
      </c>
      <c r="CU1468" s="11">
        <f t="shared" ref="CU1468:CV1468" si="5150">CU1469+CU1471</f>
        <v>117</v>
      </c>
      <c r="CV1468" s="11">
        <f t="shared" si="5150"/>
        <v>117</v>
      </c>
      <c r="CW1468" s="34">
        <f t="shared" si="5015"/>
        <v>100</v>
      </c>
      <c r="CX1468" s="34">
        <f t="shared" si="5108"/>
        <v>100</v>
      </c>
    </row>
    <row r="1469" spans="1:102" ht="67.5" customHeight="1">
      <c r="A1469" s="55" t="s">
        <v>536</v>
      </c>
      <c r="B1469" s="14" t="s">
        <v>589</v>
      </c>
      <c r="C1469" s="14" t="s">
        <v>22</v>
      </c>
      <c r="D1469" s="14" t="s">
        <v>64</v>
      </c>
      <c r="E1469" s="14" t="s">
        <v>576</v>
      </c>
      <c r="F1469" s="14" t="s">
        <v>92</v>
      </c>
      <c r="G1469" s="11"/>
      <c r="H1469" s="11"/>
      <c r="I1469" s="11"/>
      <c r="J1469" s="11"/>
      <c r="K1469" s="11"/>
      <c r="L1469" s="11"/>
      <c r="M1469" s="11"/>
      <c r="N1469" s="11"/>
      <c r="O1469" s="11">
        <f t="shared" ref="O1469:BZ1469" si="5151">O1470</f>
        <v>0</v>
      </c>
      <c r="P1469" s="11">
        <f t="shared" si="5151"/>
        <v>78</v>
      </c>
      <c r="Q1469" s="11">
        <f t="shared" si="5151"/>
        <v>0</v>
      </c>
      <c r="R1469" s="11">
        <f t="shared" si="5151"/>
        <v>0</v>
      </c>
      <c r="S1469" s="11">
        <f t="shared" si="5151"/>
        <v>78</v>
      </c>
      <c r="T1469" s="11">
        <f t="shared" si="5151"/>
        <v>78</v>
      </c>
      <c r="U1469" s="11">
        <f t="shared" si="5151"/>
        <v>0</v>
      </c>
      <c r="V1469" s="11">
        <f t="shared" si="5151"/>
        <v>0</v>
      </c>
      <c r="W1469" s="11">
        <f t="shared" si="5151"/>
        <v>0</v>
      </c>
      <c r="X1469" s="11">
        <f t="shared" si="5151"/>
        <v>0</v>
      </c>
      <c r="Y1469" s="11">
        <f t="shared" si="5151"/>
        <v>78</v>
      </c>
      <c r="Z1469" s="11">
        <f t="shared" si="5151"/>
        <v>78</v>
      </c>
      <c r="AA1469" s="11">
        <f t="shared" si="5151"/>
        <v>0</v>
      </c>
      <c r="AB1469" s="11">
        <f t="shared" si="5151"/>
        <v>0</v>
      </c>
      <c r="AC1469" s="11">
        <f t="shared" si="5151"/>
        <v>0</v>
      </c>
      <c r="AD1469" s="11">
        <f t="shared" si="5151"/>
        <v>0</v>
      </c>
      <c r="AE1469" s="11">
        <f t="shared" si="5151"/>
        <v>78</v>
      </c>
      <c r="AF1469" s="11">
        <f t="shared" si="5151"/>
        <v>78</v>
      </c>
      <c r="AG1469" s="11">
        <f t="shared" si="5151"/>
        <v>0</v>
      </c>
      <c r="AH1469" s="11">
        <f t="shared" si="5151"/>
        <v>0</v>
      </c>
      <c r="AI1469" s="11">
        <f t="shared" si="5151"/>
        <v>0</v>
      </c>
      <c r="AJ1469" s="11">
        <f t="shared" si="5151"/>
        <v>0</v>
      </c>
      <c r="AK1469" s="11">
        <f t="shared" si="5151"/>
        <v>78</v>
      </c>
      <c r="AL1469" s="11">
        <f t="shared" si="5151"/>
        <v>78</v>
      </c>
      <c r="AM1469" s="11">
        <f t="shared" si="5151"/>
        <v>0</v>
      </c>
      <c r="AN1469" s="11">
        <f t="shared" si="5151"/>
        <v>0</v>
      </c>
      <c r="AO1469" s="11">
        <f t="shared" si="5151"/>
        <v>0</v>
      </c>
      <c r="AP1469" s="11">
        <f t="shared" si="5151"/>
        <v>0</v>
      </c>
      <c r="AQ1469" s="11">
        <f t="shared" si="5151"/>
        <v>78</v>
      </c>
      <c r="AR1469" s="11">
        <f t="shared" si="5151"/>
        <v>78</v>
      </c>
      <c r="AS1469" s="11">
        <f t="shared" si="5151"/>
        <v>0</v>
      </c>
      <c r="AT1469" s="11">
        <f t="shared" si="5151"/>
        <v>0</v>
      </c>
      <c r="AU1469" s="11">
        <f t="shared" si="5151"/>
        <v>0</v>
      </c>
      <c r="AV1469" s="11">
        <f t="shared" si="5151"/>
        <v>0</v>
      </c>
      <c r="AW1469" s="11">
        <f t="shared" si="5151"/>
        <v>78</v>
      </c>
      <c r="AX1469" s="11">
        <f t="shared" si="5151"/>
        <v>78</v>
      </c>
      <c r="AY1469" s="11">
        <f t="shared" si="5151"/>
        <v>0</v>
      </c>
      <c r="AZ1469" s="11">
        <f t="shared" si="5151"/>
        <v>0</v>
      </c>
      <c r="BA1469" s="11">
        <f t="shared" si="5151"/>
        <v>0</v>
      </c>
      <c r="BB1469" s="11">
        <f t="shared" si="5151"/>
        <v>0</v>
      </c>
      <c r="BC1469" s="11">
        <f t="shared" si="5151"/>
        <v>78</v>
      </c>
      <c r="BD1469" s="11">
        <f t="shared" si="5151"/>
        <v>78</v>
      </c>
      <c r="BE1469" s="11">
        <f t="shared" si="5151"/>
        <v>0</v>
      </c>
      <c r="BF1469" s="11">
        <f t="shared" si="5151"/>
        <v>0</v>
      </c>
      <c r="BG1469" s="11">
        <f t="shared" si="5151"/>
        <v>0</v>
      </c>
      <c r="BH1469" s="11">
        <f t="shared" si="5151"/>
        <v>0</v>
      </c>
      <c r="BI1469" s="11">
        <f t="shared" si="5151"/>
        <v>78</v>
      </c>
      <c r="BJ1469" s="11">
        <f t="shared" si="5151"/>
        <v>78</v>
      </c>
      <c r="BK1469" s="11">
        <f t="shared" si="5151"/>
        <v>0</v>
      </c>
      <c r="BL1469" s="11">
        <f t="shared" si="5151"/>
        <v>0</v>
      </c>
      <c r="BM1469" s="11">
        <f t="shared" si="5151"/>
        <v>0</v>
      </c>
      <c r="BN1469" s="11">
        <f t="shared" si="5151"/>
        <v>0</v>
      </c>
      <c r="BO1469" s="11">
        <f t="shared" si="5151"/>
        <v>78</v>
      </c>
      <c r="BP1469" s="11">
        <f t="shared" si="5151"/>
        <v>78</v>
      </c>
      <c r="BQ1469" s="11">
        <f t="shared" si="5151"/>
        <v>0</v>
      </c>
      <c r="BR1469" s="11">
        <f t="shared" si="5151"/>
        <v>0</v>
      </c>
      <c r="BS1469" s="11">
        <f t="shared" si="5151"/>
        <v>0</v>
      </c>
      <c r="BT1469" s="11">
        <f t="shared" si="5151"/>
        <v>0</v>
      </c>
      <c r="BU1469" s="11">
        <f t="shared" si="5151"/>
        <v>78</v>
      </c>
      <c r="BV1469" s="11">
        <f t="shared" si="5151"/>
        <v>78</v>
      </c>
      <c r="BW1469" s="11">
        <f t="shared" si="5151"/>
        <v>0</v>
      </c>
      <c r="BX1469" s="11">
        <f t="shared" si="5151"/>
        <v>0</v>
      </c>
      <c r="BY1469" s="11">
        <f t="shared" si="5151"/>
        <v>0</v>
      </c>
      <c r="BZ1469" s="11">
        <f t="shared" si="5151"/>
        <v>0</v>
      </c>
      <c r="CA1469" s="11">
        <f t="shared" ref="CA1469:CV1469" si="5152">CA1470</f>
        <v>78</v>
      </c>
      <c r="CB1469" s="11">
        <f t="shared" si="5152"/>
        <v>78</v>
      </c>
      <c r="CC1469" s="11">
        <f t="shared" si="5152"/>
        <v>0</v>
      </c>
      <c r="CD1469" s="11">
        <f t="shared" si="5152"/>
        <v>0</v>
      </c>
      <c r="CE1469" s="11">
        <f t="shared" si="5152"/>
        <v>0</v>
      </c>
      <c r="CF1469" s="11">
        <f t="shared" si="5152"/>
        <v>0</v>
      </c>
      <c r="CG1469" s="11">
        <f t="shared" si="5152"/>
        <v>78</v>
      </c>
      <c r="CH1469" s="11">
        <f t="shared" si="5152"/>
        <v>78</v>
      </c>
      <c r="CI1469" s="11">
        <f t="shared" si="5152"/>
        <v>0</v>
      </c>
      <c r="CJ1469" s="11">
        <f t="shared" si="5152"/>
        <v>0</v>
      </c>
      <c r="CK1469" s="11">
        <f t="shared" si="5152"/>
        <v>0</v>
      </c>
      <c r="CL1469" s="11">
        <f t="shared" si="5152"/>
        <v>0</v>
      </c>
      <c r="CM1469" s="11">
        <f t="shared" si="5152"/>
        <v>78</v>
      </c>
      <c r="CN1469" s="11">
        <f t="shared" si="5152"/>
        <v>78</v>
      </c>
      <c r="CO1469" s="11">
        <f t="shared" si="5152"/>
        <v>0</v>
      </c>
      <c r="CP1469" s="11">
        <f t="shared" si="5152"/>
        <v>0</v>
      </c>
      <c r="CQ1469" s="11">
        <f t="shared" si="5152"/>
        <v>0</v>
      </c>
      <c r="CR1469" s="11">
        <f t="shared" si="5152"/>
        <v>0</v>
      </c>
      <c r="CS1469" s="11">
        <f t="shared" si="5152"/>
        <v>78</v>
      </c>
      <c r="CT1469" s="11">
        <f t="shared" si="5152"/>
        <v>78</v>
      </c>
      <c r="CU1469" s="11">
        <f t="shared" si="5152"/>
        <v>78</v>
      </c>
      <c r="CV1469" s="11">
        <f t="shared" si="5152"/>
        <v>78</v>
      </c>
      <c r="CW1469" s="34">
        <f t="shared" si="5015"/>
        <v>100</v>
      </c>
      <c r="CX1469" s="34">
        <f t="shared" si="5108"/>
        <v>100</v>
      </c>
    </row>
    <row r="1470" spans="1:102" ht="20.25" customHeight="1">
      <c r="A1470" s="55" t="s">
        <v>120</v>
      </c>
      <c r="B1470" s="14" t="s">
        <v>589</v>
      </c>
      <c r="C1470" s="14" t="s">
        <v>22</v>
      </c>
      <c r="D1470" s="14" t="s">
        <v>64</v>
      </c>
      <c r="E1470" s="14" t="s">
        <v>576</v>
      </c>
      <c r="F1470" s="14" t="s">
        <v>121</v>
      </c>
      <c r="G1470" s="11"/>
      <c r="H1470" s="11"/>
      <c r="I1470" s="11"/>
      <c r="J1470" s="11"/>
      <c r="K1470" s="11"/>
      <c r="L1470" s="11"/>
      <c r="M1470" s="11"/>
      <c r="N1470" s="11"/>
      <c r="O1470" s="11"/>
      <c r="P1470" s="11">
        <v>78</v>
      </c>
      <c r="Q1470" s="11"/>
      <c r="R1470" s="11"/>
      <c r="S1470" s="11">
        <f>M1470+O1470+P1470+Q1470+R1470</f>
        <v>78</v>
      </c>
      <c r="T1470" s="11">
        <f>N1470+P1470</f>
        <v>78</v>
      </c>
      <c r="U1470" s="11"/>
      <c r="V1470" s="11"/>
      <c r="W1470" s="11"/>
      <c r="X1470" s="11"/>
      <c r="Y1470" s="11">
        <f>S1470+U1470+V1470+W1470+X1470</f>
        <v>78</v>
      </c>
      <c r="Z1470" s="11">
        <f>T1470+V1470</f>
        <v>78</v>
      </c>
      <c r="AA1470" s="11"/>
      <c r="AB1470" s="11"/>
      <c r="AC1470" s="11"/>
      <c r="AD1470" s="11"/>
      <c r="AE1470" s="11">
        <f>Y1470+AA1470+AB1470+AC1470+AD1470</f>
        <v>78</v>
      </c>
      <c r="AF1470" s="11">
        <f>Z1470+AB1470</f>
        <v>78</v>
      </c>
      <c r="AG1470" s="11"/>
      <c r="AH1470" s="11"/>
      <c r="AI1470" s="11"/>
      <c r="AJ1470" s="11"/>
      <c r="AK1470" s="11">
        <f>AE1470+AG1470+AH1470+AI1470+AJ1470</f>
        <v>78</v>
      </c>
      <c r="AL1470" s="11">
        <f>AF1470+AH1470</f>
        <v>78</v>
      </c>
      <c r="AM1470" s="11"/>
      <c r="AN1470" s="11"/>
      <c r="AO1470" s="11"/>
      <c r="AP1470" s="11"/>
      <c r="AQ1470" s="11">
        <f>AK1470+AM1470+AN1470+AO1470+AP1470</f>
        <v>78</v>
      </c>
      <c r="AR1470" s="11">
        <f>AL1470+AN1470</f>
        <v>78</v>
      </c>
      <c r="AS1470" s="11"/>
      <c r="AT1470" s="11"/>
      <c r="AU1470" s="11"/>
      <c r="AV1470" s="11"/>
      <c r="AW1470" s="11">
        <f>AQ1470+AS1470+AT1470+AU1470+AV1470</f>
        <v>78</v>
      </c>
      <c r="AX1470" s="11">
        <f>AR1470+AT1470</f>
        <v>78</v>
      </c>
      <c r="AY1470" s="11"/>
      <c r="AZ1470" s="11"/>
      <c r="BA1470" s="11"/>
      <c r="BB1470" s="11"/>
      <c r="BC1470" s="11">
        <f>AW1470+AY1470+AZ1470+BA1470+BB1470</f>
        <v>78</v>
      </c>
      <c r="BD1470" s="11">
        <f>AX1470+AZ1470</f>
        <v>78</v>
      </c>
      <c r="BE1470" s="11"/>
      <c r="BF1470" s="11"/>
      <c r="BG1470" s="11"/>
      <c r="BH1470" s="11"/>
      <c r="BI1470" s="11">
        <f>BC1470+BE1470+BF1470+BG1470+BH1470</f>
        <v>78</v>
      </c>
      <c r="BJ1470" s="11">
        <f>BD1470+BF1470</f>
        <v>78</v>
      </c>
      <c r="BK1470" s="11"/>
      <c r="BL1470" s="11"/>
      <c r="BM1470" s="11"/>
      <c r="BN1470" s="11"/>
      <c r="BO1470" s="11">
        <f>BI1470+BK1470+BL1470+BM1470+BN1470</f>
        <v>78</v>
      </c>
      <c r="BP1470" s="11">
        <f>BJ1470+BL1470</f>
        <v>78</v>
      </c>
      <c r="BQ1470" s="11"/>
      <c r="BR1470" s="11"/>
      <c r="BS1470" s="11"/>
      <c r="BT1470" s="11"/>
      <c r="BU1470" s="11">
        <f>BO1470+BQ1470+BR1470+BS1470+BT1470</f>
        <v>78</v>
      </c>
      <c r="BV1470" s="11">
        <f>BP1470+BR1470</f>
        <v>78</v>
      </c>
      <c r="BW1470" s="11"/>
      <c r="BX1470" s="11"/>
      <c r="BY1470" s="11"/>
      <c r="BZ1470" s="11"/>
      <c r="CA1470" s="11">
        <f>BU1470+BW1470+BX1470+BY1470+BZ1470</f>
        <v>78</v>
      </c>
      <c r="CB1470" s="11">
        <f>BV1470+BX1470</f>
        <v>78</v>
      </c>
      <c r="CC1470" s="11"/>
      <c r="CD1470" s="11"/>
      <c r="CE1470" s="11"/>
      <c r="CF1470" s="11"/>
      <c r="CG1470" s="11">
        <f>CA1470+CC1470+CD1470+CE1470+CF1470</f>
        <v>78</v>
      </c>
      <c r="CH1470" s="11">
        <f>CB1470+CD1470</f>
        <v>78</v>
      </c>
      <c r="CI1470" s="11"/>
      <c r="CJ1470" s="11"/>
      <c r="CK1470" s="11"/>
      <c r="CL1470" s="11"/>
      <c r="CM1470" s="11">
        <f>CG1470+CI1470+CJ1470+CK1470+CL1470</f>
        <v>78</v>
      </c>
      <c r="CN1470" s="11">
        <f>CH1470+CJ1470</f>
        <v>78</v>
      </c>
      <c r="CO1470" s="11"/>
      <c r="CP1470" s="11"/>
      <c r="CQ1470" s="11"/>
      <c r="CR1470" s="11"/>
      <c r="CS1470" s="11">
        <f>CM1470+CO1470+CP1470+CQ1470+CR1470</f>
        <v>78</v>
      </c>
      <c r="CT1470" s="11">
        <f>CN1470+CP1470</f>
        <v>78</v>
      </c>
      <c r="CU1470" s="18">
        <v>78</v>
      </c>
      <c r="CV1470" s="18">
        <v>78</v>
      </c>
      <c r="CW1470" s="34">
        <f t="shared" si="5015"/>
        <v>100</v>
      </c>
      <c r="CX1470" s="34">
        <f t="shared" si="5108"/>
        <v>100</v>
      </c>
    </row>
    <row r="1471" spans="1:102" ht="33">
      <c r="A1471" s="55" t="s">
        <v>268</v>
      </c>
      <c r="B1471" s="14" t="s">
        <v>589</v>
      </c>
      <c r="C1471" s="14" t="s">
        <v>22</v>
      </c>
      <c r="D1471" s="14" t="s">
        <v>64</v>
      </c>
      <c r="E1471" s="14" t="s">
        <v>576</v>
      </c>
      <c r="F1471" s="14" t="s">
        <v>33</v>
      </c>
      <c r="G1471" s="11"/>
      <c r="H1471" s="11"/>
      <c r="I1471" s="11"/>
      <c r="J1471" s="11"/>
      <c r="K1471" s="11"/>
      <c r="L1471" s="11"/>
      <c r="M1471" s="11"/>
      <c r="N1471" s="11"/>
      <c r="O1471" s="11">
        <f t="shared" ref="O1471:BZ1471" si="5153">O1472</f>
        <v>0</v>
      </c>
      <c r="P1471" s="11">
        <f t="shared" si="5153"/>
        <v>39</v>
      </c>
      <c r="Q1471" s="11">
        <f t="shared" si="5153"/>
        <v>0</v>
      </c>
      <c r="R1471" s="11">
        <f t="shared" si="5153"/>
        <v>0</v>
      </c>
      <c r="S1471" s="11">
        <f t="shared" si="5153"/>
        <v>39</v>
      </c>
      <c r="T1471" s="11">
        <f t="shared" si="5153"/>
        <v>39</v>
      </c>
      <c r="U1471" s="11">
        <f t="shared" si="5153"/>
        <v>0</v>
      </c>
      <c r="V1471" s="11">
        <f t="shared" si="5153"/>
        <v>0</v>
      </c>
      <c r="W1471" s="11">
        <f t="shared" si="5153"/>
        <v>0</v>
      </c>
      <c r="X1471" s="11">
        <f t="shared" si="5153"/>
        <v>0</v>
      </c>
      <c r="Y1471" s="11">
        <f t="shared" si="5153"/>
        <v>39</v>
      </c>
      <c r="Z1471" s="11">
        <f t="shared" si="5153"/>
        <v>39</v>
      </c>
      <c r="AA1471" s="11">
        <f t="shared" si="5153"/>
        <v>0</v>
      </c>
      <c r="AB1471" s="11">
        <f t="shared" si="5153"/>
        <v>0</v>
      </c>
      <c r="AC1471" s="11">
        <f t="shared" si="5153"/>
        <v>0</v>
      </c>
      <c r="AD1471" s="11">
        <f t="shared" si="5153"/>
        <v>0</v>
      </c>
      <c r="AE1471" s="11">
        <f t="shared" si="5153"/>
        <v>39</v>
      </c>
      <c r="AF1471" s="11">
        <f t="shared" si="5153"/>
        <v>39</v>
      </c>
      <c r="AG1471" s="11">
        <f t="shared" si="5153"/>
        <v>0</v>
      </c>
      <c r="AH1471" s="11">
        <f t="shared" si="5153"/>
        <v>0</v>
      </c>
      <c r="AI1471" s="11">
        <f t="shared" si="5153"/>
        <v>0</v>
      </c>
      <c r="AJ1471" s="11">
        <f t="shared" si="5153"/>
        <v>0</v>
      </c>
      <c r="AK1471" s="11">
        <f t="shared" si="5153"/>
        <v>39</v>
      </c>
      <c r="AL1471" s="11">
        <f t="shared" si="5153"/>
        <v>39</v>
      </c>
      <c r="AM1471" s="11">
        <f t="shared" si="5153"/>
        <v>0</v>
      </c>
      <c r="AN1471" s="11">
        <f t="shared" si="5153"/>
        <v>0</v>
      </c>
      <c r="AO1471" s="11">
        <f t="shared" si="5153"/>
        <v>0</v>
      </c>
      <c r="AP1471" s="11">
        <f t="shared" si="5153"/>
        <v>0</v>
      </c>
      <c r="AQ1471" s="11">
        <f t="shared" si="5153"/>
        <v>39</v>
      </c>
      <c r="AR1471" s="11">
        <f t="shared" si="5153"/>
        <v>39</v>
      </c>
      <c r="AS1471" s="11">
        <f t="shared" si="5153"/>
        <v>0</v>
      </c>
      <c r="AT1471" s="11">
        <f t="shared" si="5153"/>
        <v>0</v>
      </c>
      <c r="AU1471" s="11">
        <f t="shared" si="5153"/>
        <v>0</v>
      </c>
      <c r="AV1471" s="11">
        <f t="shared" si="5153"/>
        <v>0</v>
      </c>
      <c r="AW1471" s="11">
        <f t="shared" si="5153"/>
        <v>39</v>
      </c>
      <c r="AX1471" s="11">
        <f t="shared" si="5153"/>
        <v>39</v>
      </c>
      <c r="AY1471" s="11">
        <f t="shared" si="5153"/>
        <v>0</v>
      </c>
      <c r="AZ1471" s="11">
        <f t="shared" si="5153"/>
        <v>0</v>
      </c>
      <c r="BA1471" s="11">
        <f t="shared" si="5153"/>
        <v>0</v>
      </c>
      <c r="BB1471" s="11">
        <f t="shared" si="5153"/>
        <v>0</v>
      </c>
      <c r="BC1471" s="11">
        <f t="shared" si="5153"/>
        <v>39</v>
      </c>
      <c r="BD1471" s="11">
        <f t="shared" si="5153"/>
        <v>39</v>
      </c>
      <c r="BE1471" s="11">
        <f t="shared" si="5153"/>
        <v>0</v>
      </c>
      <c r="BF1471" s="11">
        <f t="shared" si="5153"/>
        <v>0</v>
      </c>
      <c r="BG1471" s="11">
        <f t="shared" si="5153"/>
        <v>0</v>
      </c>
      <c r="BH1471" s="11">
        <f t="shared" si="5153"/>
        <v>0</v>
      </c>
      <c r="BI1471" s="11">
        <f t="shared" si="5153"/>
        <v>39</v>
      </c>
      <c r="BJ1471" s="11">
        <f t="shared" si="5153"/>
        <v>39</v>
      </c>
      <c r="BK1471" s="11">
        <f t="shared" si="5153"/>
        <v>0</v>
      </c>
      <c r="BL1471" s="11">
        <f t="shared" si="5153"/>
        <v>0</v>
      </c>
      <c r="BM1471" s="11">
        <f t="shared" si="5153"/>
        <v>0</v>
      </c>
      <c r="BN1471" s="11">
        <f t="shared" si="5153"/>
        <v>0</v>
      </c>
      <c r="BO1471" s="11">
        <f t="shared" si="5153"/>
        <v>39</v>
      </c>
      <c r="BP1471" s="11">
        <f t="shared" si="5153"/>
        <v>39</v>
      </c>
      <c r="BQ1471" s="11">
        <f t="shared" si="5153"/>
        <v>0</v>
      </c>
      <c r="BR1471" s="11">
        <f t="shared" si="5153"/>
        <v>0</v>
      </c>
      <c r="BS1471" s="11">
        <f t="shared" si="5153"/>
        <v>0</v>
      </c>
      <c r="BT1471" s="11">
        <f t="shared" si="5153"/>
        <v>0</v>
      </c>
      <c r="BU1471" s="11">
        <f t="shared" si="5153"/>
        <v>39</v>
      </c>
      <c r="BV1471" s="11">
        <f t="shared" si="5153"/>
        <v>39</v>
      </c>
      <c r="BW1471" s="11">
        <f t="shared" si="5153"/>
        <v>0</v>
      </c>
      <c r="BX1471" s="11">
        <f t="shared" si="5153"/>
        <v>0</v>
      </c>
      <c r="BY1471" s="11">
        <f t="shared" si="5153"/>
        <v>0</v>
      </c>
      <c r="BZ1471" s="11">
        <f t="shared" si="5153"/>
        <v>0</v>
      </c>
      <c r="CA1471" s="11">
        <f t="shared" ref="CA1471:CV1471" si="5154">CA1472</f>
        <v>39</v>
      </c>
      <c r="CB1471" s="11">
        <f t="shared" si="5154"/>
        <v>39</v>
      </c>
      <c r="CC1471" s="11">
        <f t="shared" si="5154"/>
        <v>0</v>
      </c>
      <c r="CD1471" s="11">
        <f t="shared" si="5154"/>
        <v>0</v>
      </c>
      <c r="CE1471" s="11">
        <f t="shared" si="5154"/>
        <v>0</v>
      </c>
      <c r="CF1471" s="11">
        <f t="shared" si="5154"/>
        <v>0</v>
      </c>
      <c r="CG1471" s="11">
        <f t="shared" si="5154"/>
        <v>39</v>
      </c>
      <c r="CH1471" s="11">
        <f t="shared" si="5154"/>
        <v>39</v>
      </c>
      <c r="CI1471" s="11">
        <f t="shared" si="5154"/>
        <v>0</v>
      </c>
      <c r="CJ1471" s="11">
        <f t="shared" si="5154"/>
        <v>0</v>
      </c>
      <c r="CK1471" s="11">
        <f t="shared" si="5154"/>
        <v>0</v>
      </c>
      <c r="CL1471" s="11">
        <f t="shared" si="5154"/>
        <v>0</v>
      </c>
      <c r="CM1471" s="11">
        <f t="shared" si="5154"/>
        <v>39</v>
      </c>
      <c r="CN1471" s="11">
        <f t="shared" si="5154"/>
        <v>39</v>
      </c>
      <c r="CO1471" s="11">
        <f t="shared" si="5154"/>
        <v>0</v>
      </c>
      <c r="CP1471" s="11">
        <f t="shared" si="5154"/>
        <v>0</v>
      </c>
      <c r="CQ1471" s="11">
        <f t="shared" si="5154"/>
        <v>0</v>
      </c>
      <c r="CR1471" s="11">
        <f t="shared" si="5154"/>
        <v>0</v>
      </c>
      <c r="CS1471" s="11">
        <f t="shared" si="5154"/>
        <v>39</v>
      </c>
      <c r="CT1471" s="11">
        <f t="shared" si="5154"/>
        <v>39</v>
      </c>
      <c r="CU1471" s="11">
        <f t="shared" si="5154"/>
        <v>39</v>
      </c>
      <c r="CV1471" s="11">
        <f t="shared" si="5154"/>
        <v>39</v>
      </c>
      <c r="CW1471" s="34">
        <f t="shared" si="5015"/>
        <v>100</v>
      </c>
      <c r="CX1471" s="34">
        <f t="shared" si="5108"/>
        <v>100</v>
      </c>
    </row>
    <row r="1472" spans="1:102" ht="33">
      <c r="A1472" s="55" t="s">
        <v>39</v>
      </c>
      <c r="B1472" s="14" t="s">
        <v>589</v>
      </c>
      <c r="C1472" s="14" t="s">
        <v>22</v>
      </c>
      <c r="D1472" s="14" t="s">
        <v>64</v>
      </c>
      <c r="E1472" s="14" t="s">
        <v>576</v>
      </c>
      <c r="F1472" s="14" t="s">
        <v>40</v>
      </c>
      <c r="G1472" s="11"/>
      <c r="H1472" s="11"/>
      <c r="I1472" s="11"/>
      <c r="J1472" s="11"/>
      <c r="K1472" s="11"/>
      <c r="L1472" s="11"/>
      <c r="M1472" s="11"/>
      <c r="N1472" s="11"/>
      <c r="O1472" s="11"/>
      <c r="P1472" s="11">
        <v>39</v>
      </c>
      <c r="Q1472" s="11"/>
      <c r="R1472" s="11"/>
      <c r="S1472" s="11">
        <f>M1472+O1472+P1472+Q1472+R1472</f>
        <v>39</v>
      </c>
      <c r="T1472" s="11">
        <f>N1472+P1472</f>
        <v>39</v>
      </c>
      <c r="U1472" s="11"/>
      <c r="V1472" s="11"/>
      <c r="W1472" s="11"/>
      <c r="X1472" s="11"/>
      <c r="Y1472" s="11">
        <f>S1472+U1472+V1472+W1472+X1472</f>
        <v>39</v>
      </c>
      <c r="Z1472" s="11">
        <f>T1472+V1472</f>
        <v>39</v>
      </c>
      <c r="AA1472" s="11"/>
      <c r="AB1472" s="11"/>
      <c r="AC1472" s="11"/>
      <c r="AD1472" s="11"/>
      <c r="AE1472" s="11">
        <f>Y1472+AA1472+AB1472+AC1472+AD1472</f>
        <v>39</v>
      </c>
      <c r="AF1472" s="11">
        <f>Z1472+AB1472</f>
        <v>39</v>
      </c>
      <c r="AG1472" s="11"/>
      <c r="AH1472" s="11"/>
      <c r="AI1472" s="11"/>
      <c r="AJ1472" s="11"/>
      <c r="AK1472" s="11">
        <f>AE1472+AG1472+AH1472+AI1472+AJ1472</f>
        <v>39</v>
      </c>
      <c r="AL1472" s="11">
        <f>AF1472+AH1472</f>
        <v>39</v>
      </c>
      <c r="AM1472" s="11"/>
      <c r="AN1472" s="11"/>
      <c r="AO1472" s="11"/>
      <c r="AP1472" s="11"/>
      <c r="AQ1472" s="11">
        <f>AK1472+AM1472+AN1472+AO1472+AP1472</f>
        <v>39</v>
      </c>
      <c r="AR1472" s="11">
        <f>AL1472+AN1472</f>
        <v>39</v>
      </c>
      <c r="AS1472" s="11"/>
      <c r="AT1472" s="11"/>
      <c r="AU1472" s="11"/>
      <c r="AV1472" s="11"/>
      <c r="AW1472" s="11">
        <f>AQ1472+AS1472+AT1472+AU1472+AV1472</f>
        <v>39</v>
      </c>
      <c r="AX1472" s="11">
        <f>AR1472+AT1472</f>
        <v>39</v>
      </c>
      <c r="AY1472" s="11"/>
      <c r="AZ1472" s="11"/>
      <c r="BA1472" s="11"/>
      <c r="BB1472" s="11"/>
      <c r="BC1472" s="11">
        <f>AW1472+AY1472+AZ1472+BA1472+BB1472</f>
        <v>39</v>
      </c>
      <c r="BD1472" s="11">
        <f>AX1472+AZ1472</f>
        <v>39</v>
      </c>
      <c r="BE1472" s="11"/>
      <c r="BF1472" s="11"/>
      <c r="BG1472" s="11"/>
      <c r="BH1472" s="11"/>
      <c r="BI1472" s="11">
        <f>BC1472+BE1472+BF1472+BG1472+BH1472</f>
        <v>39</v>
      </c>
      <c r="BJ1472" s="11">
        <f>BD1472+BF1472</f>
        <v>39</v>
      </c>
      <c r="BK1472" s="11"/>
      <c r="BL1472" s="11"/>
      <c r="BM1472" s="11"/>
      <c r="BN1472" s="11"/>
      <c r="BO1472" s="11">
        <f>BI1472+BK1472+BL1472+BM1472+BN1472</f>
        <v>39</v>
      </c>
      <c r="BP1472" s="11">
        <f>BJ1472+BL1472</f>
        <v>39</v>
      </c>
      <c r="BQ1472" s="11"/>
      <c r="BR1472" s="11"/>
      <c r="BS1472" s="11"/>
      <c r="BT1472" s="11"/>
      <c r="BU1472" s="11">
        <f>BO1472+BQ1472+BR1472+BS1472+BT1472</f>
        <v>39</v>
      </c>
      <c r="BV1472" s="11">
        <f>BP1472+BR1472</f>
        <v>39</v>
      </c>
      <c r="BW1472" s="11"/>
      <c r="BX1472" s="11"/>
      <c r="BY1472" s="11"/>
      <c r="BZ1472" s="11"/>
      <c r="CA1472" s="11">
        <f>BU1472+BW1472+BX1472+BY1472+BZ1472</f>
        <v>39</v>
      </c>
      <c r="CB1472" s="11">
        <f>BV1472+BX1472</f>
        <v>39</v>
      </c>
      <c r="CC1472" s="11"/>
      <c r="CD1472" s="11"/>
      <c r="CE1472" s="11"/>
      <c r="CF1472" s="11"/>
      <c r="CG1472" s="11">
        <f>CA1472+CC1472+CD1472+CE1472+CF1472</f>
        <v>39</v>
      </c>
      <c r="CH1472" s="11">
        <f>CB1472+CD1472</f>
        <v>39</v>
      </c>
      <c r="CI1472" s="11"/>
      <c r="CJ1472" s="11"/>
      <c r="CK1472" s="11"/>
      <c r="CL1472" s="11"/>
      <c r="CM1472" s="11">
        <f>CG1472+CI1472+CJ1472+CK1472+CL1472</f>
        <v>39</v>
      </c>
      <c r="CN1472" s="11">
        <f>CH1472+CJ1472</f>
        <v>39</v>
      </c>
      <c r="CO1472" s="11"/>
      <c r="CP1472" s="11"/>
      <c r="CQ1472" s="11"/>
      <c r="CR1472" s="11"/>
      <c r="CS1472" s="11">
        <f>CM1472+CO1472+CP1472+CQ1472+CR1472</f>
        <v>39</v>
      </c>
      <c r="CT1472" s="11">
        <f>CN1472+CP1472</f>
        <v>39</v>
      </c>
      <c r="CU1472" s="18">
        <v>39</v>
      </c>
      <c r="CV1472" s="18">
        <v>39</v>
      </c>
      <c r="CW1472" s="34">
        <f t="shared" si="5015"/>
        <v>100</v>
      </c>
      <c r="CX1472" s="34">
        <f t="shared" si="5108"/>
        <v>100</v>
      </c>
    </row>
    <row r="1473" spans="1:102" ht="18" customHeight="1">
      <c r="A1473" s="55" t="s">
        <v>591</v>
      </c>
      <c r="B1473" s="14" t="s">
        <v>589</v>
      </c>
      <c r="C1473" s="14" t="s">
        <v>22</v>
      </c>
      <c r="D1473" s="14" t="s">
        <v>64</v>
      </c>
      <c r="E1473" s="14" t="s">
        <v>590</v>
      </c>
      <c r="F1473" s="14"/>
      <c r="G1473" s="11"/>
      <c r="H1473" s="11"/>
      <c r="I1473" s="11"/>
      <c r="J1473" s="11"/>
      <c r="K1473" s="11"/>
      <c r="L1473" s="11"/>
      <c r="M1473" s="11"/>
      <c r="N1473" s="11"/>
      <c r="O1473" s="11">
        <f>O1474</f>
        <v>0</v>
      </c>
      <c r="P1473" s="11">
        <f t="shared" ref="P1473:AG1474" si="5155">P1474</f>
        <v>7</v>
      </c>
      <c r="Q1473" s="11">
        <f t="shared" si="5155"/>
        <v>0</v>
      </c>
      <c r="R1473" s="11">
        <f t="shared" si="5155"/>
        <v>0</v>
      </c>
      <c r="S1473" s="11">
        <f t="shared" si="5155"/>
        <v>7</v>
      </c>
      <c r="T1473" s="11">
        <f t="shared" si="5155"/>
        <v>7</v>
      </c>
      <c r="U1473" s="11">
        <f t="shared" si="5155"/>
        <v>0</v>
      </c>
      <c r="V1473" s="11">
        <f t="shared" si="5155"/>
        <v>0</v>
      </c>
      <c r="W1473" s="11">
        <f t="shared" si="5155"/>
        <v>0</v>
      </c>
      <c r="X1473" s="11">
        <f t="shared" si="5155"/>
        <v>0</v>
      </c>
      <c r="Y1473" s="11">
        <f t="shared" si="5155"/>
        <v>7</v>
      </c>
      <c r="Z1473" s="11">
        <f t="shared" si="5155"/>
        <v>7</v>
      </c>
      <c r="AA1473" s="11">
        <f t="shared" si="5155"/>
        <v>0</v>
      </c>
      <c r="AB1473" s="11">
        <f t="shared" si="5155"/>
        <v>0</v>
      </c>
      <c r="AC1473" s="11">
        <f t="shared" si="5155"/>
        <v>0</v>
      </c>
      <c r="AD1473" s="11">
        <f t="shared" si="5155"/>
        <v>0</v>
      </c>
      <c r="AE1473" s="11">
        <f t="shared" si="5155"/>
        <v>7</v>
      </c>
      <c r="AF1473" s="11">
        <f t="shared" ref="AA1473:AF1474" si="5156">AF1474</f>
        <v>7</v>
      </c>
      <c r="AG1473" s="11">
        <f t="shared" si="5155"/>
        <v>0</v>
      </c>
      <c r="AH1473" s="11">
        <f t="shared" ref="AG1473:AV1474" si="5157">AH1474</f>
        <v>0</v>
      </c>
      <c r="AI1473" s="11">
        <f t="shared" si="5157"/>
        <v>0</v>
      </c>
      <c r="AJ1473" s="11">
        <f t="shared" si="5157"/>
        <v>0</v>
      </c>
      <c r="AK1473" s="11">
        <f t="shared" si="5157"/>
        <v>7</v>
      </c>
      <c r="AL1473" s="11">
        <f t="shared" si="5157"/>
        <v>7</v>
      </c>
      <c r="AM1473" s="11">
        <f t="shared" si="5157"/>
        <v>0</v>
      </c>
      <c r="AN1473" s="11">
        <f t="shared" si="5157"/>
        <v>0</v>
      </c>
      <c r="AO1473" s="11">
        <f t="shared" si="5157"/>
        <v>0</v>
      </c>
      <c r="AP1473" s="11">
        <f t="shared" si="5157"/>
        <v>0</v>
      </c>
      <c r="AQ1473" s="11">
        <f t="shared" si="5157"/>
        <v>7</v>
      </c>
      <c r="AR1473" s="11">
        <f t="shared" si="5157"/>
        <v>7</v>
      </c>
      <c r="AS1473" s="11">
        <f t="shared" si="5157"/>
        <v>0</v>
      </c>
      <c r="AT1473" s="11">
        <f t="shared" si="5157"/>
        <v>0</v>
      </c>
      <c r="AU1473" s="11">
        <f t="shared" si="5157"/>
        <v>0</v>
      </c>
      <c r="AV1473" s="11">
        <f t="shared" si="5157"/>
        <v>0</v>
      </c>
      <c r="AW1473" s="11">
        <f t="shared" ref="AS1473:BH1474" si="5158">AW1474</f>
        <v>7</v>
      </c>
      <c r="AX1473" s="11">
        <f t="shared" si="5158"/>
        <v>7</v>
      </c>
      <c r="AY1473" s="11">
        <f t="shared" si="5158"/>
        <v>0</v>
      </c>
      <c r="AZ1473" s="11">
        <f t="shared" si="5158"/>
        <v>0</v>
      </c>
      <c r="BA1473" s="11">
        <f t="shared" si="5158"/>
        <v>0</v>
      </c>
      <c r="BB1473" s="11">
        <f t="shared" si="5158"/>
        <v>0</v>
      </c>
      <c r="BC1473" s="11">
        <f t="shared" si="5158"/>
        <v>7</v>
      </c>
      <c r="BD1473" s="11">
        <f t="shared" si="5158"/>
        <v>7</v>
      </c>
      <c r="BE1473" s="11">
        <f t="shared" si="5158"/>
        <v>0</v>
      </c>
      <c r="BF1473" s="11">
        <f t="shared" si="5158"/>
        <v>0</v>
      </c>
      <c r="BG1473" s="11">
        <f t="shared" si="5158"/>
        <v>0</v>
      </c>
      <c r="BH1473" s="11">
        <f t="shared" si="5158"/>
        <v>0</v>
      </c>
      <c r="BI1473" s="11">
        <f t="shared" ref="BE1473:BT1474" si="5159">BI1474</f>
        <v>7</v>
      </c>
      <c r="BJ1473" s="11">
        <f t="shared" si="5159"/>
        <v>7</v>
      </c>
      <c r="BK1473" s="11">
        <f t="shared" si="5159"/>
        <v>0</v>
      </c>
      <c r="BL1473" s="11">
        <f t="shared" si="5159"/>
        <v>0</v>
      </c>
      <c r="BM1473" s="11">
        <f t="shared" si="5159"/>
        <v>0</v>
      </c>
      <c r="BN1473" s="11">
        <f t="shared" si="5159"/>
        <v>0</v>
      </c>
      <c r="BO1473" s="11">
        <f t="shared" si="5159"/>
        <v>7</v>
      </c>
      <c r="BP1473" s="11">
        <f t="shared" si="5159"/>
        <v>7</v>
      </c>
      <c r="BQ1473" s="11">
        <f t="shared" si="5159"/>
        <v>0</v>
      </c>
      <c r="BR1473" s="11">
        <f t="shared" si="5159"/>
        <v>0</v>
      </c>
      <c r="BS1473" s="11">
        <f t="shared" si="5159"/>
        <v>0</v>
      </c>
      <c r="BT1473" s="11">
        <f t="shared" si="5159"/>
        <v>0</v>
      </c>
      <c r="BU1473" s="11">
        <f t="shared" ref="BQ1473:CF1474" si="5160">BU1474</f>
        <v>7</v>
      </c>
      <c r="BV1473" s="11">
        <f t="shared" si="5160"/>
        <v>7</v>
      </c>
      <c r="BW1473" s="11">
        <f t="shared" si="5160"/>
        <v>0</v>
      </c>
      <c r="BX1473" s="11">
        <f t="shared" si="5160"/>
        <v>0</v>
      </c>
      <c r="BY1473" s="11">
        <f t="shared" si="5160"/>
        <v>0</v>
      </c>
      <c r="BZ1473" s="11">
        <f t="shared" si="5160"/>
        <v>0</v>
      </c>
      <c r="CA1473" s="11">
        <f t="shared" si="5160"/>
        <v>7</v>
      </c>
      <c r="CB1473" s="11">
        <f t="shared" si="5160"/>
        <v>7</v>
      </c>
      <c r="CC1473" s="11">
        <f t="shared" si="5160"/>
        <v>0</v>
      </c>
      <c r="CD1473" s="11">
        <f t="shared" si="5160"/>
        <v>0</v>
      </c>
      <c r="CE1473" s="11">
        <f t="shared" si="5160"/>
        <v>0</v>
      </c>
      <c r="CF1473" s="11">
        <f t="shared" si="5160"/>
        <v>0</v>
      </c>
      <c r="CG1473" s="11">
        <f t="shared" ref="CC1473:CR1474" si="5161">CG1474</f>
        <v>7</v>
      </c>
      <c r="CH1473" s="11">
        <f t="shared" si="5161"/>
        <v>7</v>
      </c>
      <c r="CI1473" s="11">
        <f t="shared" si="5161"/>
        <v>0</v>
      </c>
      <c r="CJ1473" s="11">
        <f t="shared" si="5161"/>
        <v>0</v>
      </c>
      <c r="CK1473" s="11">
        <f t="shared" si="5161"/>
        <v>0</v>
      </c>
      <c r="CL1473" s="11">
        <f t="shared" si="5161"/>
        <v>0</v>
      </c>
      <c r="CM1473" s="11">
        <f t="shared" si="5161"/>
        <v>7</v>
      </c>
      <c r="CN1473" s="11">
        <f t="shared" si="5161"/>
        <v>7</v>
      </c>
      <c r="CO1473" s="11">
        <f t="shared" si="5161"/>
        <v>0</v>
      </c>
      <c r="CP1473" s="11">
        <f t="shared" si="5161"/>
        <v>0</v>
      </c>
      <c r="CQ1473" s="11">
        <f t="shared" si="5161"/>
        <v>0</v>
      </c>
      <c r="CR1473" s="11">
        <f t="shared" si="5161"/>
        <v>0</v>
      </c>
      <c r="CS1473" s="11">
        <f t="shared" ref="CO1473:CV1474" si="5162">CS1474</f>
        <v>7</v>
      </c>
      <c r="CT1473" s="11">
        <f t="shared" si="5162"/>
        <v>7</v>
      </c>
      <c r="CU1473" s="11">
        <f t="shared" si="5162"/>
        <v>7</v>
      </c>
      <c r="CV1473" s="11">
        <f t="shared" si="5162"/>
        <v>7</v>
      </c>
      <c r="CW1473" s="34">
        <f t="shared" si="5015"/>
        <v>100</v>
      </c>
      <c r="CX1473" s="34">
        <f t="shared" si="5108"/>
        <v>100</v>
      </c>
    </row>
    <row r="1474" spans="1:102" ht="33">
      <c r="A1474" s="55" t="s">
        <v>268</v>
      </c>
      <c r="B1474" s="14" t="s">
        <v>589</v>
      </c>
      <c r="C1474" s="14" t="s">
        <v>22</v>
      </c>
      <c r="D1474" s="14" t="s">
        <v>64</v>
      </c>
      <c r="E1474" s="14" t="s">
        <v>590</v>
      </c>
      <c r="F1474" s="14" t="s">
        <v>33</v>
      </c>
      <c r="G1474" s="11"/>
      <c r="H1474" s="11"/>
      <c r="I1474" s="11"/>
      <c r="J1474" s="11"/>
      <c r="K1474" s="11"/>
      <c r="L1474" s="11"/>
      <c r="M1474" s="11"/>
      <c r="N1474" s="11"/>
      <c r="O1474" s="11">
        <f>O1475</f>
        <v>0</v>
      </c>
      <c r="P1474" s="11">
        <f t="shared" si="5155"/>
        <v>7</v>
      </c>
      <c r="Q1474" s="11">
        <f t="shared" si="5155"/>
        <v>0</v>
      </c>
      <c r="R1474" s="11">
        <f t="shared" si="5155"/>
        <v>0</v>
      </c>
      <c r="S1474" s="11">
        <f t="shared" si="5155"/>
        <v>7</v>
      </c>
      <c r="T1474" s="11">
        <f t="shared" si="5155"/>
        <v>7</v>
      </c>
      <c r="U1474" s="11">
        <f t="shared" si="5155"/>
        <v>0</v>
      </c>
      <c r="V1474" s="11">
        <f t="shared" si="5155"/>
        <v>0</v>
      </c>
      <c r="W1474" s="11">
        <f t="shared" si="5155"/>
        <v>0</v>
      </c>
      <c r="X1474" s="11">
        <f t="shared" si="5155"/>
        <v>0</v>
      </c>
      <c r="Y1474" s="11">
        <f t="shared" si="5155"/>
        <v>7</v>
      </c>
      <c r="Z1474" s="11">
        <f t="shared" si="5155"/>
        <v>7</v>
      </c>
      <c r="AA1474" s="11">
        <f t="shared" si="5156"/>
        <v>0</v>
      </c>
      <c r="AB1474" s="11">
        <f t="shared" si="5156"/>
        <v>0</v>
      </c>
      <c r="AC1474" s="11">
        <f t="shared" si="5156"/>
        <v>0</v>
      </c>
      <c r="AD1474" s="11">
        <f t="shared" si="5156"/>
        <v>0</v>
      </c>
      <c r="AE1474" s="11">
        <f t="shared" si="5156"/>
        <v>7</v>
      </c>
      <c r="AF1474" s="11">
        <f t="shared" si="5156"/>
        <v>7</v>
      </c>
      <c r="AG1474" s="11">
        <f t="shared" si="5157"/>
        <v>0</v>
      </c>
      <c r="AH1474" s="11">
        <f t="shared" si="5157"/>
        <v>0</v>
      </c>
      <c r="AI1474" s="11">
        <f t="shared" si="5157"/>
        <v>0</v>
      </c>
      <c r="AJ1474" s="11">
        <f t="shared" si="5157"/>
        <v>0</v>
      </c>
      <c r="AK1474" s="11">
        <f t="shared" si="5157"/>
        <v>7</v>
      </c>
      <c r="AL1474" s="11">
        <f t="shared" si="5157"/>
        <v>7</v>
      </c>
      <c r="AM1474" s="11">
        <f t="shared" si="5157"/>
        <v>0</v>
      </c>
      <c r="AN1474" s="11">
        <f t="shared" si="5157"/>
        <v>0</v>
      </c>
      <c r="AO1474" s="11">
        <f t="shared" si="5157"/>
        <v>0</v>
      </c>
      <c r="AP1474" s="11">
        <f t="shared" si="5157"/>
        <v>0</v>
      </c>
      <c r="AQ1474" s="11">
        <f t="shared" si="5157"/>
        <v>7</v>
      </c>
      <c r="AR1474" s="11">
        <f t="shared" si="5157"/>
        <v>7</v>
      </c>
      <c r="AS1474" s="11">
        <f t="shared" si="5158"/>
        <v>0</v>
      </c>
      <c r="AT1474" s="11">
        <f t="shared" si="5158"/>
        <v>0</v>
      </c>
      <c r="AU1474" s="11">
        <f t="shared" si="5158"/>
        <v>0</v>
      </c>
      <c r="AV1474" s="11">
        <f t="shared" si="5158"/>
        <v>0</v>
      </c>
      <c r="AW1474" s="11">
        <f t="shared" si="5158"/>
        <v>7</v>
      </c>
      <c r="AX1474" s="11">
        <f t="shared" si="5158"/>
        <v>7</v>
      </c>
      <c r="AY1474" s="11">
        <f t="shared" si="5158"/>
        <v>0</v>
      </c>
      <c r="AZ1474" s="11">
        <f t="shared" si="5158"/>
        <v>0</v>
      </c>
      <c r="BA1474" s="11">
        <f t="shared" si="5158"/>
        <v>0</v>
      </c>
      <c r="BB1474" s="11">
        <f t="shared" si="5158"/>
        <v>0</v>
      </c>
      <c r="BC1474" s="11">
        <f t="shared" si="5158"/>
        <v>7</v>
      </c>
      <c r="BD1474" s="11">
        <f t="shared" si="5158"/>
        <v>7</v>
      </c>
      <c r="BE1474" s="11">
        <f t="shared" si="5159"/>
        <v>0</v>
      </c>
      <c r="BF1474" s="11">
        <f t="shared" si="5159"/>
        <v>0</v>
      </c>
      <c r="BG1474" s="11">
        <f t="shared" si="5159"/>
        <v>0</v>
      </c>
      <c r="BH1474" s="11">
        <f t="shared" si="5159"/>
        <v>0</v>
      </c>
      <c r="BI1474" s="11">
        <f t="shared" si="5159"/>
        <v>7</v>
      </c>
      <c r="BJ1474" s="11">
        <f t="shared" si="5159"/>
        <v>7</v>
      </c>
      <c r="BK1474" s="11">
        <f t="shared" si="5159"/>
        <v>0</v>
      </c>
      <c r="BL1474" s="11">
        <f t="shared" si="5159"/>
        <v>0</v>
      </c>
      <c r="BM1474" s="11">
        <f t="shared" si="5159"/>
        <v>0</v>
      </c>
      <c r="BN1474" s="11">
        <f t="shared" si="5159"/>
        <v>0</v>
      </c>
      <c r="BO1474" s="11">
        <f t="shared" si="5159"/>
        <v>7</v>
      </c>
      <c r="BP1474" s="11">
        <f t="shared" si="5159"/>
        <v>7</v>
      </c>
      <c r="BQ1474" s="11">
        <f t="shared" si="5160"/>
        <v>0</v>
      </c>
      <c r="BR1474" s="11">
        <f t="shared" si="5160"/>
        <v>0</v>
      </c>
      <c r="BS1474" s="11">
        <f t="shared" si="5160"/>
        <v>0</v>
      </c>
      <c r="BT1474" s="11">
        <f t="shared" si="5160"/>
        <v>0</v>
      </c>
      <c r="BU1474" s="11">
        <f t="shared" si="5160"/>
        <v>7</v>
      </c>
      <c r="BV1474" s="11">
        <f t="shared" si="5160"/>
        <v>7</v>
      </c>
      <c r="BW1474" s="11">
        <f t="shared" si="5160"/>
        <v>0</v>
      </c>
      <c r="BX1474" s="11">
        <f t="shared" si="5160"/>
        <v>0</v>
      </c>
      <c r="BY1474" s="11">
        <f t="shared" si="5160"/>
        <v>0</v>
      </c>
      <c r="BZ1474" s="11">
        <f t="shared" si="5160"/>
        <v>0</v>
      </c>
      <c r="CA1474" s="11">
        <f t="shared" si="5160"/>
        <v>7</v>
      </c>
      <c r="CB1474" s="11">
        <f t="shared" si="5160"/>
        <v>7</v>
      </c>
      <c r="CC1474" s="11">
        <f t="shared" si="5161"/>
        <v>0</v>
      </c>
      <c r="CD1474" s="11">
        <f t="shared" si="5161"/>
        <v>0</v>
      </c>
      <c r="CE1474" s="11">
        <f t="shared" si="5161"/>
        <v>0</v>
      </c>
      <c r="CF1474" s="11">
        <f t="shared" si="5161"/>
        <v>0</v>
      </c>
      <c r="CG1474" s="11">
        <f t="shared" si="5161"/>
        <v>7</v>
      </c>
      <c r="CH1474" s="11">
        <f t="shared" si="5161"/>
        <v>7</v>
      </c>
      <c r="CI1474" s="11">
        <f t="shared" si="5161"/>
        <v>0</v>
      </c>
      <c r="CJ1474" s="11">
        <f t="shared" si="5161"/>
        <v>0</v>
      </c>
      <c r="CK1474" s="11">
        <f t="shared" si="5161"/>
        <v>0</v>
      </c>
      <c r="CL1474" s="11">
        <f t="shared" si="5161"/>
        <v>0</v>
      </c>
      <c r="CM1474" s="11">
        <f t="shared" si="5161"/>
        <v>7</v>
      </c>
      <c r="CN1474" s="11">
        <f t="shared" si="5161"/>
        <v>7</v>
      </c>
      <c r="CO1474" s="11">
        <f t="shared" si="5162"/>
        <v>0</v>
      </c>
      <c r="CP1474" s="11">
        <f t="shared" si="5162"/>
        <v>0</v>
      </c>
      <c r="CQ1474" s="11">
        <f t="shared" si="5162"/>
        <v>0</v>
      </c>
      <c r="CR1474" s="11">
        <f t="shared" si="5162"/>
        <v>0</v>
      </c>
      <c r="CS1474" s="11">
        <f t="shared" si="5162"/>
        <v>7</v>
      </c>
      <c r="CT1474" s="11">
        <f t="shared" si="5162"/>
        <v>7</v>
      </c>
      <c r="CU1474" s="11">
        <f t="shared" si="5162"/>
        <v>7</v>
      </c>
      <c r="CV1474" s="11">
        <f t="shared" si="5162"/>
        <v>7</v>
      </c>
      <c r="CW1474" s="34">
        <f t="shared" si="5015"/>
        <v>100</v>
      </c>
      <c r="CX1474" s="34">
        <f t="shared" si="5108"/>
        <v>100</v>
      </c>
    </row>
    <row r="1475" spans="1:102" ht="33">
      <c r="A1475" s="55" t="s">
        <v>39</v>
      </c>
      <c r="B1475" s="14" t="s">
        <v>589</v>
      </c>
      <c r="C1475" s="14" t="s">
        <v>22</v>
      </c>
      <c r="D1475" s="14" t="s">
        <v>64</v>
      </c>
      <c r="E1475" s="14" t="s">
        <v>590</v>
      </c>
      <c r="F1475" s="14" t="s">
        <v>40</v>
      </c>
      <c r="G1475" s="11"/>
      <c r="H1475" s="11"/>
      <c r="I1475" s="11"/>
      <c r="J1475" s="11"/>
      <c r="K1475" s="11"/>
      <c r="L1475" s="11"/>
      <c r="M1475" s="11"/>
      <c r="N1475" s="11"/>
      <c r="O1475" s="11"/>
      <c r="P1475" s="11">
        <v>7</v>
      </c>
      <c r="Q1475" s="11"/>
      <c r="R1475" s="11"/>
      <c r="S1475" s="11">
        <f>M1475+O1475+P1475+Q1475+R1475</f>
        <v>7</v>
      </c>
      <c r="T1475" s="11">
        <f>N1475+P1475</f>
        <v>7</v>
      </c>
      <c r="U1475" s="11"/>
      <c r="V1475" s="11"/>
      <c r="W1475" s="11"/>
      <c r="X1475" s="11"/>
      <c r="Y1475" s="11">
        <f>S1475+U1475+V1475+W1475+X1475</f>
        <v>7</v>
      </c>
      <c r="Z1475" s="11">
        <f>T1475+V1475</f>
        <v>7</v>
      </c>
      <c r="AA1475" s="11"/>
      <c r="AB1475" s="11"/>
      <c r="AC1475" s="11"/>
      <c r="AD1475" s="11"/>
      <c r="AE1475" s="11">
        <f>Y1475+AA1475+AB1475+AC1475+AD1475</f>
        <v>7</v>
      </c>
      <c r="AF1475" s="11">
        <f>Z1475+AB1475</f>
        <v>7</v>
      </c>
      <c r="AG1475" s="11"/>
      <c r="AH1475" s="11"/>
      <c r="AI1475" s="11"/>
      <c r="AJ1475" s="11"/>
      <c r="AK1475" s="11">
        <f>AE1475+AG1475+AH1475+AI1475+AJ1475</f>
        <v>7</v>
      </c>
      <c r="AL1475" s="11">
        <f>AF1475+AH1475</f>
        <v>7</v>
      </c>
      <c r="AM1475" s="11"/>
      <c r="AN1475" s="11"/>
      <c r="AO1475" s="11"/>
      <c r="AP1475" s="11"/>
      <c r="AQ1475" s="11">
        <f>AK1475+AM1475+AN1475+AO1475+AP1475</f>
        <v>7</v>
      </c>
      <c r="AR1475" s="11">
        <f>AL1475+AN1475</f>
        <v>7</v>
      </c>
      <c r="AS1475" s="11"/>
      <c r="AT1475" s="11"/>
      <c r="AU1475" s="11"/>
      <c r="AV1475" s="11"/>
      <c r="AW1475" s="11">
        <f>AQ1475+AS1475+AT1475+AU1475+AV1475</f>
        <v>7</v>
      </c>
      <c r="AX1475" s="11">
        <f>AR1475+AT1475</f>
        <v>7</v>
      </c>
      <c r="AY1475" s="11"/>
      <c r="AZ1475" s="11"/>
      <c r="BA1475" s="11"/>
      <c r="BB1475" s="11"/>
      <c r="BC1475" s="11">
        <f>AW1475+AY1475+AZ1475+BA1475+BB1475</f>
        <v>7</v>
      </c>
      <c r="BD1475" s="11">
        <f>AX1475+AZ1475</f>
        <v>7</v>
      </c>
      <c r="BE1475" s="11"/>
      <c r="BF1475" s="11"/>
      <c r="BG1475" s="11"/>
      <c r="BH1475" s="11"/>
      <c r="BI1475" s="11">
        <f>BC1475+BE1475+BF1475+BG1475+BH1475</f>
        <v>7</v>
      </c>
      <c r="BJ1475" s="11">
        <f>BD1475+BF1475</f>
        <v>7</v>
      </c>
      <c r="BK1475" s="11"/>
      <c r="BL1475" s="11"/>
      <c r="BM1475" s="11"/>
      <c r="BN1475" s="11"/>
      <c r="BO1475" s="11">
        <f>BI1475+BK1475+BL1475+BM1475+BN1475</f>
        <v>7</v>
      </c>
      <c r="BP1475" s="11">
        <f>BJ1475+BL1475</f>
        <v>7</v>
      </c>
      <c r="BQ1475" s="11"/>
      <c r="BR1475" s="11"/>
      <c r="BS1475" s="11"/>
      <c r="BT1475" s="11"/>
      <c r="BU1475" s="11">
        <f>BO1475+BQ1475+BR1475+BS1475+BT1475</f>
        <v>7</v>
      </c>
      <c r="BV1475" s="11">
        <f>BP1475+BR1475</f>
        <v>7</v>
      </c>
      <c r="BW1475" s="11"/>
      <c r="BX1475" s="11"/>
      <c r="BY1475" s="11"/>
      <c r="BZ1475" s="11"/>
      <c r="CA1475" s="11">
        <f>BU1475+BW1475+BX1475+BY1475+BZ1475</f>
        <v>7</v>
      </c>
      <c r="CB1475" s="11">
        <f>BV1475+BX1475</f>
        <v>7</v>
      </c>
      <c r="CC1475" s="11"/>
      <c r="CD1475" s="11"/>
      <c r="CE1475" s="11"/>
      <c r="CF1475" s="11"/>
      <c r="CG1475" s="11">
        <f>CA1475+CC1475+CD1475+CE1475+CF1475</f>
        <v>7</v>
      </c>
      <c r="CH1475" s="11">
        <f>CB1475+CD1475</f>
        <v>7</v>
      </c>
      <c r="CI1475" s="11"/>
      <c r="CJ1475" s="11"/>
      <c r="CK1475" s="11"/>
      <c r="CL1475" s="11"/>
      <c r="CM1475" s="11">
        <f>CG1475+CI1475+CJ1475+CK1475+CL1475</f>
        <v>7</v>
      </c>
      <c r="CN1475" s="11">
        <f>CH1475+CJ1475</f>
        <v>7</v>
      </c>
      <c r="CO1475" s="11"/>
      <c r="CP1475" s="11"/>
      <c r="CQ1475" s="11"/>
      <c r="CR1475" s="11"/>
      <c r="CS1475" s="11">
        <f>CM1475+CO1475+CP1475+CQ1475+CR1475</f>
        <v>7</v>
      </c>
      <c r="CT1475" s="11">
        <f>CN1475+CP1475</f>
        <v>7</v>
      </c>
      <c r="CU1475" s="18">
        <v>7</v>
      </c>
      <c r="CV1475" s="18">
        <v>7</v>
      </c>
      <c r="CW1475" s="34">
        <f t="shared" si="5015"/>
        <v>100</v>
      </c>
      <c r="CX1475" s="34">
        <f t="shared" si="5108"/>
        <v>100</v>
      </c>
    </row>
    <row r="1476" spans="1:102" ht="51.75" customHeight="1">
      <c r="A1476" s="55" t="s">
        <v>586</v>
      </c>
      <c r="B1476" s="14" t="s">
        <v>589</v>
      </c>
      <c r="C1476" s="14" t="s">
        <v>22</v>
      </c>
      <c r="D1476" s="14" t="s">
        <v>64</v>
      </c>
      <c r="E1476" s="14" t="s">
        <v>579</v>
      </c>
      <c r="F1476" s="14"/>
      <c r="G1476" s="11"/>
      <c r="H1476" s="11"/>
      <c r="I1476" s="11"/>
      <c r="J1476" s="11"/>
      <c r="K1476" s="11"/>
      <c r="L1476" s="11"/>
      <c r="M1476" s="11"/>
      <c r="N1476" s="11"/>
      <c r="O1476" s="11">
        <f t="shared" ref="O1476:T1476" si="5163">O1477+O1479+O1481</f>
        <v>0</v>
      </c>
      <c r="P1476" s="11">
        <f t="shared" si="5163"/>
        <v>3486</v>
      </c>
      <c r="Q1476" s="11">
        <f t="shared" si="5163"/>
        <v>0</v>
      </c>
      <c r="R1476" s="11">
        <f t="shared" si="5163"/>
        <v>0</v>
      </c>
      <c r="S1476" s="11">
        <f t="shared" si="5163"/>
        <v>3486</v>
      </c>
      <c r="T1476" s="11">
        <f t="shared" si="5163"/>
        <v>3486</v>
      </c>
      <c r="U1476" s="11">
        <f t="shared" ref="U1476:Z1476" si="5164">U1477+U1479+U1481</f>
        <v>0</v>
      </c>
      <c r="V1476" s="11">
        <f t="shared" si="5164"/>
        <v>0</v>
      </c>
      <c r="W1476" s="11">
        <f t="shared" si="5164"/>
        <v>0</v>
      </c>
      <c r="X1476" s="11">
        <f t="shared" si="5164"/>
        <v>0</v>
      </c>
      <c r="Y1476" s="11">
        <f t="shared" si="5164"/>
        <v>3486</v>
      </c>
      <c r="Z1476" s="11">
        <f t="shared" si="5164"/>
        <v>3486</v>
      </c>
      <c r="AA1476" s="11">
        <f t="shared" ref="AA1476:AF1476" si="5165">AA1477+AA1479+AA1481</f>
        <v>0</v>
      </c>
      <c r="AB1476" s="11">
        <f t="shared" si="5165"/>
        <v>0</v>
      </c>
      <c r="AC1476" s="11">
        <f t="shared" si="5165"/>
        <v>0</v>
      </c>
      <c r="AD1476" s="11">
        <f t="shared" si="5165"/>
        <v>0</v>
      </c>
      <c r="AE1476" s="11">
        <f t="shared" si="5165"/>
        <v>3486</v>
      </c>
      <c r="AF1476" s="11">
        <f t="shared" si="5165"/>
        <v>3486</v>
      </c>
      <c r="AG1476" s="11">
        <f t="shared" ref="AG1476:AL1476" si="5166">AG1477+AG1479+AG1481</f>
        <v>0</v>
      </c>
      <c r="AH1476" s="11">
        <f t="shared" si="5166"/>
        <v>0</v>
      </c>
      <c r="AI1476" s="11">
        <f t="shared" si="5166"/>
        <v>0</v>
      </c>
      <c r="AJ1476" s="11">
        <f t="shared" si="5166"/>
        <v>0</v>
      </c>
      <c r="AK1476" s="11">
        <f t="shared" si="5166"/>
        <v>3486</v>
      </c>
      <c r="AL1476" s="11">
        <f t="shared" si="5166"/>
        <v>3486</v>
      </c>
      <c r="AM1476" s="11">
        <f t="shared" ref="AM1476:AR1476" si="5167">AM1477+AM1479+AM1481</f>
        <v>0</v>
      </c>
      <c r="AN1476" s="11">
        <f t="shared" si="5167"/>
        <v>0</v>
      </c>
      <c r="AO1476" s="11">
        <f t="shared" si="5167"/>
        <v>0</v>
      </c>
      <c r="AP1476" s="11">
        <f t="shared" si="5167"/>
        <v>0</v>
      </c>
      <c r="AQ1476" s="11">
        <f t="shared" si="5167"/>
        <v>3486</v>
      </c>
      <c r="AR1476" s="11">
        <f t="shared" si="5167"/>
        <v>3486</v>
      </c>
      <c r="AS1476" s="11">
        <f t="shared" ref="AS1476:AX1476" si="5168">AS1477+AS1479+AS1481</f>
        <v>0</v>
      </c>
      <c r="AT1476" s="11">
        <f t="shared" si="5168"/>
        <v>0</v>
      </c>
      <c r="AU1476" s="11">
        <f t="shared" si="5168"/>
        <v>0</v>
      </c>
      <c r="AV1476" s="11">
        <f t="shared" si="5168"/>
        <v>0</v>
      </c>
      <c r="AW1476" s="11">
        <f t="shared" si="5168"/>
        <v>3486</v>
      </c>
      <c r="AX1476" s="11">
        <f t="shared" si="5168"/>
        <v>3486</v>
      </c>
      <c r="AY1476" s="11">
        <f t="shared" ref="AY1476:BD1476" si="5169">AY1477+AY1479+AY1481</f>
        <v>0</v>
      </c>
      <c r="AZ1476" s="11">
        <f t="shared" si="5169"/>
        <v>-113</v>
      </c>
      <c r="BA1476" s="11">
        <f t="shared" si="5169"/>
        <v>0</v>
      </c>
      <c r="BB1476" s="11">
        <f t="shared" si="5169"/>
        <v>0</v>
      </c>
      <c r="BC1476" s="11">
        <f t="shared" si="5169"/>
        <v>3373</v>
      </c>
      <c r="BD1476" s="11">
        <f t="shared" si="5169"/>
        <v>3373</v>
      </c>
      <c r="BE1476" s="11">
        <f t="shared" ref="BE1476:BJ1476" si="5170">BE1477+BE1479+BE1481</f>
        <v>0</v>
      </c>
      <c r="BF1476" s="11">
        <f t="shared" si="5170"/>
        <v>0</v>
      </c>
      <c r="BG1476" s="11">
        <f t="shared" si="5170"/>
        <v>0</v>
      </c>
      <c r="BH1476" s="11">
        <f t="shared" si="5170"/>
        <v>0</v>
      </c>
      <c r="BI1476" s="11">
        <f t="shared" si="5170"/>
        <v>3373</v>
      </c>
      <c r="BJ1476" s="11">
        <f t="shared" si="5170"/>
        <v>3373</v>
      </c>
      <c r="BK1476" s="11">
        <f t="shared" ref="BK1476:BP1476" si="5171">BK1477+BK1479+BK1481</f>
        <v>0</v>
      </c>
      <c r="BL1476" s="11">
        <f t="shared" si="5171"/>
        <v>0</v>
      </c>
      <c r="BM1476" s="11">
        <f t="shared" si="5171"/>
        <v>0</v>
      </c>
      <c r="BN1476" s="11">
        <f t="shared" si="5171"/>
        <v>0</v>
      </c>
      <c r="BO1476" s="11">
        <f t="shared" si="5171"/>
        <v>3373</v>
      </c>
      <c r="BP1476" s="11">
        <f t="shared" si="5171"/>
        <v>3373</v>
      </c>
      <c r="BQ1476" s="11">
        <f t="shared" ref="BQ1476:BV1476" si="5172">BQ1477+BQ1479+BQ1481</f>
        <v>0</v>
      </c>
      <c r="BR1476" s="11">
        <f t="shared" si="5172"/>
        <v>0</v>
      </c>
      <c r="BS1476" s="11">
        <f t="shared" si="5172"/>
        <v>0</v>
      </c>
      <c r="BT1476" s="11">
        <f t="shared" si="5172"/>
        <v>0</v>
      </c>
      <c r="BU1476" s="11">
        <f t="shared" si="5172"/>
        <v>3373</v>
      </c>
      <c r="BV1476" s="11">
        <f t="shared" si="5172"/>
        <v>3373</v>
      </c>
      <c r="BW1476" s="11">
        <f t="shared" ref="BW1476:CB1476" si="5173">BW1477+BW1479+BW1481</f>
        <v>0</v>
      </c>
      <c r="BX1476" s="11">
        <f t="shared" si="5173"/>
        <v>0</v>
      </c>
      <c r="BY1476" s="11">
        <f t="shared" si="5173"/>
        <v>0</v>
      </c>
      <c r="BZ1476" s="11">
        <f t="shared" si="5173"/>
        <v>0</v>
      </c>
      <c r="CA1476" s="11">
        <f t="shared" si="5173"/>
        <v>3373</v>
      </c>
      <c r="CB1476" s="11">
        <f t="shared" si="5173"/>
        <v>3373</v>
      </c>
      <c r="CC1476" s="11">
        <f t="shared" ref="CC1476:CH1476" si="5174">CC1477+CC1479+CC1481</f>
        <v>0</v>
      </c>
      <c r="CD1476" s="11">
        <f t="shared" si="5174"/>
        <v>0</v>
      </c>
      <c r="CE1476" s="11">
        <f t="shared" si="5174"/>
        <v>0</v>
      </c>
      <c r="CF1476" s="11">
        <f t="shared" si="5174"/>
        <v>0</v>
      </c>
      <c r="CG1476" s="11">
        <f t="shared" si="5174"/>
        <v>3373</v>
      </c>
      <c r="CH1476" s="11">
        <f t="shared" si="5174"/>
        <v>3373</v>
      </c>
      <c r="CI1476" s="11">
        <f t="shared" ref="CI1476:CN1476" si="5175">CI1477+CI1479+CI1481</f>
        <v>0</v>
      </c>
      <c r="CJ1476" s="11">
        <f t="shared" si="5175"/>
        <v>0</v>
      </c>
      <c r="CK1476" s="11">
        <f t="shared" si="5175"/>
        <v>0</v>
      </c>
      <c r="CL1476" s="11">
        <f t="shared" si="5175"/>
        <v>0</v>
      </c>
      <c r="CM1476" s="11">
        <f t="shared" si="5175"/>
        <v>3373</v>
      </c>
      <c r="CN1476" s="11">
        <f t="shared" si="5175"/>
        <v>3373</v>
      </c>
      <c r="CO1476" s="11">
        <f t="shared" ref="CO1476:CT1476" si="5176">CO1477+CO1479+CO1481</f>
        <v>0</v>
      </c>
      <c r="CP1476" s="11">
        <f t="shared" si="5176"/>
        <v>0</v>
      </c>
      <c r="CQ1476" s="11">
        <f t="shared" si="5176"/>
        <v>0</v>
      </c>
      <c r="CR1476" s="11">
        <f t="shared" si="5176"/>
        <v>0</v>
      </c>
      <c r="CS1476" s="11">
        <f t="shared" si="5176"/>
        <v>3373</v>
      </c>
      <c r="CT1476" s="11">
        <f t="shared" si="5176"/>
        <v>3373</v>
      </c>
      <c r="CU1476" s="11">
        <f t="shared" ref="CU1476:CV1476" si="5177">CU1477+CU1479+CU1481</f>
        <v>3335</v>
      </c>
      <c r="CV1476" s="11">
        <f t="shared" si="5177"/>
        <v>3335</v>
      </c>
      <c r="CW1476" s="34">
        <f t="shared" si="5015"/>
        <v>98.873406463089239</v>
      </c>
      <c r="CX1476" s="34">
        <f t="shared" si="5108"/>
        <v>98.873406463089239</v>
      </c>
    </row>
    <row r="1477" spans="1:102" ht="69.75" customHeight="1">
      <c r="A1477" s="55" t="s">
        <v>536</v>
      </c>
      <c r="B1477" s="14" t="s">
        <v>589</v>
      </c>
      <c r="C1477" s="14" t="s">
        <v>22</v>
      </c>
      <c r="D1477" s="14" t="s">
        <v>64</v>
      </c>
      <c r="E1477" s="14" t="s">
        <v>579</v>
      </c>
      <c r="F1477" s="14" t="s">
        <v>92</v>
      </c>
      <c r="G1477" s="11"/>
      <c r="H1477" s="11"/>
      <c r="I1477" s="11"/>
      <c r="J1477" s="11"/>
      <c r="K1477" s="11"/>
      <c r="L1477" s="11"/>
      <c r="M1477" s="11"/>
      <c r="N1477" s="11"/>
      <c r="O1477" s="11">
        <f t="shared" ref="O1477:BZ1477" si="5178">O1478</f>
        <v>0</v>
      </c>
      <c r="P1477" s="11">
        <f t="shared" si="5178"/>
        <v>1657</v>
      </c>
      <c r="Q1477" s="11">
        <f t="shared" si="5178"/>
        <v>0</v>
      </c>
      <c r="R1477" s="11">
        <f t="shared" si="5178"/>
        <v>0</v>
      </c>
      <c r="S1477" s="11">
        <f t="shared" si="5178"/>
        <v>1657</v>
      </c>
      <c r="T1477" s="11">
        <f t="shared" si="5178"/>
        <v>1657</v>
      </c>
      <c r="U1477" s="11">
        <f t="shared" si="5178"/>
        <v>0</v>
      </c>
      <c r="V1477" s="11">
        <f t="shared" si="5178"/>
        <v>0</v>
      </c>
      <c r="W1477" s="11">
        <f t="shared" si="5178"/>
        <v>0</v>
      </c>
      <c r="X1477" s="11">
        <f t="shared" si="5178"/>
        <v>0</v>
      </c>
      <c r="Y1477" s="11">
        <f t="shared" si="5178"/>
        <v>1657</v>
      </c>
      <c r="Z1477" s="11">
        <f t="shared" si="5178"/>
        <v>1657</v>
      </c>
      <c r="AA1477" s="11">
        <f t="shared" si="5178"/>
        <v>0</v>
      </c>
      <c r="AB1477" s="11">
        <f t="shared" si="5178"/>
        <v>0</v>
      </c>
      <c r="AC1477" s="11">
        <f t="shared" si="5178"/>
        <v>0</v>
      </c>
      <c r="AD1477" s="11">
        <f t="shared" si="5178"/>
        <v>0</v>
      </c>
      <c r="AE1477" s="11">
        <f t="shared" si="5178"/>
        <v>1657</v>
      </c>
      <c r="AF1477" s="11">
        <f t="shared" si="5178"/>
        <v>1657</v>
      </c>
      <c r="AG1477" s="11">
        <f t="shared" si="5178"/>
        <v>0</v>
      </c>
      <c r="AH1477" s="11">
        <f t="shared" si="5178"/>
        <v>0</v>
      </c>
      <c r="AI1477" s="11">
        <f t="shared" si="5178"/>
        <v>0</v>
      </c>
      <c r="AJ1477" s="11">
        <f t="shared" si="5178"/>
        <v>0</v>
      </c>
      <c r="AK1477" s="11">
        <f t="shared" si="5178"/>
        <v>1657</v>
      </c>
      <c r="AL1477" s="11">
        <f t="shared" si="5178"/>
        <v>1657</v>
      </c>
      <c r="AM1477" s="11">
        <f t="shared" si="5178"/>
        <v>0</v>
      </c>
      <c r="AN1477" s="11">
        <f t="shared" si="5178"/>
        <v>0</v>
      </c>
      <c r="AO1477" s="11">
        <f t="shared" si="5178"/>
        <v>0</v>
      </c>
      <c r="AP1477" s="11">
        <f t="shared" si="5178"/>
        <v>0</v>
      </c>
      <c r="AQ1477" s="11">
        <f t="shared" si="5178"/>
        <v>1657</v>
      </c>
      <c r="AR1477" s="11">
        <f t="shared" si="5178"/>
        <v>1657</v>
      </c>
      <c r="AS1477" s="11">
        <f t="shared" si="5178"/>
        <v>0</v>
      </c>
      <c r="AT1477" s="11">
        <f t="shared" si="5178"/>
        <v>0</v>
      </c>
      <c r="AU1477" s="11">
        <f t="shared" si="5178"/>
        <v>0</v>
      </c>
      <c r="AV1477" s="11">
        <f t="shared" si="5178"/>
        <v>0</v>
      </c>
      <c r="AW1477" s="11">
        <f t="shared" si="5178"/>
        <v>1657</v>
      </c>
      <c r="AX1477" s="11">
        <f t="shared" si="5178"/>
        <v>1657</v>
      </c>
      <c r="AY1477" s="11">
        <f t="shared" si="5178"/>
        <v>0</v>
      </c>
      <c r="AZ1477" s="11">
        <f t="shared" si="5178"/>
        <v>0</v>
      </c>
      <c r="BA1477" s="11">
        <f t="shared" si="5178"/>
        <v>0</v>
      </c>
      <c r="BB1477" s="11">
        <f t="shared" si="5178"/>
        <v>0</v>
      </c>
      <c r="BC1477" s="11">
        <f t="shared" si="5178"/>
        <v>1657</v>
      </c>
      <c r="BD1477" s="11">
        <f t="shared" si="5178"/>
        <v>1657</v>
      </c>
      <c r="BE1477" s="11">
        <f t="shared" si="5178"/>
        <v>0</v>
      </c>
      <c r="BF1477" s="11">
        <f t="shared" si="5178"/>
        <v>0</v>
      </c>
      <c r="BG1477" s="11">
        <f t="shared" si="5178"/>
        <v>0</v>
      </c>
      <c r="BH1477" s="11">
        <f t="shared" si="5178"/>
        <v>0</v>
      </c>
      <c r="BI1477" s="11">
        <f t="shared" si="5178"/>
        <v>1657</v>
      </c>
      <c r="BJ1477" s="11">
        <f t="shared" si="5178"/>
        <v>1657</v>
      </c>
      <c r="BK1477" s="11">
        <f t="shared" si="5178"/>
        <v>0</v>
      </c>
      <c r="BL1477" s="11">
        <f t="shared" si="5178"/>
        <v>0</v>
      </c>
      <c r="BM1477" s="11">
        <f t="shared" si="5178"/>
        <v>0</v>
      </c>
      <c r="BN1477" s="11">
        <f t="shared" si="5178"/>
        <v>0</v>
      </c>
      <c r="BO1477" s="11">
        <f t="shared" si="5178"/>
        <v>1657</v>
      </c>
      <c r="BP1477" s="11">
        <f t="shared" si="5178"/>
        <v>1657</v>
      </c>
      <c r="BQ1477" s="11">
        <f t="shared" si="5178"/>
        <v>0</v>
      </c>
      <c r="BR1477" s="11">
        <f t="shared" si="5178"/>
        <v>0</v>
      </c>
      <c r="BS1477" s="11">
        <f t="shared" si="5178"/>
        <v>0</v>
      </c>
      <c r="BT1477" s="11">
        <f t="shared" si="5178"/>
        <v>0</v>
      </c>
      <c r="BU1477" s="11">
        <f t="shared" si="5178"/>
        <v>1657</v>
      </c>
      <c r="BV1477" s="11">
        <f t="shared" si="5178"/>
        <v>1657</v>
      </c>
      <c r="BW1477" s="11">
        <f t="shared" si="5178"/>
        <v>0</v>
      </c>
      <c r="BX1477" s="11">
        <f t="shared" si="5178"/>
        <v>0</v>
      </c>
      <c r="BY1477" s="11">
        <f t="shared" si="5178"/>
        <v>0</v>
      </c>
      <c r="BZ1477" s="11">
        <f t="shared" si="5178"/>
        <v>0</v>
      </c>
      <c r="CA1477" s="11">
        <f t="shared" ref="CA1477:CV1477" si="5179">CA1478</f>
        <v>1657</v>
      </c>
      <c r="CB1477" s="11">
        <f t="shared" si="5179"/>
        <v>1657</v>
      </c>
      <c r="CC1477" s="11">
        <f t="shared" si="5179"/>
        <v>0</v>
      </c>
      <c r="CD1477" s="11">
        <f t="shared" si="5179"/>
        <v>0</v>
      </c>
      <c r="CE1477" s="11">
        <f t="shared" si="5179"/>
        <v>0</v>
      </c>
      <c r="CF1477" s="11">
        <f t="shared" si="5179"/>
        <v>0</v>
      </c>
      <c r="CG1477" s="11">
        <f t="shared" si="5179"/>
        <v>1657</v>
      </c>
      <c r="CH1477" s="11">
        <f t="shared" si="5179"/>
        <v>1657</v>
      </c>
      <c r="CI1477" s="11">
        <f t="shared" si="5179"/>
        <v>0</v>
      </c>
      <c r="CJ1477" s="11">
        <f t="shared" si="5179"/>
        <v>0</v>
      </c>
      <c r="CK1477" s="11">
        <f t="shared" si="5179"/>
        <v>0</v>
      </c>
      <c r="CL1477" s="11">
        <f t="shared" si="5179"/>
        <v>0</v>
      </c>
      <c r="CM1477" s="11">
        <f t="shared" si="5179"/>
        <v>1657</v>
      </c>
      <c r="CN1477" s="11">
        <f t="shared" si="5179"/>
        <v>1657</v>
      </c>
      <c r="CO1477" s="11">
        <f t="shared" si="5179"/>
        <v>0</v>
      </c>
      <c r="CP1477" s="11">
        <f t="shared" si="5179"/>
        <v>0</v>
      </c>
      <c r="CQ1477" s="11">
        <f t="shared" si="5179"/>
        <v>0</v>
      </c>
      <c r="CR1477" s="11">
        <f t="shared" si="5179"/>
        <v>0</v>
      </c>
      <c r="CS1477" s="11">
        <f t="shared" si="5179"/>
        <v>1657</v>
      </c>
      <c r="CT1477" s="11">
        <f t="shared" si="5179"/>
        <v>1657</v>
      </c>
      <c r="CU1477" s="11">
        <f t="shared" si="5179"/>
        <v>1657</v>
      </c>
      <c r="CV1477" s="11">
        <f t="shared" si="5179"/>
        <v>1657</v>
      </c>
      <c r="CW1477" s="34">
        <f t="shared" si="5015"/>
        <v>100</v>
      </c>
      <c r="CX1477" s="34">
        <f t="shared" si="5108"/>
        <v>100</v>
      </c>
    </row>
    <row r="1478" spans="1:102" ht="22.5" customHeight="1">
      <c r="A1478" s="55" t="s">
        <v>120</v>
      </c>
      <c r="B1478" s="14" t="s">
        <v>589</v>
      </c>
      <c r="C1478" s="14" t="s">
        <v>22</v>
      </c>
      <c r="D1478" s="14" t="s">
        <v>64</v>
      </c>
      <c r="E1478" s="14" t="s">
        <v>579</v>
      </c>
      <c r="F1478" s="14" t="s">
        <v>121</v>
      </c>
      <c r="G1478" s="11"/>
      <c r="H1478" s="11"/>
      <c r="I1478" s="11"/>
      <c r="J1478" s="11"/>
      <c r="K1478" s="11"/>
      <c r="L1478" s="11"/>
      <c r="M1478" s="11"/>
      <c r="N1478" s="11"/>
      <c r="O1478" s="11"/>
      <c r="P1478" s="11">
        <v>1657</v>
      </c>
      <c r="Q1478" s="11"/>
      <c r="R1478" s="11"/>
      <c r="S1478" s="11">
        <f>M1478+O1478+P1478+Q1478+R1478</f>
        <v>1657</v>
      </c>
      <c r="T1478" s="11">
        <f>N1478+P1478</f>
        <v>1657</v>
      </c>
      <c r="U1478" s="11"/>
      <c r="V1478" s="11"/>
      <c r="W1478" s="11"/>
      <c r="X1478" s="11"/>
      <c r="Y1478" s="11">
        <f>S1478+U1478+V1478+W1478+X1478</f>
        <v>1657</v>
      </c>
      <c r="Z1478" s="11">
        <f>T1478+V1478</f>
        <v>1657</v>
      </c>
      <c r="AA1478" s="11"/>
      <c r="AB1478" s="11"/>
      <c r="AC1478" s="11"/>
      <c r="AD1478" s="11"/>
      <c r="AE1478" s="11">
        <f>Y1478+AA1478+AB1478+AC1478+AD1478</f>
        <v>1657</v>
      </c>
      <c r="AF1478" s="11">
        <f>Z1478+AB1478</f>
        <v>1657</v>
      </c>
      <c r="AG1478" s="11"/>
      <c r="AH1478" s="11"/>
      <c r="AI1478" s="11"/>
      <c r="AJ1478" s="11"/>
      <c r="AK1478" s="11">
        <f>AE1478+AG1478+AH1478+AI1478+AJ1478</f>
        <v>1657</v>
      </c>
      <c r="AL1478" s="11">
        <f>AF1478+AH1478</f>
        <v>1657</v>
      </c>
      <c r="AM1478" s="11"/>
      <c r="AN1478" s="11"/>
      <c r="AO1478" s="11"/>
      <c r="AP1478" s="11"/>
      <c r="AQ1478" s="11">
        <f>AK1478+AM1478+AN1478+AO1478+AP1478</f>
        <v>1657</v>
      </c>
      <c r="AR1478" s="11">
        <f>AL1478+AN1478</f>
        <v>1657</v>
      </c>
      <c r="AS1478" s="11"/>
      <c r="AT1478" s="11"/>
      <c r="AU1478" s="11"/>
      <c r="AV1478" s="11"/>
      <c r="AW1478" s="11">
        <f>AQ1478+AS1478+AT1478+AU1478+AV1478</f>
        <v>1657</v>
      </c>
      <c r="AX1478" s="11">
        <f>AR1478+AT1478</f>
        <v>1657</v>
      </c>
      <c r="AY1478" s="11"/>
      <c r="AZ1478" s="11"/>
      <c r="BA1478" s="11"/>
      <c r="BB1478" s="11"/>
      <c r="BC1478" s="11">
        <f>AW1478+AY1478+AZ1478+BA1478+BB1478</f>
        <v>1657</v>
      </c>
      <c r="BD1478" s="11">
        <f>AX1478+AZ1478</f>
        <v>1657</v>
      </c>
      <c r="BE1478" s="11"/>
      <c r="BF1478" s="11"/>
      <c r="BG1478" s="11"/>
      <c r="BH1478" s="11"/>
      <c r="BI1478" s="11">
        <f>BC1478+BE1478+BF1478+BG1478+BH1478</f>
        <v>1657</v>
      </c>
      <c r="BJ1478" s="11">
        <f>BD1478+BF1478</f>
        <v>1657</v>
      </c>
      <c r="BK1478" s="11"/>
      <c r="BL1478" s="11"/>
      <c r="BM1478" s="11"/>
      <c r="BN1478" s="11"/>
      <c r="BO1478" s="11">
        <f>BI1478+BK1478+BL1478+BM1478+BN1478</f>
        <v>1657</v>
      </c>
      <c r="BP1478" s="11">
        <f>BJ1478+BL1478</f>
        <v>1657</v>
      </c>
      <c r="BQ1478" s="11"/>
      <c r="BR1478" s="11"/>
      <c r="BS1478" s="11"/>
      <c r="BT1478" s="11"/>
      <c r="BU1478" s="11">
        <f>BO1478+BQ1478+BR1478+BS1478+BT1478</f>
        <v>1657</v>
      </c>
      <c r="BV1478" s="11">
        <f>BP1478+BR1478</f>
        <v>1657</v>
      </c>
      <c r="BW1478" s="11"/>
      <c r="BX1478" s="11"/>
      <c r="BY1478" s="11"/>
      <c r="BZ1478" s="11"/>
      <c r="CA1478" s="11">
        <f>BU1478+BW1478+BX1478+BY1478+BZ1478</f>
        <v>1657</v>
      </c>
      <c r="CB1478" s="11">
        <f>BV1478+BX1478</f>
        <v>1657</v>
      </c>
      <c r="CC1478" s="11"/>
      <c r="CD1478" s="11"/>
      <c r="CE1478" s="11"/>
      <c r="CF1478" s="11"/>
      <c r="CG1478" s="11">
        <f>CA1478+CC1478+CD1478+CE1478+CF1478</f>
        <v>1657</v>
      </c>
      <c r="CH1478" s="11">
        <f>CB1478+CD1478</f>
        <v>1657</v>
      </c>
      <c r="CI1478" s="11"/>
      <c r="CJ1478" s="11"/>
      <c r="CK1478" s="11"/>
      <c r="CL1478" s="11"/>
      <c r="CM1478" s="11">
        <f>CG1478+CI1478+CJ1478+CK1478+CL1478</f>
        <v>1657</v>
      </c>
      <c r="CN1478" s="11">
        <f>CH1478+CJ1478</f>
        <v>1657</v>
      </c>
      <c r="CO1478" s="11"/>
      <c r="CP1478" s="11"/>
      <c r="CQ1478" s="11"/>
      <c r="CR1478" s="11"/>
      <c r="CS1478" s="11">
        <f>CM1478+CO1478+CP1478+CQ1478+CR1478</f>
        <v>1657</v>
      </c>
      <c r="CT1478" s="11">
        <f>CN1478+CP1478</f>
        <v>1657</v>
      </c>
      <c r="CU1478" s="18">
        <v>1657</v>
      </c>
      <c r="CV1478" s="18">
        <v>1657</v>
      </c>
      <c r="CW1478" s="34">
        <f t="shared" si="5015"/>
        <v>100</v>
      </c>
      <c r="CX1478" s="34">
        <f t="shared" si="5108"/>
        <v>100</v>
      </c>
    </row>
    <row r="1479" spans="1:102" ht="33">
      <c r="A1479" s="55" t="s">
        <v>268</v>
      </c>
      <c r="B1479" s="14" t="s">
        <v>589</v>
      </c>
      <c r="C1479" s="14" t="s">
        <v>22</v>
      </c>
      <c r="D1479" s="14" t="s">
        <v>64</v>
      </c>
      <c r="E1479" s="14" t="s">
        <v>579</v>
      </c>
      <c r="F1479" s="14" t="s">
        <v>33</v>
      </c>
      <c r="G1479" s="11"/>
      <c r="H1479" s="11"/>
      <c r="I1479" s="11"/>
      <c r="J1479" s="11"/>
      <c r="K1479" s="11"/>
      <c r="L1479" s="11"/>
      <c r="M1479" s="11"/>
      <c r="N1479" s="11"/>
      <c r="O1479" s="11">
        <f t="shared" ref="O1479:BZ1479" si="5180">O1480</f>
        <v>0</v>
      </c>
      <c r="P1479" s="11">
        <f t="shared" si="5180"/>
        <v>1820</v>
      </c>
      <c r="Q1479" s="11">
        <f t="shared" si="5180"/>
        <v>0</v>
      </c>
      <c r="R1479" s="11">
        <f t="shared" si="5180"/>
        <v>0</v>
      </c>
      <c r="S1479" s="11">
        <f t="shared" si="5180"/>
        <v>1820</v>
      </c>
      <c r="T1479" s="11">
        <f t="shared" si="5180"/>
        <v>1820</v>
      </c>
      <c r="U1479" s="11">
        <f t="shared" si="5180"/>
        <v>0</v>
      </c>
      <c r="V1479" s="11">
        <f t="shared" si="5180"/>
        <v>0</v>
      </c>
      <c r="W1479" s="11">
        <f t="shared" si="5180"/>
        <v>0</v>
      </c>
      <c r="X1479" s="11">
        <f t="shared" si="5180"/>
        <v>0</v>
      </c>
      <c r="Y1479" s="11">
        <f t="shared" si="5180"/>
        <v>1820</v>
      </c>
      <c r="Z1479" s="11">
        <f t="shared" si="5180"/>
        <v>1820</v>
      </c>
      <c r="AA1479" s="11">
        <f t="shared" si="5180"/>
        <v>0</v>
      </c>
      <c r="AB1479" s="11">
        <f t="shared" si="5180"/>
        <v>0</v>
      </c>
      <c r="AC1479" s="11">
        <f t="shared" si="5180"/>
        <v>0</v>
      </c>
      <c r="AD1479" s="11">
        <f t="shared" si="5180"/>
        <v>0</v>
      </c>
      <c r="AE1479" s="11">
        <f t="shared" si="5180"/>
        <v>1820</v>
      </c>
      <c r="AF1479" s="11">
        <f t="shared" si="5180"/>
        <v>1820</v>
      </c>
      <c r="AG1479" s="11">
        <f t="shared" si="5180"/>
        <v>0</v>
      </c>
      <c r="AH1479" s="11">
        <f t="shared" si="5180"/>
        <v>0</v>
      </c>
      <c r="AI1479" s="11">
        <f t="shared" si="5180"/>
        <v>0</v>
      </c>
      <c r="AJ1479" s="11">
        <f t="shared" si="5180"/>
        <v>0</v>
      </c>
      <c r="AK1479" s="11">
        <f t="shared" si="5180"/>
        <v>1820</v>
      </c>
      <c r="AL1479" s="11">
        <f t="shared" si="5180"/>
        <v>1820</v>
      </c>
      <c r="AM1479" s="11">
        <f t="shared" si="5180"/>
        <v>0</v>
      </c>
      <c r="AN1479" s="11">
        <f t="shared" si="5180"/>
        <v>0</v>
      </c>
      <c r="AO1479" s="11">
        <f t="shared" si="5180"/>
        <v>0</v>
      </c>
      <c r="AP1479" s="11">
        <f t="shared" si="5180"/>
        <v>0</v>
      </c>
      <c r="AQ1479" s="11">
        <f t="shared" si="5180"/>
        <v>1820</v>
      </c>
      <c r="AR1479" s="11">
        <f t="shared" si="5180"/>
        <v>1820</v>
      </c>
      <c r="AS1479" s="11">
        <f t="shared" si="5180"/>
        <v>0</v>
      </c>
      <c r="AT1479" s="11">
        <f t="shared" si="5180"/>
        <v>0</v>
      </c>
      <c r="AU1479" s="11">
        <f t="shared" si="5180"/>
        <v>0</v>
      </c>
      <c r="AV1479" s="11">
        <f t="shared" si="5180"/>
        <v>0</v>
      </c>
      <c r="AW1479" s="11">
        <f t="shared" si="5180"/>
        <v>1820</v>
      </c>
      <c r="AX1479" s="11">
        <f t="shared" si="5180"/>
        <v>1820</v>
      </c>
      <c r="AY1479" s="11">
        <f t="shared" si="5180"/>
        <v>0</v>
      </c>
      <c r="AZ1479" s="11">
        <f t="shared" si="5180"/>
        <v>-113</v>
      </c>
      <c r="BA1479" s="11">
        <f t="shared" si="5180"/>
        <v>0</v>
      </c>
      <c r="BB1479" s="11">
        <f t="shared" si="5180"/>
        <v>0</v>
      </c>
      <c r="BC1479" s="11">
        <f t="shared" si="5180"/>
        <v>1707</v>
      </c>
      <c r="BD1479" s="11">
        <f t="shared" si="5180"/>
        <v>1707</v>
      </c>
      <c r="BE1479" s="11">
        <f t="shared" si="5180"/>
        <v>0</v>
      </c>
      <c r="BF1479" s="11">
        <f t="shared" si="5180"/>
        <v>0</v>
      </c>
      <c r="BG1479" s="11">
        <f t="shared" si="5180"/>
        <v>0</v>
      </c>
      <c r="BH1479" s="11">
        <f t="shared" si="5180"/>
        <v>0</v>
      </c>
      <c r="BI1479" s="11">
        <f t="shared" si="5180"/>
        <v>1707</v>
      </c>
      <c r="BJ1479" s="11">
        <f t="shared" si="5180"/>
        <v>1707</v>
      </c>
      <c r="BK1479" s="11">
        <f t="shared" si="5180"/>
        <v>0</v>
      </c>
      <c r="BL1479" s="11">
        <f t="shared" si="5180"/>
        <v>0</v>
      </c>
      <c r="BM1479" s="11">
        <f t="shared" si="5180"/>
        <v>0</v>
      </c>
      <c r="BN1479" s="11">
        <f t="shared" si="5180"/>
        <v>0</v>
      </c>
      <c r="BO1479" s="11">
        <f t="shared" si="5180"/>
        <v>1707</v>
      </c>
      <c r="BP1479" s="11">
        <f t="shared" si="5180"/>
        <v>1707</v>
      </c>
      <c r="BQ1479" s="11">
        <f t="shared" si="5180"/>
        <v>0</v>
      </c>
      <c r="BR1479" s="11">
        <f t="shared" si="5180"/>
        <v>0</v>
      </c>
      <c r="BS1479" s="11">
        <f t="shared" si="5180"/>
        <v>0</v>
      </c>
      <c r="BT1479" s="11">
        <f t="shared" si="5180"/>
        <v>0</v>
      </c>
      <c r="BU1479" s="11">
        <f t="shared" si="5180"/>
        <v>1707</v>
      </c>
      <c r="BV1479" s="11">
        <f t="shared" si="5180"/>
        <v>1707</v>
      </c>
      <c r="BW1479" s="11">
        <f t="shared" si="5180"/>
        <v>0</v>
      </c>
      <c r="BX1479" s="11">
        <f t="shared" si="5180"/>
        <v>0</v>
      </c>
      <c r="BY1479" s="11">
        <f t="shared" si="5180"/>
        <v>0</v>
      </c>
      <c r="BZ1479" s="11">
        <f t="shared" si="5180"/>
        <v>0</v>
      </c>
      <c r="CA1479" s="11">
        <f t="shared" ref="CA1479:CV1479" si="5181">CA1480</f>
        <v>1707</v>
      </c>
      <c r="CB1479" s="11">
        <f t="shared" si="5181"/>
        <v>1707</v>
      </c>
      <c r="CC1479" s="11">
        <f t="shared" si="5181"/>
        <v>0</v>
      </c>
      <c r="CD1479" s="11">
        <f t="shared" si="5181"/>
        <v>0</v>
      </c>
      <c r="CE1479" s="11">
        <f t="shared" si="5181"/>
        <v>0</v>
      </c>
      <c r="CF1479" s="11">
        <f t="shared" si="5181"/>
        <v>0</v>
      </c>
      <c r="CG1479" s="11">
        <f t="shared" si="5181"/>
        <v>1707</v>
      </c>
      <c r="CH1479" s="11">
        <f t="shared" si="5181"/>
        <v>1707</v>
      </c>
      <c r="CI1479" s="11">
        <f t="shared" si="5181"/>
        <v>0</v>
      </c>
      <c r="CJ1479" s="11">
        <f t="shared" si="5181"/>
        <v>-4</v>
      </c>
      <c r="CK1479" s="11">
        <f t="shared" si="5181"/>
        <v>0</v>
      </c>
      <c r="CL1479" s="11">
        <f t="shared" si="5181"/>
        <v>0</v>
      </c>
      <c r="CM1479" s="11">
        <f t="shared" si="5181"/>
        <v>1703</v>
      </c>
      <c r="CN1479" s="11">
        <f t="shared" si="5181"/>
        <v>1703</v>
      </c>
      <c r="CO1479" s="11">
        <f t="shared" si="5181"/>
        <v>0</v>
      </c>
      <c r="CP1479" s="11">
        <f t="shared" si="5181"/>
        <v>0</v>
      </c>
      <c r="CQ1479" s="11">
        <f t="shared" si="5181"/>
        <v>0</v>
      </c>
      <c r="CR1479" s="11">
        <f t="shared" si="5181"/>
        <v>0</v>
      </c>
      <c r="CS1479" s="11">
        <f t="shared" si="5181"/>
        <v>1703</v>
      </c>
      <c r="CT1479" s="11">
        <f t="shared" si="5181"/>
        <v>1703</v>
      </c>
      <c r="CU1479" s="11">
        <f t="shared" si="5181"/>
        <v>1669</v>
      </c>
      <c r="CV1479" s="11">
        <f t="shared" si="5181"/>
        <v>1669</v>
      </c>
      <c r="CW1479" s="34">
        <f t="shared" si="5015"/>
        <v>98.003523194362884</v>
      </c>
      <c r="CX1479" s="34">
        <f t="shared" si="5108"/>
        <v>98.003523194362884</v>
      </c>
    </row>
    <row r="1480" spans="1:102" ht="33">
      <c r="A1480" s="55" t="s">
        <v>39</v>
      </c>
      <c r="B1480" s="14" t="s">
        <v>589</v>
      </c>
      <c r="C1480" s="14" t="s">
        <v>22</v>
      </c>
      <c r="D1480" s="14" t="s">
        <v>64</v>
      </c>
      <c r="E1480" s="14" t="s">
        <v>579</v>
      </c>
      <c r="F1480" s="14" t="s">
        <v>40</v>
      </c>
      <c r="G1480" s="11"/>
      <c r="H1480" s="11"/>
      <c r="I1480" s="11"/>
      <c r="J1480" s="11"/>
      <c r="K1480" s="11"/>
      <c r="L1480" s="11"/>
      <c r="M1480" s="11"/>
      <c r="N1480" s="11"/>
      <c r="O1480" s="11"/>
      <c r="P1480" s="11">
        <v>1820</v>
      </c>
      <c r="Q1480" s="11"/>
      <c r="R1480" s="11"/>
      <c r="S1480" s="11">
        <f>M1480+O1480+P1480+Q1480+R1480</f>
        <v>1820</v>
      </c>
      <c r="T1480" s="11">
        <f>N1480+P1480</f>
        <v>1820</v>
      </c>
      <c r="U1480" s="11"/>
      <c r="V1480" s="11"/>
      <c r="W1480" s="11"/>
      <c r="X1480" s="11"/>
      <c r="Y1480" s="11">
        <f>S1480+U1480+V1480+W1480+X1480</f>
        <v>1820</v>
      </c>
      <c r="Z1480" s="11">
        <f>T1480+V1480</f>
        <v>1820</v>
      </c>
      <c r="AA1480" s="11"/>
      <c r="AB1480" s="11"/>
      <c r="AC1480" s="11"/>
      <c r="AD1480" s="11"/>
      <c r="AE1480" s="11">
        <f>Y1480+AA1480+AB1480+AC1480+AD1480</f>
        <v>1820</v>
      </c>
      <c r="AF1480" s="11">
        <f>Z1480+AB1480</f>
        <v>1820</v>
      </c>
      <c r="AG1480" s="11"/>
      <c r="AH1480" s="11"/>
      <c r="AI1480" s="11"/>
      <c r="AJ1480" s="11"/>
      <c r="AK1480" s="11">
        <f>AE1480+AG1480+AH1480+AI1480+AJ1480</f>
        <v>1820</v>
      </c>
      <c r="AL1480" s="11">
        <f>AF1480+AH1480</f>
        <v>1820</v>
      </c>
      <c r="AM1480" s="11"/>
      <c r="AN1480" s="11"/>
      <c r="AO1480" s="11"/>
      <c r="AP1480" s="11"/>
      <c r="AQ1480" s="11">
        <f>AK1480+AM1480+AN1480+AO1480+AP1480</f>
        <v>1820</v>
      </c>
      <c r="AR1480" s="11">
        <f>AL1480+AN1480</f>
        <v>1820</v>
      </c>
      <c r="AS1480" s="11"/>
      <c r="AT1480" s="11"/>
      <c r="AU1480" s="11"/>
      <c r="AV1480" s="11"/>
      <c r="AW1480" s="11">
        <f>AQ1480+AS1480+AT1480+AU1480+AV1480</f>
        <v>1820</v>
      </c>
      <c r="AX1480" s="11">
        <f>AR1480+AT1480</f>
        <v>1820</v>
      </c>
      <c r="AY1480" s="11"/>
      <c r="AZ1480" s="11">
        <v>-113</v>
      </c>
      <c r="BA1480" s="11"/>
      <c r="BB1480" s="11"/>
      <c r="BC1480" s="11">
        <f>AW1480+AY1480+AZ1480+BA1480+BB1480</f>
        <v>1707</v>
      </c>
      <c r="BD1480" s="11">
        <f>AX1480+AZ1480</f>
        <v>1707</v>
      </c>
      <c r="BE1480" s="11"/>
      <c r="BF1480" s="11"/>
      <c r="BG1480" s="11"/>
      <c r="BH1480" s="11"/>
      <c r="BI1480" s="11">
        <f>BC1480+BE1480+BF1480+BG1480+BH1480</f>
        <v>1707</v>
      </c>
      <c r="BJ1480" s="11">
        <f>BD1480+BF1480</f>
        <v>1707</v>
      </c>
      <c r="BK1480" s="11"/>
      <c r="BL1480" s="11"/>
      <c r="BM1480" s="11"/>
      <c r="BN1480" s="11"/>
      <c r="BO1480" s="11">
        <f>BI1480+BK1480+BL1480+BM1480+BN1480</f>
        <v>1707</v>
      </c>
      <c r="BP1480" s="11">
        <f>BJ1480+BL1480</f>
        <v>1707</v>
      </c>
      <c r="BQ1480" s="11"/>
      <c r="BR1480" s="11"/>
      <c r="BS1480" s="11"/>
      <c r="BT1480" s="11"/>
      <c r="BU1480" s="11">
        <f>BO1480+BQ1480+BR1480+BS1480+BT1480</f>
        <v>1707</v>
      </c>
      <c r="BV1480" s="11">
        <f>BP1480+BR1480</f>
        <v>1707</v>
      </c>
      <c r="BW1480" s="11"/>
      <c r="BX1480" s="11"/>
      <c r="BY1480" s="11"/>
      <c r="BZ1480" s="11"/>
      <c r="CA1480" s="11">
        <f>BU1480+BW1480+BX1480+BY1480+BZ1480</f>
        <v>1707</v>
      </c>
      <c r="CB1480" s="11">
        <f>BV1480+BX1480</f>
        <v>1707</v>
      </c>
      <c r="CC1480" s="11"/>
      <c r="CD1480" s="11"/>
      <c r="CE1480" s="11"/>
      <c r="CF1480" s="11"/>
      <c r="CG1480" s="11">
        <f>CA1480+CC1480+CD1480+CE1480+CF1480</f>
        <v>1707</v>
      </c>
      <c r="CH1480" s="11">
        <f>CB1480+CD1480</f>
        <v>1707</v>
      </c>
      <c r="CI1480" s="11"/>
      <c r="CJ1480" s="11">
        <v>-4</v>
      </c>
      <c r="CK1480" s="11"/>
      <c r="CL1480" s="11"/>
      <c r="CM1480" s="11">
        <f>CG1480+CI1480+CJ1480+CK1480+CL1480</f>
        <v>1703</v>
      </c>
      <c r="CN1480" s="11">
        <f>CH1480+CJ1480</f>
        <v>1703</v>
      </c>
      <c r="CO1480" s="11"/>
      <c r="CP1480" s="11"/>
      <c r="CQ1480" s="11"/>
      <c r="CR1480" s="11"/>
      <c r="CS1480" s="11">
        <f>CM1480+CO1480+CP1480+CQ1480+CR1480</f>
        <v>1703</v>
      </c>
      <c r="CT1480" s="11">
        <f>CN1480+CP1480</f>
        <v>1703</v>
      </c>
      <c r="CU1480" s="18">
        <v>1669</v>
      </c>
      <c r="CV1480" s="18">
        <v>1669</v>
      </c>
      <c r="CW1480" s="34">
        <f t="shared" si="5015"/>
        <v>98.003523194362884</v>
      </c>
      <c r="CX1480" s="34">
        <f t="shared" si="5108"/>
        <v>98.003523194362884</v>
      </c>
    </row>
    <row r="1481" spans="1:102" ht="24.75" customHeight="1">
      <c r="A1481" s="55" t="s">
        <v>70</v>
      </c>
      <c r="B1481" s="14" t="s">
        <v>589</v>
      </c>
      <c r="C1481" s="14" t="s">
        <v>22</v>
      </c>
      <c r="D1481" s="14" t="s">
        <v>64</v>
      </c>
      <c r="E1481" s="14" t="s">
        <v>579</v>
      </c>
      <c r="F1481" s="14" t="s">
        <v>71</v>
      </c>
      <c r="G1481" s="11"/>
      <c r="H1481" s="11"/>
      <c r="I1481" s="11"/>
      <c r="J1481" s="11"/>
      <c r="K1481" s="11"/>
      <c r="L1481" s="11"/>
      <c r="M1481" s="11"/>
      <c r="N1481" s="11"/>
      <c r="O1481" s="11">
        <f t="shared" ref="O1481:BZ1481" si="5182">O1482</f>
        <v>0</v>
      </c>
      <c r="P1481" s="11">
        <f t="shared" si="5182"/>
        <v>9</v>
      </c>
      <c r="Q1481" s="11">
        <f t="shared" si="5182"/>
        <v>0</v>
      </c>
      <c r="R1481" s="11">
        <f t="shared" si="5182"/>
        <v>0</v>
      </c>
      <c r="S1481" s="11">
        <f t="shared" si="5182"/>
        <v>9</v>
      </c>
      <c r="T1481" s="11">
        <f t="shared" si="5182"/>
        <v>9</v>
      </c>
      <c r="U1481" s="11">
        <f t="shared" si="5182"/>
        <v>0</v>
      </c>
      <c r="V1481" s="11">
        <f t="shared" si="5182"/>
        <v>0</v>
      </c>
      <c r="W1481" s="11">
        <f t="shared" si="5182"/>
        <v>0</v>
      </c>
      <c r="X1481" s="11">
        <f t="shared" si="5182"/>
        <v>0</v>
      </c>
      <c r="Y1481" s="11">
        <f t="shared" si="5182"/>
        <v>9</v>
      </c>
      <c r="Z1481" s="11">
        <f t="shared" si="5182"/>
        <v>9</v>
      </c>
      <c r="AA1481" s="11">
        <f t="shared" si="5182"/>
        <v>0</v>
      </c>
      <c r="AB1481" s="11">
        <f t="shared" si="5182"/>
        <v>0</v>
      </c>
      <c r="AC1481" s="11">
        <f t="shared" si="5182"/>
        <v>0</v>
      </c>
      <c r="AD1481" s="11">
        <f t="shared" si="5182"/>
        <v>0</v>
      </c>
      <c r="AE1481" s="11">
        <f t="shared" si="5182"/>
        <v>9</v>
      </c>
      <c r="AF1481" s="11">
        <f t="shared" si="5182"/>
        <v>9</v>
      </c>
      <c r="AG1481" s="11">
        <f t="shared" si="5182"/>
        <v>0</v>
      </c>
      <c r="AH1481" s="11">
        <f t="shared" si="5182"/>
        <v>0</v>
      </c>
      <c r="AI1481" s="11">
        <f t="shared" si="5182"/>
        <v>0</v>
      </c>
      <c r="AJ1481" s="11">
        <f t="shared" si="5182"/>
        <v>0</v>
      </c>
      <c r="AK1481" s="11">
        <f t="shared" si="5182"/>
        <v>9</v>
      </c>
      <c r="AL1481" s="11">
        <f t="shared" si="5182"/>
        <v>9</v>
      </c>
      <c r="AM1481" s="11">
        <f t="shared" si="5182"/>
        <v>0</v>
      </c>
      <c r="AN1481" s="11">
        <f t="shared" si="5182"/>
        <v>0</v>
      </c>
      <c r="AO1481" s="11">
        <f t="shared" si="5182"/>
        <v>0</v>
      </c>
      <c r="AP1481" s="11">
        <f t="shared" si="5182"/>
        <v>0</v>
      </c>
      <c r="AQ1481" s="11">
        <f t="shared" si="5182"/>
        <v>9</v>
      </c>
      <c r="AR1481" s="11">
        <f t="shared" si="5182"/>
        <v>9</v>
      </c>
      <c r="AS1481" s="11">
        <f t="shared" si="5182"/>
        <v>0</v>
      </c>
      <c r="AT1481" s="11">
        <f t="shared" si="5182"/>
        <v>0</v>
      </c>
      <c r="AU1481" s="11">
        <f t="shared" si="5182"/>
        <v>0</v>
      </c>
      <c r="AV1481" s="11">
        <f t="shared" si="5182"/>
        <v>0</v>
      </c>
      <c r="AW1481" s="11">
        <f t="shared" si="5182"/>
        <v>9</v>
      </c>
      <c r="AX1481" s="11">
        <f t="shared" si="5182"/>
        <v>9</v>
      </c>
      <c r="AY1481" s="11">
        <f t="shared" si="5182"/>
        <v>0</v>
      </c>
      <c r="AZ1481" s="11">
        <f t="shared" si="5182"/>
        <v>0</v>
      </c>
      <c r="BA1481" s="11">
        <f t="shared" si="5182"/>
        <v>0</v>
      </c>
      <c r="BB1481" s="11">
        <f t="shared" si="5182"/>
        <v>0</v>
      </c>
      <c r="BC1481" s="11">
        <f t="shared" si="5182"/>
        <v>9</v>
      </c>
      <c r="BD1481" s="11">
        <f t="shared" si="5182"/>
        <v>9</v>
      </c>
      <c r="BE1481" s="11">
        <f t="shared" si="5182"/>
        <v>0</v>
      </c>
      <c r="BF1481" s="11">
        <f t="shared" si="5182"/>
        <v>0</v>
      </c>
      <c r="BG1481" s="11">
        <f t="shared" si="5182"/>
        <v>0</v>
      </c>
      <c r="BH1481" s="11">
        <f t="shared" si="5182"/>
        <v>0</v>
      </c>
      <c r="BI1481" s="11">
        <f t="shared" si="5182"/>
        <v>9</v>
      </c>
      <c r="BJ1481" s="11">
        <f t="shared" si="5182"/>
        <v>9</v>
      </c>
      <c r="BK1481" s="11">
        <f t="shared" si="5182"/>
        <v>0</v>
      </c>
      <c r="BL1481" s="11">
        <f t="shared" si="5182"/>
        <v>0</v>
      </c>
      <c r="BM1481" s="11">
        <f t="shared" si="5182"/>
        <v>0</v>
      </c>
      <c r="BN1481" s="11">
        <f t="shared" si="5182"/>
        <v>0</v>
      </c>
      <c r="BO1481" s="11">
        <f t="shared" si="5182"/>
        <v>9</v>
      </c>
      <c r="BP1481" s="11">
        <f t="shared" si="5182"/>
        <v>9</v>
      </c>
      <c r="BQ1481" s="11">
        <f t="shared" si="5182"/>
        <v>0</v>
      </c>
      <c r="BR1481" s="11">
        <f t="shared" si="5182"/>
        <v>0</v>
      </c>
      <c r="BS1481" s="11">
        <f t="shared" si="5182"/>
        <v>0</v>
      </c>
      <c r="BT1481" s="11">
        <f t="shared" si="5182"/>
        <v>0</v>
      </c>
      <c r="BU1481" s="11">
        <f t="shared" si="5182"/>
        <v>9</v>
      </c>
      <c r="BV1481" s="11">
        <f t="shared" si="5182"/>
        <v>9</v>
      </c>
      <c r="BW1481" s="11">
        <f t="shared" si="5182"/>
        <v>0</v>
      </c>
      <c r="BX1481" s="11">
        <f t="shared" si="5182"/>
        <v>0</v>
      </c>
      <c r="BY1481" s="11">
        <f t="shared" si="5182"/>
        <v>0</v>
      </c>
      <c r="BZ1481" s="11">
        <f t="shared" si="5182"/>
        <v>0</v>
      </c>
      <c r="CA1481" s="11">
        <f t="shared" ref="CA1481:CV1481" si="5183">CA1482</f>
        <v>9</v>
      </c>
      <c r="CB1481" s="11">
        <f t="shared" si="5183"/>
        <v>9</v>
      </c>
      <c r="CC1481" s="11">
        <f t="shared" si="5183"/>
        <v>0</v>
      </c>
      <c r="CD1481" s="11">
        <f t="shared" si="5183"/>
        <v>0</v>
      </c>
      <c r="CE1481" s="11">
        <f t="shared" si="5183"/>
        <v>0</v>
      </c>
      <c r="CF1481" s="11">
        <f t="shared" si="5183"/>
        <v>0</v>
      </c>
      <c r="CG1481" s="11">
        <f t="shared" si="5183"/>
        <v>9</v>
      </c>
      <c r="CH1481" s="11">
        <f t="shared" si="5183"/>
        <v>9</v>
      </c>
      <c r="CI1481" s="11">
        <f t="shared" si="5183"/>
        <v>0</v>
      </c>
      <c r="CJ1481" s="11">
        <f t="shared" si="5183"/>
        <v>4</v>
      </c>
      <c r="CK1481" s="11">
        <f t="shared" si="5183"/>
        <v>0</v>
      </c>
      <c r="CL1481" s="11">
        <f t="shared" si="5183"/>
        <v>0</v>
      </c>
      <c r="CM1481" s="11">
        <f t="shared" si="5183"/>
        <v>13</v>
      </c>
      <c r="CN1481" s="11">
        <f t="shared" si="5183"/>
        <v>13</v>
      </c>
      <c r="CO1481" s="11">
        <f t="shared" si="5183"/>
        <v>0</v>
      </c>
      <c r="CP1481" s="11">
        <f t="shared" si="5183"/>
        <v>0</v>
      </c>
      <c r="CQ1481" s="11">
        <f t="shared" si="5183"/>
        <v>0</v>
      </c>
      <c r="CR1481" s="11">
        <f t="shared" si="5183"/>
        <v>0</v>
      </c>
      <c r="CS1481" s="11">
        <f t="shared" si="5183"/>
        <v>13</v>
      </c>
      <c r="CT1481" s="11">
        <f t="shared" si="5183"/>
        <v>13</v>
      </c>
      <c r="CU1481" s="11">
        <f t="shared" si="5183"/>
        <v>9</v>
      </c>
      <c r="CV1481" s="11">
        <f t="shared" si="5183"/>
        <v>9</v>
      </c>
      <c r="CW1481" s="34">
        <f t="shared" si="5015"/>
        <v>69.230769230769226</v>
      </c>
      <c r="CX1481" s="34">
        <f t="shared" si="5108"/>
        <v>69.230769230769226</v>
      </c>
    </row>
    <row r="1482" spans="1:102" ht="24.75" customHeight="1">
      <c r="A1482" s="55" t="s">
        <v>99</v>
      </c>
      <c r="B1482" s="14" t="s">
        <v>589</v>
      </c>
      <c r="C1482" s="14" t="s">
        <v>22</v>
      </c>
      <c r="D1482" s="14" t="s">
        <v>64</v>
      </c>
      <c r="E1482" s="14" t="s">
        <v>579</v>
      </c>
      <c r="F1482" s="14" t="s">
        <v>73</v>
      </c>
      <c r="G1482" s="11"/>
      <c r="H1482" s="11"/>
      <c r="I1482" s="11"/>
      <c r="J1482" s="11"/>
      <c r="K1482" s="11"/>
      <c r="L1482" s="11"/>
      <c r="M1482" s="11"/>
      <c r="N1482" s="11"/>
      <c r="O1482" s="11"/>
      <c r="P1482" s="11">
        <v>9</v>
      </c>
      <c r="Q1482" s="11"/>
      <c r="R1482" s="11"/>
      <c r="S1482" s="11">
        <f>M1482+O1482+P1482+Q1482+R1482</f>
        <v>9</v>
      </c>
      <c r="T1482" s="11">
        <f>N1482+P1482</f>
        <v>9</v>
      </c>
      <c r="U1482" s="11"/>
      <c r="V1482" s="11"/>
      <c r="W1482" s="11"/>
      <c r="X1482" s="11"/>
      <c r="Y1482" s="11">
        <f>S1482+U1482+V1482+W1482+X1482</f>
        <v>9</v>
      </c>
      <c r="Z1482" s="11">
        <f>T1482+V1482</f>
        <v>9</v>
      </c>
      <c r="AA1482" s="11"/>
      <c r="AB1482" s="11"/>
      <c r="AC1482" s="11"/>
      <c r="AD1482" s="11"/>
      <c r="AE1482" s="11">
        <f>Y1482+AA1482+AB1482+AC1482+AD1482</f>
        <v>9</v>
      </c>
      <c r="AF1482" s="11">
        <f>Z1482+AB1482</f>
        <v>9</v>
      </c>
      <c r="AG1482" s="11"/>
      <c r="AH1482" s="11"/>
      <c r="AI1482" s="11"/>
      <c r="AJ1482" s="11"/>
      <c r="AK1482" s="11">
        <f>AE1482+AG1482+AH1482+AI1482+AJ1482</f>
        <v>9</v>
      </c>
      <c r="AL1482" s="11">
        <f>AF1482+AH1482</f>
        <v>9</v>
      </c>
      <c r="AM1482" s="11"/>
      <c r="AN1482" s="11"/>
      <c r="AO1482" s="11"/>
      <c r="AP1482" s="11"/>
      <c r="AQ1482" s="11">
        <f>AK1482+AM1482+AN1482+AO1482+AP1482</f>
        <v>9</v>
      </c>
      <c r="AR1482" s="11">
        <f>AL1482+AN1482</f>
        <v>9</v>
      </c>
      <c r="AS1482" s="11"/>
      <c r="AT1482" s="11"/>
      <c r="AU1482" s="11"/>
      <c r="AV1482" s="11"/>
      <c r="AW1482" s="11">
        <f>AQ1482+AS1482+AT1482+AU1482+AV1482</f>
        <v>9</v>
      </c>
      <c r="AX1482" s="11">
        <f>AR1482+AT1482</f>
        <v>9</v>
      </c>
      <c r="AY1482" s="11"/>
      <c r="AZ1482" s="11"/>
      <c r="BA1482" s="11"/>
      <c r="BB1482" s="11"/>
      <c r="BC1482" s="11">
        <f>AW1482+AY1482+AZ1482+BA1482+BB1482</f>
        <v>9</v>
      </c>
      <c r="BD1482" s="11">
        <f>AX1482+AZ1482</f>
        <v>9</v>
      </c>
      <c r="BE1482" s="11"/>
      <c r="BF1482" s="11"/>
      <c r="BG1482" s="11"/>
      <c r="BH1482" s="11"/>
      <c r="BI1482" s="11">
        <f>BC1482+BE1482+BF1482+BG1482+BH1482</f>
        <v>9</v>
      </c>
      <c r="BJ1482" s="11">
        <f>BD1482+BF1482</f>
        <v>9</v>
      </c>
      <c r="BK1482" s="11"/>
      <c r="BL1482" s="11"/>
      <c r="BM1482" s="11"/>
      <c r="BN1482" s="11"/>
      <c r="BO1482" s="11">
        <f>BI1482+BK1482+BL1482+BM1482+BN1482</f>
        <v>9</v>
      </c>
      <c r="BP1482" s="11">
        <f>BJ1482+BL1482</f>
        <v>9</v>
      </c>
      <c r="BQ1482" s="11"/>
      <c r="BR1482" s="11"/>
      <c r="BS1482" s="11"/>
      <c r="BT1482" s="11"/>
      <c r="BU1482" s="11">
        <f>BO1482+BQ1482+BR1482+BS1482+BT1482</f>
        <v>9</v>
      </c>
      <c r="BV1482" s="11">
        <f>BP1482+BR1482</f>
        <v>9</v>
      </c>
      <c r="BW1482" s="11"/>
      <c r="BX1482" s="11"/>
      <c r="BY1482" s="11"/>
      <c r="BZ1482" s="11"/>
      <c r="CA1482" s="11">
        <f>BU1482+BW1482+BX1482+BY1482+BZ1482</f>
        <v>9</v>
      </c>
      <c r="CB1482" s="11">
        <f>BV1482+BX1482</f>
        <v>9</v>
      </c>
      <c r="CC1482" s="11"/>
      <c r="CD1482" s="11"/>
      <c r="CE1482" s="11"/>
      <c r="CF1482" s="11"/>
      <c r="CG1482" s="11">
        <f>CA1482+CC1482+CD1482+CE1482+CF1482</f>
        <v>9</v>
      </c>
      <c r="CH1482" s="11">
        <f>CB1482+CD1482</f>
        <v>9</v>
      </c>
      <c r="CI1482" s="11"/>
      <c r="CJ1482" s="11">
        <v>4</v>
      </c>
      <c r="CK1482" s="11"/>
      <c r="CL1482" s="11"/>
      <c r="CM1482" s="11">
        <f>CG1482+CI1482+CJ1482+CK1482+CL1482</f>
        <v>13</v>
      </c>
      <c r="CN1482" s="11">
        <f>CH1482+CJ1482</f>
        <v>13</v>
      </c>
      <c r="CO1482" s="11"/>
      <c r="CP1482" s="11"/>
      <c r="CQ1482" s="11"/>
      <c r="CR1482" s="11"/>
      <c r="CS1482" s="11">
        <f>CM1482+CO1482+CP1482+CQ1482+CR1482</f>
        <v>13</v>
      </c>
      <c r="CT1482" s="11">
        <f>CN1482+CP1482</f>
        <v>13</v>
      </c>
      <c r="CU1482" s="18">
        <v>9</v>
      </c>
      <c r="CV1482" s="18">
        <v>9</v>
      </c>
      <c r="CW1482" s="34">
        <f t="shared" si="5015"/>
        <v>69.230769230769226</v>
      </c>
      <c r="CX1482" s="34">
        <f t="shared" si="5108"/>
        <v>69.230769230769226</v>
      </c>
    </row>
    <row r="1483" spans="1:102" ht="33">
      <c r="A1483" s="55" t="s">
        <v>587</v>
      </c>
      <c r="B1483" s="14" t="s">
        <v>589</v>
      </c>
      <c r="C1483" s="14" t="s">
        <v>22</v>
      </c>
      <c r="D1483" s="14" t="s">
        <v>64</v>
      </c>
      <c r="E1483" s="14" t="s">
        <v>580</v>
      </c>
      <c r="F1483" s="14"/>
      <c r="G1483" s="11"/>
      <c r="H1483" s="11"/>
      <c r="I1483" s="11"/>
      <c r="J1483" s="11"/>
      <c r="K1483" s="11"/>
      <c r="L1483" s="11"/>
      <c r="M1483" s="11"/>
      <c r="N1483" s="11"/>
      <c r="O1483" s="11">
        <f t="shared" ref="O1483:T1483" si="5184">O1484+O1486+O1488</f>
        <v>0</v>
      </c>
      <c r="P1483" s="11">
        <f t="shared" si="5184"/>
        <v>389</v>
      </c>
      <c r="Q1483" s="11">
        <f t="shared" si="5184"/>
        <v>0</v>
      </c>
      <c r="R1483" s="11">
        <f t="shared" si="5184"/>
        <v>0</v>
      </c>
      <c r="S1483" s="11">
        <f t="shared" si="5184"/>
        <v>389</v>
      </c>
      <c r="T1483" s="11">
        <f t="shared" si="5184"/>
        <v>389</v>
      </c>
      <c r="U1483" s="11">
        <f t="shared" ref="U1483:Z1483" si="5185">U1484+U1486+U1488</f>
        <v>0</v>
      </c>
      <c r="V1483" s="11">
        <f t="shared" si="5185"/>
        <v>0</v>
      </c>
      <c r="W1483" s="11">
        <f t="shared" si="5185"/>
        <v>0</v>
      </c>
      <c r="X1483" s="11">
        <f t="shared" si="5185"/>
        <v>0</v>
      </c>
      <c r="Y1483" s="11">
        <f t="shared" si="5185"/>
        <v>389</v>
      </c>
      <c r="Z1483" s="11">
        <f t="shared" si="5185"/>
        <v>389</v>
      </c>
      <c r="AA1483" s="11">
        <f t="shared" ref="AA1483:AF1483" si="5186">AA1484+AA1486+AA1488</f>
        <v>0</v>
      </c>
      <c r="AB1483" s="11">
        <f t="shared" si="5186"/>
        <v>0</v>
      </c>
      <c r="AC1483" s="11">
        <f t="shared" si="5186"/>
        <v>0</v>
      </c>
      <c r="AD1483" s="11">
        <f t="shared" si="5186"/>
        <v>0</v>
      </c>
      <c r="AE1483" s="11">
        <f t="shared" si="5186"/>
        <v>389</v>
      </c>
      <c r="AF1483" s="11">
        <f t="shared" si="5186"/>
        <v>389</v>
      </c>
      <c r="AG1483" s="11">
        <f t="shared" ref="AG1483:AL1483" si="5187">AG1484+AG1486+AG1488</f>
        <v>0</v>
      </c>
      <c r="AH1483" s="11">
        <f t="shared" si="5187"/>
        <v>0</v>
      </c>
      <c r="AI1483" s="11">
        <f t="shared" si="5187"/>
        <v>0</v>
      </c>
      <c r="AJ1483" s="11">
        <f t="shared" si="5187"/>
        <v>0</v>
      </c>
      <c r="AK1483" s="11">
        <f t="shared" si="5187"/>
        <v>389</v>
      </c>
      <c r="AL1483" s="11">
        <f t="shared" si="5187"/>
        <v>389</v>
      </c>
      <c r="AM1483" s="11">
        <f t="shared" ref="AM1483:AR1483" si="5188">AM1484+AM1486+AM1488</f>
        <v>0</v>
      </c>
      <c r="AN1483" s="11">
        <f t="shared" si="5188"/>
        <v>0</v>
      </c>
      <c r="AO1483" s="11">
        <f t="shared" si="5188"/>
        <v>0</v>
      </c>
      <c r="AP1483" s="11">
        <f t="shared" si="5188"/>
        <v>0</v>
      </c>
      <c r="AQ1483" s="11">
        <f t="shared" si="5188"/>
        <v>389</v>
      </c>
      <c r="AR1483" s="11">
        <f t="shared" si="5188"/>
        <v>389</v>
      </c>
      <c r="AS1483" s="11">
        <f t="shared" ref="AS1483:AX1483" si="5189">AS1484+AS1486+AS1488</f>
        <v>0</v>
      </c>
      <c r="AT1483" s="11">
        <f t="shared" si="5189"/>
        <v>0</v>
      </c>
      <c r="AU1483" s="11">
        <f t="shared" si="5189"/>
        <v>0</v>
      </c>
      <c r="AV1483" s="11">
        <f t="shared" si="5189"/>
        <v>0</v>
      </c>
      <c r="AW1483" s="11">
        <f t="shared" si="5189"/>
        <v>389</v>
      </c>
      <c r="AX1483" s="11">
        <f t="shared" si="5189"/>
        <v>389</v>
      </c>
      <c r="AY1483" s="11">
        <f t="shared" ref="AY1483:BD1483" si="5190">AY1484+AY1486+AY1488</f>
        <v>0</v>
      </c>
      <c r="AZ1483" s="11">
        <f t="shared" si="5190"/>
        <v>0</v>
      </c>
      <c r="BA1483" s="11">
        <f t="shared" si="5190"/>
        <v>0</v>
      </c>
      <c r="BB1483" s="11">
        <f t="shared" si="5190"/>
        <v>0</v>
      </c>
      <c r="BC1483" s="11">
        <f t="shared" si="5190"/>
        <v>389</v>
      </c>
      <c r="BD1483" s="11">
        <f t="shared" si="5190"/>
        <v>389</v>
      </c>
      <c r="BE1483" s="11">
        <f t="shared" ref="BE1483:BJ1483" si="5191">BE1484+BE1486+BE1488</f>
        <v>0</v>
      </c>
      <c r="BF1483" s="11">
        <f t="shared" si="5191"/>
        <v>0</v>
      </c>
      <c r="BG1483" s="11">
        <f t="shared" si="5191"/>
        <v>0</v>
      </c>
      <c r="BH1483" s="11">
        <f t="shared" si="5191"/>
        <v>0</v>
      </c>
      <c r="BI1483" s="11">
        <f t="shared" si="5191"/>
        <v>389</v>
      </c>
      <c r="BJ1483" s="11">
        <f t="shared" si="5191"/>
        <v>389</v>
      </c>
      <c r="BK1483" s="11">
        <f t="shared" ref="BK1483:BP1483" si="5192">BK1484+BK1486+BK1488</f>
        <v>0</v>
      </c>
      <c r="BL1483" s="11">
        <f t="shared" si="5192"/>
        <v>0</v>
      </c>
      <c r="BM1483" s="11">
        <f t="shared" si="5192"/>
        <v>0</v>
      </c>
      <c r="BN1483" s="11">
        <f t="shared" si="5192"/>
        <v>0</v>
      </c>
      <c r="BO1483" s="11">
        <f t="shared" si="5192"/>
        <v>389</v>
      </c>
      <c r="BP1483" s="11">
        <f t="shared" si="5192"/>
        <v>389</v>
      </c>
      <c r="BQ1483" s="11">
        <f t="shared" ref="BQ1483:BV1483" si="5193">BQ1484+BQ1486+BQ1488</f>
        <v>0</v>
      </c>
      <c r="BR1483" s="11">
        <f t="shared" si="5193"/>
        <v>0</v>
      </c>
      <c r="BS1483" s="11">
        <f t="shared" si="5193"/>
        <v>0</v>
      </c>
      <c r="BT1483" s="11">
        <f t="shared" si="5193"/>
        <v>0</v>
      </c>
      <c r="BU1483" s="11">
        <f t="shared" si="5193"/>
        <v>389</v>
      </c>
      <c r="BV1483" s="11">
        <f t="shared" si="5193"/>
        <v>389</v>
      </c>
      <c r="BW1483" s="11">
        <f t="shared" ref="BW1483:CB1483" si="5194">BW1484+BW1486+BW1488</f>
        <v>0</v>
      </c>
      <c r="BX1483" s="11">
        <f t="shared" si="5194"/>
        <v>0</v>
      </c>
      <c r="BY1483" s="11">
        <f t="shared" si="5194"/>
        <v>0</v>
      </c>
      <c r="BZ1483" s="11">
        <f t="shared" si="5194"/>
        <v>0</v>
      </c>
      <c r="CA1483" s="11">
        <f t="shared" si="5194"/>
        <v>389</v>
      </c>
      <c r="CB1483" s="11">
        <f t="shared" si="5194"/>
        <v>389</v>
      </c>
      <c r="CC1483" s="11">
        <f t="shared" ref="CC1483:CH1483" si="5195">CC1484+CC1486+CC1488</f>
        <v>0</v>
      </c>
      <c r="CD1483" s="11">
        <f t="shared" si="5195"/>
        <v>0</v>
      </c>
      <c r="CE1483" s="11">
        <f t="shared" si="5195"/>
        <v>0</v>
      </c>
      <c r="CF1483" s="11">
        <f t="shared" si="5195"/>
        <v>0</v>
      </c>
      <c r="CG1483" s="11">
        <f t="shared" si="5195"/>
        <v>389</v>
      </c>
      <c r="CH1483" s="11">
        <f t="shared" si="5195"/>
        <v>389</v>
      </c>
      <c r="CI1483" s="11">
        <f t="shared" ref="CI1483:CN1483" si="5196">CI1484+CI1486+CI1488</f>
        <v>0</v>
      </c>
      <c r="CJ1483" s="11">
        <f t="shared" si="5196"/>
        <v>0</v>
      </c>
      <c r="CK1483" s="11">
        <f t="shared" si="5196"/>
        <v>0</v>
      </c>
      <c r="CL1483" s="11">
        <f t="shared" si="5196"/>
        <v>0</v>
      </c>
      <c r="CM1483" s="11">
        <f t="shared" si="5196"/>
        <v>389</v>
      </c>
      <c r="CN1483" s="11">
        <f t="shared" si="5196"/>
        <v>389</v>
      </c>
      <c r="CO1483" s="11">
        <f t="shared" ref="CO1483:CT1483" si="5197">CO1484+CO1486+CO1488</f>
        <v>0</v>
      </c>
      <c r="CP1483" s="11">
        <f t="shared" si="5197"/>
        <v>0</v>
      </c>
      <c r="CQ1483" s="11">
        <f t="shared" si="5197"/>
        <v>0</v>
      </c>
      <c r="CR1483" s="11">
        <f t="shared" si="5197"/>
        <v>0</v>
      </c>
      <c r="CS1483" s="11">
        <f t="shared" si="5197"/>
        <v>389</v>
      </c>
      <c r="CT1483" s="11">
        <f t="shared" si="5197"/>
        <v>389</v>
      </c>
      <c r="CU1483" s="11">
        <f t="shared" ref="CU1483:CV1483" si="5198">CU1484+CU1486+CU1488</f>
        <v>383</v>
      </c>
      <c r="CV1483" s="11">
        <f t="shared" si="5198"/>
        <v>383</v>
      </c>
      <c r="CW1483" s="34">
        <f t="shared" si="5015"/>
        <v>98.457583547557832</v>
      </c>
      <c r="CX1483" s="34">
        <f t="shared" si="5108"/>
        <v>98.457583547557832</v>
      </c>
    </row>
    <row r="1484" spans="1:102" ht="67.5" customHeight="1">
      <c r="A1484" s="55" t="s">
        <v>536</v>
      </c>
      <c r="B1484" s="14" t="s">
        <v>589</v>
      </c>
      <c r="C1484" s="14" t="s">
        <v>22</v>
      </c>
      <c r="D1484" s="14" t="s">
        <v>64</v>
      </c>
      <c r="E1484" s="14" t="s">
        <v>580</v>
      </c>
      <c r="F1484" s="14" t="s">
        <v>92</v>
      </c>
      <c r="G1484" s="11"/>
      <c r="H1484" s="11"/>
      <c r="I1484" s="11"/>
      <c r="J1484" s="11"/>
      <c r="K1484" s="11"/>
      <c r="L1484" s="11"/>
      <c r="M1484" s="11"/>
      <c r="N1484" s="11"/>
      <c r="O1484" s="11">
        <f t="shared" ref="O1484:BZ1484" si="5199">O1485</f>
        <v>0</v>
      </c>
      <c r="P1484" s="11">
        <f t="shared" si="5199"/>
        <v>37</v>
      </c>
      <c r="Q1484" s="11">
        <f t="shared" si="5199"/>
        <v>0</v>
      </c>
      <c r="R1484" s="11">
        <f t="shared" si="5199"/>
        <v>0</v>
      </c>
      <c r="S1484" s="11">
        <f t="shared" si="5199"/>
        <v>37</v>
      </c>
      <c r="T1484" s="11">
        <f t="shared" si="5199"/>
        <v>37</v>
      </c>
      <c r="U1484" s="11">
        <f t="shared" si="5199"/>
        <v>0</v>
      </c>
      <c r="V1484" s="11">
        <f t="shared" si="5199"/>
        <v>0</v>
      </c>
      <c r="W1484" s="11">
        <f t="shared" si="5199"/>
        <v>0</v>
      </c>
      <c r="X1484" s="11">
        <f t="shared" si="5199"/>
        <v>0</v>
      </c>
      <c r="Y1484" s="11">
        <f t="shared" si="5199"/>
        <v>37</v>
      </c>
      <c r="Z1484" s="11">
        <f t="shared" si="5199"/>
        <v>37</v>
      </c>
      <c r="AA1484" s="11">
        <f t="shared" si="5199"/>
        <v>0</v>
      </c>
      <c r="AB1484" s="11">
        <f t="shared" si="5199"/>
        <v>0</v>
      </c>
      <c r="AC1484" s="11">
        <f t="shared" si="5199"/>
        <v>0</v>
      </c>
      <c r="AD1484" s="11">
        <f t="shared" si="5199"/>
        <v>0</v>
      </c>
      <c r="AE1484" s="11">
        <f t="shared" si="5199"/>
        <v>37</v>
      </c>
      <c r="AF1484" s="11">
        <f t="shared" si="5199"/>
        <v>37</v>
      </c>
      <c r="AG1484" s="11">
        <f t="shared" si="5199"/>
        <v>0</v>
      </c>
      <c r="AH1484" s="11">
        <f t="shared" si="5199"/>
        <v>0</v>
      </c>
      <c r="AI1484" s="11">
        <f t="shared" si="5199"/>
        <v>0</v>
      </c>
      <c r="AJ1484" s="11">
        <f t="shared" si="5199"/>
        <v>0</v>
      </c>
      <c r="AK1484" s="11">
        <f t="shared" si="5199"/>
        <v>37</v>
      </c>
      <c r="AL1484" s="11">
        <f t="shared" si="5199"/>
        <v>37</v>
      </c>
      <c r="AM1484" s="11">
        <f t="shared" si="5199"/>
        <v>0</v>
      </c>
      <c r="AN1484" s="11">
        <f t="shared" si="5199"/>
        <v>0</v>
      </c>
      <c r="AO1484" s="11">
        <f t="shared" si="5199"/>
        <v>0</v>
      </c>
      <c r="AP1484" s="11">
        <f t="shared" si="5199"/>
        <v>0</v>
      </c>
      <c r="AQ1484" s="11">
        <f t="shared" si="5199"/>
        <v>37</v>
      </c>
      <c r="AR1484" s="11">
        <f t="shared" si="5199"/>
        <v>37</v>
      </c>
      <c r="AS1484" s="11">
        <f t="shared" si="5199"/>
        <v>0</v>
      </c>
      <c r="AT1484" s="11">
        <f t="shared" si="5199"/>
        <v>0</v>
      </c>
      <c r="AU1484" s="11">
        <f t="shared" si="5199"/>
        <v>0</v>
      </c>
      <c r="AV1484" s="11">
        <f t="shared" si="5199"/>
        <v>0</v>
      </c>
      <c r="AW1484" s="11">
        <f t="shared" si="5199"/>
        <v>37</v>
      </c>
      <c r="AX1484" s="11">
        <f t="shared" si="5199"/>
        <v>37</v>
      </c>
      <c r="AY1484" s="11">
        <f t="shared" si="5199"/>
        <v>0</v>
      </c>
      <c r="AZ1484" s="11">
        <f t="shared" si="5199"/>
        <v>0</v>
      </c>
      <c r="BA1484" s="11">
        <f t="shared" si="5199"/>
        <v>0</v>
      </c>
      <c r="BB1484" s="11">
        <f t="shared" si="5199"/>
        <v>0</v>
      </c>
      <c r="BC1484" s="11">
        <f t="shared" si="5199"/>
        <v>37</v>
      </c>
      <c r="BD1484" s="11">
        <f t="shared" si="5199"/>
        <v>37</v>
      </c>
      <c r="BE1484" s="11">
        <f t="shared" si="5199"/>
        <v>0</v>
      </c>
      <c r="BF1484" s="11">
        <f t="shared" si="5199"/>
        <v>0</v>
      </c>
      <c r="BG1484" s="11">
        <f t="shared" si="5199"/>
        <v>0</v>
      </c>
      <c r="BH1484" s="11">
        <f t="shared" si="5199"/>
        <v>0</v>
      </c>
      <c r="BI1484" s="11">
        <f t="shared" si="5199"/>
        <v>37</v>
      </c>
      <c r="BJ1484" s="11">
        <f t="shared" si="5199"/>
        <v>37</v>
      </c>
      <c r="BK1484" s="11">
        <f t="shared" si="5199"/>
        <v>0</v>
      </c>
      <c r="BL1484" s="11">
        <f t="shared" si="5199"/>
        <v>0</v>
      </c>
      <c r="BM1484" s="11">
        <f t="shared" si="5199"/>
        <v>0</v>
      </c>
      <c r="BN1484" s="11">
        <f t="shared" si="5199"/>
        <v>0</v>
      </c>
      <c r="BO1484" s="11">
        <f t="shared" si="5199"/>
        <v>37</v>
      </c>
      <c r="BP1484" s="11">
        <f t="shared" si="5199"/>
        <v>37</v>
      </c>
      <c r="BQ1484" s="11">
        <f t="shared" si="5199"/>
        <v>0</v>
      </c>
      <c r="BR1484" s="11">
        <f t="shared" si="5199"/>
        <v>0</v>
      </c>
      <c r="BS1484" s="11">
        <f t="shared" si="5199"/>
        <v>0</v>
      </c>
      <c r="BT1484" s="11">
        <f t="shared" si="5199"/>
        <v>0</v>
      </c>
      <c r="BU1484" s="11">
        <f t="shared" si="5199"/>
        <v>37</v>
      </c>
      <c r="BV1484" s="11">
        <f t="shared" si="5199"/>
        <v>37</v>
      </c>
      <c r="BW1484" s="11">
        <f t="shared" si="5199"/>
        <v>0</v>
      </c>
      <c r="BX1484" s="11">
        <f t="shared" si="5199"/>
        <v>0</v>
      </c>
      <c r="BY1484" s="11">
        <f t="shared" si="5199"/>
        <v>0</v>
      </c>
      <c r="BZ1484" s="11">
        <f t="shared" si="5199"/>
        <v>0</v>
      </c>
      <c r="CA1484" s="11">
        <f t="shared" ref="CA1484:CV1484" si="5200">CA1485</f>
        <v>37</v>
      </c>
      <c r="CB1484" s="11">
        <f t="shared" si="5200"/>
        <v>37</v>
      </c>
      <c r="CC1484" s="11">
        <f t="shared" si="5200"/>
        <v>0</v>
      </c>
      <c r="CD1484" s="11">
        <f t="shared" si="5200"/>
        <v>0</v>
      </c>
      <c r="CE1484" s="11">
        <f t="shared" si="5200"/>
        <v>0</v>
      </c>
      <c r="CF1484" s="11">
        <f t="shared" si="5200"/>
        <v>0</v>
      </c>
      <c r="CG1484" s="11">
        <f t="shared" si="5200"/>
        <v>37</v>
      </c>
      <c r="CH1484" s="11">
        <f t="shared" si="5200"/>
        <v>37</v>
      </c>
      <c r="CI1484" s="11">
        <f t="shared" si="5200"/>
        <v>0</v>
      </c>
      <c r="CJ1484" s="11">
        <f t="shared" si="5200"/>
        <v>0</v>
      </c>
      <c r="CK1484" s="11">
        <f t="shared" si="5200"/>
        <v>0</v>
      </c>
      <c r="CL1484" s="11">
        <f t="shared" si="5200"/>
        <v>0</v>
      </c>
      <c r="CM1484" s="11">
        <f t="shared" si="5200"/>
        <v>37</v>
      </c>
      <c r="CN1484" s="11">
        <f t="shared" si="5200"/>
        <v>37</v>
      </c>
      <c r="CO1484" s="11">
        <f t="shared" si="5200"/>
        <v>0</v>
      </c>
      <c r="CP1484" s="11">
        <f t="shared" si="5200"/>
        <v>0</v>
      </c>
      <c r="CQ1484" s="11">
        <f t="shared" si="5200"/>
        <v>0</v>
      </c>
      <c r="CR1484" s="11">
        <f t="shared" si="5200"/>
        <v>0</v>
      </c>
      <c r="CS1484" s="11">
        <f t="shared" si="5200"/>
        <v>37</v>
      </c>
      <c r="CT1484" s="11">
        <f t="shared" si="5200"/>
        <v>37</v>
      </c>
      <c r="CU1484" s="11">
        <f t="shared" si="5200"/>
        <v>37</v>
      </c>
      <c r="CV1484" s="11">
        <f t="shared" si="5200"/>
        <v>37</v>
      </c>
      <c r="CW1484" s="34">
        <f t="shared" si="5015"/>
        <v>100</v>
      </c>
      <c r="CX1484" s="34">
        <f t="shared" si="5108"/>
        <v>100</v>
      </c>
    </row>
    <row r="1485" spans="1:102" ht="24" customHeight="1">
      <c r="A1485" s="55" t="s">
        <v>120</v>
      </c>
      <c r="B1485" s="14" t="s">
        <v>589</v>
      </c>
      <c r="C1485" s="14" t="s">
        <v>22</v>
      </c>
      <c r="D1485" s="14" t="s">
        <v>64</v>
      </c>
      <c r="E1485" s="14" t="s">
        <v>580</v>
      </c>
      <c r="F1485" s="14" t="s">
        <v>121</v>
      </c>
      <c r="G1485" s="11"/>
      <c r="H1485" s="11"/>
      <c r="I1485" s="11"/>
      <c r="J1485" s="11"/>
      <c r="K1485" s="11"/>
      <c r="L1485" s="11"/>
      <c r="M1485" s="11"/>
      <c r="N1485" s="11"/>
      <c r="O1485" s="11"/>
      <c r="P1485" s="11">
        <v>37</v>
      </c>
      <c r="Q1485" s="11"/>
      <c r="R1485" s="11"/>
      <c r="S1485" s="11">
        <f>M1485+O1485+P1485+Q1485+R1485</f>
        <v>37</v>
      </c>
      <c r="T1485" s="11">
        <f>N1485+P1485</f>
        <v>37</v>
      </c>
      <c r="U1485" s="11"/>
      <c r="V1485" s="11"/>
      <c r="W1485" s="11"/>
      <c r="X1485" s="11"/>
      <c r="Y1485" s="11">
        <f>S1485+U1485+V1485+W1485+X1485</f>
        <v>37</v>
      </c>
      <c r="Z1485" s="11">
        <f>T1485+V1485</f>
        <v>37</v>
      </c>
      <c r="AA1485" s="11"/>
      <c r="AB1485" s="11"/>
      <c r="AC1485" s="11"/>
      <c r="AD1485" s="11"/>
      <c r="AE1485" s="11">
        <f>Y1485+AA1485+AB1485+AC1485+AD1485</f>
        <v>37</v>
      </c>
      <c r="AF1485" s="11">
        <f>Z1485+AB1485</f>
        <v>37</v>
      </c>
      <c r="AG1485" s="11"/>
      <c r="AH1485" s="11"/>
      <c r="AI1485" s="11"/>
      <c r="AJ1485" s="11"/>
      <c r="AK1485" s="11">
        <f>AE1485+AG1485+AH1485+AI1485+AJ1485</f>
        <v>37</v>
      </c>
      <c r="AL1485" s="11">
        <f>AF1485+AH1485</f>
        <v>37</v>
      </c>
      <c r="AM1485" s="11"/>
      <c r="AN1485" s="11"/>
      <c r="AO1485" s="11"/>
      <c r="AP1485" s="11"/>
      <c r="AQ1485" s="11">
        <f>AK1485+AM1485+AN1485+AO1485+AP1485</f>
        <v>37</v>
      </c>
      <c r="AR1485" s="11">
        <f>AL1485+AN1485</f>
        <v>37</v>
      </c>
      <c r="AS1485" s="11"/>
      <c r="AT1485" s="11"/>
      <c r="AU1485" s="11"/>
      <c r="AV1485" s="11"/>
      <c r="AW1485" s="11">
        <f>AQ1485+AS1485+AT1485+AU1485+AV1485</f>
        <v>37</v>
      </c>
      <c r="AX1485" s="11">
        <f>AR1485+AT1485</f>
        <v>37</v>
      </c>
      <c r="AY1485" s="11"/>
      <c r="AZ1485" s="11"/>
      <c r="BA1485" s="11"/>
      <c r="BB1485" s="11"/>
      <c r="BC1485" s="11">
        <f>AW1485+AY1485+AZ1485+BA1485+BB1485</f>
        <v>37</v>
      </c>
      <c r="BD1485" s="11">
        <f>AX1485+AZ1485</f>
        <v>37</v>
      </c>
      <c r="BE1485" s="11"/>
      <c r="BF1485" s="11"/>
      <c r="BG1485" s="11"/>
      <c r="BH1485" s="11"/>
      <c r="BI1485" s="11">
        <f>BC1485+BE1485+BF1485+BG1485+BH1485</f>
        <v>37</v>
      </c>
      <c r="BJ1485" s="11">
        <f>BD1485+BF1485</f>
        <v>37</v>
      </c>
      <c r="BK1485" s="11"/>
      <c r="BL1485" s="11"/>
      <c r="BM1485" s="11"/>
      <c r="BN1485" s="11"/>
      <c r="BO1485" s="11">
        <f>BI1485+BK1485+BL1485+BM1485+BN1485</f>
        <v>37</v>
      </c>
      <c r="BP1485" s="11">
        <f>BJ1485+BL1485</f>
        <v>37</v>
      </c>
      <c r="BQ1485" s="11"/>
      <c r="BR1485" s="11"/>
      <c r="BS1485" s="11"/>
      <c r="BT1485" s="11"/>
      <c r="BU1485" s="11">
        <f>BO1485+BQ1485+BR1485+BS1485+BT1485</f>
        <v>37</v>
      </c>
      <c r="BV1485" s="11">
        <f>BP1485+BR1485</f>
        <v>37</v>
      </c>
      <c r="BW1485" s="11"/>
      <c r="BX1485" s="11"/>
      <c r="BY1485" s="11"/>
      <c r="BZ1485" s="11"/>
      <c r="CA1485" s="11">
        <f>BU1485+BW1485+BX1485+BY1485+BZ1485</f>
        <v>37</v>
      </c>
      <c r="CB1485" s="11">
        <f>BV1485+BX1485</f>
        <v>37</v>
      </c>
      <c r="CC1485" s="11"/>
      <c r="CD1485" s="11"/>
      <c r="CE1485" s="11"/>
      <c r="CF1485" s="11"/>
      <c r="CG1485" s="11">
        <f>CA1485+CC1485+CD1485+CE1485+CF1485</f>
        <v>37</v>
      </c>
      <c r="CH1485" s="11">
        <f>CB1485+CD1485</f>
        <v>37</v>
      </c>
      <c r="CI1485" s="11"/>
      <c r="CJ1485" s="11"/>
      <c r="CK1485" s="11"/>
      <c r="CL1485" s="11"/>
      <c r="CM1485" s="11">
        <f>CG1485+CI1485+CJ1485+CK1485+CL1485</f>
        <v>37</v>
      </c>
      <c r="CN1485" s="11">
        <f>CH1485+CJ1485</f>
        <v>37</v>
      </c>
      <c r="CO1485" s="11"/>
      <c r="CP1485" s="11"/>
      <c r="CQ1485" s="11"/>
      <c r="CR1485" s="11"/>
      <c r="CS1485" s="11">
        <f>CM1485+CO1485+CP1485+CQ1485+CR1485</f>
        <v>37</v>
      </c>
      <c r="CT1485" s="11">
        <f>CN1485+CP1485</f>
        <v>37</v>
      </c>
      <c r="CU1485" s="18">
        <v>37</v>
      </c>
      <c r="CV1485" s="18">
        <v>37</v>
      </c>
      <c r="CW1485" s="34">
        <f t="shared" si="5015"/>
        <v>100</v>
      </c>
      <c r="CX1485" s="34">
        <f t="shared" si="5108"/>
        <v>100</v>
      </c>
    </row>
    <row r="1486" spans="1:102" ht="33">
      <c r="A1486" s="55" t="s">
        <v>268</v>
      </c>
      <c r="B1486" s="14" t="s">
        <v>589</v>
      </c>
      <c r="C1486" s="14" t="s">
        <v>22</v>
      </c>
      <c r="D1486" s="14" t="s">
        <v>64</v>
      </c>
      <c r="E1486" s="14" t="s">
        <v>580</v>
      </c>
      <c r="F1486" s="14" t="s">
        <v>33</v>
      </c>
      <c r="G1486" s="11"/>
      <c r="H1486" s="11"/>
      <c r="I1486" s="11"/>
      <c r="J1486" s="11"/>
      <c r="K1486" s="11"/>
      <c r="L1486" s="11"/>
      <c r="M1486" s="11"/>
      <c r="N1486" s="11"/>
      <c r="O1486" s="11">
        <f t="shared" ref="O1486:BZ1486" si="5201">O1487</f>
        <v>0</v>
      </c>
      <c r="P1486" s="11">
        <f t="shared" si="5201"/>
        <v>349</v>
      </c>
      <c r="Q1486" s="11">
        <f t="shared" si="5201"/>
        <v>0</v>
      </c>
      <c r="R1486" s="11">
        <f t="shared" si="5201"/>
        <v>0</v>
      </c>
      <c r="S1486" s="11">
        <f t="shared" si="5201"/>
        <v>349</v>
      </c>
      <c r="T1486" s="11">
        <f t="shared" si="5201"/>
        <v>349</v>
      </c>
      <c r="U1486" s="11">
        <f t="shared" si="5201"/>
        <v>0</v>
      </c>
      <c r="V1486" s="11">
        <f t="shared" si="5201"/>
        <v>0</v>
      </c>
      <c r="W1486" s="11">
        <f t="shared" si="5201"/>
        <v>0</v>
      </c>
      <c r="X1486" s="11">
        <f t="shared" si="5201"/>
        <v>0</v>
      </c>
      <c r="Y1486" s="11">
        <f t="shared" si="5201"/>
        <v>349</v>
      </c>
      <c r="Z1486" s="11">
        <f t="shared" si="5201"/>
        <v>349</v>
      </c>
      <c r="AA1486" s="11">
        <f t="shared" si="5201"/>
        <v>0</v>
      </c>
      <c r="AB1486" s="11">
        <f t="shared" si="5201"/>
        <v>0</v>
      </c>
      <c r="AC1486" s="11">
        <f t="shared" si="5201"/>
        <v>0</v>
      </c>
      <c r="AD1486" s="11">
        <f t="shared" si="5201"/>
        <v>0</v>
      </c>
      <c r="AE1486" s="11">
        <f t="shared" si="5201"/>
        <v>349</v>
      </c>
      <c r="AF1486" s="11">
        <f t="shared" si="5201"/>
        <v>349</v>
      </c>
      <c r="AG1486" s="11">
        <f t="shared" si="5201"/>
        <v>0</v>
      </c>
      <c r="AH1486" s="11">
        <f t="shared" si="5201"/>
        <v>0</v>
      </c>
      <c r="AI1486" s="11">
        <f t="shared" si="5201"/>
        <v>0</v>
      </c>
      <c r="AJ1486" s="11">
        <f t="shared" si="5201"/>
        <v>0</v>
      </c>
      <c r="AK1486" s="11">
        <f t="shared" si="5201"/>
        <v>349</v>
      </c>
      <c r="AL1486" s="11">
        <f t="shared" si="5201"/>
        <v>349</v>
      </c>
      <c r="AM1486" s="11">
        <f t="shared" si="5201"/>
        <v>0</v>
      </c>
      <c r="AN1486" s="11">
        <f t="shared" si="5201"/>
        <v>0</v>
      </c>
      <c r="AO1486" s="11">
        <f t="shared" si="5201"/>
        <v>0</v>
      </c>
      <c r="AP1486" s="11">
        <f t="shared" si="5201"/>
        <v>0</v>
      </c>
      <c r="AQ1486" s="11">
        <f t="shared" si="5201"/>
        <v>349</v>
      </c>
      <c r="AR1486" s="11">
        <f t="shared" si="5201"/>
        <v>349</v>
      </c>
      <c r="AS1486" s="11">
        <f t="shared" si="5201"/>
        <v>0</v>
      </c>
      <c r="AT1486" s="11">
        <f t="shared" si="5201"/>
        <v>0</v>
      </c>
      <c r="AU1486" s="11">
        <f t="shared" si="5201"/>
        <v>0</v>
      </c>
      <c r="AV1486" s="11">
        <f t="shared" si="5201"/>
        <v>0</v>
      </c>
      <c r="AW1486" s="11">
        <f t="shared" si="5201"/>
        <v>349</v>
      </c>
      <c r="AX1486" s="11">
        <f t="shared" si="5201"/>
        <v>349</v>
      </c>
      <c r="AY1486" s="11">
        <f t="shared" si="5201"/>
        <v>0</v>
      </c>
      <c r="AZ1486" s="11">
        <f t="shared" si="5201"/>
        <v>0</v>
      </c>
      <c r="BA1486" s="11">
        <f t="shared" si="5201"/>
        <v>0</v>
      </c>
      <c r="BB1486" s="11">
        <f t="shared" si="5201"/>
        <v>0</v>
      </c>
      <c r="BC1486" s="11">
        <f t="shared" si="5201"/>
        <v>349</v>
      </c>
      <c r="BD1486" s="11">
        <f t="shared" si="5201"/>
        <v>349</v>
      </c>
      <c r="BE1486" s="11">
        <f t="shared" si="5201"/>
        <v>0</v>
      </c>
      <c r="BF1486" s="11">
        <f t="shared" si="5201"/>
        <v>0</v>
      </c>
      <c r="BG1486" s="11">
        <f t="shared" si="5201"/>
        <v>0</v>
      </c>
      <c r="BH1486" s="11">
        <f t="shared" si="5201"/>
        <v>0</v>
      </c>
      <c r="BI1486" s="11">
        <f t="shared" si="5201"/>
        <v>349</v>
      </c>
      <c r="BJ1486" s="11">
        <f t="shared" si="5201"/>
        <v>349</v>
      </c>
      <c r="BK1486" s="11">
        <f t="shared" si="5201"/>
        <v>0</v>
      </c>
      <c r="BL1486" s="11">
        <f t="shared" si="5201"/>
        <v>0</v>
      </c>
      <c r="BM1486" s="11">
        <f t="shared" si="5201"/>
        <v>0</v>
      </c>
      <c r="BN1486" s="11">
        <f t="shared" si="5201"/>
        <v>0</v>
      </c>
      <c r="BO1486" s="11">
        <f t="shared" si="5201"/>
        <v>349</v>
      </c>
      <c r="BP1486" s="11">
        <f t="shared" si="5201"/>
        <v>349</v>
      </c>
      <c r="BQ1486" s="11">
        <f t="shared" si="5201"/>
        <v>0</v>
      </c>
      <c r="BR1486" s="11">
        <f t="shared" si="5201"/>
        <v>0</v>
      </c>
      <c r="BS1486" s="11">
        <f t="shared" si="5201"/>
        <v>0</v>
      </c>
      <c r="BT1486" s="11">
        <f t="shared" si="5201"/>
        <v>0</v>
      </c>
      <c r="BU1486" s="11">
        <f t="shared" si="5201"/>
        <v>349</v>
      </c>
      <c r="BV1486" s="11">
        <f t="shared" si="5201"/>
        <v>349</v>
      </c>
      <c r="BW1486" s="11">
        <f t="shared" si="5201"/>
        <v>0</v>
      </c>
      <c r="BX1486" s="11">
        <f t="shared" si="5201"/>
        <v>0</v>
      </c>
      <c r="BY1486" s="11">
        <f t="shared" si="5201"/>
        <v>0</v>
      </c>
      <c r="BZ1486" s="11">
        <f t="shared" si="5201"/>
        <v>0</v>
      </c>
      <c r="CA1486" s="11">
        <f t="shared" ref="CA1486:CV1486" si="5202">CA1487</f>
        <v>349</v>
      </c>
      <c r="CB1486" s="11">
        <f t="shared" si="5202"/>
        <v>349</v>
      </c>
      <c r="CC1486" s="11">
        <f t="shared" si="5202"/>
        <v>0</v>
      </c>
      <c r="CD1486" s="11">
        <f t="shared" si="5202"/>
        <v>0</v>
      </c>
      <c r="CE1486" s="11">
        <f t="shared" si="5202"/>
        <v>0</v>
      </c>
      <c r="CF1486" s="11">
        <f t="shared" si="5202"/>
        <v>0</v>
      </c>
      <c r="CG1486" s="11">
        <f t="shared" si="5202"/>
        <v>349</v>
      </c>
      <c r="CH1486" s="11">
        <f t="shared" si="5202"/>
        <v>349</v>
      </c>
      <c r="CI1486" s="11">
        <f t="shared" si="5202"/>
        <v>0</v>
      </c>
      <c r="CJ1486" s="11">
        <f t="shared" si="5202"/>
        <v>0</v>
      </c>
      <c r="CK1486" s="11">
        <f t="shared" si="5202"/>
        <v>0</v>
      </c>
      <c r="CL1486" s="11">
        <f t="shared" si="5202"/>
        <v>0</v>
      </c>
      <c r="CM1486" s="11">
        <f t="shared" si="5202"/>
        <v>349</v>
      </c>
      <c r="CN1486" s="11">
        <f t="shared" si="5202"/>
        <v>349</v>
      </c>
      <c r="CO1486" s="11">
        <f t="shared" si="5202"/>
        <v>0</v>
      </c>
      <c r="CP1486" s="11">
        <f t="shared" si="5202"/>
        <v>0</v>
      </c>
      <c r="CQ1486" s="11">
        <f t="shared" si="5202"/>
        <v>0</v>
      </c>
      <c r="CR1486" s="11">
        <f t="shared" si="5202"/>
        <v>0</v>
      </c>
      <c r="CS1486" s="11">
        <f t="shared" si="5202"/>
        <v>349</v>
      </c>
      <c r="CT1486" s="11">
        <f t="shared" si="5202"/>
        <v>349</v>
      </c>
      <c r="CU1486" s="11">
        <f t="shared" si="5202"/>
        <v>343</v>
      </c>
      <c r="CV1486" s="11">
        <f t="shared" si="5202"/>
        <v>343</v>
      </c>
      <c r="CW1486" s="34">
        <f t="shared" si="5015"/>
        <v>98.280802292263616</v>
      </c>
      <c r="CX1486" s="34">
        <f t="shared" si="5108"/>
        <v>98.280802292263616</v>
      </c>
    </row>
    <row r="1487" spans="1:102" ht="33">
      <c r="A1487" s="55" t="s">
        <v>39</v>
      </c>
      <c r="B1487" s="14" t="s">
        <v>589</v>
      </c>
      <c r="C1487" s="14" t="s">
        <v>22</v>
      </c>
      <c r="D1487" s="14" t="s">
        <v>64</v>
      </c>
      <c r="E1487" s="14" t="s">
        <v>580</v>
      </c>
      <c r="F1487" s="14" t="s">
        <v>40</v>
      </c>
      <c r="G1487" s="11"/>
      <c r="H1487" s="11"/>
      <c r="I1487" s="11"/>
      <c r="J1487" s="11"/>
      <c r="K1487" s="11"/>
      <c r="L1487" s="11"/>
      <c r="M1487" s="11"/>
      <c r="N1487" s="11"/>
      <c r="O1487" s="11"/>
      <c r="P1487" s="11">
        <v>349</v>
      </c>
      <c r="Q1487" s="11"/>
      <c r="R1487" s="11"/>
      <c r="S1487" s="11">
        <f>M1487+O1487+P1487+Q1487+R1487</f>
        <v>349</v>
      </c>
      <c r="T1487" s="11">
        <f>N1487+P1487</f>
        <v>349</v>
      </c>
      <c r="U1487" s="11"/>
      <c r="V1487" s="11"/>
      <c r="W1487" s="11"/>
      <c r="X1487" s="11"/>
      <c r="Y1487" s="11">
        <f>S1487+U1487+V1487+W1487+X1487</f>
        <v>349</v>
      </c>
      <c r="Z1487" s="11">
        <f>T1487+V1487</f>
        <v>349</v>
      </c>
      <c r="AA1487" s="11"/>
      <c r="AB1487" s="11"/>
      <c r="AC1487" s="11"/>
      <c r="AD1487" s="11"/>
      <c r="AE1487" s="11">
        <f>Y1487+AA1487+AB1487+AC1487+AD1487</f>
        <v>349</v>
      </c>
      <c r="AF1487" s="11">
        <f>Z1487+AB1487</f>
        <v>349</v>
      </c>
      <c r="AG1487" s="11"/>
      <c r="AH1487" s="11"/>
      <c r="AI1487" s="11"/>
      <c r="AJ1487" s="11"/>
      <c r="AK1487" s="11">
        <f>AE1487+AG1487+AH1487+AI1487+AJ1487</f>
        <v>349</v>
      </c>
      <c r="AL1487" s="11">
        <f>AF1487+AH1487</f>
        <v>349</v>
      </c>
      <c r="AM1487" s="11"/>
      <c r="AN1487" s="11"/>
      <c r="AO1487" s="11"/>
      <c r="AP1487" s="11"/>
      <c r="AQ1487" s="11">
        <f>AK1487+AM1487+AN1487+AO1487+AP1487</f>
        <v>349</v>
      </c>
      <c r="AR1487" s="11">
        <f>AL1487+AN1487</f>
        <v>349</v>
      </c>
      <c r="AS1487" s="11"/>
      <c r="AT1487" s="11"/>
      <c r="AU1487" s="11"/>
      <c r="AV1487" s="11"/>
      <c r="AW1487" s="11">
        <f>AQ1487+AS1487+AT1487+AU1487+AV1487</f>
        <v>349</v>
      </c>
      <c r="AX1487" s="11">
        <f>AR1487+AT1487</f>
        <v>349</v>
      </c>
      <c r="AY1487" s="11"/>
      <c r="AZ1487" s="11"/>
      <c r="BA1487" s="11"/>
      <c r="BB1487" s="11"/>
      <c r="BC1487" s="11">
        <f>AW1487+AY1487+AZ1487+BA1487+BB1487</f>
        <v>349</v>
      </c>
      <c r="BD1487" s="11">
        <f>AX1487+AZ1487</f>
        <v>349</v>
      </c>
      <c r="BE1487" s="11"/>
      <c r="BF1487" s="11"/>
      <c r="BG1487" s="11"/>
      <c r="BH1487" s="11"/>
      <c r="BI1487" s="11">
        <f>BC1487+BE1487+BF1487+BG1487+BH1487</f>
        <v>349</v>
      </c>
      <c r="BJ1487" s="11">
        <f>BD1487+BF1487</f>
        <v>349</v>
      </c>
      <c r="BK1487" s="11"/>
      <c r="BL1487" s="11"/>
      <c r="BM1487" s="11"/>
      <c r="BN1487" s="11"/>
      <c r="BO1487" s="11">
        <f>BI1487+BK1487+BL1487+BM1487+BN1487</f>
        <v>349</v>
      </c>
      <c r="BP1487" s="11">
        <f>BJ1487+BL1487</f>
        <v>349</v>
      </c>
      <c r="BQ1487" s="11"/>
      <c r="BR1487" s="11"/>
      <c r="BS1487" s="11"/>
      <c r="BT1487" s="11"/>
      <c r="BU1487" s="11">
        <f>BO1487+BQ1487+BR1487+BS1487+BT1487</f>
        <v>349</v>
      </c>
      <c r="BV1487" s="11">
        <f>BP1487+BR1487</f>
        <v>349</v>
      </c>
      <c r="BW1487" s="11"/>
      <c r="BX1487" s="11"/>
      <c r="BY1487" s="11"/>
      <c r="BZ1487" s="11"/>
      <c r="CA1487" s="11">
        <f>BU1487+BW1487+BX1487+BY1487+BZ1487</f>
        <v>349</v>
      </c>
      <c r="CB1487" s="11">
        <f>BV1487+BX1487</f>
        <v>349</v>
      </c>
      <c r="CC1487" s="11"/>
      <c r="CD1487" s="11"/>
      <c r="CE1487" s="11"/>
      <c r="CF1487" s="11"/>
      <c r="CG1487" s="11">
        <f>CA1487+CC1487+CD1487+CE1487+CF1487</f>
        <v>349</v>
      </c>
      <c r="CH1487" s="11">
        <f>CB1487+CD1487</f>
        <v>349</v>
      </c>
      <c r="CI1487" s="11"/>
      <c r="CJ1487" s="11"/>
      <c r="CK1487" s="11"/>
      <c r="CL1487" s="11"/>
      <c r="CM1487" s="11">
        <f>CG1487+CI1487+CJ1487+CK1487+CL1487</f>
        <v>349</v>
      </c>
      <c r="CN1487" s="11">
        <f>CH1487+CJ1487</f>
        <v>349</v>
      </c>
      <c r="CO1487" s="11"/>
      <c r="CP1487" s="11"/>
      <c r="CQ1487" s="11"/>
      <c r="CR1487" s="11"/>
      <c r="CS1487" s="11">
        <f>CM1487+CO1487+CP1487+CQ1487+CR1487</f>
        <v>349</v>
      </c>
      <c r="CT1487" s="11">
        <f>CN1487+CP1487</f>
        <v>349</v>
      </c>
      <c r="CU1487" s="18">
        <v>343</v>
      </c>
      <c r="CV1487" s="18">
        <v>343</v>
      </c>
      <c r="CW1487" s="34">
        <f t="shared" si="5015"/>
        <v>98.280802292263616</v>
      </c>
      <c r="CX1487" s="34">
        <f t="shared" si="5108"/>
        <v>98.280802292263616</v>
      </c>
    </row>
    <row r="1488" spans="1:102" ht="20.25" customHeight="1">
      <c r="A1488" s="55" t="s">
        <v>70</v>
      </c>
      <c r="B1488" s="14" t="s">
        <v>589</v>
      </c>
      <c r="C1488" s="14" t="s">
        <v>22</v>
      </c>
      <c r="D1488" s="14" t="s">
        <v>64</v>
      </c>
      <c r="E1488" s="14" t="s">
        <v>580</v>
      </c>
      <c r="F1488" s="14" t="s">
        <v>71</v>
      </c>
      <c r="G1488" s="11"/>
      <c r="H1488" s="11"/>
      <c r="I1488" s="11"/>
      <c r="J1488" s="11"/>
      <c r="K1488" s="11"/>
      <c r="L1488" s="11"/>
      <c r="M1488" s="11"/>
      <c r="N1488" s="11"/>
      <c r="O1488" s="11">
        <f t="shared" ref="O1488:BZ1488" si="5203">O1489</f>
        <v>0</v>
      </c>
      <c r="P1488" s="11">
        <f t="shared" si="5203"/>
        <v>3</v>
      </c>
      <c r="Q1488" s="11">
        <f t="shared" si="5203"/>
        <v>0</v>
      </c>
      <c r="R1488" s="11">
        <f t="shared" si="5203"/>
        <v>0</v>
      </c>
      <c r="S1488" s="11">
        <f t="shared" si="5203"/>
        <v>3</v>
      </c>
      <c r="T1488" s="11">
        <f t="shared" si="5203"/>
        <v>3</v>
      </c>
      <c r="U1488" s="11">
        <f t="shared" si="5203"/>
        <v>0</v>
      </c>
      <c r="V1488" s="11">
        <f t="shared" si="5203"/>
        <v>0</v>
      </c>
      <c r="W1488" s="11">
        <f t="shared" si="5203"/>
        <v>0</v>
      </c>
      <c r="X1488" s="11">
        <f t="shared" si="5203"/>
        <v>0</v>
      </c>
      <c r="Y1488" s="11">
        <f t="shared" si="5203"/>
        <v>3</v>
      </c>
      <c r="Z1488" s="11">
        <f t="shared" si="5203"/>
        <v>3</v>
      </c>
      <c r="AA1488" s="11">
        <f t="shared" si="5203"/>
        <v>0</v>
      </c>
      <c r="AB1488" s="11">
        <f t="shared" si="5203"/>
        <v>0</v>
      </c>
      <c r="AC1488" s="11">
        <f t="shared" si="5203"/>
        <v>0</v>
      </c>
      <c r="AD1488" s="11">
        <f t="shared" si="5203"/>
        <v>0</v>
      </c>
      <c r="AE1488" s="11">
        <f t="shared" si="5203"/>
        <v>3</v>
      </c>
      <c r="AF1488" s="11">
        <f t="shared" si="5203"/>
        <v>3</v>
      </c>
      <c r="AG1488" s="11">
        <f t="shared" si="5203"/>
        <v>0</v>
      </c>
      <c r="AH1488" s="11">
        <f t="shared" si="5203"/>
        <v>0</v>
      </c>
      <c r="AI1488" s="11">
        <f t="shared" si="5203"/>
        <v>0</v>
      </c>
      <c r="AJ1488" s="11">
        <f t="shared" si="5203"/>
        <v>0</v>
      </c>
      <c r="AK1488" s="11">
        <f t="shared" si="5203"/>
        <v>3</v>
      </c>
      <c r="AL1488" s="11">
        <f t="shared" si="5203"/>
        <v>3</v>
      </c>
      <c r="AM1488" s="11">
        <f t="shared" si="5203"/>
        <v>0</v>
      </c>
      <c r="AN1488" s="11">
        <f t="shared" si="5203"/>
        <v>0</v>
      </c>
      <c r="AO1488" s="11">
        <f t="shared" si="5203"/>
        <v>0</v>
      </c>
      <c r="AP1488" s="11">
        <f t="shared" si="5203"/>
        <v>0</v>
      </c>
      <c r="AQ1488" s="11">
        <f t="shared" si="5203"/>
        <v>3</v>
      </c>
      <c r="AR1488" s="11">
        <f t="shared" si="5203"/>
        <v>3</v>
      </c>
      <c r="AS1488" s="11">
        <f t="shared" si="5203"/>
        <v>0</v>
      </c>
      <c r="AT1488" s="11">
        <f t="shared" si="5203"/>
        <v>0</v>
      </c>
      <c r="AU1488" s="11">
        <f t="shared" si="5203"/>
        <v>0</v>
      </c>
      <c r="AV1488" s="11">
        <f t="shared" si="5203"/>
        <v>0</v>
      </c>
      <c r="AW1488" s="11">
        <f t="shared" si="5203"/>
        <v>3</v>
      </c>
      <c r="AX1488" s="11">
        <f t="shared" si="5203"/>
        <v>3</v>
      </c>
      <c r="AY1488" s="11">
        <f t="shared" si="5203"/>
        <v>0</v>
      </c>
      <c r="AZ1488" s="11">
        <f t="shared" si="5203"/>
        <v>0</v>
      </c>
      <c r="BA1488" s="11">
        <f t="shared" si="5203"/>
        <v>0</v>
      </c>
      <c r="BB1488" s="11">
        <f t="shared" si="5203"/>
        <v>0</v>
      </c>
      <c r="BC1488" s="11">
        <f t="shared" si="5203"/>
        <v>3</v>
      </c>
      <c r="BD1488" s="11">
        <f t="shared" si="5203"/>
        <v>3</v>
      </c>
      <c r="BE1488" s="11">
        <f t="shared" si="5203"/>
        <v>0</v>
      </c>
      <c r="BF1488" s="11">
        <f t="shared" si="5203"/>
        <v>0</v>
      </c>
      <c r="BG1488" s="11">
        <f t="shared" si="5203"/>
        <v>0</v>
      </c>
      <c r="BH1488" s="11">
        <f t="shared" si="5203"/>
        <v>0</v>
      </c>
      <c r="BI1488" s="11">
        <f t="shared" si="5203"/>
        <v>3</v>
      </c>
      <c r="BJ1488" s="11">
        <f t="shared" si="5203"/>
        <v>3</v>
      </c>
      <c r="BK1488" s="11">
        <f t="shared" si="5203"/>
        <v>0</v>
      </c>
      <c r="BL1488" s="11">
        <f t="shared" si="5203"/>
        <v>0</v>
      </c>
      <c r="BM1488" s="11">
        <f t="shared" si="5203"/>
        <v>0</v>
      </c>
      <c r="BN1488" s="11">
        <f t="shared" si="5203"/>
        <v>0</v>
      </c>
      <c r="BO1488" s="11">
        <f t="shared" si="5203"/>
        <v>3</v>
      </c>
      <c r="BP1488" s="11">
        <f t="shared" si="5203"/>
        <v>3</v>
      </c>
      <c r="BQ1488" s="11">
        <f t="shared" si="5203"/>
        <v>0</v>
      </c>
      <c r="BR1488" s="11">
        <f t="shared" si="5203"/>
        <v>0</v>
      </c>
      <c r="BS1488" s="11">
        <f t="shared" si="5203"/>
        <v>0</v>
      </c>
      <c r="BT1488" s="11">
        <f t="shared" si="5203"/>
        <v>0</v>
      </c>
      <c r="BU1488" s="11">
        <f t="shared" si="5203"/>
        <v>3</v>
      </c>
      <c r="BV1488" s="11">
        <f t="shared" si="5203"/>
        <v>3</v>
      </c>
      <c r="BW1488" s="11">
        <f t="shared" si="5203"/>
        <v>0</v>
      </c>
      <c r="BX1488" s="11">
        <f t="shared" si="5203"/>
        <v>0</v>
      </c>
      <c r="BY1488" s="11">
        <f t="shared" si="5203"/>
        <v>0</v>
      </c>
      <c r="BZ1488" s="11">
        <f t="shared" si="5203"/>
        <v>0</v>
      </c>
      <c r="CA1488" s="11">
        <f t="shared" ref="CA1488:CV1488" si="5204">CA1489</f>
        <v>3</v>
      </c>
      <c r="CB1488" s="11">
        <f t="shared" si="5204"/>
        <v>3</v>
      </c>
      <c r="CC1488" s="11">
        <f t="shared" si="5204"/>
        <v>0</v>
      </c>
      <c r="CD1488" s="11">
        <f t="shared" si="5204"/>
        <v>0</v>
      </c>
      <c r="CE1488" s="11">
        <f t="shared" si="5204"/>
        <v>0</v>
      </c>
      <c r="CF1488" s="11">
        <f t="shared" si="5204"/>
        <v>0</v>
      </c>
      <c r="CG1488" s="11">
        <f t="shared" si="5204"/>
        <v>3</v>
      </c>
      <c r="CH1488" s="11">
        <f t="shared" si="5204"/>
        <v>3</v>
      </c>
      <c r="CI1488" s="11">
        <f t="shared" si="5204"/>
        <v>0</v>
      </c>
      <c r="CJ1488" s="11">
        <f t="shared" si="5204"/>
        <v>0</v>
      </c>
      <c r="CK1488" s="11">
        <f t="shared" si="5204"/>
        <v>0</v>
      </c>
      <c r="CL1488" s="11">
        <f t="shared" si="5204"/>
        <v>0</v>
      </c>
      <c r="CM1488" s="11">
        <f t="shared" si="5204"/>
        <v>3</v>
      </c>
      <c r="CN1488" s="11">
        <f t="shared" si="5204"/>
        <v>3</v>
      </c>
      <c r="CO1488" s="11">
        <f t="shared" si="5204"/>
        <v>0</v>
      </c>
      <c r="CP1488" s="11">
        <f t="shared" si="5204"/>
        <v>0</v>
      </c>
      <c r="CQ1488" s="11">
        <f t="shared" si="5204"/>
        <v>0</v>
      </c>
      <c r="CR1488" s="11">
        <f t="shared" si="5204"/>
        <v>0</v>
      </c>
      <c r="CS1488" s="11">
        <f t="shared" si="5204"/>
        <v>3</v>
      </c>
      <c r="CT1488" s="11">
        <f t="shared" si="5204"/>
        <v>3</v>
      </c>
      <c r="CU1488" s="11">
        <f t="shared" si="5204"/>
        <v>3</v>
      </c>
      <c r="CV1488" s="11">
        <f t="shared" si="5204"/>
        <v>3</v>
      </c>
      <c r="CW1488" s="34">
        <f t="shared" si="5015"/>
        <v>100</v>
      </c>
      <c r="CX1488" s="34">
        <f t="shared" si="5108"/>
        <v>100</v>
      </c>
    </row>
    <row r="1489" spans="1:102" ht="21.75" customHeight="1">
      <c r="A1489" s="55" t="s">
        <v>99</v>
      </c>
      <c r="B1489" s="14" t="s">
        <v>589</v>
      </c>
      <c r="C1489" s="14" t="s">
        <v>22</v>
      </c>
      <c r="D1489" s="14" t="s">
        <v>64</v>
      </c>
      <c r="E1489" s="14" t="s">
        <v>580</v>
      </c>
      <c r="F1489" s="14" t="s">
        <v>73</v>
      </c>
      <c r="G1489" s="11"/>
      <c r="H1489" s="11"/>
      <c r="I1489" s="11"/>
      <c r="J1489" s="11"/>
      <c r="K1489" s="11"/>
      <c r="L1489" s="11"/>
      <c r="M1489" s="11"/>
      <c r="N1489" s="11"/>
      <c r="O1489" s="11"/>
      <c r="P1489" s="11">
        <v>3</v>
      </c>
      <c r="Q1489" s="11"/>
      <c r="R1489" s="11"/>
      <c r="S1489" s="11">
        <f>M1489+O1489+P1489+Q1489+R1489</f>
        <v>3</v>
      </c>
      <c r="T1489" s="11">
        <f>N1489+P1489</f>
        <v>3</v>
      </c>
      <c r="U1489" s="11"/>
      <c r="V1489" s="11"/>
      <c r="W1489" s="11"/>
      <c r="X1489" s="11"/>
      <c r="Y1489" s="11">
        <f>S1489+U1489+V1489+W1489+X1489</f>
        <v>3</v>
      </c>
      <c r="Z1489" s="11">
        <f>T1489+V1489</f>
        <v>3</v>
      </c>
      <c r="AA1489" s="11"/>
      <c r="AB1489" s="11"/>
      <c r="AC1489" s="11"/>
      <c r="AD1489" s="11"/>
      <c r="AE1489" s="11">
        <f>Y1489+AA1489+AB1489+AC1489+AD1489</f>
        <v>3</v>
      </c>
      <c r="AF1489" s="11">
        <f>Z1489+AB1489</f>
        <v>3</v>
      </c>
      <c r="AG1489" s="11"/>
      <c r="AH1489" s="11"/>
      <c r="AI1489" s="11"/>
      <c r="AJ1489" s="11"/>
      <c r="AK1489" s="11">
        <f>AE1489+AG1489+AH1489+AI1489+AJ1489</f>
        <v>3</v>
      </c>
      <c r="AL1489" s="11">
        <f>AF1489+AH1489</f>
        <v>3</v>
      </c>
      <c r="AM1489" s="11"/>
      <c r="AN1489" s="11"/>
      <c r="AO1489" s="11"/>
      <c r="AP1489" s="11"/>
      <c r="AQ1489" s="11">
        <f>AK1489+AM1489+AN1489+AO1489+AP1489</f>
        <v>3</v>
      </c>
      <c r="AR1489" s="11">
        <f>AL1489+AN1489</f>
        <v>3</v>
      </c>
      <c r="AS1489" s="11"/>
      <c r="AT1489" s="11"/>
      <c r="AU1489" s="11"/>
      <c r="AV1489" s="11"/>
      <c r="AW1489" s="11">
        <f>AQ1489+AS1489+AT1489+AU1489+AV1489</f>
        <v>3</v>
      </c>
      <c r="AX1489" s="11">
        <f>AR1489+AT1489</f>
        <v>3</v>
      </c>
      <c r="AY1489" s="11"/>
      <c r="AZ1489" s="11"/>
      <c r="BA1489" s="11"/>
      <c r="BB1489" s="11"/>
      <c r="BC1489" s="11">
        <f>AW1489+AY1489+AZ1489+BA1489+BB1489</f>
        <v>3</v>
      </c>
      <c r="BD1489" s="11">
        <f>AX1489+AZ1489</f>
        <v>3</v>
      </c>
      <c r="BE1489" s="11"/>
      <c r="BF1489" s="11"/>
      <c r="BG1489" s="11"/>
      <c r="BH1489" s="11"/>
      <c r="BI1489" s="11">
        <f>BC1489+BE1489+BF1489+BG1489+BH1489</f>
        <v>3</v>
      </c>
      <c r="BJ1489" s="11">
        <f>BD1489+BF1489</f>
        <v>3</v>
      </c>
      <c r="BK1489" s="11"/>
      <c r="BL1489" s="11"/>
      <c r="BM1489" s="11"/>
      <c r="BN1489" s="11"/>
      <c r="BO1489" s="11">
        <f>BI1489+BK1489+BL1489+BM1489+BN1489</f>
        <v>3</v>
      </c>
      <c r="BP1489" s="11">
        <f>BJ1489+BL1489</f>
        <v>3</v>
      </c>
      <c r="BQ1489" s="11"/>
      <c r="BR1489" s="11"/>
      <c r="BS1489" s="11"/>
      <c r="BT1489" s="11"/>
      <c r="BU1489" s="11">
        <f>BO1489+BQ1489+BR1489+BS1489+BT1489</f>
        <v>3</v>
      </c>
      <c r="BV1489" s="11">
        <f>BP1489+BR1489</f>
        <v>3</v>
      </c>
      <c r="BW1489" s="11"/>
      <c r="BX1489" s="11"/>
      <c r="BY1489" s="11"/>
      <c r="BZ1489" s="11"/>
      <c r="CA1489" s="11">
        <f>BU1489+BW1489+BX1489+BY1489+BZ1489</f>
        <v>3</v>
      </c>
      <c r="CB1489" s="11">
        <f>BV1489+BX1489</f>
        <v>3</v>
      </c>
      <c r="CC1489" s="11"/>
      <c r="CD1489" s="11"/>
      <c r="CE1489" s="11"/>
      <c r="CF1489" s="11"/>
      <c r="CG1489" s="11">
        <f>CA1489+CC1489+CD1489+CE1489+CF1489</f>
        <v>3</v>
      </c>
      <c r="CH1489" s="11">
        <f>CB1489+CD1489</f>
        <v>3</v>
      </c>
      <c r="CI1489" s="11"/>
      <c r="CJ1489" s="11"/>
      <c r="CK1489" s="11"/>
      <c r="CL1489" s="11"/>
      <c r="CM1489" s="11">
        <f>CG1489+CI1489+CJ1489+CK1489+CL1489</f>
        <v>3</v>
      </c>
      <c r="CN1489" s="11">
        <f>CH1489+CJ1489</f>
        <v>3</v>
      </c>
      <c r="CO1489" s="11"/>
      <c r="CP1489" s="11"/>
      <c r="CQ1489" s="11"/>
      <c r="CR1489" s="11"/>
      <c r="CS1489" s="11">
        <f>CM1489+CO1489+CP1489+CQ1489+CR1489</f>
        <v>3</v>
      </c>
      <c r="CT1489" s="11">
        <f>CN1489+CP1489</f>
        <v>3</v>
      </c>
      <c r="CU1489" s="18">
        <v>3</v>
      </c>
      <c r="CV1489" s="18">
        <v>3</v>
      </c>
      <c r="CW1489" s="34">
        <f t="shared" si="5015"/>
        <v>100</v>
      </c>
      <c r="CX1489" s="34">
        <f t="shared" si="5108"/>
        <v>100</v>
      </c>
    </row>
    <row r="1490" spans="1:102" ht="18" customHeight="1">
      <c r="A1490" s="55" t="s">
        <v>588</v>
      </c>
      <c r="B1490" s="14" t="str">
        <f t="shared" ref="B1490:B1492" si="5205">B1488</f>
        <v>923</v>
      </c>
      <c r="C1490" s="14" t="s">
        <v>22</v>
      </c>
      <c r="D1490" s="14" t="s">
        <v>64</v>
      </c>
      <c r="E1490" s="14" t="s">
        <v>572</v>
      </c>
      <c r="F1490" s="14"/>
      <c r="G1490" s="11"/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  <c r="AJ1490" s="11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  <c r="AZ1490" s="11"/>
      <c r="BA1490" s="11"/>
      <c r="BB1490" s="11"/>
      <c r="BC1490" s="11"/>
      <c r="BD1490" s="11"/>
      <c r="BE1490" s="11"/>
      <c r="BF1490" s="11"/>
      <c r="BG1490" s="11"/>
      <c r="BH1490" s="11"/>
      <c r="BI1490" s="11"/>
      <c r="BJ1490" s="11"/>
      <c r="BK1490" s="11"/>
      <c r="BL1490" s="11"/>
      <c r="BM1490" s="11"/>
      <c r="BN1490" s="11"/>
      <c r="BO1490" s="11"/>
      <c r="BP1490" s="11"/>
      <c r="BQ1490" s="11"/>
      <c r="BR1490" s="11"/>
      <c r="BS1490" s="11"/>
      <c r="BT1490" s="11"/>
      <c r="BU1490" s="11"/>
      <c r="BV1490" s="11"/>
      <c r="BW1490" s="11"/>
      <c r="BX1490" s="11"/>
      <c r="BY1490" s="11"/>
      <c r="BZ1490" s="11"/>
      <c r="CA1490" s="11"/>
      <c r="CB1490" s="11"/>
      <c r="CC1490" s="11"/>
      <c r="CD1490" s="11"/>
      <c r="CE1490" s="11"/>
      <c r="CF1490" s="11"/>
      <c r="CG1490" s="11"/>
      <c r="CH1490" s="11"/>
      <c r="CI1490" s="11">
        <f>CI1491</f>
        <v>0</v>
      </c>
      <c r="CJ1490" s="11">
        <f t="shared" ref="CJ1490:CV1491" si="5206">CJ1491</f>
        <v>88</v>
      </c>
      <c r="CK1490" s="11">
        <f t="shared" si="5206"/>
        <v>0</v>
      </c>
      <c r="CL1490" s="11">
        <f t="shared" si="5206"/>
        <v>0</v>
      </c>
      <c r="CM1490" s="11">
        <f t="shared" si="5206"/>
        <v>88</v>
      </c>
      <c r="CN1490" s="11">
        <f t="shared" si="5206"/>
        <v>88</v>
      </c>
      <c r="CO1490" s="11">
        <f>CO1491</f>
        <v>0</v>
      </c>
      <c r="CP1490" s="11">
        <f t="shared" si="5206"/>
        <v>0</v>
      </c>
      <c r="CQ1490" s="11">
        <f t="shared" si="5206"/>
        <v>0</v>
      </c>
      <c r="CR1490" s="11">
        <f t="shared" si="5206"/>
        <v>0</v>
      </c>
      <c r="CS1490" s="11">
        <f t="shared" si="5206"/>
        <v>88</v>
      </c>
      <c r="CT1490" s="11">
        <f t="shared" si="5206"/>
        <v>88</v>
      </c>
      <c r="CU1490" s="11">
        <f t="shared" si="5206"/>
        <v>40</v>
      </c>
      <c r="CV1490" s="11">
        <f t="shared" si="5206"/>
        <v>40</v>
      </c>
      <c r="CW1490" s="34">
        <f t="shared" si="5015"/>
        <v>45.454545454545453</v>
      </c>
      <c r="CX1490" s="34">
        <f t="shared" si="5108"/>
        <v>45.454545454545453</v>
      </c>
    </row>
    <row r="1491" spans="1:102" ht="33">
      <c r="A1491" s="55" t="s">
        <v>268</v>
      </c>
      <c r="B1491" s="14" t="str">
        <f t="shared" si="5205"/>
        <v>923</v>
      </c>
      <c r="C1491" s="14" t="s">
        <v>22</v>
      </c>
      <c r="D1491" s="14" t="s">
        <v>64</v>
      </c>
      <c r="E1491" s="14" t="s">
        <v>572</v>
      </c>
      <c r="F1491" s="14" t="s">
        <v>33</v>
      </c>
      <c r="G1491" s="11"/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  <c r="AJ1491" s="11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  <c r="AZ1491" s="11"/>
      <c r="BA1491" s="11"/>
      <c r="BB1491" s="11"/>
      <c r="BC1491" s="11"/>
      <c r="BD1491" s="11"/>
      <c r="BE1491" s="11"/>
      <c r="BF1491" s="11"/>
      <c r="BG1491" s="11"/>
      <c r="BH1491" s="11"/>
      <c r="BI1491" s="11"/>
      <c r="BJ1491" s="11"/>
      <c r="BK1491" s="11"/>
      <c r="BL1491" s="11"/>
      <c r="BM1491" s="11"/>
      <c r="BN1491" s="11"/>
      <c r="BO1491" s="11"/>
      <c r="BP1491" s="11"/>
      <c r="BQ1491" s="11"/>
      <c r="BR1491" s="11"/>
      <c r="BS1491" s="11"/>
      <c r="BT1491" s="11"/>
      <c r="BU1491" s="11"/>
      <c r="BV1491" s="11"/>
      <c r="BW1491" s="11"/>
      <c r="BX1491" s="11"/>
      <c r="BY1491" s="11"/>
      <c r="BZ1491" s="11"/>
      <c r="CA1491" s="11"/>
      <c r="CB1491" s="11"/>
      <c r="CC1491" s="11"/>
      <c r="CD1491" s="11"/>
      <c r="CE1491" s="11"/>
      <c r="CF1491" s="11"/>
      <c r="CG1491" s="11"/>
      <c r="CH1491" s="11"/>
      <c r="CI1491" s="11">
        <f>CI1492</f>
        <v>0</v>
      </c>
      <c r="CJ1491" s="11">
        <f t="shared" si="5206"/>
        <v>88</v>
      </c>
      <c r="CK1491" s="11">
        <f t="shared" si="5206"/>
        <v>0</v>
      </c>
      <c r="CL1491" s="11">
        <f t="shared" si="5206"/>
        <v>0</v>
      </c>
      <c r="CM1491" s="11">
        <f t="shared" si="5206"/>
        <v>88</v>
      </c>
      <c r="CN1491" s="11">
        <f t="shared" si="5206"/>
        <v>88</v>
      </c>
      <c r="CO1491" s="11">
        <f>CO1492</f>
        <v>0</v>
      </c>
      <c r="CP1491" s="11">
        <f t="shared" si="5206"/>
        <v>0</v>
      </c>
      <c r="CQ1491" s="11">
        <f t="shared" si="5206"/>
        <v>0</v>
      </c>
      <c r="CR1491" s="11">
        <f t="shared" si="5206"/>
        <v>0</v>
      </c>
      <c r="CS1491" s="11">
        <f t="shared" si="5206"/>
        <v>88</v>
      </c>
      <c r="CT1491" s="11">
        <f t="shared" si="5206"/>
        <v>88</v>
      </c>
      <c r="CU1491" s="11">
        <f t="shared" si="5206"/>
        <v>40</v>
      </c>
      <c r="CV1491" s="11">
        <f t="shared" si="5206"/>
        <v>40</v>
      </c>
      <c r="CW1491" s="34">
        <f t="shared" si="5015"/>
        <v>45.454545454545453</v>
      </c>
      <c r="CX1491" s="34">
        <f t="shared" si="5108"/>
        <v>45.454545454545453</v>
      </c>
    </row>
    <row r="1492" spans="1:102" ht="33">
      <c r="A1492" s="55" t="s">
        <v>39</v>
      </c>
      <c r="B1492" s="14" t="str">
        <f t="shared" si="5205"/>
        <v>923</v>
      </c>
      <c r="C1492" s="14" t="s">
        <v>22</v>
      </c>
      <c r="D1492" s="14" t="s">
        <v>64</v>
      </c>
      <c r="E1492" s="14" t="s">
        <v>572</v>
      </c>
      <c r="F1492" s="14" t="s">
        <v>40</v>
      </c>
      <c r="G1492" s="11"/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  <c r="AJ1492" s="11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  <c r="AZ1492" s="11"/>
      <c r="BA1492" s="11"/>
      <c r="BB1492" s="11"/>
      <c r="BC1492" s="11"/>
      <c r="BD1492" s="11"/>
      <c r="BE1492" s="11"/>
      <c r="BF1492" s="11"/>
      <c r="BG1492" s="11"/>
      <c r="BH1492" s="11"/>
      <c r="BI1492" s="11"/>
      <c r="BJ1492" s="11"/>
      <c r="BK1492" s="11"/>
      <c r="BL1492" s="11"/>
      <c r="BM1492" s="11"/>
      <c r="BN1492" s="11"/>
      <c r="BO1492" s="11"/>
      <c r="BP1492" s="11"/>
      <c r="BQ1492" s="11"/>
      <c r="BR1492" s="11"/>
      <c r="BS1492" s="11"/>
      <c r="BT1492" s="11"/>
      <c r="BU1492" s="11"/>
      <c r="BV1492" s="11"/>
      <c r="BW1492" s="11"/>
      <c r="BX1492" s="11"/>
      <c r="BY1492" s="11"/>
      <c r="BZ1492" s="11"/>
      <c r="CA1492" s="11"/>
      <c r="CB1492" s="11"/>
      <c r="CC1492" s="11"/>
      <c r="CD1492" s="11"/>
      <c r="CE1492" s="11"/>
      <c r="CF1492" s="11"/>
      <c r="CG1492" s="11"/>
      <c r="CH1492" s="11"/>
      <c r="CI1492" s="11"/>
      <c r="CJ1492" s="11">
        <v>88</v>
      </c>
      <c r="CK1492" s="11"/>
      <c r="CL1492" s="11"/>
      <c r="CM1492" s="11">
        <f>CG1492+CI1492+CJ1492+CK1492+CL1492</f>
        <v>88</v>
      </c>
      <c r="CN1492" s="11">
        <f>CH1492+CJ1492</f>
        <v>88</v>
      </c>
      <c r="CO1492" s="11"/>
      <c r="CP1492" s="11"/>
      <c r="CQ1492" s="11"/>
      <c r="CR1492" s="11"/>
      <c r="CS1492" s="11">
        <f>CM1492+CO1492+CP1492+CQ1492+CR1492</f>
        <v>88</v>
      </c>
      <c r="CT1492" s="11">
        <f>CN1492+CP1492</f>
        <v>88</v>
      </c>
      <c r="CU1492" s="18">
        <v>40</v>
      </c>
      <c r="CV1492" s="18">
        <v>40</v>
      </c>
      <c r="CW1492" s="34">
        <f t="shared" si="5015"/>
        <v>45.454545454545453</v>
      </c>
      <c r="CX1492" s="34">
        <f t="shared" si="5108"/>
        <v>45.454545454545453</v>
      </c>
    </row>
    <row r="1493" spans="1:102">
      <c r="A1493" s="55"/>
      <c r="B1493" s="14"/>
      <c r="C1493" s="14"/>
      <c r="D1493" s="14"/>
      <c r="E1493" s="14"/>
      <c r="F1493" s="14"/>
      <c r="G1493" s="11"/>
      <c r="H1493" s="11"/>
      <c r="I1493" s="11"/>
      <c r="J1493" s="11"/>
      <c r="K1493" s="11"/>
      <c r="L1493" s="11"/>
      <c r="M1493" s="11"/>
      <c r="N1493" s="11"/>
      <c r="O1493" s="11"/>
      <c r="P1493" s="11"/>
      <c r="Q1493" s="11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  <c r="AJ1493" s="11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  <c r="AZ1493" s="11"/>
      <c r="BA1493" s="11"/>
      <c r="BB1493" s="11"/>
      <c r="BC1493" s="11"/>
      <c r="BD1493" s="11"/>
      <c r="BE1493" s="11"/>
      <c r="BF1493" s="11"/>
      <c r="BG1493" s="11"/>
      <c r="BH1493" s="11"/>
      <c r="BI1493" s="11"/>
      <c r="BJ1493" s="11"/>
      <c r="BK1493" s="11"/>
      <c r="BL1493" s="11"/>
      <c r="BM1493" s="11"/>
      <c r="BN1493" s="11"/>
      <c r="BO1493" s="11"/>
      <c r="BP1493" s="11"/>
      <c r="BQ1493" s="11"/>
      <c r="BR1493" s="11"/>
      <c r="BS1493" s="11"/>
      <c r="BT1493" s="11"/>
      <c r="BU1493" s="11"/>
      <c r="BV1493" s="11"/>
      <c r="BW1493" s="11"/>
      <c r="BX1493" s="11"/>
      <c r="BY1493" s="11"/>
      <c r="BZ1493" s="11"/>
      <c r="CA1493" s="11"/>
      <c r="CB1493" s="11"/>
      <c r="CC1493" s="11"/>
      <c r="CD1493" s="11"/>
      <c r="CE1493" s="11"/>
      <c r="CF1493" s="11"/>
      <c r="CG1493" s="11"/>
      <c r="CH1493" s="11"/>
      <c r="CI1493" s="11"/>
      <c r="CJ1493" s="11"/>
      <c r="CK1493" s="11"/>
      <c r="CL1493" s="11"/>
      <c r="CM1493" s="11"/>
      <c r="CN1493" s="11"/>
      <c r="CO1493" s="11"/>
      <c r="CP1493" s="11"/>
      <c r="CQ1493" s="11"/>
      <c r="CR1493" s="11"/>
      <c r="CS1493" s="11"/>
      <c r="CT1493" s="11"/>
      <c r="CU1493" s="18"/>
      <c r="CV1493" s="18"/>
      <c r="CW1493" s="34"/>
      <c r="CX1493" s="34"/>
    </row>
    <row r="1494" spans="1:102" ht="37.5">
      <c r="A1494" s="54" t="s">
        <v>82</v>
      </c>
      <c r="B1494" s="12">
        <v>923</v>
      </c>
      <c r="C1494" s="12" t="s">
        <v>30</v>
      </c>
      <c r="D1494" s="12" t="s">
        <v>83</v>
      </c>
      <c r="E1494" s="12"/>
      <c r="F1494" s="12"/>
      <c r="G1494" s="21">
        <f t="shared" ref="G1494:R1498" si="5207">G1495</f>
        <v>1000</v>
      </c>
      <c r="H1494" s="21">
        <f t="shared" si="5207"/>
        <v>0</v>
      </c>
      <c r="I1494" s="11">
        <f t="shared" si="5207"/>
        <v>0</v>
      </c>
      <c r="J1494" s="11">
        <f t="shared" si="5207"/>
        <v>0</v>
      </c>
      <c r="K1494" s="11">
        <f t="shared" si="5207"/>
        <v>0</v>
      </c>
      <c r="L1494" s="11">
        <f t="shared" si="5207"/>
        <v>0</v>
      </c>
      <c r="M1494" s="21">
        <f t="shared" si="5207"/>
        <v>1000</v>
      </c>
      <c r="N1494" s="21">
        <f t="shared" si="5207"/>
        <v>0</v>
      </c>
      <c r="O1494" s="11">
        <f t="shared" si="5207"/>
        <v>0</v>
      </c>
      <c r="P1494" s="11">
        <f t="shared" si="5207"/>
        <v>0</v>
      </c>
      <c r="Q1494" s="11">
        <f t="shared" si="5207"/>
        <v>0</v>
      </c>
      <c r="R1494" s="11">
        <f t="shared" si="5207"/>
        <v>0</v>
      </c>
      <c r="S1494" s="21">
        <f t="shared" ref="S1494:AH1498" si="5208">S1495</f>
        <v>1000</v>
      </c>
      <c r="T1494" s="21">
        <f t="shared" si="5208"/>
        <v>0</v>
      </c>
      <c r="U1494" s="11">
        <f t="shared" si="5208"/>
        <v>0</v>
      </c>
      <c r="V1494" s="11">
        <f t="shared" si="5208"/>
        <v>0</v>
      </c>
      <c r="W1494" s="11">
        <f t="shared" si="5208"/>
        <v>0</v>
      </c>
      <c r="X1494" s="11">
        <f t="shared" si="5208"/>
        <v>0</v>
      </c>
      <c r="Y1494" s="21">
        <f t="shared" si="5208"/>
        <v>1000</v>
      </c>
      <c r="Z1494" s="21">
        <f t="shared" si="5208"/>
        <v>0</v>
      </c>
      <c r="AA1494" s="11">
        <f t="shared" si="5208"/>
        <v>0</v>
      </c>
      <c r="AB1494" s="11">
        <f t="shared" si="5208"/>
        <v>0</v>
      </c>
      <c r="AC1494" s="11">
        <f t="shared" si="5208"/>
        <v>0</v>
      </c>
      <c r="AD1494" s="11">
        <f t="shared" si="5208"/>
        <v>0</v>
      </c>
      <c r="AE1494" s="21">
        <f t="shared" si="5208"/>
        <v>1000</v>
      </c>
      <c r="AF1494" s="21">
        <f t="shared" si="5208"/>
        <v>0</v>
      </c>
      <c r="AG1494" s="11">
        <f t="shared" si="5208"/>
        <v>0</v>
      </c>
      <c r="AH1494" s="11">
        <f t="shared" si="5208"/>
        <v>0</v>
      </c>
      <c r="AI1494" s="11">
        <f t="shared" ref="AG1494:AV1498" si="5209">AI1495</f>
        <v>0</v>
      </c>
      <c r="AJ1494" s="11">
        <f t="shared" si="5209"/>
        <v>0</v>
      </c>
      <c r="AK1494" s="21">
        <f t="shared" si="5209"/>
        <v>1000</v>
      </c>
      <c r="AL1494" s="21">
        <f t="shared" si="5209"/>
        <v>0</v>
      </c>
      <c r="AM1494" s="11">
        <f t="shared" si="5209"/>
        <v>0</v>
      </c>
      <c r="AN1494" s="11">
        <f t="shared" si="5209"/>
        <v>0</v>
      </c>
      <c r="AO1494" s="11">
        <f t="shared" si="5209"/>
        <v>0</v>
      </c>
      <c r="AP1494" s="11">
        <f t="shared" si="5209"/>
        <v>0</v>
      </c>
      <c r="AQ1494" s="21">
        <f t="shared" si="5209"/>
        <v>1000</v>
      </c>
      <c r="AR1494" s="21">
        <f t="shared" si="5209"/>
        <v>0</v>
      </c>
      <c r="AS1494" s="11">
        <f t="shared" si="5209"/>
        <v>0</v>
      </c>
      <c r="AT1494" s="11">
        <f t="shared" si="5209"/>
        <v>0</v>
      </c>
      <c r="AU1494" s="11">
        <f t="shared" si="5209"/>
        <v>0</v>
      </c>
      <c r="AV1494" s="11">
        <f t="shared" si="5209"/>
        <v>0</v>
      </c>
      <c r="AW1494" s="21">
        <f t="shared" ref="AS1494:BH1498" si="5210">AW1495</f>
        <v>1000</v>
      </c>
      <c r="AX1494" s="21">
        <f t="shared" si="5210"/>
        <v>0</v>
      </c>
      <c r="AY1494" s="11">
        <f t="shared" si="5210"/>
        <v>0</v>
      </c>
      <c r="AZ1494" s="11">
        <f t="shared" si="5210"/>
        <v>0</v>
      </c>
      <c r="BA1494" s="11">
        <f t="shared" si="5210"/>
        <v>0</v>
      </c>
      <c r="BB1494" s="11">
        <f t="shared" si="5210"/>
        <v>0</v>
      </c>
      <c r="BC1494" s="21">
        <f t="shared" si="5210"/>
        <v>1000</v>
      </c>
      <c r="BD1494" s="21">
        <f t="shared" si="5210"/>
        <v>0</v>
      </c>
      <c r="BE1494" s="11">
        <f t="shared" si="5210"/>
        <v>0</v>
      </c>
      <c r="BF1494" s="11">
        <f t="shared" si="5210"/>
        <v>0</v>
      </c>
      <c r="BG1494" s="11">
        <f t="shared" si="5210"/>
        <v>0</v>
      </c>
      <c r="BH1494" s="11">
        <f t="shared" si="5210"/>
        <v>0</v>
      </c>
      <c r="BI1494" s="21">
        <f t="shared" ref="BE1494:BT1498" si="5211">BI1495</f>
        <v>1000</v>
      </c>
      <c r="BJ1494" s="21">
        <f t="shared" si="5211"/>
        <v>0</v>
      </c>
      <c r="BK1494" s="11">
        <f t="shared" si="5211"/>
        <v>0</v>
      </c>
      <c r="BL1494" s="11">
        <f t="shared" si="5211"/>
        <v>0</v>
      </c>
      <c r="BM1494" s="11">
        <f t="shared" si="5211"/>
        <v>0</v>
      </c>
      <c r="BN1494" s="11">
        <f t="shared" si="5211"/>
        <v>0</v>
      </c>
      <c r="BO1494" s="21">
        <f t="shared" si="5211"/>
        <v>1000</v>
      </c>
      <c r="BP1494" s="21">
        <f t="shared" si="5211"/>
        <v>0</v>
      </c>
      <c r="BQ1494" s="11">
        <f t="shared" si="5211"/>
        <v>0</v>
      </c>
      <c r="BR1494" s="11">
        <f t="shared" si="5211"/>
        <v>0</v>
      </c>
      <c r="BS1494" s="11">
        <f t="shared" si="5211"/>
        <v>0</v>
      </c>
      <c r="BT1494" s="11">
        <f t="shared" si="5211"/>
        <v>0</v>
      </c>
      <c r="BU1494" s="21">
        <f t="shared" ref="BQ1494:CF1498" si="5212">BU1495</f>
        <v>1000</v>
      </c>
      <c r="BV1494" s="21">
        <f t="shared" si="5212"/>
        <v>0</v>
      </c>
      <c r="BW1494" s="11">
        <f t="shared" si="5212"/>
        <v>0</v>
      </c>
      <c r="BX1494" s="11">
        <f t="shared" si="5212"/>
        <v>0</v>
      </c>
      <c r="BY1494" s="11">
        <f t="shared" si="5212"/>
        <v>0</v>
      </c>
      <c r="BZ1494" s="11">
        <f t="shared" si="5212"/>
        <v>0</v>
      </c>
      <c r="CA1494" s="21">
        <f t="shared" si="5212"/>
        <v>1000</v>
      </c>
      <c r="CB1494" s="21">
        <f t="shared" si="5212"/>
        <v>0</v>
      </c>
      <c r="CC1494" s="11">
        <f t="shared" si="5212"/>
        <v>0</v>
      </c>
      <c r="CD1494" s="11">
        <f t="shared" si="5212"/>
        <v>0</v>
      </c>
      <c r="CE1494" s="11">
        <f t="shared" si="5212"/>
        <v>0</v>
      </c>
      <c r="CF1494" s="11">
        <f t="shared" si="5212"/>
        <v>0</v>
      </c>
      <c r="CG1494" s="21">
        <f t="shared" ref="CC1494:CR1498" si="5213">CG1495</f>
        <v>1000</v>
      </c>
      <c r="CH1494" s="21">
        <f t="shared" si="5213"/>
        <v>0</v>
      </c>
      <c r="CI1494" s="11">
        <f t="shared" si="5213"/>
        <v>0</v>
      </c>
      <c r="CJ1494" s="11">
        <f t="shared" si="5213"/>
        <v>0</v>
      </c>
      <c r="CK1494" s="11">
        <f t="shared" si="5213"/>
        <v>0</v>
      </c>
      <c r="CL1494" s="11">
        <f t="shared" si="5213"/>
        <v>0</v>
      </c>
      <c r="CM1494" s="21">
        <f t="shared" si="5213"/>
        <v>1000</v>
      </c>
      <c r="CN1494" s="21">
        <f t="shared" si="5213"/>
        <v>0</v>
      </c>
      <c r="CO1494" s="11">
        <f t="shared" si="5213"/>
        <v>0</v>
      </c>
      <c r="CP1494" s="11">
        <f t="shared" si="5213"/>
        <v>0</v>
      </c>
      <c r="CQ1494" s="11">
        <f t="shared" si="5213"/>
        <v>0</v>
      </c>
      <c r="CR1494" s="11">
        <f t="shared" si="5213"/>
        <v>0</v>
      </c>
      <c r="CS1494" s="21">
        <f t="shared" ref="CO1494:CV1498" si="5214">CS1495</f>
        <v>1000</v>
      </c>
      <c r="CT1494" s="21">
        <f t="shared" si="5214"/>
        <v>0</v>
      </c>
      <c r="CU1494" s="21">
        <f t="shared" si="5214"/>
        <v>995</v>
      </c>
      <c r="CV1494" s="83">
        <f t="shared" si="5214"/>
        <v>0</v>
      </c>
      <c r="CW1494" s="81">
        <f t="shared" si="5015"/>
        <v>99.5</v>
      </c>
      <c r="CX1494" s="81"/>
    </row>
    <row r="1495" spans="1:102" ht="49.5">
      <c r="A1495" s="55" t="s">
        <v>124</v>
      </c>
      <c r="B1495" s="14">
        <v>923</v>
      </c>
      <c r="C1495" s="14" t="s">
        <v>30</v>
      </c>
      <c r="D1495" s="14" t="s">
        <v>83</v>
      </c>
      <c r="E1495" s="14" t="s">
        <v>125</v>
      </c>
      <c r="F1495" s="14"/>
      <c r="G1495" s="18">
        <f t="shared" si="5207"/>
        <v>1000</v>
      </c>
      <c r="H1495" s="18">
        <f t="shared" si="5207"/>
        <v>0</v>
      </c>
      <c r="I1495" s="11">
        <f t="shared" si="5207"/>
        <v>0</v>
      </c>
      <c r="J1495" s="11">
        <f t="shared" si="5207"/>
        <v>0</v>
      </c>
      <c r="K1495" s="11">
        <f t="shared" si="5207"/>
        <v>0</v>
      </c>
      <c r="L1495" s="11">
        <f t="shared" si="5207"/>
        <v>0</v>
      </c>
      <c r="M1495" s="18">
        <f t="shared" si="5207"/>
        <v>1000</v>
      </c>
      <c r="N1495" s="18">
        <f t="shared" si="5207"/>
        <v>0</v>
      </c>
      <c r="O1495" s="11">
        <f t="shared" si="5207"/>
        <v>0</v>
      </c>
      <c r="P1495" s="11">
        <f t="shared" si="5207"/>
        <v>0</v>
      </c>
      <c r="Q1495" s="11">
        <f t="shared" si="5207"/>
        <v>0</v>
      </c>
      <c r="R1495" s="11">
        <f t="shared" si="5207"/>
        <v>0</v>
      </c>
      <c r="S1495" s="18">
        <f t="shared" si="5208"/>
        <v>1000</v>
      </c>
      <c r="T1495" s="18">
        <f t="shared" si="5208"/>
        <v>0</v>
      </c>
      <c r="U1495" s="11">
        <f t="shared" si="5208"/>
        <v>0</v>
      </c>
      <c r="V1495" s="11">
        <f t="shared" si="5208"/>
        <v>0</v>
      </c>
      <c r="W1495" s="11">
        <f t="shared" si="5208"/>
        <v>0</v>
      </c>
      <c r="X1495" s="11">
        <f t="shared" si="5208"/>
        <v>0</v>
      </c>
      <c r="Y1495" s="18">
        <f t="shared" si="5208"/>
        <v>1000</v>
      </c>
      <c r="Z1495" s="18">
        <f t="shared" si="5208"/>
        <v>0</v>
      </c>
      <c r="AA1495" s="11">
        <f t="shared" si="5208"/>
        <v>0</v>
      </c>
      <c r="AB1495" s="11">
        <f t="shared" si="5208"/>
        <v>0</v>
      </c>
      <c r="AC1495" s="11">
        <f t="shared" si="5208"/>
        <v>0</v>
      </c>
      <c r="AD1495" s="11">
        <f t="shared" si="5208"/>
        <v>0</v>
      </c>
      <c r="AE1495" s="18">
        <f t="shared" si="5208"/>
        <v>1000</v>
      </c>
      <c r="AF1495" s="18">
        <f t="shared" si="5208"/>
        <v>0</v>
      </c>
      <c r="AG1495" s="11">
        <f t="shared" si="5209"/>
        <v>0</v>
      </c>
      <c r="AH1495" s="11">
        <f t="shared" si="5209"/>
        <v>0</v>
      </c>
      <c r="AI1495" s="11">
        <f t="shared" si="5209"/>
        <v>0</v>
      </c>
      <c r="AJ1495" s="11">
        <f t="shared" si="5209"/>
        <v>0</v>
      </c>
      <c r="AK1495" s="18">
        <f t="shared" si="5209"/>
        <v>1000</v>
      </c>
      <c r="AL1495" s="18">
        <f t="shared" si="5209"/>
        <v>0</v>
      </c>
      <c r="AM1495" s="11">
        <f t="shared" si="5209"/>
        <v>0</v>
      </c>
      <c r="AN1495" s="11">
        <f t="shared" si="5209"/>
        <v>0</v>
      </c>
      <c r="AO1495" s="11">
        <f t="shared" si="5209"/>
        <v>0</v>
      </c>
      <c r="AP1495" s="11">
        <f t="shared" si="5209"/>
        <v>0</v>
      </c>
      <c r="AQ1495" s="18">
        <f t="shared" si="5209"/>
        <v>1000</v>
      </c>
      <c r="AR1495" s="18">
        <f t="shared" si="5209"/>
        <v>0</v>
      </c>
      <c r="AS1495" s="11">
        <f t="shared" si="5210"/>
        <v>0</v>
      </c>
      <c r="AT1495" s="11">
        <f t="shared" si="5210"/>
        <v>0</v>
      </c>
      <c r="AU1495" s="11">
        <f t="shared" si="5210"/>
        <v>0</v>
      </c>
      <c r="AV1495" s="11">
        <f t="shared" si="5210"/>
        <v>0</v>
      </c>
      <c r="AW1495" s="18">
        <f t="shared" si="5210"/>
        <v>1000</v>
      </c>
      <c r="AX1495" s="18">
        <f t="shared" si="5210"/>
        <v>0</v>
      </c>
      <c r="AY1495" s="11">
        <f t="shared" si="5210"/>
        <v>0</v>
      </c>
      <c r="AZ1495" s="11">
        <f t="shared" si="5210"/>
        <v>0</v>
      </c>
      <c r="BA1495" s="11">
        <f t="shared" si="5210"/>
        <v>0</v>
      </c>
      <c r="BB1495" s="11">
        <f t="shared" si="5210"/>
        <v>0</v>
      </c>
      <c r="BC1495" s="18">
        <f t="shared" si="5210"/>
        <v>1000</v>
      </c>
      <c r="BD1495" s="18">
        <f t="shared" si="5210"/>
        <v>0</v>
      </c>
      <c r="BE1495" s="11">
        <f t="shared" si="5211"/>
        <v>0</v>
      </c>
      <c r="BF1495" s="11">
        <f t="shared" si="5211"/>
        <v>0</v>
      </c>
      <c r="BG1495" s="11">
        <f t="shared" si="5211"/>
        <v>0</v>
      </c>
      <c r="BH1495" s="11">
        <f t="shared" si="5211"/>
        <v>0</v>
      </c>
      <c r="BI1495" s="18">
        <f t="shared" si="5211"/>
        <v>1000</v>
      </c>
      <c r="BJ1495" s="18">
        <f t="shared" si="5211"/>
        <v>0</v>
      </c>
      <c r="BK1495" s="11">
        <f t="shared" si="5211"/>
        <v>0</v>
      </c>
      <c r="BL1495" s="11">
        <f t="shared" si="5211"/>
        <v>0</v>
      </c>
      <c r="BM1495" s="11">
        <f t="shared" si="5211"/>
        <v>0</v>
      </c>
      <c r="BN1495" s="11">
        <f t="shared" si="5211"/>
        <v>0</v>
      </c>
      <c r="BO1495" s="18">
        <f t="shared" si="5211"/>
        <v>1000</v>
      </c>
      <c r="BP1495" s="18">
        <f t="shared" si="5211"/>
        <v>0</v>
      </c>
      <c r="BQ1495" s="11">
        <f t="shared" si="5212"/>
        <v>0</v>
      </c>
      <c r="BR1495" s="11">
        <f t="shared" si="5212"/>
        <v>0</v>
      </c>
      <c r="BS1495" s="11">
        <f t="shared" si="5212"/>
        <v>0</v>
      </c>
      <c r="BT1495" s="11">
        <f t="shared" si="5212"/>
        <v>0</v>
      </c>
      <c r="BU1495" s="18">
        <f t="shared" si="5212"/>
        <v>1000</v>
      </c>
      <c r="BV1495" s="18">
        <f t="shared" si="5212"/>
        <v>0</v>
      </c>
      <c r="BW1495" s="11">
        <f t="shared" si="5212"/>
        <v>0</v>
      </c>
      <c r="BX1495" s="11">
        <f t="shared" si="5212"/>
        <v>0</v>
      </c>
      <c r="BY1495" s="11">
        <f t="shared" si="5212"/>
        <v>0</v>
      </c>
      <c r="BZ1495" s="11">
        <f t="shared" si="5212"/>
        <v>0</v>
      </c>
      <c r="CA1495" s="18">
        <f t="shared" si="5212"/>
        <v>1000</v>
      </c>
      <c r="CB1495" s="18">
        <f t="shared" si="5212"/>
        <v>0</v>
      </c>
      <c r="CC1495" s="11">
        <f t="shared" si="5213"/>
        <v>0</v>
      </c>
      <c r="CD1495" s="11">
        <f t="shared" si="5213"/>
        <v>0</v>
      </c>
      <c r="CE1495" s="11">
        <f t="shared" si="5213"/>
        <v>0</v>
      </c>
      <c r="CF1495" s="11">
        <f t="shared" si="5213"/>
        <v>0</v>
      </c>
      <c r="CG1495" s="18">
        <f t="shared" si="5213"/>
        <v>1000</v>
      </c>
      <c r="CH1495" s="18">
        <f t="shared" si="5213"/>
        <v>0</v>
      </c>
      <c r="CI1495" s="11">
        <f t="shared" si="5213"/>
        <v>0</v>
      </c>
      <c r="CJ1495" s="11">
        <f t="shared" si="5213"/>
        <v>0</v>
      </c>
      <c r="CK1495" s="11">
        <f t="shared" si="5213"/>
        <v>0</v>
      </c>
      <c r="CL1495" s="11">
        <f t="shared" si="5213"/>
        <v>0</v>
      </c>
      <c r="CM1495" s="18">
        <f t="shared" si="5213"/>
        <v>1000</v>
      </c>
      <c r="CN1495" s="18">
        <f t="shared" si="5213"/>
        <v>0</v>
      </c>
      <c r="CO1495" s="11">
        <f t="shared" si="5214"/>
        <v>0</v>
      </c>
      <c r="CP1495" s="11">
        <f t="shared" si="5214"/>
        <v>0</v>
      </c>
      <c r="CQ1495" s="11">
        <f t="shared" si="5214"/>
        <v>0</v>
      </c>
      <c r="CR1495" s="11">
        <f t="shared" si="5214"/>
        <v>0</v>
      </c>
      <c r="CS1495" s="18">
        <f t="shared" si="5214"/>
        <v>1000</v>
      </c>
      <c r="CT1495" s="18">
        <f t="shared" si="5214"/>
        <v>0</v>
      </c>
      <c r="CU1495" s="18">
        <f t="shared" si="5214"/>
        <v>995</v>
      </c>
      <c r="CV1495" s="18">
        <f t="shared" si="5214"/>
        <v>0</v>
      </c>
      <c r="CW1495" s="34">
        <f t="shared" si="5015"/>
        <v>99.5</v>
      </c>
      <c r="CX1495" s="34"/>
    </row>
    <row r="1496" spans="1:102" ht="21.75" customHeight="1">
      <c r="A1496" s="55" t="s">
        <v>15</v>
      </c>
      <c r="B1496" s="14">
        <v>923</v>
      </c>
      <c r="C1496" s="14" t="s">
        <v>30</v>
      </c>
      <c r="D1496" s="14" t="s">
        <v>83</v>
      </c>
      <c r="E1496" s="14" t="s">
        <v>126</v>
      </c>
      <c r="F1496" s="14"/>
      <c r="G1496" s="18">
        <f t="shared" si="5207"/>
        <v>1000</v>
      </c>
      <c r="H1496" s="18">
        <f t="shared" si="5207"/>
        <v>0</v>
      </c>
      <c r="I1496" s="11">
        <f t="shared" si="5207"/>
        <v>0</v>
      </c>
      <c r="J1496" s="11">
        <f t="shared" si="5207"/>
        <v>0</v>
      </c>
      <c r="K1496" s="11">
        <f t="shared" si="5207"/>
        <v>0</v>
      </c>
      <c r="L1496" s="11">
        <f t="shared" si="5207"/>
        <v>0</v>
      </c>
      <c r="M1496" s="18">
        <f t="shared" si="5207"/>
        <v>1000</v>
      </c>
      <c r="N1496" s="18">
        <f t="shared" si="5207"/>
        <v>0</v>
      </c>
      <c r="O1496" s="11">
        <f t="shared" si="5207"/>
        <v>0</v>
      </c>
      <c r="P1496" s="11">
        <f t="shared" si="5207"/>
        <v>0</v>
      </c>
      <c r="Q1496" s="11">
        <f t="shared" si="5207"/>
        <v>0</v>
      </c>
      <c r="R1496" s="11">
        <f t="shared" si="5207"/>
        <v>0</v>
      </c>
      <c r="S1496" s="18">
        <f t="shared" si="5208"/>
        <v>1000</v>
      </c>
      <c r="T1496" s="18">
        <f t="shared" si="5208"/>
        <v>0</v>
      </c>
      <c r="U1496" s="11">
        <f t="shared" si="5208"/>
        <v>0</v>
      </c>
      <c r="V1496" s="11">
        <f t="shared" si="5208"/>
        <v>0</v>
      </c>
      <c r="W1496" s="11">
        <f t="shared" si="5208"/>
        <v>0</v>
      </c>
      <c r="X1496" s="11">
        <f t="shared" si="5208"/>
        <v>0</v>
      </c>
      <c r="Y1496" s="18">
        <f t="shared" si="5208"/>
        <v>1000</v>
      </c>
      <c r="Z1496" s="18">
        <f t="shared" si="5208"/>
        <v>0</v>
      </c>
      <c r="AA1496" s="11">
        <f t="shared" si="5208"/>
        <v>0</v>
      </c>
      <c r="AB1496" s="11">
        <f t="shared" si="5208"/>
        <v>0</v>
      </c>
      <c r="AC1496" s="11">
        <f t="shared" si="5208"/>
        <v>0</v>
      </c>
      <c r="AD1496" s="11">
        <f t="shared" si="5208"/>
        <v>0</v>
      </c>
      <c r="AE1496" s="18">
        <f t="shared" si="5208"/>
        <v>1000</v>
      </c>
      <c r="AF1496" s="18">
        <f t="shared" si="5208"/>
        <v>0</v>
      </c>
      <c r="AG1496" s="11">
        <f t="shared" si="5209"/>
        <v>0</v>
      </c>
      <c r="AH1496" s="11">
        <f t="shared" si="5209"/>
        <v>0</v>
      </c>
      <c r="AI1496" s="11">
        <f t="shared" si="5209"/>
        <v>0</v>
      </c>
      <c r="AJ1496" s="11">
        <f t="shared" si="5209"/>
        <v>0</v>
      </c>
      <c r="AK1496" s="18">
        <f t="shared" si="5209"/>
        <v>1000</v>
      </c>
      <c r="AL1496" s="18">
        <f t="shared" si="5209"/>
        <v>0</v>
      </c>
      <c r="AM1496" s="11">
        <f t="shared" si="5209"/>
        <v>0</v>
      </c>
      <c r="AN1496" s="11">
        <f t="shared" si="5209"/>
        <v>0</v>
      </c>
      <c r="AO1496" s="11">
        <f t="shared" si="5209"/>
        <v>0</v>
      </c>
      <c r="AP1496" s="11">
        <f t="shared" si="5209"/>
        <v>0</v>
      </c>
      <c r="AQ1496" s="18">
        <f t="shared" si="5209"/>
        <v>1000</v>
      </c>
      <c r="AR1496" s="18">
        <f t="shared" si="5209"/>
        <v>0</v>
      </c>
      <c r="AS1496" s="11">
        <f t="shared" si="5210"/>
        <v>0</v>
      </c>
      <c r="AT1496" s="11">
        <f t="shared" si="5210"/>
        <v>0</v>
      </c>
      <c r="AU1496" s="11">
        <f t="shared" si="5210"/>
        <v>0</v>
      </c>
      <c r="AV1496" s="11">
        <f t="shared" si="5210"/>
        <v>0</v>
      </c>
      <c r="AW1496" s="18">
        <f t="shared" si="5210"/>
        <v>1000</v>
      </c>
      <c r="AX1496" s="18">
        <f t="shared" si="5210"/>
        <v>0</v>
      </c>
      <c r="AY1496" s="11">
        <f t="shared" si="5210"/>
        <v>0</v>
      </c>
      <c r="AZ1496" s="11">
        <f t="shared" si="5210"/>
        <v>0</v>
      </c>
      <c r="BA1496" s="11">
        <f t="shared" si="5210"/>
        <v>0</v>
      </c>
      <c r="BB1496" s="11">
        <f t="shared" si="5210"/>
        <v>0</v>
      </c>
      <c r="BC1496" s="18">
        <f t="shared" si="5210"/>
        <v>1000</v>
      </c>
      <c r="BD1496" s="18">
        <f t="shared" si="5210"/>
        <v>0</v>
      </c>
      <c r="BE1496" s="11">
        <f t="shared" si="5211"/>
        <v>0</v>
      </c>
      <c r="BF1496" s="11">
        <f t="shared" si="5211"/>
        <v>0</v>
      </c>
      <c r="BG1496" s="11">
        <f t="shared" si="5211"/>
        <v>0</v>
      </c>
      <c r="BH1496" s="11">
        <f t="shared" si="5211"/>
        <v>0</v>
      </c>
      <c r="BI1496" s="18">
        <f t="shared" si="5211"/>
        <v>1000</v>
      </c>
      <c r="BJ1496" s="18">
        <f t="shared" si="5211"/>
        <v>0</v>
      </c>
      <c r="BK1496" s="11">
        <f t="shared" si="5211"/>
        <v>0</v>
      </c>
      <c r="BL1496" s="11">
        <f t="shared" si="5211"/>
        <v>0</v>
      </c>
      <c r="BM1496" s="11">
        <f t="shared" si="5211"/>
        <v>0</v>
      </c>
      <c r="BN1496" s="11">
        <f t="shared" si="5211"/>
        <v>0</v>
      </c>
      <c r="BO1496" s="18">
        <f t="shared" si="5211"/>
        <v>1000</v>
      </c>
      <c r="BP1496" s="18">
        <f t="shared" si="5211"/>
        <v>0</v>
      </c>
      <c r="BQ1496" s="11">
        <f t="shared" si="5212"/>
        <v>0</v>
      </c>
      <c r="BR1496" s="11">
        <f t="shared" si="5212"/>
        <v>0</v>
      </c>
      <c r="BS1496" s="11">
        <f t="shared" si="5212"/>
        <v>0</v>
      </c>
      <c r="BT1496" s="11">
        <f t="shared" si="5212"/>
        <v>0</v>
      </c>
      <c r="BU1496" s="18">
        <f t="shared" si="5212"/>
        <v>1000</v>
      </c>
      <c r="BV1496" s="18">
        <f t="shared" si="5212"/>
        <v>0</v>
      </c>
      <c r="BW1496" s="11">
        <f t="shared" si="5212"/>
        <v>0</v>
      </c>
      <c r="BX1496" s="11">
        <f t="shared" si="5212"/>
        <v>0</v>
      </c>
      <c r="BY1496" s="11">
        <f t="shared" si="5212"/>
        <v>0</v>
      </c>
      <c r="BZ1496" s="11">
        <f t="shared" si="5212"/>
        <v>0</v>
      </c>
      <c r="CA1496" s="18">
        <f t="shared" si="5212"/>
        <v>1000</v>
      </c>
      <c r="CB1496" s="18">
        <f t="shared" si="5212"/>
        <v>0</v>
      </c>
      <c r="CC1496" s="11">
        <f t="shared" si="5213"/>
        <v>0</v>
      </c>
      <c r="CD1496" s="11">
        <f t="shared" si="5213"/>
        <v>0</v>
      </c>
      <c r="CE1496" s="11">
        <f t="shared" si="5213"/>
        <v>0</v>
      </c>
      <c r="CF1496" s="11">
        <f t="shared" si="5213"/>
        <v>0</v>
      </c>
      <c r="CG1496" s="18">
        <f t="shared" si="5213"/>
        <v>1000</v>
      </c>
      <c r="CH1496" s="18">
        <f t="shared" si="5213"/>
        <v>0</v>
      </c>
      <c r="CI1496" s="11">
        <f t="shared" si="5213"/>
        <v>0</v>
      </c>
      <c r="CJ1496" s="11">
        <f t="shared" si="5213"/>
        <v>0</v>
      </c>
      <c r="CK1496" s="11">
        <f t="shared" si="5213"/>
        <v>0</v>
      </c>
      <c r="CL1496" s="11">
        <f t="shared" si="5213"/>
        <v>0</v>
      </c>
      <c r="CM1496" s="18">
        <f t="shared" si="5213"/>
        <v>1000</v>
      </c>
      <c r="CN1496" s="18">
        <f t="shared" si="5213"/>
        <v>0</v>
      </c>
      <c r="CO1496" s="11">
        <f t="shared" si="5214"/>
        <v>0</v>
      </c>
      <c r="CP1496" s="11">
        <f t="shared" si="5214"/>
        <v>0</v>
      </c>
      <c r="CQ1496" s="11">
        <f t="shared" si="5214"/>
        <v>0</v>
      </c>
      <c r="CR1496" s="11">
        <f t="shared" si="5214"/>
        <v>0</v>
      </c>
      <c r="CS1496" s="18">
        <f t="shared" si="5214"/>
        <v>1000</v>
      </c>
      <c r="CT1496" s="18">
        <f t="shared" si="5214"/>
        <v>0</v>
      </c>
      <c r="CU1496" s="18">
        <f t="shared" si="5214"/>
        <v>995</v>
      </c>
      <c r="CV1496" s="18">
        <f t="shared" si="5214"/>
        <v>0</v>
      </c>
      <c r="CW1496" s="34">
        <f t="shared" si="5015"/>
        <v>99.5</v>
      </c>
      <c r="CX1496" s="34"/>
    </row>
    <row r="1497" spans="1:102" ht="24" customHeight="1">
      <c r="A1497" s="55" t="s">
        <v>127</v>
      </c>
      <c r="B1497" s="14">
        <v>923</v>
      </c>
      <c r="C1497" s="14" t="s">
        <v>30</v>
      </c>
      <c r="D1497" s="14" t="s">
        <v>83</v>
      </c>
      <c r="E1497" s="14" t="s">
        <v>128</v>
      </c>
      <c r="F1497" s="14"/>
      <c r="G1497" s="18">
        <f t="shared" si="5207"/>
        <v>1000</v>
      </c>
      <c r="H1497" s="18">
        <f t="shared" si="5207"/>
        <v>0</v>
      </c>
      <c r="I1497" s="11">
        <f t="shared" si="5207"/>
        <v>0</v>
      </c>
      <c r="J1497" s="11">
        <f t="shared" si="5207"/>
        <v>0</v>
      </c>
      <c r="K1497" s="11">
        <f t="shared" si="5207"/>
        <v>0</v>
      </c>
      <c r="L1497" s="11">
        <f t="shared" si="5207"/>
        <v>0</v>
      </c>
      <c r="M1497" s="18">
        <f t="shared" si="5207"/>
        <v>1000</v>
      </c>
      <c r="N1497" s="18">
        <f t="shared" si="5207"/>
        <v>0</v>
      </c>
      <c r="O1497" s="11">
        <f t="shared" si="5207"/>
        <v>0</v>
      </c>
      <c r="P1497" s="11">
        <f t="shared" si="5207"/>
        <v>0</v>
      </c>
      <c r="Q1497" s="11">
        <f t="shared" si="5207"/>
        <v>0</v>
      </c>
      <c r="R1497" s="11">
        <f t="shared" si="5207"/>
        <v>0</v>
      </c>
      <c r="S1497" s="18">
        <f t="shared" si="5208"/>
        <v>1000</v>
      </c>
      <c r="T1497" s="18">
        <f t="shared" si="5208"/>
        <v>0</v>
      </c>
      <c r="U1497" s="11">
        <f t="shared" si="5208"/>
        <v>0</v>
      </c>
      <c r="V1497" s="11">
        <f t="shared" si="5208"/>
        <v>0</v>
      </c>
      <c r="W1497" s="11">
        <f t="shared" si="5208"/>
        <v>0</v>
      </c>
      <c r="X1497" s="11">
        <f t="shared" si="5208"/>
        <v>0</v>
      </c>
      <c r="Y1497" s="18">
        <f t="shared" si="5208"/>
        <v>1000</v>
      </c>
      <c r="Z1497" s="18">
        <f t="shared" si="5208"/>
        <v>0</v>
      </c>
      <c r="AA1497" s="11">
        <f t="shared" si="5208"/>
        <v>0</v>
      </c>
      <c r="AB1497" s="11">
        <f t="shared" si="5208"/>
        <v>0</v>
      </c>
      <c r="AC1497" s="11">
        <f t="shared" si="5208"/>
        <v>0</v>
      </c>
      <c r="AD1497" s="11">
        <f t="shared" si="5208"/>
        <v>0</v>
      </c>
      <c r="AE1497" s="18">
        <f t="shared" si="5208"/>
        <v>1000</v>
      </c>
      <c r="AF1497" s="18">
        <f t="shared" si="5208"/>
        <v>0</v>
      </c>
      <c r="AG1497" s="11">
        <f t="shared" si="5209"/>
        <v>0</v>
      </c>
      <c r="AH1497" s="11">
        <f t="shared" si="5209"/>
        <v>0</v>
      </c>
      <c r="AI1497" s="11">
        <f t="shared" si="5209"/>
        <v>0</v>
      </c>
      <c r="AJ1497" s="11">
        <f t="shared" si="5209"/>
        <v>0</v>
      </c>
      <c r="AK1497" s="18">
        <f t="shared" si="5209"/>
        <v>1000</v>
      </c>
      <c r="AL1497" s="18">
        <f t="shared" si="5209"/>
        <v>0</v>
      </c>
      <c r="AM1497" s="11">
        <f t="shared" si="5209"/>
        <v>0</v>
      </c>
      <c r="AN1497" s="11">
        <f t="shared" si="5209"/>
        <v>0</v>
      </c>
      <c r="AO1497" s="11">
        <f t="shared" si="5209"/>
        <v>0</v>
      </c>
      <c r="AP1497" s="11">
        <f t="shared" si="5209"/>
        <v>0</v>
      </c>
      <c r="AQ1497" s="18">
        <f t="shared" si="5209"/>
        <v>1000</v>
      </c>
      <c r="AR1497" s="18">
        <f t="shared" si="5209"/>
        <v>0</v>
      </c>
      <c r="AS1497" s="11">
        <f t="shared" si="5210"/>
        <v>0</v>
      </c>
      <c r="AT1497" s="11">
        <f t="shared" si="5210"/>
        <v>0</v>
      </c>
      <c r="AU1497" s="11">
        <f t="shared" si="5210"/>
        <v>0</v>
      </c>
      <c r="AV1497" s="11">
        <f t="shared" si="5210"/>
        <v>0</v>
      </c>
      <c r="AW1497" s="18">
        <f t="shared" si="5210"/>
        <v>1000</v>
      </c>
      <c r="AX1497" s="18">
        <f t="shared" si="5210"/>
        <v>0</v>
      </c>
      <c r="AY1497" s="11">
        <f t="shared" si="5210"/>
        <v>0</v>
      </c>
      <c r="AZ1497" s="11">
        <f t="shared" si="5210"/>
        <v>0</v>
      </c>
      <c r="BA1497" s="11">
        <f t="shared" si="5210"/>
        <v>0</v>
      </c>
      <c r="BB1497" s="11">
        <f t="shared" si="5210"/>
        <v>0</v>
      </c>
      <c r="BC1497" s="18">
        <f t="shared" si="5210"/>
        <v>1000</v>
      </c>
      <c r="BD1497" s="18">
        <f t="shared" si="5210"/>
        <v>0</v>
      </c>
      <c r="BE1497" s="11">
        <f t="shared" si="5211"/>
        <v>0</v>
      </c>
      <c r="BF1497" s="11">
        <f t="shared" si="5211"/>
        <v>0</v>
      </c>
      <c r="BG1497" s="11">
        <f t="shared" si="5211"/>
        <v>0</v>
      </c>
      <c r="BH1497" s="11">
        <f t="shared" si="5211"/>
        <v>0</v>
      </c>
      <c r="BI1497" s="18">
        <f t="shared" si="5211"/>
        <v>1000</v>
      </c>
      <c r="BJ1497" s="18">
        <f t="shared" si="5211"/>
        <v>0</v>
      </c>
      <c r="BK1497" s="11">
        <f t="shared" si="5211"/>
        <v>0</v>
      </c>
      <c r="BL1497" s="11">
        <f t="shared" si="5211"/>
        <v>0</v>
      </c>
      <c r="BM1497" s="11">
        <f t="shared" si="5211"/>
        <v>0</v>
      </c>
      <c r="BN1497" s="11">
        <f t="shared" si="5211"/>
        <v>0</v>
      </c>
      <c r="BO1497" s="18">
        <f t="shared" si="5211"/>
        <v>1000</v>
      </c>
      <c r="BP1497" s="18">
        <f t="shared" si="5211"/>
        <v>0</v>
      </c>
      <c r="BQ1497" s="11">
        <f t="shared" si="5212"/>
        <v>0</v>
      </c>
      <c r="BR1497" s="11">
        <f t="shared" si="5212"/>
        <v>0</v>
      </c>
      <c r="BS1497" s="11">
        <f t="shared" si="5212"/>
        <v>0</v>
      </c>
      <c r="BT1497" s="11">
        <f t="shared" si="5212"/>
        <v>0</v>
      </c>
      <c r="BU1497" s="18">
        <f t="shared" si="5212"/>
        <v>1000</v>
      </c>
      <c r="BV1497" s="18">
        <f t="shared" si="5212"/>
        <v>0</v>
      </c>
      <c r="BW1497" s="11">
        <f t="shared" si="5212"/>
        <v>0</v>
      </c>
      <c r="BX1497" s="11">
        <f t="shared" si="5212"/>
        <v>0</v>
      </c>
      <c r="BY1497" s="11">
        <f t="shared" si="5212"/>
        <v>0</v>
      </c>
      <c r="BZ1497" s="11">
        <f t="shared" si="5212"/>
        <v>0</v>
      </c>
      <c r="CA1497" s="18">
        <f t="shared" si="5212"/>
        <v>1000</v>
      </c>
      <c r="CB1497" s="18">
        <f t="shared" si="5212"/>
        <v>0</v>
      </c>
      <c r="CC1497" s="11">
        <f t="shared" si="5213"/>
        <v>0</v>
      </c>
      <c r="CD1497" s="11">
        <f t="shared" si="5213"/>
        <v>0</v>
      </c>
      <c r="CE1497" s="11">
        <f t="shared" si="5213"/>
        <v>0</v>
      </c>
      <c r="CF1497" s="11">
        <f t="shared" si="5213"/>
        <v>0</v>
      </c>
      <c r="CG1497" s="18">
        <f t="shared" si="5213"/>
        <v>1000</v>
      </c>
      <c r="CH1497" s="18">
        <f t="shared" si="5213"/>
        <v>0</v>
      </c>
      <c r="CI1497" s="11">
        <f t="shared" si="5213"/>
        <v>0</v>
      </c>
      <c r="CJ1497" s="11">
        <f t="shared" si="5213"/>
        <v>0</v>
      </c>
      <c r="CK1497" s="11">
        <f t="shared" si="5213"/>
        <v>0</v>
      </c>
      <c r="CL1497" s="11">
        <f t="shared" si="5213"/>
        <v>0</v>
      </c>
      <c r="CM1497" s="18">
        <f t="shared" si="5213"/>
        <v>1000</v>
      </c>
      <c r="CN1497" s="18">
        <f t="shared" si="5213"/>
        <v>0</v>
      </c>
      <c r="CO1497" s="11">
        <f t="shared" si="5214"/>
        <v>0</v>
      </c>
      <c r="CP1497" s="11">
        <f t="shared" si="5214"/>
        <v>0</v>
      </c>
      <c r="CQ1497" s="11">
        <f t="shared" si="5214"/>
        <v>0</v>
      </c>
      <c r="CR1497" s="11">
        <f t="shared" si="5214"/>
        <v>0</v>
      </c>
      <c r="CS1497" s="18">
        <f t="shared" si="5214"/>
        <v>1000</v>
      </c>
      <c r="CT1497" s="18">
        <f t="shared" si="5214"/>
        <v>0</v>
      </c>
      <c r="CU1497" s="18">
        <f t="shared" si="5214"/>
        <v>995</v>
      </c>
      <c r="CV1497" s="18">
        <f t="shared" si="5214"/>
        <v>0</v>
      </c>
      <c r="CW1497" s="34">
        <f t="shared" si="5015"/>
        <v>99.5</v>
      </c>
      <c r="CX1497" s="34"/>
    </row>
    <row r="1498" spans="1:102" ht="33">
      <c r="A1498" s="55" t="s">
        <v>268</v>
      </c>
      <c r="B1498" s="14">
        <v>923</v>
      </c>
      <c r="C1498" s="14" t="s">
        <v>30</v>
      </c>
      <c r="D1498" s="14" t="s">
        <v>83</v>
      </c>
      <c r="E1498" s="14" t="s">
        <v>128</v>
      </c>
      <c r="F1498" s="14" t="s">
        <v>33</v>
      </c>
      <c r="G1498" s="11">
        <f t="shared" si="5207"/>
        <v>1000</v>
      </c>
      <c r="H1498" s="11">
        <f t="shared" si="5207"/>
        <v>0</v>
      </c>
      <c r="I1498" s="11">
        <f t="shared" si="5207"/>
        <v>0</v>
      </c>
      <c r="J1498" s="11">
        <f t="shared" si="5207"/>
        <v>0</v>
      </c>
      <c r="K1498" s="11">
        <f t="shared" si="5207"/>
        <v>0</v>
      </c>
      <c r="L1498" s="11">
        <f t="shared" si="5207"/>
        <v>0</v>
      </c>
      <c r="M1498" s="11">
        <f t="shared" si="5207"/>
        <v>1000</v>
      </c>
      <c r="N1498" s="11">
        <f t="shared" si="5207"/>
        <v>0</v>
      </c>
      <c r="O1498" s="11">
        <f t="shared" si="5207"/>
        <v>0</v>
      </c>
      <c r="P1498" s="11">
        <f t="shared" si="5207"/>
        <v>0</v>
      </c>
      <c r="Q1498" s="11">
        <f t="shared" si="5207"/>
        <v>0</v>
      </c>
      <c r="R1498" s="11">
        <f t="shared" si="5207"/>
        <v>0</v>
      </c>
      <c r="S1498" s="11">
        <f t="shared" si="5208"/>
        <v>1000</v>
      </c>
      <c r="T1498" s="11">
        <f t="shared" si="5208"/>
        <v>0</v>
      </c>
      <c r="U1498" s="11">
        <f t="shared" si="5208"/>
        <v>0</v>
      </c>
      <c r="V1498" s="11">
        <f t="shared" si="5208"/>
        <v>0</v>
      </c>
      <c r="W1498" s="11">
        <f t="shared" si="5208"/>
        <v>0</v>
      </c>
      <c r="X1498" s="11">
        <f t="shared" si="5208"/>
        <v>0</v>
      </c>
      <c r="Y1498" s="11">
        <f t="shared" si="5208"/>
        <v>1000</v>
      </c>
      <c r="Z1498" s="11">
        <f t="shared" si="5208"/>
        <v>0</v>
      </c>
      <c r="AA1498" s="11">
        <f t="shared" si="5208"/>
        <v>0</v>
      </c>
      <c r="AB1498" s="11">
        <f t="shared" si="5208"/>
        <v>0</v>
      </c>
      <c r="AC1498" s="11">
        <f t="shared" si="5208"/>
        <v>0</v>
      </c>
      <c r="AD1498" s="11">
        <f t="shared" si="5208"/>
        <v>0</v>
      </c>
      <c r="AE1498" s="11">
        <f t="shared" si="5208"/>
        <v>1000</v>
      </c>
      <c r="AF1498" s="11">
        <f t="shared" si="5208"/>
        <v>0</v>
      </c>
      <c r="AG1498" s="11">
        <f t="shared" si="5209"/>
        <v>0</v>
      </c>
      <c r="AH1498" s="11">
        <f t="shared" si="5209"/>
        <v>0</v>
      </c>
      <c r="AI1498" s="11">
        <f t="shared" si="5209"/>
        <v>0</v>
      </c>
      <c r="AJ1498" s="11">
        <f t="shared" si="5209"/>
        <v>0</v>
      </c>
      <c r="AK1498" s="11">
        <f t="shared" si="5209"/>
        <v>1000</v>
      </c>
      <c r="AL1498" s="11">
        <f t="shared" si="5209"/>
        <v>0</v>
      </c>
      <c r="AM1498" s="11">
        <f t="shared" si="5209"/>
        <v>0</v>
      </c>
      <c r="AN1498" s="11">
        <f t="shared" si="5209"/>
        <v>0</v>
      </c>
      <c r="AO1498" s="11">
        <f t="shared" si="5209"/>
        <v>0</v>
      </c>
      <c r="AP1498" s="11">
        <f t="shared" si="5209"/>
        <v>0</v>
      </c>
      <c r="AQ1498" s="11">
        <f t="shared" si="5209"/>
        <v>1000</v>
      </c>
      <c r="AR1498" s="11">
        <f t="shared" si="5209"/>
        <v>0</v>
      </c>
      <c r="AS1498" s="11">
        <f t="shared" si="5210"/>
        <v>0</v>
      </c>
      <c r="AT1498" s="11">
        <f t="shared" si="5210"/>
        <v>0</v>
      </c>
      <c r="AU1498" s="11">
        <f t="shared" si="5210"/>
        <v>0</v>
      </c>
      <c r="AV1498" s="11">
        <f t="shared" si="5210"/>
        <v>0</v>
      </c>
      <c r="AW1498" s="11">
        <f t="shared" si="5210"/>
        <v>1000</v>
      </c>
      <c r="AX1498" s="11">
        <f t="shared" si="5210"/>
        <v>0</v>
      </c>
      <c r="AY1498" s="11">
        <f t="shared" si="5210"/>
        <v>0</v>
      </c>
      <c r="AZ1498" s="11">
        <f t="shared" si="5210"/>
        <v>0</v>
      </c>
      <c r="BA1498" s="11">
        <f t="shared" si="5210"/>
        <v>0</v>
      </c>
      <c r="BB1498" s="11">
        <f t="shared" si="5210"/>
        <v>0</v>
      </c>
      <c r="BC1498" s="11">
        <f t="shared" si="5210"/>
        <v>1000</v>
      </c>
      <c r="BD1498" s="11">
        <f t="shared" si="5210"/>
        <v>0</v>
      </c>
      <c r="BE1498" s="11">
        <f t="shared" si="5211"/>
        <v>0</v>
      </c>
      <c r="BF1498" s="11">
        <f t="shared" si="5211"/>
        <v>0</v>
      </c>
      <c r="BG1498" s="11">
        <f t="shared" si="5211"/>
        <v>0</v>
      </c>
      <c r="BH1498" s="11">
        <f t="shared" si="5211"/>
        <v>0</v>
      </c>
      <c r="BI1498" s="11">
        <f t="shared" si="5211"/>
        <v>1000</v>
      </c>
      <c r="BJ1498" s="11">
        <f t="shared" si="5211"/>
        <v>0</v>
      </c>
      <c r="BK1498" s="11">
        <f t="shared" si="5211"/>
        <v>0</v>
      </c>
      <c r="BL1498" s="11">
        <f t="shared" si="5211"/>
        <v>0</v>
      </c>
      <c r="BM1498" s="11">
        <f t="shared" si="5211"/>
        <v>0</v>
      </c>
      <c r="BN1498" s="11">
        <f t="shared" si="5211"/>
        <v>0</v>
      </c>
      <c r="BO1498" s="11">
        <f t="shared" si="5211"/>
        <v>1000</v>
      </c>
      <c r="BP1498" s="11">
        <f t="shared" si="5211"/>
        <v>0</v>
      </c>
      <c r="BQ1498" s="11">
        <f t="shared" si="5212"/>
        <v>0</v>
      </c>
      <c r="BR1498" s="11">
        <f t="shared" si="5212"/>
        <v>0</v>
      </c>
      <c r="BS1498" s="11">
        <f t="shared" si="5212"/>
        <v>0</v>
      </c>
      <c r="BT1498" s="11">
        <f t="shared" si="5212"/>
        <v>0</v>
      </c>
      <c r="BU1498" s="11">
        <f t="shared" si="5212"/>
        <v>1000</v>
      </c>
      <c r="BV1498" s="11">
        <f t="shared" si="5212"/>
        <v>0</v>
      </c>
      <c r="BW1498" s="11">
        <f t="shared" si="5212"/>
        <v>0</v>
      </c>
      <c r="BX1498" s="11">
        <f t="shared" si="5212"/>
        <v>0</v>
      </c>
      <c r="BY1498" s="11">
        <f t="shared" si="5212"/>
        <v>0</v>
      </c>
      <c r="BZ1498" s="11">
        <f t="shared" si="5212"/>
        <v>0</v>
      </c>
      <c r="CA1498" s="11">
        <f t="shared" si="5212"/>
        <v>1000</v>
      </c>
      <c r="CB1498" s="11">
        <f t="shared" si="5212"/>
        <v>0</v>
      </c>
      <c r="CC1498" s="11">
        <f t="shared" si="5213"/>
        <v>0</v>
      </c>
      <c r="CD1498" s="11">
        <f t="shared" si="5213"/>
        <v>0</v>
      </c>
      <c r="CE1498" s="11">
        <f t="shared" si="5213"/>
        <v>0</v>
      </c>
      <c r="CF1498" s="11">
        <f t="shared" si="5213"/>
        <v>0</v>
      </c>
      <c r="CG1498" s="11">
        <f t="shared" si="5213"/>
        <v>1000</v>
      </c>
      <c r="CH1498" s="11">
        <f t="shared" si="5213"/>
        <v>0</v>
      </c>
      <c r="CI1498" s="11">
        <f t="shared" si="5213"/>
        <v>0</v>
      </c>
      <c r="CJ1498" s="11">
        <f t="shared" si="5213"/>
        <v>0</v>
      </c>
      <c r="CK1498" s="11">
        <f t="shared" si="5213"/>
        <v>0</v>
      </c>
      <c r="CL1498" s="11">
        <f t="shared" si="5213"/>
        <v>0</v>
      </c>
      <c r="CM1498" s="11">
        <f t="shared" si="5213"/>
        <v>1000</v>
      </c>
      <c r="CN1498" s="11">
        <f t="shared" si="5213"/>
        <v>0</v>
      </c>
      <c r="CO1498" s="11">
        <f t="shared" si="5214"/>
        <v>0</v>
      </c>
      <c r="CP1498" s="11">
        <f t="shared" si="5214"/>
        <v>0</v>
      </c>
      <c r="CQ1498" s="11">
        <f t="shared" si="5214"/>
        <v>0</v>
      </c>
      <c r="CR1498" s="11">
        <f t="shared" si="5214"/>
        <v>0</v>
      </c>
      <c r="CS1498" s="11">
        <f t="shared" si="5214"/>
        <v>1000</v>
      </c>
      <c r="CT1498" s="11">
        <f t="shared" si="5214"/>
        <v>0</v>
      </c>
      <c r="CU1498" s="11">
        <f t="shared" si="5214"/>
        <v>995</v>
      </c>
      <c r="CV1498" s="11">
        <f t="shared" si="5214"/>
        <v>0</v>
      </c>
      <c r="CW1498" s="34">
        <f t="shared" si="5015"/>
        <v>99.5</v>
      </c>
      <c r="CX1498" s="34"/>
    </row>
    <row r="1499" spans="1:102" ht="33">
      <c r="A1499" s="55" t="s">
        <v>39</v>
      </c>
      <c r="B1499" s="14">
        <v>923</v>
      </c>
      <c r="C1499" s="14" t="s">
        <v>30</v>
      </c>
      <c r="D1499" s="14" t="s">
        <v>83</v>
      </c>
      <c r="E1499" s="14" t="s">
        <v>128</v>
      </c>
      <c r="F1499" s="14" t="s">
        <v>40</v>
      </c>
      <c r="G1499" s="11">
        <v>1000</v>
      </c>
      <c r="H1499" s="11"/>
      <c r="I1499" s="11"/>
      <c r="J1499" s="11"/>
      <c r="K1499" s="11"/>
      <c r="L1499" s="11"/>
      <c r="M1499" s="11">
        <f>G1499+I1499+J1499+K1499+L1499</f>
        <v>1000</v>
      </c>
      <c r="N1499" s="11">
        <f>H1499+J1499</f>
        <v>0</v>
      </c>
      <c r="O1499" s="11"/>
      <c r="P1499" s="11"/>
      <c r="Q1499" s="11"/>
      <c r="R1499" s="11"/>
      <c r="S1499" s="11">
        <f>M1499+O1499+P1499+Q1499+R1499</f>
        <v>1000</v>
      </c>
      <c r="T1499" s="11">
        <f>N1499+P1499</f>
        <v>0</v>
      </c>
      <c r="U1499" s="11"/>
      <c r="V1499" s="11"/>
      <c r="W1499" s="11"/>
      <c r="X1499" s="11"/>
      <c r="Y1499" s="11">
        <f>S1499+U1499+V1499+W1499+X1499</f>
        <v>1000</v>
      </c>
      <c r="Z1499" s="11">
        <f>T1499+V1499</f>
        <v>0</v>
      </c>
      <c r="AA1499" s="11"/>
      <c r="AB1499" s="11"/>
      <c r="AC1499" s="11"/>
      <c r="AD1499" s="11"/>
      <c r="AE1499" s="11">
        <f>Y1499+AA1499+AB1499+AC1499+AD1499</f>
        <v>1000</v>
      </c>
      <c r="AF1499" s="11">
        <f>Z1499+AB1499</f>
        <v>0</v>
      </c>
      <c r="AG1499" s="11"/>
      <c r="AH1499" s="11"/>
      <c r="AI1499" s="11"/>
      <c r="AJ1499" s="11"/>
      <c r="AK1499" s="11">
        <f>AE1499+AG1499+AH1499+AI1499+AJ1499</f>
        <v>1000</v>
      </c>
      <c r="AL1499" s="11">
        <f>AF1499+AH1499</f>
        <v>0</v>
      </c>
      <c r="AM1499" s="11"/>
      <c r="AN1499" s="11"/>
      <c r="AO1499" s="11"/>
      <c r="AP1499" s="11"/>
      <c r="AQ1499" s="11">
        <f>AK1499+AM1499+AN1499+AO1499+AP1499</f>
        <v>1000</v>
      </c>
      <c r="AR1499" s="11">
        <f>AL1499+AN1499</f>
        <v>0</v>
      </c>
      <c r="AS1499" s="11"/>
      <c r="AT1499" s="11"/>
      <c r="AU1499" s="11"/>
      <c r="AV1499" s="11"/>
      <c r="AW1499" s="11">
        <f>AQ1499+AS1499+AT1499+AU1499+AV1499</f>
        <v>1000</v>
      </c>
      <c r="AX1499" s="11">
        <f>AR1499+AT1499</f>
        <v>0</v>
      </c>
      <c r="AY1499" s="11"/>
      <c r="AZ1499" s="11"/>
      <c r="BA1499" s="11"/>
      <c r="BB1499" s="11"/>
      <c r="BC1499" s="11">
        <f>AW1499+AY1499+AZ1499+BA1499+BB1499</f>
        <v>1000</v>
      </c>
      <c r="BD1499" s="11">
        <f>AX1499+AZ1499</f>
        <v>0</v>
      </c>
      <c r="BE1499" s="11"/>
      <c r="BF1499" s="11"/>
      <c r="BG1499" s="11"/>
      <c r="BH1499" s="11"/>
      <c r="BI1499" s="11">
        <f>BC1499+BE1499+BF1499+BG1499+BH1499</f>
        <v>1000</v>
      </c>
      <c r="BJ1499" s="11">
        <f>BD1499+BF1499</f>
        <v>0</v>
      </c>
      <c r="BK1499" s="11"/>
      <c r="BL1499" s="11"/>
      <c r="BM1499" s="11"/>
      <c r="BN1499" s="11"/>
      <c r="BO1499" s="11">
        <f>BI1499+BK1499+BL1499+BM1499+BN1499</f>
        <v>1000</v>
      </c>
      <c r="BP1499" s="11">
        <f>BJ1499+BL1499</f>
        <v>0</v>
      </c>
      <c r="BQ1499" s="11"/>
      <c r="BR1499" s="11"/>
      <c r="BS1499" s="11"/>
      <c r="BT1499" s="11"/>
      <c r="BU1499" s="11">
        <f>BO1499+BQ1499+BR1499+BS1499+BT1499</f>
        <v>1000</v>
      </c>
      <c r="BV1499" s="11">
        <f>BP1499+BR1499</f>
        <v>0</v>
      </c>
      <c r="BW1499" s="11"/>
      <c r="BX1499" s="11"/>
      <c r="BY1499" s="11"/>
      <c r="BZ1499" s="11"/>
      <c r="CA1499" s="11">
        <f>BU1499+BW1499+BX1499+BY1499+BZ1499</f>
        <v>1000</v>
      </c>
      <c r="CB1499" s="11">
        <f>BV1499+BX1499</f>
        <v>0</v>
      </c>
      <c r="CC1499" s="11"/>
      <c r="CD1499" s="11"/>
      <c r="CE1499" s="11"/>
      <c r="CF1499" s="11"/>
      <c r="CG1499" s="11">
        <f>CA1499+CC1499+CD1499+CE1499+CF1499</f>
        <v>1000</v>
      </c>
      <c r="CH1499" s="11">
        <f>CB1499+CD1499</f>
        <v>0</v>
      </c>
      <c r="CI1499" s="11"/>
      <c r="CJ1499" s="11"/>
      <c r="CK1499" s="11"/>
      <c r="CL1499" s="11"/>
      <c r="CM1499" s="11">
        <f>CG1499+CI1499+CJ1499+CK1499+CL1499</f>
        <v>1000</v>
      </c>
      <c r="CN1499" s="11">
        <f>CH1499+CJ1499</f>
        <v>0</v>
      </c>
      <c r="CO1499" s="11"/>
      <c r="CP1499" s="11"/>
      <c r="CQ1499" s="11"/>
      <c r="CR1499" s="11"/>
      <c r="CS1499" s="11">
        <f>CM1499+CO1499+CP1499+CQ1499+CR1499</f>
        <v>1000</v>
      </c>
      <c r="CT1499" s="11">
        <f>CN1499+CP1499</f>
        <v>0</v>
      </c>
      <c r="CU1499" s="18">
        <v>995</v>
      </c>
      <c r="CV1499" s="18"/>
      <c r="CW1499" s="34">
        <f t="shared" si="5015"/>
        <v>99.5</v>
      </c>
      <c r="CX1499" s="34"/>
    </row>
    <row r="1500" spans="1:102">
      <c r="A1500" s="55"/>
      <c r="B1500" s="14"/>
      <c r="C1500" s="14"/>
      <c r="D1500" s="14"/>
      <c r="E1500" s="14"/>
      <c r="F1500" s="14"/>
      <c r="G1500" s="11"/>
      <c r="H1500" s="11"/>
      <c r="I1500" s="11"/>
      <c r="J1500" s="11"/>
      <c r="K1500" s="11"/>
      <c r="L1500" s="11"/>
      <c r="M1500" s="11"/>
      <c r="N1500" s="11"/>
      <c r="O1500" s="11"/>
      <c r="P1500" s="11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  <c r="AJ1500" s="11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  <c r="AZ1500" s="11"/>
      <c r="BA1500" s="11"/>
      <c r="BB1500" s="11"/>
      <c r="BC1500" s="11"/>
      <c r="BD1500" s="11"/>
      <c r="BE1500" s="11"/>
      <c r="BF1500" s="11"/>
      <c r="BG1500" s="11"/>
      <c r="BH1500" s="11"/>
      <c r="BI1500" s="11"/>
      <c r="BJ1500" s="11"/>
      <c r="BK1500" s="11"/>
      <c r="BL1500" s="11"/>
      <c r="BM1500" s="11"/>
      <c r="BN1500" s="11"/>
      <c r="BO1500" s="11"/>
      <c r="BP1500" s="11"/>
      <c r="BQ1500" s="11"/>
      <c r="BR1500" s="11"/>
      <c r="BS1500" s="11"/>
      <c r="BT1500" s="11"/>
      <c r="BU1500" s="11"/>
      <c r="BV1500" s="11"/>
      <c r="BW1500" s="11"/>
      <c r="BX1500" s="11"/>
      <c r="BY1500" s="11"/>
      <c r="BZ1500" s="11"/>
      <c r="CA1500" s="11"/>
      <c r="CB1500" s="11"/>
      <c r="CC1500" s="11"/>
      <c r="CD1500" s="11"/>
      <c r="CE1500" s="11"/>
      <c r="CF1500" s="11"/>
      <c r="CG1500" s="11"/>
      <c r="CH1500" s="11"/>
      <c r="CI1500" s="11"/>
      <c r="CJ1500" s="11"/>
      <c r="CK1500" s="11"/>
      <c r="CL1500" s="11"/>
      <c r="CM1500" s="11"/>
      <c r="CN1500" s="11"/>
      <c r="CO1500" s="11"/>
      <c r="CP1500" s="11"/>
      <c r="CQ1500" s="11"/>
      <c r="CR1500" s="11"/>
      <c r="CS1500" s="11"/>
      <c r="CT1500" s="11"/>
      <c r="CU1500" s="18"/>
      <c r="CV1500" s="18"/>
      <c r="CW1500" s="34"/>
      <c r="CX1500" s="34"/>
    </row>
    <row r="1501" spans="1:102" ht="37.5">
      <c r="A1501" s="54" t="s">
        <v>129</v>
      </c>
      <c r="B1501" s="12">
        <v>923</v>
      </c>
      <c r="C1501" s="12" t="s">
        <v>83</v>
      </c>
      <c r="D1501" s="12" t="s">
        <v>30</v>
      </c>
      <c r="E1501" s="12"/>
      <c r="F1501" s="12"/>
      <c r="G1501" s="21">
        <f t="shared" ref="G1501:R1506" si="5215">G1502</f>
        <v>8326</v>
      </c>
      <c r="H1501" s="21">
        <f t="shared" si="5215"/>
        <v>0</v>
      </c>
      <c r="I1501" s="11">
        <f t="shared" si="5215"/>
        <v>0</v>
      </c>
      <c r="J1501" s="11">
        <f t="shared" si="5215"/>
        <v>0</v>
      </c>
      <c r="K1501" s="11">
        <f t="shared" si="5215"/>
        <v>0</v>
      </c>
      <c r="L1501" s="11">
        <f t="shared" si="5215"/>
        <v>0</v>
      </c>
      <c r="M1501" s="21">
        <f t="shared" si="5215"/>
        <v>8326</v>
      </c>
      <c r="N1501" s="21">
        <f t="shared" si="5215"/>
        <v>0</v>
      </c>
      <c r="O1501" s="11">
        <f t="shared" si="5215"/>
        <v>0</v>
      </c>
      <c r="P1501" s="11">
        <f t="shared" si="5215"/>
        <v>0</v>
      </c>
      <c r="Q1501" s="11">
        <f t="shared" si="5215"/>
        <v>0</v>
      </c>
      <c r="R1501" s="11">
        <f t="shared" si="5215"/>
        <v>0</v>
      </c>
      <c r="S1501" s="21">
        <f t="shared" ref="S1501:AH1506" si="5216">S1502</f>
        <v>8326</v>
      </c>
      <c r="T1501" s="21">
        <f t="shared" si="5216"/>
        <v>0</v>
      </c>
      <c r="U1501" s="11">
        <f t="shared" si="5216"/>
        <v>0</v>
      </c>
      <c r="V1501" s="11">
        <f t="shared" si="5216"/>
        <v>0</v>
      </c>
      <c r="W1501" s="11">
        <f t="shared" si="5216"/>
        <v>0</v>
      </c>
      <c r="X1501" s="11">
        <f t="shared" si="5216"/>
        <v>0</v>
      </c>
      <c r="Y1501" s="21">
        <f t="shared" si="5216"/>
        <v>8326</v>
      </c>
      <c r="Z1501" s="21">
        <f t="shared" si="5216"/>
        <v>0</v>
      </c>
      <c r="AA1501" s="11">
        <f t="shared" si="5216"/>
        <v>0</v>
      </c>
      <c r="AB1501" s="11">
        <f t="shared" si="5216"/>
        <v>0</v>
      </c>
      <c r="AC1501" s="11">
        <f t="shared" si="5216"/>
        <v>0</v>
      </c>
      <c r="AD1501" s="30">
        <f t="shared" si="5216"/>
        <v>0</v>
      </c>
      <c r="AE1501" s="21">
        <f t="shared" si="5216"/>
        <v>8326</v>
      </c>
      <c r="AF1501" s="21">
        <f t="shared" si="5216"/>
        <v>0</v>
      </c>
      <c r="AG1501" s="11">
        <f t="shared" si="5216"/>
        <v>0</v>
      </c>
      <c r="AH1501" s="11">
        <f t="shared" si="5216"/>
        <v>0</v>
      </c>
      <c r="AI1501" s="11">
        <f t="shared" ref="AG1501:AV1506" si="5217">AI1502</f>
        <v>0</v>
      </c>
      <c r="AJ1501" s="30">
        <f t="shared" si="5217"/>
        <v>0</v>
      </c>
      <c r="AK1501" s="21">
        <f t="shared" si="5217"/>
        <v>8326</v>
      </c>
      <c r="AL1501" s="21">
        <f t="shared" si="5217"/>
        <v>0</v>
      </c>
      <c r="AM1501" s="11">
        <f t="shared" si="5217"/>
        <v>0</v>
      </c>
      <c r="AN1501" s="11">
        <f t="shared" si="5217"/>
        <v>0</v>
      </c>
      <c r="AO1501" s="11">
        <f t="shared" si="5217"/>
        <v>0</v>
      </c>
      <c r="AP1501" s="30">
        <f t="shared" si="5217"/>
        <v>0</v>
      </c>
      <c r="AQ1501" s="21">
        <f t="shared" si="5217"/>
        <v>8326</v>
      </c>
      <c r="AR1501" s="21">
        <f t="shared" si="5217"/>
        <v>0</v>
      </c>
      <c r="AS1501" s="11">
        <f t="shared" si="5217"/>
        <v>0</v>
      </c>
      <c r="AT1501" s="11">
        <f t="shared" si="5217"/>
        <v>0</v>
      </c>
      <c r="AU1501" s="11">
        <f t="shared" si="5217"/>
        <v>0</v>
      </c>
      <c r="AV1501" s="30">
        <f t="shared" si="5217"/>
        <v>0</v>
      </c>
      <c r="AW1501" s="21">
        <f t="shared" ref="AS1501:BH1506" si="5218">AW1502</f>
        <v>8326</v>
      </c>
      <c r="AX1501" s="21">
        <f t="shared" si="5218"/>
        <v>0</v>
      </c>
      <c r="AY1501" s="11">
        <f t="shared" si="5218"/>
        <v>0</v>
      </c>
      <c r="AZ1501" s="11">
        <f t="shared" si="5218"/>
        <v>0</v>
      </c>
      <c r="BA1501" s="11">
        <f t="shared" si="5218"/>
        <v>0</v>
      </c>
      <c r="BB1501" s="30">
        <f t="shared" si="5218"/>
        <v>0</v>
      </c>
      <c r="BC1501" s="21">
        <f t="shared" si="5218"/>
        <v>8326</v>
      </c>
      <c r="BD1501" s="21">
        <f t="shared" si="5218"/>
        <v>0</v>
      </c>
      <c r="BE1501" s="11">
        <f t="shared" si="5218"/>
        <v>0</v>
      </c>
      <c r="BF1501" s="11">
        <f t="shared" si="5218"/>
        <v>0</v>
      </c>
      <c r="BG1501" s="11">
        <f t="shared" si="5218"/>
        <v>0</v>
      </c>
      <c r="BH1501" s="30">
        <f t="shared" si="5218"/>
        <v>0</v>
      </c>
      <c r="BI1501" s="21">
        <f t="shared" ref="BE1501:BT1506" si="5219">BI1502</f>
        <v>8326</v>
      </c>
      <c r="BJ1501" s="21">
        <f t="shared" si="5219"/>
        <v>0</v>
      </c>
      <c r="BK1501" s="11">
        <f t="shared" si="5219"/>
        <v>0</v>
      </c>
      <c r="BL1501" s="11">
        <f t="shared" si="5219"/>
        <v>0</v>
      </c>
      <c r="BM1501" s="11">
        <f t="shared" si="5219"/>
        <v>0</v>
      </c>
      <c r="BN1501" s="30">
        <f t="shared" si="5219"/>
        <v>0</v>
      </c>
      <c r="BO1501" s="21">
        <f t="shared" si="5219"/>
        <v>8326</v>
      </c>
      <c r="BP1501" s="21">
        <f t="shared" si="5219"/>
        <v>0</v>
      </c>
      <c r="BQ1501" s="11">
        <f t="shared" si="5219"/>
        <v>0</v>
      </c>
      <c r="BR1501" s="11">
        <f t="shared" si="5219"/>
        <v>0</v>
      </c>
      <c r="BS1501" s="11">
        <f t="shared" si="5219"/>
        <v>0</v>
      </c>
      <c r="BT1501" s="30">
        <f t="shared" si="5219"/>
        <v>0</v>
      </c>
      <c r="BU1501" s="21">
        <f t="shared" ref="BQ1501:CF1506" si="5220">BU1502</f>
        <v>8326</v>
      </c>
      <c r="BV1501" s="21">
        <f t="shared" si="5220"/>
        <v>0</v>
      </c>
      <c r="BW1501" s="11">
        <f t="shared" si="5220"/>
        <v>0</v>
      </c>
      <c r="BX1501" s="11">
        <f t="shared" si="5220"/>
        <v>0</v>
      </c>
      <c r="BY1501" s="11">
        <f t="shared" si="5220"/>
        <v>0</v>
      </c>
      <c r="BZ1501" s="30">
        <f t="shared" si="5220"/>
        <v>0</v>
      </c>
      <c r="CA1501" s="21">
        <f t="shared" si="5220"/>
        <v>8326</v>
      </c>
      <c r="CB1501" s="21">
        <f t="shared" si="5220"/>
        <v>0</v>
      </c>
      <c r="CC1501" s="11">
        <f t="shared" si="5220"/>
        <v>0</v>
      </c>
      <c r="CD1501" s="11">
        <f t="shared" si="5220"/>
        <v>0</v>
      </c>
      <c r="CE1501" s="11">
        <f t="shared" si="5220"/>
        <v>0</v>
      </c>
      <c r="CF1501" s="30">
        <f t="shared" si="5220"/>
        <v>0</v>
      </c>
      <c r="CG1501" s="21">
        <f t="shared" ref="CC1501:CR1506" si="5221">CG1502</f>
        <v>8326</v>
      </c>
      <c r="CH1501" s="21">
        <f t="shared" si="5221"/>
        <v>0</v>
      </c>
      <c r="CI1501" s="11">
        <f t="shared" si="5221"/>
        <v>0</v>
      </c>
      <c r="CJ1501" s="11">
        <f t="shared" si="5221"/>
        <v>0</v>
      </c>
      <c r="CK1501" s="11">
        <f t="shared" si="5221"/>
        <v>0</v>
      </c>
      <c r="CL1501" s="30">
        <f t="shared" si="5221"/>
        <v>0</v>
      </c>
      <c r="CM1501" s="21">
        <f t="shared" si="5221"/>
        <v>8326</v>
      </c>
      <c r="CN1501" s="21">
        <f t="shared" si="5221"/>
        <v>0</v>
      </c>
      <c r="CO1501" s="11">
        <f t="shared" si="5221"/>
        <v>0</v>
      </c>
      <c r="CP1501" s="11">
        <f t="shared" si="5221"/>
        <v>0</v>
      </c>
      <c r="CQ1501" s="11">
        <f t="shared" si="5221"/>
        <v>0</v>
      </c>
      <c r="CR1501" s="30">
        <f t="shared" si="5221"/>
        <v>0</v>
      </c>
      <c r="CS1501" s="21">
        <f t="shared" ref="CO1501:CV1506" si="5222">CS1502</f>
        <v>8326</v>
      </c>
      <c r="CT1501" s="21">
        <f t="shared" si="5222"/>
        <v>0</v>
      </c>
      <c r="CU1501" s="21">
        <f t="shared" si="5222"/>
        <v>8326</v>
      </c>
      <c r="CV1501" s="83">
        <f t="shared" si="5222"/>
        <v>0</v>
      </c>
      <c r="CW1501" s="81">
        <f t="shared" ref="CW1501:CW1563" si="5223">CU1501/CS1501*100</f>
        <v>100</v>
      </c>
      <c r="CX1501" s="81"/>
    </row>
    <row r="1502" spans="1:102" ht="49.5">
      <c r="A1502" s="51" t="s">
        <v>499</v>
      </c>
      <c r="B1502" s="14">
        <v>923</v>
      </c>
      <c r="C1502" s="14" t="s">
        <v>83</v>
      </c>
      <c r="D1502" s="14" t="s">
        <v>30</v>
      </c>
      <c r="E1502" s="14" t="s">
        <v>78</v>
      </c>
      <c r="F1502" s="14"/>
      <c r="G1502" s="18">
        <f t="shared" si="5215"/>
        <v>8326</v>
      </c>
      <c r="H1502" s="18">
        <f t="shared" si="5215"/>
        <v>0</v>
      </c>
      <c r="I1502" s="11">
        <f t="shared" si="5215"/>
        <v>0</v>
      </c>
      <c r="J1502" s="11">
        <f t="shared" si="5215"/>
        <v>0</v>
      </c>
      <c r="K1502" s="11">
        <f t="shared" si="5215"/>
        <v>0</v>
      </c>
      <c r="L1502" s="11">
        <f t="shared" si="5215"/>
        <v>0</v>
      </c>
      <c r="M1502" s="18">
        <f t="shared" si="5215"/>
        <v>8326</v>
      </c>
      <c r="N1502" s="18">
        <f t="shared" si="5215"/>
        <v>0</v>
      </c>
      <c r="O1502" s="11">
        <f t="shared" si="5215"/>
        <v>0</v>
      </c>
      <c r="P1502" s="11">
        <f t="shared" si="5215"/>
        <v>0</v>
      </c>
      <c r="Q1502" s="11">
        <f t="shared" si="5215"/>
        <v>0</v>
      </c>
      <c r="R1502" s="11">
        <f t="shared" si="5215"/>
        <v>0</v>
      </c>
      <c r="S1502" s="18">
        <f t="shared" si="5216"/>
        <v>8326</v>
      </c>
      <c r="T1502" s="18">
        <f t="shared" si="5216"/>
        <v>0</v>
      </c>
      <c r="U1502" s="11">
        <f t="shared" si="5216"/>
        <v>0</v>
      </c>
      <c r="V1502" s="11">
        <f t="shared" si="5216"/>
        <v>0</v>
      </c>
      <c r="W1502" s="11">
        <f t="shared" si="5216"/>
        <v>0</v>
      </c>
      <c r="X1502" s="11">
        <f t="shared" si="5216"/>
        <v>0</v>
      </c>
      <c r="Y1502" s="18">
        <f t="shared" si="5216"/>
        <v>8326</v>
      </c>
      <c r="Z1502" s="18">
        <f t="shared" si="5216"/>
        <v>0</v>
      </c>
      <c r="AA1502" s="11">
        <f t="shared" si="5216"/>
        <v>0</v>
      </c>
      <c r="AB1502" s="11">
        <f t="shared" si="5216"/>
        <v>0</v>
      </c>
      <c r="AC1502" s="11">
        <f t="shared" si="5216"/>
        <v>0</v>
      </c>
      <c r="AD1502" s="11">
        <f t="shared" si="5216"/>
        <v>0</v>
      </c>
      <c r="AE1502" s="18">
        <f t="shared" si="5216"/>
        <v>8326</v>
      </c>
      <c r="AF1502" s="18">
        <f t="shared" si="5216"/>
        <v>0</v>
      </c>
      <c r="AG1502" s="11">
        <f t="shared" si="5217"/>
        <v>0</v>
      </c>
      <c r="AH1502" s="11">
        <f t="shared" si="5217"/>
        <v>0</v>
      </c>
      <c r="AI1502" s="11">
        <f t="shared" si="5217"/>
        <v>0</v>
      </c>
      <c r="AJ1502" s="11">
        <f t="shared" si="5217"/>
        <v>0</v>
      </c>
      <c r="AK1502" s="18">
        <f t="shared" si="5217"/>
        <v>8326</v>
      </c>
      <c r="AL1502" s="18">
        <f t="shared" si="5217"/>
        <v>0</v>
      </c>
      <c r="AM1502" s="11">
        <f t="shared" si="5217"/>
        <v>0</v>
      </c>
      <c r="AN1502" s="11">
        <f t="shared" si="5217"/>
        <v>0</v>
      </c>
      <c r="AO1502" s="11">
        <f t="shared" si="5217"/>
        <v>0</v>
      </c>
      <c r="AP1502" s="11">
        <f t="shared" si="5217"/>
        <v>0</v>
      </c>
      <c r="AQ1502" s="18">
        <f t="shared" si="5217"/>
        <v>8326</v>
      </c>
      <c r="AR1502" s="18">
        <f t="shared" si="5217"/>
        <v>0</v>
      </c>
      <c r="AS1502" s="11">
        <f t="shared" si="5218"/>
        <v>0</v>
      </c>
      <c r="AT1502" s="11">
        <f t="shared" si="5218"/>
        <v>0</v>
      </c>
      <c r="AU1502" s="11">
        <f t="shared" si="5218"/>
        <v>0</v>
      </c>
      <c r="AV1502" s="11">
        <f t="shared" si="5218"/>
        <v>0</v>
      </c>
      <c r="AW1502" s="18">
        <f t="shared" si="5218"/>
        <v>8326</v>
      </c>
      <c r="AX1502" s="18">
        <f t="shared" si="5218"/>
        <v>0</v>
      </c>
      <c r="AY1502" s="11">
        <f t="shared" si="5218"/>
        <v>0</v>
      </c>
      <c r="AZ1502" s="11">
        <f t="shared" si="5218"/>
        <v>0</v>
      </c>
      <c r="BA1502" s="11">
        <f t="shared" si="5218"/>
        <v>0</v>
      </c>
      <c r="BB1502" s="11">
        <f t="shared" si="5218"/>
        <v>0</v>
      </c>
      <c r="BC1502" s="18">
        <f t="shared" si="5218"/>
        <v>8326</v>
      </c>
      <c r="BD1502" s="18">
        <f t="shared" si="5218"/>
        <v>0</v>
      </c>
      <c r="BE1502" s="11">
        <f t="shared" si="5219"/>
        <v>0</v>
      </c>
      <c r="BF1502" s="11">
        <f t="shared" si="5219"/>
        <v>0</v>
      </c>
      <c r="BG1502" s="11">
        <f t="shared" si="5219"/>
        <v>0</v>
      </c>
      <c r="BH1502" s="11">
        <f t="shared" si="5219"/>
        <v>0</v>
      </c>
      <c r="BI1502" s="18">
        <f t="shared" si="5219"/>
        <v>8326</v>
      </c>
      <c r="BJ1502" s="18">
        <f t="shared" si="5219"/>
        <v>0</v>
      </c>
      <c r="BK1502" s="11">
        <f t="shared" si="5219"/>
        <v>0</v>
      </c>
      <c r="BL1502" s="11">
        <f t="shared" si="5219"/>
        <v>0</v>
      </c>
      <c r="BM1502" s="11">
        <f t="shared" si="5219"/>
        <v>0</v>
      </c>
      <c r="BN1502" s="11">
        <f t="shared" si="5219"/>
        <v>0</v>
      </c>
      <c r="BO1502" s="18">
        <f t="shared" si="5219"/>
        <v>8326</v>
      </c>
      <c r="BP1502" s="18">
        <f t="shared" si="5219"/>
        <v>0</v>
      </c>
      <c r="BQ1502" s="11">
        <f t="shared" si="5220"/>
        <v>0</v>
      </c>
      <c r="BR1502" s="11">
        <f t="shared" si="5220"/>
        <v>0</v>
      </c>
      <c r="BS1502" s="11">
        <f t="shared" si="5220"/>
        <v>0</v>
      </c>
      <c r="BT1502" s="11">
        <f t="shared" si="5220"/>
        <v>0</v>
      </c>
      <c r="BU1502" s="18">
        <f t="shared" si="5220"/>
        <v>8326</v>
      </c>
      <c r="BV1502" s="18">
        <f t="shared" si="5220"/>
        <v>0</v>
      </c>
      <c r="BW1502" s="11">
        <f t="shared" si="5220"/>
        <v>0</v>
      </c>
      <c r="BX1502" s="11">
        <f t="shared" si="5220"/>
        <v>0</v>
      </c>
      <c r="BY1502" s="11">
        <f t="shared" si="5220"/>
        <v>0</v>
      </c>
      <c r="BZ1502" s="11">
        <f t="shared" si="5220"/>
        <v>0</v>
      </c>
      <c r="CA1502" s="18">
        <f t="shared" si="5220"/>
        <v>8326</v>
      </c>
      <c r="CB1502" s="18">
        <f t="shared" si="5220"/>
        <v>0</v>
      </c>
      <c r="CC1502" s="11">
        <f t="shared" si="5221"/>
        <v>0</v>
      </c>
      <c r="CD1502" s="11">
        <f t="shared" si="5221"/>
        <v>0</v>
      </c>
      <c r="CE1502" s="11">
        <f t="shared" si="5221"/>
        <v>0</v>
      </c>
      <c r="CF1502" s="11">
        <f t="shared" si="5221"/>
        <v>0</v>
      </c>
      <c r="CG1502" s="18">
        <f t="shared" si="5221"/>
        <v>8326</v>
      </c>
      <c r="CH1502" s="18">
        <f t="shared" si="5221"/>
        <v>0</v>
      </c>
      <c r="CI1502" s="11">
        <f t="shared" si="5221"/>
        <v>0</v>
      </c>
      <c r="CJ1502" s="11">
        <f t="shared" si="5221"/>
        <v>0</v>
      </c>
      <c r="CK1502" s="11">
        <f t="shared" si="5221"/>
        <v>0</v>
      </c>
      <c r="CL1502" s="11">
        <f t="shared" si="5221"/>
        <v>0</v>
      </c>
      <c r="CM1502" s="18">
        <f t="shared" si="5221"/>
        <v>8326</v>
      </c>
      <c r="CN1502" s="18">
        <f t="shared" si="5221"/>
        <v>0</v>
      </c>
      <c r="CO1502" s="11">
        <f t="shared" si="5222"/>
        <v>0</v>
      </c>
      <c r="CP1502" s="11">
        <f t="shared" si="5222"/>
        <v>0</v>
      </c>
      <c r="CQ1502" s="11">
        <f t="shared" si="5222"/>
        <v>0</v>
      </c>
      <c r="CR1502" s="11">
        <f t="shared" si="5222"/>
        <v>0</v>
      </c>
      <c r="CS1502" s="18">
        <f t="shared" si="5222"/>
        <v>8326</v>
      </c>
      <c r="CT1502" s="18">
        <f t="shared" si="5222"/>
        <v>0</v>
      </c>
      <c r="CU1502" s="18">
        <f t="shared" si="5222"/>
        <v>8326</v>
      </c>
      <c r="CV1502" s="18">
        <f t="shared" si="5222"/>
        <v>0</v>
      </c>
      <c r="CW1502" s="34">
        <f t="shared" si="5223"/>
        <v>100</v>
      </c>
      <c r="CX1502" s="34"/>
    </row>
    <row r="1503" spans="1:102" ht="21" customHeight="1">
      <c r="A1503" s="55" t="s">
        <v>79</v>
      </c>
      <c r="B1503" s="14">
        <v>923</v>
      </c>
      <c r="C1503" s="14" t="s">
        <v>83</v>
      </c>
      <c r="D1503" s="14" t="s">
        <v>30</v>
      </c>
      <c r="E1503" s="14" t="s">
        <v>103</v>
      </c>
      <c r="F1503" s="14"/>
      <c r="G1503" s="18">
        <f t="shared" si="5215"/>
        <v>8326</v>
      </c>
      <c r="H1503" s="18">
        <f t="shared" si="5215"/>
        <v>0</v>
      </c>
      <c r="I1503" s="11">
        <f t="shared" si="5215"/>
        <v>0</v>
      </c>
      <c r="J1503" s="11">
        <f t="shared" si="5215"/>
        <v>0</v>
      </c>
      <c r="K1503" s="11">
        <f t="shared" si="5215"/>
        <v>0</v>
      </c>
      <c r="L1503" s="11">
        <f t="shared" si="5215"/>
        <v>0</v>
      </c>
      <c r="M1503" s="18">
        <f t="shared" si="5215"/>
        <v>8326</v>
      </c>
      <c r="N1503" s="18">
        <f t="shared" si="5215"/>
        <v>0</v>
      </c>
      <c r="O1503" s="11">
        <f t="shared" si="5215"/>
        <v>0</v>
      </c>
      <c r="P1503" s="11">
        <f t="shared" si="5215"/>
        <v>0</v>
      </c>
      <c r="Q1503" s="11">
        <f t="shared" si="5215"/>
        <v>0</v>
      </c>
      <c r="R1503" s="11">
        <f t="shared" si="5215"/>
        <v>0</v>
      </c>
      <c r="S1503" s="18">
        <f t="shared" si="5216"/>
        <v>8326</v>
      </c>
      <c r="T1503" s="18">
        <f t="shared" si="5216"/>
        <v>0</v>
      </c>
      <c r="U1503" s="11">
        <f t="shared" si="5216"/>
        <v>0</v>
      </c>
      <c r="V1503" s="11">
        <f t="shared" si="5216"/>
        <v>0</v>
      </c>
      <c r="W1503" s="11">
        <f t="shared" si="5216"/>
        <v>0</v>
      </c>
      <c r="X1503" s="11">
        <f t="shared" si="5216"/>
        <v>0</v>
      </c>
      <c r="Y1503" s="18">
        <f t="shared" si="5216"/>
        <v>8326</v>
      </c>
      <c r="Z1503" s="18">
        <f t="shared" si="5216"/>
        <v>0</v>
      </c>
      <c r="AA1503" s="11">
        <f t="shared" si="5216"/>
        <v>0</v>
      </c>
      <c r="AB1503" s="11">
        <f t="shared" si="5216"/>
        <v>0</v>
      </c>
      <c r="AC1503" s="11">
        <f t="shared" si="5216"/>
        <v>0</v>
      </c>
      <c r="AD1503" s="11">
        <f t="shared" si="5216"/>
        <v>0</v>
      </c>
      <c r="AE1503" s="18">
        <f t="shared" si="5216"/>
        <v>8326</v>
      </c>
      <c r="AF1503" s="18">
        <f t="shared" si="5216"/>
        <v>0</v>
      </c>
      <c r="AG1503" s="11">
        <f t="shared" si="5217"/>
        <v>0</v>
      </c>
      <c r="AH1503" s="11">
        <f t="shared" si="5217"/>
        <v>0</v>
      </c>
      <c r="AI1503" s="11">
        <f t="shared" si="5217"/>
        <v>0</v>
      </c>
      <c r="AJ1503" s="11">
        <f t="shared" si="5217"/>
        <v>0</v>
      </c>
      <c r="AK1503" s="18">
        <f t="shared" si="5217"/>
        <v>8326</v>
      </c>
      <c r="AL1503" s="18">
        <f t="shared" si="5217"/>
        <v>0</v>
      </c>
      <c r="AM1503" s="11">
        <f t="shared" si="5217"/>
        <v>0</v>
      </c>
      <c r="AN1503" s="11">
        <f t="shared" si="5217"/>
        <v>0</v>
      </c>
      <c r="AO1503" s="11">
        <f t="shared" si="5217"/>
        <v>0</v>
      </c>
      <c r="AP1503" s="11">
        <f t="shared" si="5217"/>
        <v>0</v>
      </c>
      <c r="AQ1503" s="18">
        <f t="shared" si="5217"/>
        <v>8326</v>
      </c>
      <c r="AR1503" s="18">
        <f t="shared" si="5217"/>
        <v>0</v>
      </c>
      <c r="AS1503" s="11">
        <f t="shared" si="5218"/>
        <v>0</v>
      </c>
      <c r="AT1503" s="11">
        <f t="shared" si="5218"/>
        <v>0</v>
      </c>
      <c r="AU1503" s="11">
        <f t="shared" si="5218"/>
        <v>0</v>
      </c>
      <c r="AV1503" s="11">
        <f t="shared" si="5218"/>
        <v>0</v>
      </c>
      <c r="AW1503" s="18">
        <f t="shared" si="5218"/>
        <v>8326</v>
      </c>
      <c r="AX1503" s="18">
        <f t="shared" si="5218"/>
        <v>0</v>
      </c>
      <c r="AY1503" s="11">
        <f t="shared" si="5218"/>
        <v>0</v>
      </c>
      <c r="AZ1503" s="11">
        <f t="shared" si="5218"/>
        <v>0</v>
      </c>
      <c r="BA1503" s="11">
        <f t="shared" si="5218"/>
        <v>0</v>
      </c>
      <c r="BB1503" s="11">
        <f t="shared" si="5218"/>
        <v>0</v>
      </c>
      <c r="BC1503" s="18">
        <f t="shared" si="5218"/>
        <v>8326</v>
      </c>
      <c r="BD1503" s="18">
        <f t="shared" si="5218"/>
        <v>0</v>
      </c>
      <c r="BE1503" s="11">
        <f t="shared" si="5219"/>
        <v>0</v>
      </c>
      <c r="BF1503" s="11">
        <f t="shared" si="5219"/>
        <v>0</v>
      </c>
      <c r="BG1503" s="11">
        <f t="shared" si="5219"/>
        <v>0</v>
      </c>
      <c r="BH1503" s="11">
        <f t="shared" si="5219"/>
        <v>0</v>
      </c>
      <c r="BI1503" s="18">
        <f t="shared" si="5219"/>
        <v>8326</v>
      </c>
      <c r="BJ1503" s="18">
        <f t="shared" si="5219"/>
        <v>0</v>
      </c>
      <c r="BK1503" s="11">
        <f t="shared" si="5219"/>
        <v>0</v>
      </c>
      <c r="BL1503" s="11">
        <f t="shared" si="5219"/>
        <v>0</v>
      </c>
      <c r="BM1503" s="11">
        <f t="shared" si="5219"/>
        <v>0</v>
      </c>
      <c r="BN1503" s="11">
        <f t="shared" si="5219"/>
        <v>0</v>
      </c>
      <c r="BO1503" s="18">
        <f t="shared" si="5219"/>
        <v>8326</v>
      </c>
      <c r="BP1503" s="18">
        <f t="shared" si="5219"/>
        <v>0</v>
      </c>
      <c r="BQ1503" s="11">
        <f t="shared" si="5220"/>
        <v>0</v>
      </c>
      <c r="BR1503" s="11">
        <f t="shared" si="5220"/>
        <v>0</v>
      </c>
      <c r="BS1503" s="11">
        <f t="shared" si="5220"/>
        <v>0</v>
      </c>
      <c r="BT1503" s="11">
        <f t="shared" si="5220"/>
        <v>0</v>
      </c>
      <c r="BU1503" s="18">
        <f t="shared" si="5220"/>
        <v>8326</v>
      </c>
      <c r="BV1503" s="18">
        <f t="shared" si="5220"/>
        <v>0</v>
      </c>
      <c r="BW1503" s="11">
        <f t="shared" si="5220"/>
        <v>0</v>
      </c>
      <c r="BX1503" s="11">
        <f t="shared" si="5220"/>
        <v>0</v>
      </c>
      <c r="BY1503" s="11">
        <f t="shared" si="5220"/>
        <v>0</v>
      </c>
      <c r="BZ1503" s="11">
        <f t="shared" si="5220"/>
        <v>0</v>
      </c>
      <c r="CA1503" s="18">
        <f t="shared" si="5220"/>
        <v>8326</v>
      </c>
      <c r="CB1503" s="18">
        <f t="shared" si="5220"/>
        <v>0</v>
      </c>
      <c r="CC1503" s="11">
        <f t="shared" si="5221"/>
        <v>0</v>
      </c>
      <c r="CD1503" s="11">
        <f t="shared" si="5221"/>
        <v>0</v>
      </c>
      <c r="CE1503" s="11">
        <f t="shared" si="5221"/>
        <v>0</v>
      </c>
      <c r="CF1503" s="11">
        <f t="shared" si="5221"/>
        <v>0</v>
      </c>
      <c r="CG1503" s="18">
        <f t="shared" si="5221"/>
        <v>8326</v>
      </c>
      <c r="CH1503" s="18">
        <f t="shared" si="5221"/>
        <v>0</v>
      </c>
      <c r="CI1503" s="11">
        <f t="shared" si="5221"/>
        <v>0</v>
      </c>
      <c r="CJ1503" s="11">
        <f t="shared" si="5221"/>
        <v>0</v>
      </c>
      <c r="CK1503" s="11">
        <f t="shared" si="5221"/>
        <v>0</v>
      </c>
      <c r="CL1503" s="11">
        <f t="shared" si="5221"/>
        <v>0</v>
      </c>
      <c r="CM1503" s="18">
        <f t="shared" si="5221"/>
        <v>8326</v>
      </c>
      <c r="CN1503" s="18">
        <f t="shared" si="5221"/>
        <v>0</v>
      </c>
      <c r="CO1503" s="11">
        <f t="shared" si="5222"/>
        <v>0</v>
      </c>
      <c r="CP1503" s="11">
        <f t="shared" si="5222"/>
        <v>0</v>
      </c>
      <c r="CQ1503" s="11">
        <f t="shared" si="5222"/>
        <v>0</v>
      </c>
      <c r="CR1503" s="11">
        <f t="shared" si="5222"/>
        <v>0</v>
      </c>
      <c r="CS1503" s="18">
        <f t="shared" si="5222"/>
        <v>8326</v>
      </c>
      <c r="CT1503" s="18">
        <f t="shared" si="5222"/>
        <v>0</v>
      </c>
      <c r="CU1503" s="18">
        <f t="shared" si="5222"/>
        <v>8326</v>
      </c>
      <c r="CV1503" s="18">
        <f t="shared" si="5222"/>
        <v>0</v>
      </c>
      <c r="CW1503" s="34">
        <f t="shared" si="5223"/>
        <v>100</v>
      </c>
      <c r="CX1503" s="34"/>
    </row>
    <row r="1504" spans="1:102" ht="33">
      <c r="A1504" s="55" t="s">
        <v>84</v>
      </c>
      <c r="B1504" s="14">
        <v>923</v>
      </c>
      <c r="C1504" s="14" t="s">
        <v>83</v>
      </c>
      <c r="D1504" s="14" t="s">
        <v>30</v>
      </c>
      <c r="E1504" s="14" t="s">
        <v>130</v>
      </c>
      <c r="F1504" s="14"/>
      <c r="G1504" s="18">
        <f t="shared" si="5215"/>
        <v>8326</v>
      </c>
      <c r="H1504" s="18">
        <f t="shared" si="5215"/>
        <v>0</v>
      </c>
      <c r="I1504" s="11">
        <f t="shared" si="5215"/>
        <v>0</v>
      </c>
      <c r="J1504" s="11">
        <f t="shared" si="5215"/>
        <v>0</v>
      </c>
      <c r="K1504" s="11">
        <f t="shared" si="5215"/>
        <v>0</v>
      </c>
      <c r="L1504" s="11">
        <f t="shared" si="5215"/>
        <v>0</v>
      </c>
      <c r="M1504" s="18">
        <f t="shared" si="5215"/>
        <v>8326</v>
      </c>
      <c r="N1504" s="18">
        <f t="shared" si="5215"/>
        <v>0</v>
      </c>
      <c r="O1504" s="11">
        <f t="shared" si="5215"/>
        <v>0</v>
      </c>
      <c r="P1504" s="11">
        <f t="shared" si="5215"/>
        <v>0</v>
      </c>
      <c r="Q1504" s="11">
        <f t="shared" si="5215"/>
        <v>0</v>
      </c>
      <c r="R1504" s="11">
        <f t="shared" si="5215"/>
        <v>0</v>
      </c>
      <c r="S1504" s="18">
        <f t="shared" si="5216"/>
        <v>8326</v>
      </c>
      <c r="T1504" s="18">
        <f t="shared" si="5216"/>
        <v>0</v>
      </c>
      <c r="U1504" s="11">
        <f t="shared" si="5216"/>
        <v>0</v>
      </c>
      <c r="V1504" s="11">
        <f t="shared" si="5216"/>
        <v>0</v>
      </c>
      <c r="W1504" s="11">
        <f t="shared" si="5216"/>
        <v>0</v>
      </c>
      <c r="X1504" s="11">
        <f t="shared" si="5216"/>
        <v>0</v>
      </c>
      <c r="Y1504" s="18">
        <f t="shared" si="5216"/>
        <v>8326</v>
      </c>
      <c r="Z1504" s="18">
        <f t="shared" si="5216"/>
        <v>0</v>
      </c>
      <c r="AA1504" s="11">
        <f t="shared" si="5216"/>
        <v>0</v>
      </c>
      <c r="AB1504" s="11">
        <f t="shared" si="5216"/>
        <v>0</v>
      </c>
      <c r="AC1504" s="11">
        <f t="shared" si="5216"/>
        <v>0</v>
      </c>
      <c r="AD1504" s="11">
        <f t="shared" si="5216"/>
        <v>0</v>
      </c>
      <c r="AE1504" s="18">
        <f t="shared" si="5216"/>
        <v>8326</v>
      </c>
      <c r="AF1504" s="18">
        <f t="shared" si="5216"/>
        <v>0</v>
      </c>
      <c r="AG1504" s="11">
        <f t="shared" si="5217"/>
        <v>0</v>
      </c>
      <c r="AH1504" s="11">
        <f t="shared" si="5217"/>
        <v>0</v>
      </c>
      <c r="AI1504" s="11">
        <f t="shared" si="5217"/>
        <v>0</v>
      </c>
      <c r="AJ1504" s="11">
        <f t="shared" si="5217"/>
        <v>0</v>
      </c>
      <c r="AK1504" s="18">
        <f t="shared" si="5217"/>
        <v>8326</v>
      </c>
      <c r="AL1504" s="18">
        <f t="shared" si="5217"/>
        <v>0</v>
      </c>
      <c r="AM1504" s="11">
        <f t="shared" si="5217"/>
        <v>0</v>
      </c>
      <c r="AN1504" s="11">
        <f t="shared" si="5217"/>
        <v>0</v>
      </c>
      <c r="AO1504" s="11">
        <f t="shared" si="5217"/>
        <v>0</v>
      </c>
      <c r="AP1504" s="11">
        <f t="shared" si="5217"/>
        <v>0</v>
      </c>
      <c r="AQ1504" s="18">
        <f t="shared" si="5217"/>
        <v>8326</v>
      </c>
      <c r="AR1504" s="18">
        <f t="shared" si="5217"/>
        <v>0</v>
      </c>
      <c r="AS1504" s="11">
        <f t="shared" si="5218"/>
        <v>0</v>
      </c>
      <c r="AT1504" s="11">
        <f t="shared" si="5218"/>
        <v>0</v>
      </c>
      <c r="AU1504" s="11">
        <f t="shared" si="5218"/>
        <v>0</v>
      </c>
      <c r="AV1504" s="11">
        <f t="shared" si="5218"/>
        <v>0</v>
      </c>
      <c r="AW1504" s="18">
        <f t="shared" si="5218"/>
        <v>8326</v>
      </c>
      <c r="AX1504" s="18">
        <f t="shared" si="5218"/>
        <v>0</v>
      </c>
      <c r="AY1504" s="11">
        <f t="shared" si="5218"/>
        <v>0</v>
      </c>
      <c r="AZ1504" s="11">
        <f t="shared" si="5218"/>
        <v>0</v>
      </c>
      <c r="BA1504" s="11">
        <f t="shared" si="5218"/>
        <v>0</v>
      </c>
      <c r="BB1504" s="11">
        <f t="shared" si="5218"/>
        <v>0</v>
      </c>
      <c r="BC1504" s="18">
        <f t="shared" si="5218"/>
        <v>8326</v>
      </c>
      <c r="BD1504" s="18">
        <f t="shared" si="5218"/>
        <v>0</v>
      </c>
      <c r="BE1504" s="11">
        <f t="shared" si="5219"/>
        <v>0</v>
      </c>
      <c r="BF1504" s="11">
        <f t="shared" si="5219"/>
        <v>0</v>
      </c>
      <c r="BG1504" s="11">
        <f t="shared" si="5219"/>
        <v>0</v>
      </c>
      <c r="BH1504" s="11">
        <f t="shared" si="5219"/>
        <v>0</v>
      </c>
      <c r="BI1504" s="18">
        <f t="shared" si="5219"/>
        <v>8326</v>
      </c>
      <c r="BJ1504" s="18">
        <f t="shared" si="5219"/>
        <v>0</v>
      </c>
      <c r="BK1504" s="11">
        <f t="shared" si="5219"/>
        <v>0</v>
      </c>
      <c r="BL1504" s="11">
        <f t="shared" si="5219"/>
        <v>0</v>
      </c>
      <c r="BM1504" s="11">
        <f t="shared" si="5219"/>
        <v>0</v>
      </c>
      <c r="BN1504" s="11">
        <f t="shared" si="5219"/>
        <v>0</v>
      </c>
      <c r="BO1504" s="18">
        <f t="shared" si="5219"/>
        <v>8326</v>
      </c>
      <c r="BP1504" s="18">
        <f t="shared" si="5219"/>
        <v>0</v>
      </c>
      <c r="BQ1504" s="11">
        <f t="shared" si="5220"/>
        <v>0</v>
      </c>
      <c r="BR1504" s="11">
        <f t="shared" si="5220"/>
        <v>0</v>
      </c>
      <c r="BS1504" s="11">
        <f t="shared" si="5220"/>
        <v>0</v>
      </c>
      <c r="BT1504" s="11">
        <f t="shared" si="5220"/>
        <v>0</v>
      </c>
      <c r="BU1504" s="18">
        <f t="shared" si="5220"/>
        <v>8326</v>
      </c>
      <c r="BV1504" s="18">
        <f t="shared" si="5220"/>
        <v>0</v>
      </c>
      <c r="BW1504" s="11">
        <f t="shared" si="5220"/>
        <v>0</v>
      </c>
      <c r="BX1504" s="11">
        <f t="shared" si="5220"/>
        <v>0</v>
      </c>
      <c r="BY1504" s="11">
        <f t="shared" si="5220"/>
        <v>0</v>
      </c>
      <c r="BZ1504" s="11">
        <f t="shared" si="5220"/>
        <v>0</v>
      </c>
      <c r="CA1504" s="18">
        <f t="shared" si="5220"/>
        <v>8326</v>
      </c>
      <c r="CB1504" s="18">
        <f t="shared" si="5220"/>
        <v>0</v>
      </c>
      <c r="CC1504" s="11">
        <f t="shared" si="5221"/>
        <v>0</v>
      </c>
      <c r="CD1504" s="11">
        <f t="shared" si="5221"/>
        <v>0</v>
      </c>
      <c r="CE1504" s="11">
        <f t="shared" si="5221"/>
        <v>0</v>
      </c>
      <c r="CF1504" s="11">
        <f t="shared" si="5221"/>
        <v>0</v>
      </c>
      <c r="CG1504" s="18">
        <f t="shared" si="5221"/>
        <v>8326</v>
      </c>
      <c r="CH1504" s="18">
        <f t="shared" si="5221"/>
        <v>0</v>
      </c>
      <c r="CI1504" s="11">
        <f t="shared" si="5221"/>
        <v>0</v>
      </c>
      <c r="CJ1504" s="11">
        <f t="shared" si="5221"/>
        <v>0</v>
      </c>
      <c r="CK1504" s="11">
        <f t="shared" si="5221"/>
        <v>0</v>
      </c>
      <c r="CL1504" s="11">
        <f t="shared" si="5221"/>
        <v>0</v>
      </c>
      <c r="CM1504" s="18">
        <f t="shared" si="5221"/>
        <v>8326</v>
      </c>
      <c r="CN1504" s="18">
        <f t="shared" si="5221"/>
        <v>0</v>
      </c>
      <c r="CO1504" s="11">
        <f t="shared" si="5222"/>
        <v>0</v>
      </c>
      <c r="CP1504" s="11">
        <f t="shared" si="5222"/>
        <v>0</v>
      </c>
      <c r="CQ1504" s="11">
        <f t="shared" si="5222"/>
        <v>0</v>
      </c>
      <c r="CR1504" s="11">
        <f t="shared" si="5222"/>
        <v>0</v>
      </c>
      <c r="CS1504" s="18">
        <f t="shared" si="5222"/>
        <v>8326</v>
      </c>
      <c r="CT1504" s="18">
        <f t="shared" si="5222"/>
        <v>0</v>
      </c>
      <c r="CU1504" s="18">
        <f t="shared" si="5222"/>
        <v>8326</v>
      </c>
      <c r="CV1504" s="18">
        <f t="shared" si="5222"/>
        <v>0</v>
      </c>
      <c r="CW1504" s="34">
        <f t="shared" si="5223"/>
        <v>100</v>
      </c>
      <c r="CX1504" s="34"/>
    </row>
    <row r="1505" spans="1:102" ht="33">
      <c r="A1505" s="55" t="s">
        <v>131</v>
      </c>
      <c r="B1505" s="14">
        <v>923</v>
      </c>
      <c r="C1505" s="14" t="s">
        <v>83</v>
      </c>
      <c r="D1505" s="14" t="s">
        <v>30</v>
      </c>
      <c r="E1505" s="14" t="s">
        <v>132</v>
      </c>
      <c r="F1505" s="14"/>
      <c r="G1505" s="18">
        <f t="shared" si="5215"/>
        <v>8326</v>
      </c>
      <c r="H1505" s="18">
        <f t="shared" si="5215"/>
        <v>0</v>
      </c>
      <c r="I1505" s="11">
        <f t="shared" si="5215"/>
        <v>0</v>
      </c>
      <c r="J1505" s="11">
        <f t="shared" si="5215"/>
        <v>0</v>
      </c>
      <c r="K1505" s="11">
        <f t="shared" si="5215"/>
        <v>0</v>
      </c>
      <c r="L1505" s="11">
        <f t="shared" si="5215"/>
        <v>0</v>
      </c>
      <c r="M1505" s="18">
        <f t="shared" si="5215"/>
        <v>8326</v>
      </c>
      <c r="N1505" s="18">
        <f t="shared" si="5215"/>
        <v>0</v>
      </c>
      <c r="O1505" s="11">
        <f t="shared" si="5215"/>
        <v>0</v>
      </c>
      <c r="P1505" s="11">
        <f t="shared" si="5215"/>
        <v>0</v>
      </c>
      <c r="Q1505" s="11">
        <f t="shared" si="5215"/>
        <v>0</v>
      </c>
      <c r="R1505" s="11">
        <f t="shared" si="5215"/>
        <v>0</v>
      </c>
      <c r="S1505" s="18">
        <f t="shared" si="5216"/>
        <v>8326</v>
      </c>
      <c r="T1505" s="18">
        <f t="shared" si="5216"/>
        <v>0</v>
      </c>
      <c r="U1505" s="11">
        <f t="shared" si="5216"/>
        <v>0</v>
      </c>
      <c r="V1505" s="11">
        <f t="shared" si="5216"/>
        <v>0</v>
      </c>
      <c r="W1505" s="11">
        <f t="shared" si="5216"/>
        <v>0</v>
      </c>
      <c r="X1505" s="11">
        <f t="shared" si="5216"/>
        <v>0</v>
      </c>
      <c r="Y1505" s="18">
        <f t="shared" si="5216"/>
        <v>8326</v>
      </c>
      <c r="Z1505" s="18">
        <f t="shared" si="5216"/>
        <v>0</v>
      </c>
      <c r="AA1505" s="11">
        <f t="shared" si="5216"/>
        <v>0</v>
      </c>
      <c r="AB1505" s="11">
        <f t="shared" si="5216"/>
        <v>0</v>
      </c>
      <c r="AC1505" s="11">
        <f t="shared" si="5216"/>
        <v>0</v>
      </c>
      <c r="AD1505" s="11">
        <f t="shared" si="5216"/>
        <v>0</v>
      </c>
      <c r="AE1505" s="18">
        <f t="shared" si="5216"/>
        <v>8326</v>
      </c>
      <c r="AF1505" s="18">
        <f t="shared" si="5216"/>
        <v>0</v>
      </c>
      <c r="AG1505" s="11">
        <f t="shared" si="5217"/>
        <v>0</v>
      </c>
      <c r="AH1505" s="11">
        <f t="shared" si="5217"/>
        <v>0</v>
      </c>
      <c r="AI1505" s="11">
        <f t="shared" si="5217"/>
        <v>0</v>
      </c>
      <c r="AJ1505" s="11">
        <f t="shared" si="5217"/>
        <v>0</v>
      </c>
      <c r="AK1505" s="18">
        <f t="shared" si="5217"/>
        <v>8326</v>
      </c>
      <c r="AL1505" s="18">
        <f t="shared" si="5217"/>
        <v>0</v>
      </c>
      <c r="AM1505" s="11">
        <f t="shared" si="5217"/>
        <v>0</v>
      </c>
      <c r="AN1505" s="11">
        <f t="shared" si="5217"/>
        <v>0</v>
      </c>
      <c r="AO1505" s="11">
        <f t="shared" si="5217"/>
        <v>0</v>
      </c>
      <c r="AP1505" s="11">
        <f t="shared" si="5217"/>
        <v>0</v>
      </c>
      <c r="AQ1505" s="18">
        <f t="shared" si="5217"/>
        <v>8326</v>
      </c>
      <c r="AR1505" s="18">
        <f t="shared" si="5217"/>
        <v>0</v>
      </c>
      <c r="AS1505" s="11">
        <f t="shared" si="5218"/>
        <v>0</v>
      </c>
      <c r="AT1505" s="11">
        <f t="shared" si="5218"/>
        <v>0</v>
      </c>
      <c r="AU1505" s="11">
        <f t="shared" si="5218"/>
        <v>0</v>
      </c>
      <c r="AV1505" s="11">
        <f t="shared" si="5218"/>
        <v>0</v>
      </c>
      <c r="AW1505" s="18">
        <f t="shared" si="5218"/>
        <v>8326</v>
      </c>
      <c r="AX1505" s="18">
        <f t="shared" si="5218"/>
        <v>0</v>
      </c>
      <c r="AY1505" s="11">
        <f t="shared" si="5218"/>
        <v>0</v>
      </c>
      <c r="AZ1505" s="11">
        <f t="shared" si="5218"/>
        <v>0</v>
      </c>
      <c r="BA1505" s="11">
        <f t="shared" si="5218"/>
        <v>0</v>
      </c>
      <c r="BB1505" s="11">
        <f t="shared" si="5218"/>
        <v>0</v>
      </c>
      <c r="BC1505" s="18">
        <f t="shared" si="5218"/>
        <v>8326</v>
      </c>
      <c r="BD1505" s="18">
        <f t="shared" si="5218"/>
        <v>0</v>
      </c>
      <c r="BE1505" s="11">
        <f t="shared" si="5219"/>
        <v>0</v>
      </c>
      <c r="BF1505" s="11">
        <f t="shared" si="5219"/>
        <v>0</v>
      </c>
      <c r="BG1505" s="11">
        <f t="shared" si="5219"/>
        <v>0</v>
      </c>
      <c r="BH1505" s="11">
        <f t="shared" si="5219"/>
        <v>0</v>
      </c>
      <c r="BI1505" s="18">
        <f t="shared" si="5219"/>
        <v>8326</v>
      </c>
      <c r="BJ1505" s="18">
        <f t="shared" si="5219"/>
        <v>0</v>
      </c>
      <c r="BK1505" s="11">
        <f t="shared" si="5219"/>
        <v>0</v>
      </c>
      <c r="BL1505" s="11">
        <f t="shared" si="5219"/>
        <v>0</v>
      </c>
      <c r="BM1505" s="11">
        <f t="shared" si="5219"/>
        <v>0</v>
      </c>
      <c r="BN1505" s="11">
        <f t="shared" si="5219"/>
        <v>0</v>
      </c>
      <c r="BO1505" s="18">
        <f t="shared" si="5219"/>
        <v>8326</v>
      </c>
      <c r="BP1505" s="18">
        <f t="shared" si="5219"/>
        <v>0</v>
      </c>
      <c r="BQ1505" s="11">
        <f t="shared" si="5220"/>
        <v>0</v>
      </c>
      <c r="BR1505" s="11">
        <f t="shared" si="5220"/>
        <v>0</v>
      </c>
      <c r="BS1505" s="11">
        <f t="shared" si="5220"/>
        <v>0</v>
      </c>
      <c r="BT1505" s="11">
        <f t="shared" si="5220"/>
        <v>0</v>
      </c>
      <c r="BU1505" s="18">
        <f t="shared" si="5220"/>
        <v>8326</v>
      </c>
      <c r="BV1505" s="18">
        <f t="shared" si="5220"/>
        <v>0</v>
      </c>
      <c r="BW1505" s="11">
        <f t="shared" si="5220"/>
        <v>0</v>
      </c>
      <c r="BX1505" s="11">
        <f t="shared" si="5220"/>
        <v>0</v>
      </c>
      <c r="BY1505" s="11">
        <f t="shared" si="5220"/>
        <v>0</v>
      </c>
      <c r="BZ1505" s="11">
        <f t="shared" si="5220"/>
        <v>0</v>
      </c>
      <c r="CA1505" s="18">
        <f t="shared" si="5220"/>
        <v>8326</v>
      </c>
      <c r="CB1505" s="18">
        <f t="shared" si="5220"/>
        <v>0</v>
      </c>
      <c r="CC1505" s="11">
        <f t="shared" si="5221"/>
        <v>0</v>
      </c>
      <c r="CD1505" s="11">
        <f t="shared" si="5221"/>
        <v>0</v>
      </c>
      <c r="CE1505" s="11">
        <f t="shared" si="5221"/>
        <v>0</v>
      </c>
      <c r="CF1505" s="11">
        <f t="shared" si="5221"/>
        <v>0</v>
      </c>
      <c r="CG1505" s="18">
        <f t="shared" si="5221"/>
        <v>8326</v>
      </c>
      <c r="CH1505" s="18">
        <f t="shared" si="5221"/>
        <v>0</v>
      </c>
      <c r="CI1505" s="11">
        <f t="shared" si="5221"/>
        <v>0</v>
      </c>
      <c r="CJ1505" s="11">
        <f t="shared" si="5221"/>
        <v>0</v>
      </c>
      <c r="CK1505" s="11">
        <f t="shared" si="5221"/>
        <v>0</v>
      </c>
      <c r="CL1505" s="11">
        <f t="shared" si="5221"/>
        <v>0</v>
      </c>
      <c r="CM1505" s="18">
        <f t="shared" si="5221"/>
        <v>8326</v>
      </c>
      <c r="CN1505" s="18">
        <f t="shared" si="5221"/>
        <v>0</v>
      </c>
      <c r="CO1505" s="11">
        <f t="shared" si="5222"/>
        <v>0</v>
      </c>
      <c r="CP1505" s="11">
        <f t="shared" si="5222"/>
        <v>0</v>
      </c>
      <c r="CQ1505" s="11">
        <f t="shared" si="5222"/>
        <v>0</v>
      </c>
      <c r="CR1505" s="11">
        <f t="shared" si="5222"/>
        <v>0</v>
      </c>
      <c r="CS1505" s="18">
        <f t="shared" si="5222"/>
        <v>8326</v>
      </c>
      <c r="CT1505" s="18">
        <f t="shared" si="5222"/>
        <v>0</v>
      </c>
      <c r="CU1505" s="18">
        <f t="shared" si="5222"/>
        <v>8326</v>
      </c>
      <c r="CV1505" s="18">
        <f t="shared" si="5222"/>
        <v>0</v>
      </c>
      <c r="CW1505" s="34">
        <f t="shared" si="5223"/>
        <v>100</v>
      </c>
      <c r="CX1505" s="34"/>
    </row>
    <row r="1506" spans="1:102" ht="33">
      <c r="A1506" s="55" t="s">
        <v>12</v>
      </c>
      <c r="B1506" s="14">
        <v>923</v>
      </c>
      <c r="C1506" s="14" t="s">
        <v>83</v>
      </c>
      <c r="D1506" s="14" t="s">
        <v>30</v>
      </c>
      <c r="E1506" s="14" t="s">
        <v>132</v>
      </c>
      <c r="F1506" s="14" t="s">
        <v>13</v>
      </c>
      <c r="G1506" s="11">
        <f t="shared" si="5215"/>
        <v>8326</v>
      </c>
      <c r="H1506" s="11">
        <f t="shared" si="5215"/>
        <v>0</v>
      </c>
      <c r="I1506" s="11">
        <f t="shared" si="5215"/>
        <v>0</v>
      </c>
      <c r="J1506" s="11">
        <f t="shared" si="5215"/>
        <v>0</v>
      </c>
      <c r="K1506" s="11">
        <f t="shared" si="5215"/>
        <v>0</v>
      </c>
      <c r="L1506" s="11">
        <f t="shared" si="5215"/>
        <v>0</v>
      </c>
      <c r="M1506" s="11">
        <f t="shared" si="5215"/>
        <v>8326</v>
      </c>
      <c r="N1506" s="11">
        <f t="shared" si="5215"/>
        <v>0</v>
      </c>
      <c r="O1506" s="11">
        <f t="shared" si="5215"/>
        <v>0</v>
      </c>
      <c r="P1506" s="11">
        <f t="shared" si="5215"/>
        <v>0</v>
      </c>
      <c r="Q1506" s="11">
        <f t="shared" si="5215"/>
        <v>0</v>
      </c>
      <c r="R1506" s="11">
        <f t="shared" si="5215"/>
        <v>0</v>
      </c>
      <c r="S1506" s="11">
        <f t="shared" si="5216"/>
        <v>8326</v>
      </c>
      <c r="T1506" s="11">
        <f t="shared" si="5216"/>
        <v>0</v>
      </c>
      <c r="U1506" s="11">
        <f t="shared" si="5216"/>
        <v>0</v>
      </c>
      <c r="V1506" s="11">
        <f t="shared" si="5216"/>
        <v>0</v>
      </c>
      <c r="W1506" s="11">
        <f t="shared" si="5216"/>
        <v>0</v>
      </c>
      <c r="X1506" s="11">
        <f t="shared" si="5216"/>
        <v>0</v>
      </c>
      <c r="Y1506" s="11">
        <f t="shared" si="5216"/>
        <v>8326</v>
      </c>
      <c r="Z1506" s="11">
        <f t="shared" si="5216"/>
        <v>0</v>
      </c>
      <c r="AA1506" s="11">
        <f t="shared" si="5216"/>
        <v>0</v>
      </c>
      <c r="AB1506" s="11">
        <f t="shared" si="5216"/>
        <v>0</v>
      </c>
      <c r="AC1506" s="11">
        <f t="shared" si="5216"/>
        <v>0</v>
      </c>
      <c r="AD1506" s="11">
        <f t="shared" si="5216"/>
        <v>0</v>
      </c>
      <c r="AE1506" s="11">
        <f t="shared" si="5216"/>
        <v>8326</v>
      </c>
      <c r="AF1506" s="11">
        <f t="shared" si="5216"/>
        <v>0</v>
      </c>
      <c r="AG1506" s="11">
        <f t="shared" si="5217"/>
        <v>0</v>
      </c>
      <c r="AH1506" s="11">
        <f t="shared" si="5217"/>
        <v>0</v>
      </c>
      <c r="AI1506" s="11">
        <f t="shared" si="5217"/>
        <v>0</v>
      </c>
      <c r="AJ1506" s="11">
        <f t="shared" si="5217"/>
        <v>0</v>
      </c>
      <c r="AK1506" s="11">
        <f t="shared" si="5217"/>
        <v>8326</v>
      </c>
      <c r="AL1506" s="11">
        <f t="shared" si="5217"/>
        <v>0</v>
      </c>
      <c r="AM1506" s="11">
        <f t="shared" si="5217"/>
        <v>0</v>
      </c>
      <c r="AN1506" s="11">
        <f t="shared" si="5217"/>
        <v>0</v>
      </c>
      <c r="AO1506" s="11">
        <f t="shared" si="5217"/>
        <v>0</v>
      </c>
      <c r="AP1506" s="11">
        <f t="shared" si="5217"/>
        <v>0</v>
      </c>
      <c r="AQ1506" s="11">
        <f t="shared" si="5217"/>
        <v>8326</v>
      </c>
      <c r="AR1506" s="11">
        <f t="shared" si="5217"/>
        <v>0</v>
      </c>
      <c r="AS1506" s="11">
        <f t="shared" si="5218"/>
        <v>0</v>
      </c>
      <c r="AT1506" s="11">
        <f t="shared" si="5218"/>
        <v>0</v>
      </c>
      <c r="AU1506" s="11">
        <f t="shared" si="5218"/>
        <v>0</v>
      </c>
      <c r="AV1506" s="11">
        <f t="shared" si="5218"/>
        <v>0</v>
      </c>
      <c r="AW1506" s="11">
        <f t="shared" si="5218"/>
        <v>8326</v>
      </c>
      <c r="AX1506" s="11">
        <f t="shared" si="5218"/>
        <v>0</v>
      </c>
      <c r="AY1506" s="11">
        <f t="shared" si="5218"/>
        <v>0</v>
      </c>
      <c r="AZ1506" s="11">
        <f t="shared" si="5218"/>
        <v>0</v>
      </c>
      <c r="BA1506" s="11">
        <f t="shared" si="5218"/>
        <v>0</v>
      </c>
      <c r="BB1506" s="11">
        <f t="shared" si="5218"/>
        <v>0</v>
      </c>
      <c r="BC1506" s="11">
        <f t="shared" si="5218"/>
        <v>8326</v>
      </c>
      <c r="BD1506" s="11">
        <f t="shared" si="5218"/>
        <v>0</v>
      </c>
      <c r="BE1506" s="11">
        <f t="shared" si="5219"/>
        <v>0</v>
      </c>
      <c r="BF1506" s="11">
        <f t="shared" si="5219"/>
        <v>0</v>
      </c>
      <c r="BG1506" s="11">
        <f t="shared" si="5219"/>
        <v>0</v>
      </c>
      <c r="BH1506" s="11">
        <f t="shared" si="5219"/>
        <v>0</v>
      </c>
      <c r="BI1506" s="11">
        <f t="shared" si="5219"/>
        <v>8326</v>
      </c>
      <c r="BJ1506" s="11">
        <f t="shared" si="5219"/>
        <v>0</v>
      </c>
      <c r="BK1506" s="11">
        <f t="shared" si="5219"/>
        <v>0</v>
      </c>
      <c r="BL1506" s="11">
        <f t="shared" si="5219"/>
        <v>0</v>
      </c>
      <c r="BM1506" s="11">
        <f t="shared" si="5219"/>
        <v>0</v>
      </c>
      <c r="BN1506" s="11">
        <f t="shared" si="5219"/>
        <v>0</v>
      </c>
      <c r="BO1506" s="11">
        <f t="shared" si="5219"/>
        <v>8326</v>
      </c>
      <c r="BP1506" s="11">
        <f t="shared" si="5219"/>
        <v>0</v>
      </c>
      <c r="BQ1506" s="11">
        <f t="shared" si="5220"/>
        <v>0</v>
      </c>
      <c r="BR1506" s="11">
        <f t="shared" si="5220"/>
        <v>0</v>
      </c>
      <c r="BS1506" s="11">
        <f t="shared" si="5220"/>
        <v>0</v>
      </c>
      <c r="BT1506" s="11">
        <f t="shared" si="5220"/>
        <v>0</v>
      </c>
      <c r="BU1506" s="11">
        <f t="shared" si="5220"/>
        <v>8326</v>
      </c>
      <c r="BV1506" s="11">
        <f t="shared" si="5220"/>
        <v>0</v>
      </c>
      <c r="BW1506" s="11">
        <f t="shared" si="5220"/>
        <v>0</v>
      </c>
      <c r="BX1506" s="11">
        <f t="shared" si="5220"/>
        <v>0</v>
      </c>
      <c r="BY1506" s="11">
        <f t="shared" si="5220"/>
        <v>0</v>
      </c>
      <c r="BZ1506" s="11">
        <f t="shared" si="5220"/>
        <v>0</v>
      </c>
      <c r="CA1506" s="11">
        <f t="shared" si="5220"/>
        <v>8326</v>
      </c>
      <c r="CB1506" s="11">
        <f t="shared" si="5220"/>
        <v>0</v>
      </c>
      <c r="CC1506" s="11">
        <f t="shared" si="5221"/>
        <v>0</v>
      </c>
      <c r="CD1506" s="11">
        <f t="shared" si="5221"/>
        <v>0</v>
      </c>
      <c r="CE1506" s="11">
        <f t="shared" si="5221"/>
        <v>0</v>
      </c>
      <c r="CF1506" s="11">
        <f t="shared" si="5221"/>
        <v>0</v>
      </c>
      <c r="CG1506" s="11">
        <f t="shared" si="5221"/>
        <v>8326</v>
      </c>
      <c r="CH1506" s="11">
        <f t="shared" si="5221"/>
        <v>0</v>
      </c>
      <c r="CI1506" s="11">
        <f t="shared" si="5221"/>
        <v>0</v>
      </c>
      <c r="CJ1506" s="11">
        <f t="shared" si="5221"/>
        <v>0</v>
      </c>
      <c r="CK1506" s="11">
        <f t="shared" si="5221"/>
        <v>0</v>
      </c>
      <c r="CL1506" s="11">
        <f t="shared" si="5221"/>
        <v>0</v>
      </c>
      <c r="CM1506" s="11">
        <f t="shared" si="5221"/>
        <v>8326</v>
      </c>
      <c r="CN1506" s="11">
        <f t="shared" si="5221"/>
        <v>0</v>
      </c>
      <c r="CO1506" s="11">
        <f t="shared" si="5222"/>
        <v>0</v>
      </c>
      <c r="CP1506" s="11">
        <f t="shared" si="5222"/>
        <v>0</v>
      </c>
      <c r="CQ1506" s="11">
        <f t="shared" si="5222"/>
        <v>0</v>
      </c>
      <c r="CR1506" s="11">
        <f t="shared" si="5222"/>
        <v>0</v>
      </c>
      <c r="CS1506" s="11">
        <f t="shared" si="5222"/>
        <v>8326</v>
      </c>
      <c r="CT1506" s="11">
        <f t="shared" si="5222"/>
        <v>0</v>
      </c>
      <c r="CU1506" s="11">
        <f t="shared" si="5222"/>
        <v>8326</v>
      </c>
      <c r="CV1506" s="11">
        <f t="shared" si="5222"/>
        <v>0</v>
      </c>
      <c r="CW1506" s="34">
        <f t="shared" si="5223"/>
        <v>100</v>
      </c>
      <c r="CX1506" s="34"/>
    </row>
    <row r="1507" spans="1:102" ht="24" customHeight="1">
      <c r="A1507" s="55" t="s">
        <v>14</v>
      </c>
      <c r="B1507" s="14">
        <v>923</v>
      </c>
      <c r="C1507" s="14" t="s">
        <v>83</v>
      </c>
      <c r="D1507" s="14" t="s">
        <v>30</v>
      </c>
      <c r="E1507" s="14" t="s">
        <v>132</v>
      </c>
      <c r="F1507" s="14" t="s">
        <v>37</v>
      </c>
      <c r="G1507" s="11">
        <v>8326</v>
      </c>
      <c r="H1507" s="11"/>
      <c r="I1507" s="11"/>
      <c r="J1507" s="11"/>
      <c r="K1507" s="11"/>
      <c r="L1507" s="11"/>
      <c r="M1507" s="11">
        <f>G1507+I1507+J1507+K1507+L1507</f>
        <v>8326</v>
      </c>
      <c r="N1507" s="11">
        <f>H1507+J1507</f>
        <v>0</v>
      </c>
      <c r="O1507" s="11"/>
      <c r="P1507" s="11"/>
      <c r="Q1507" s="11"/>
      <c r="R1507" s="11"/>
      <c r="S1507" s="11">
        <f>M1507+O1507+P1507+Q1507+R1507</f>
        <v>8326</v>
      </c>
      <c r="T1507" s="11">
        <f>N1507+P1507</f>
        <v>0</v>
      </c>
      <c r="U1507" s="11"/>
      <c r="V1507" s="11"/>
      <c r="W1507" s="11"/>
      <c r="X1507" s="11"/>
      <c r="Y1507" s="11">
        <f>S1507+U1507+V1507+W1507+X1507</f>
        <v>8326</v>
      </c>
      <c r="Z1507" s="11">
        <f>T1507+V1507</f>
        <v>0</v>
      </c>
      <c r="AA1507" s="11"/>
      <c r="AB1507" s="11"/>
      <c r="AC1507" s="11"/>
      <c r="AD1507" s="11"/>
      <c r="AE1507" s="11">
        <f>Y1507+AA1507+AB1507+AC1507+AD1507</f>
        <v>8326</v>
      </c>
      <c r="AF1507" s="11">
        <f>Z1507+AB1507</f>
        <v>0</v>
      </c>
      <c r="AG1507" s="11"/>
      <c r="AH1507" s="11"/>
      <c r="AI1507" s="11"/>
      <c r="AJ1507" s="11"/>
      <c r="AK1507" s="11">
        <f>AE1507+AG1507+AH1507+AI1507+AJ1507</f>
        <v>8326</v>
      </c>
      <c r="AL1507" s="11">
        <f>AF1507+AH1507</f>
        <v>0</v>
      </c>
      <c r="AM1507" s="11"/>
      <c r="AN1507" s="11"/>
      <c r="AO1507" s="11"/>
      <c r="AP1507" s="11"/>
      <c r="AQ1507" s="11">
        <f>AK1507+AM1507+AN1507+AO1507+AP1507</f>
        <v>8326</v>
      </c>
      <c r="AR1507" s="11">
        <f>AL1507+AN1507</f>
        <v>0</v>
      </c>
      <c r="AS1507" s="11"/>
      <c r="AT1507" s="11"/>
      <c r="AU1507" s="11"/>
      <c r="AV1507" s="11"/>
      <c r="AW1507" s="11">
        <f>AQ1507+AS1507+AT1507+AU1507+AV1507</f>
        <v>8326</v>
      </c>
      <c r="AX1507" s="11">
        <f>AR1507+AT1507</f>
        <v>0</v>
      </c>
      <c r="AY1507" s="11"/>
      <c r="AZ1507" s="11"/>
      <c r="BA1507" s="11"/>
      <c r="BB1507" s="11"/>
      <c r="BC1507" s="11">
        <f>AW1507+AY1507+AZ1507+BA1507+BB1507</f>
        <v>8326</v>
      </c>
      <c r="BD1507" s="11">
        <f>AX1507+AZ1507</f>
        <v>0</v>
      </c>
      <c r="BE1507" s="11"/>
      <c r="BF1507" s="11"/>
      <c r="BG1507" s="11"/>
      <c r="BH1507" s="11"/>
      <c r="BI1507" s="11">
        <f>BC1507+BE1507+BF1507+BG1507+BH1507</f>
        <v>8326</v>
      </c>
      <c r="BJ1507" s="11">
        <f>BD1507+BF1507</f>
        <v>0</v>
      </c>
      <c r="BK1507" s="11"/>
      <c r="BL1507" s="11"/>
      <c r="BM1507" s="11"/>
      <c r="BN1507" s="11"/>
      <c r="BO1507" s="11">
        <f>BI1507+BK1507+BL1507+BM1507+BN1507</f>
        <v>8326</v>
      </c>
      <c r="BP1507" s="11">
        <f>BJ1507+BL1507</f>
        <v>0</v>
      </c>
      <c r="BQ1507" s="11"/>
      <c r="BR1507" s="11"/>
      <c r="BS1507" s="11"/>
      <c r="BT1507" s="11"/>
      <c r="BU1507" s="11">
        <f>BO1507+BQ1507+BR1507+BS1507+BT1507</f>
        <v>8326</v>
      </c>
      <c r="BV1507" s="11">
        <f>BP1507+BR1507</f>
        <v>0</v>
      </c>
      <c r="BW1507" s="11"/>
      <c r="BX1507" s="11"/>
      <c r="BY1507" s="11"/>
      <c r="BZ1507" s="11"/>
      <c r="CA1507" s="11">
        <f>BU1507+BW1507+BX1507+BY1507+BZ1507</f>
        <v>8326</v>
      </c>
      <c r="CB1507" s="11">
        <f>BV1507+BX1507</f>
        <v>0</v>
      </c>
      <c r="CC1507" s="11"/>
      <c r="CD1507" s="11"/>
      <c r="CE1507" s="11"/>
      <c r="CF1507" s="11"/>
      <c r="CG1507" s="11">
        <f>CA1507+CC1507+CD1507+CE1507+CF1507</f>
        <v>8326</v>
      </c>
      <c r="CH1507" s="11">
        <f>CB1507+CD1507</f>
        <v>0</v>
      </c>
      <c r="CI1507" s="11"/>
      <c r="CJ1507" s="11"/>
      <c r="CK1507" s="11"/>
      <c r="CL1507" s="11"/>
      <c r="CM1507" s="11">
        <f>CG1507+CI1507+CJ1507+CK1507+CL1507</f>
        <v>8326</v>
      </c>
      <c r="CN1507" s="11">
        <f>CH1507+CJ1507</f>
        <v>0</v>
      </c>
      <c r="CO1507" s="11"/>
      <c r="CP1507" s="11"/>
      <c r="CQ1507" s="11"/>
      <c r="CR1507" s="11"/>
      <c r="CS1507" s="11">
        <f>CM1507+CO1507+CP1507+CQ1507+CR1507</f>
        <v>8326</v>
      </c>
      <c r="CT1507" s="11">
        <f>CN1507+CP1507</f>
        <v>0</v>
      </c>
      <c r="CU1507" s="18">
        <v>8326</v>
      </c>
      <c r="CV1507" s="18"/>
      <c r="CW1507" s="34">
        <f t="shared" si="5223"/>
        <v>100</v>
      </c>
      <c r="CX1507" s="34"/>
    </row>
    <row r="1508" spans="1:102">
      <c r="A1508" s="55"/>
      <c r="B1508" s="14"/>
      <c r="C1508" s="14"/>
      <c r="D1508" s="14"/>
      <c r="E1508" s="14"/>
      <c r="F1508" s="14"/>
      <c r="G1508" s="11"/>
      <c r="H1508" s="11"/>
      <c r="I1508" s="11"/>
      <c r="J1508" s="11"/>
      <c r="K1508" s="11"/>
      <c r="L1508" s="11"/>
      <c r="M1508" s="11"/>
      <c r="N1508" s="11"/>
      <c r="O1508" s="11"/>
      <c r="P1508" s="11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  <c r="AJ1508" s="11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  <c r="AZ1508" s="11"/>
      <c r="BA1508" s="11"/>
      <c r="BB1508" s="11"/>
      <c r="BC1508" s="11"/>
      <c r="BD1508" s="11"/>
      <c r="BE1508" s="11"/>
      <c r="BF1508" s="11"/>
      <c r="BG1508" s="11"/>
      <c r="BH1508" s="11"/>
      <c r="BI1508" s="11"/>
      <c r="BJ1508" s="11"/>
      <c r="BK1508" s="11"/>
      <c r="BL1508" s="11"/>
      <c r="BM1508" s="11"/>
      <c r="BN1508" s="11"/>
      <c r="BO1508" s="11"/>
      <c r="BP1508" s="11"/>
      <c r="BQ1508" s="11"/>
      <c r="BR1508" s="11"/>
      <c r="BS1508" s="11"/>
      <c r="BT1508" s="11"/>
      <c r="BU1508" s="11"/>
      <c r="BV1508" s="11"/>
      <c r="BW1508" s="11"/>
      <c r="BX1508" s="11"/>
      <c r="BY1508" s="11"/>
      <c r="BZ1508" s="11"/>
      <c r="CA1508" s="11"/>
      <c r="CB1508" s="11"/>
      <c r="CC1508" s="11"/>
      <c r="CD1508" s="11"/>
      <c r="CE1508" s="11"/>
      <c r="CF1508" s="11"/>
      <c r="CG1508" s="11"/>
      <c r="CH1508" s="11"/>
      <c r="CI1508" s="11"/>
      <c r="CJ1508" s="11"/>
      <c r="CK1508" s="11"/>
      <c r="CL1508" s="11"/>
      <c r="CM1508" s="11"/>
      <c r="CN1508" s="11"/>
      <c r="CO1508" s="11"/>
      <c r="CP1508" s="11"/>
      <c r="CQ1508" s="11"/>
      <c r="CR1508" s="11"/>
      <c r="CS1508" s="11"/>
      <c r="CT1508" s="11"/>
      <c r="CU1508" s="18"/>
      <c r="CV1508" s="18"/>
      <c r="CW1508" s="34"/>
      <c r="CX1508" s="34"/>
    </row>
    <row r="1509" spans="1:102" ht="61.5" customHeight="1">
      <c r="A1509" s="60" t="s">
        <v>739</v>
      </c>
      <c r="B1509" s="8" t="s">
        <v>738</v>
      </c>
      <c r="C1509" s="14"/>
      <c r="D1509" s="14"/>
      <c r="E1509" s="14"/>
      <c r="F1509" s="14"/>
      <c r="G1509" s="11"/>
      <c r="H1509" s="11"/>
      <c r="I1509" s="11"/>
      <c r="J1509" s="11"/>
      <c r="K1509" s="11"/>
      <c r="L1509" s="11"/>
      <c r="M1509" s="11"/>
      <c r="N1509" s="11"/>
      <c r="O1509" s="11"/>
      <c r="P1509" s="11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  <c r="AJ1509" s="11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0">
        <f t="shared" ref="AY1509:BV1509" si="5224">AY1511+AY1523</f>
        <v>14618</v>
      </c>
      <c r="AZ1509" s="10">
        <f t="shared" si="5224"/>
        <v>0</v>
      </c>
      <c r="BA1509" s="10">
        <f t="shared" si="5224"/>
        <v>0</v>
      </c>
      <c r="BB1509" s="10">
        <f t="shared" si="5224"/>
        <v>0</v>
      </c>
      <c r="BC1509" s="10">
        <f t="shared" si="5224"/>
        <v>14618</v>
      </c>
      <c r="BD1509" s="10">
        <f t="shared" si="5224"/>
        <v>0</v>
      </c>
      <c r="BE1509" s="10">
        <f t="shared" si="5224"/>
        <v>0</v>
      </c>
      <c r="BF1509" s="10">
        <f t="shared" si="5224"/>
        <v>0</v>
      </c>
      <c r="BG1509" s="10">
        <f t="shared" si="5224"/>
        <v>7347</v>
      </c>
      <c r="BH1509" s="10">
        <f t="shared" si="5224"/>
        <v>0</v>
      </c>
      <c r="BI1509" s="10">
        <f t="shared" si="5224"/>
        <v>21965</v>
      </c>
      <c r="BJ1509" s="10">
        <f t="shared" si="5224"/>
        <v>0</v>
      </c>
      <c r="BK1509" s="10">
        <f t="shared" si="5224"/>
        <v>461</v>
      </c>
      <c r="BL1509" s="10">
        <f t="shared" si="5224"/>
        <v>0</v>
      </c>
      <c r="BM1509" s="10">
        <f t="shared" si="5224"/>
        <v>0</v>
      </c>
      <c r="BN1509" s="10">
        <f t="shared" si="5224"/>
        <v>0</v>
      </c>
      <c r="BO1509" s="10">
        <f t="shared" si="5224"/>
        <v>22426</v>
      </c>
      <c r="BP1509" s="10">
        <f t="shared" si="5224"/>
        <v>0</v>
      </c>
      <c r="BQ1509" s="10">
        <f t="shared" si="5224"/>
        <v>0</v>
      </c>
      <c r="BR1509" s="10">
        <f t="shared" si="5224"/>
        <v>0</v>
      </c>
      <c r="BS1509" s="10">
        <f t="shared" si="5224"/>
        <v>0</v>
      </c>
      <c r="BT1509" s="10">
        <f t="shared" si="5224"/>
        <v>0</v>
      </c>
      <c r="BU1509" s="10">
        <f t="shared" si="5224"/>
        <v>22426</v>
      </c>
      <c r="BV1509" s="10">
        <f t="shared" si="5224"/>
        <v>0</v>
      </c>
      <c r="BW1509" s="10">
        <f t="shared" ref="BW1509:CB1509" si="5225">BW1511+BW1523</f>
        <v>0</v>
      </c>
      <c r="BX1509" s="10">
        <f t="shared" si="5225"/>
        <v>0</v>
      </c>
      <c r="BY1509" s="10">
        <f t="shared" si="5225"/>
        <v>0</v>
      </c>
      <c r="BZ1509" s="10">
        <f t="shared" si="5225"/>
        <v>0</v>
      </c>
      <c r="CA1509" s="10">
        <f t="shared" si="5225"/>
        <v>22426</v>
      </c>
      <c r="CB1509" s="10">
        <f t="shared" si="5225"/>
        <v>0</v>
      </c>
      <c r="CC1509" s="10">
        <f t="shared" ref="CC1509:CH1509" si="5226">CC1511+CC1523</f>
        <v>0</v>
      </c>
      <c r="CD1509" s="10">
        <f t="shared" si="5226"/>
        <v>0</v>
      </c>
      <c r="CE1509" s="10">
        <f t="shared" si="5226"/>
        <v>0</v>
      </c>
      <c r="CF1509" s="10">
        <f t="shared" si="5226"/>
        <v>0</v>
      </c>
      <c r="CG1509" s="10">
        <f t="shared" si="5226"/>
        <v>22426</v>
      </c>
      <c r="CH1509" s="10">
        <f t="shared" si="5226"/>
        <v>0</v>
      </c>
      <c r="CI1509" s="10">
        <f t="shared" ref="CI1509:CN1509" si="5227">CI1511+CI1523</f>
        <v>0</v>
      </c>
      <c r="CJ1509" s="10">
        <f t="shared" si="5227"/>
        <v>0</v>
      </c>
      <c r="CK1509" s="10">
        <f t="shared" si="5227"/>
        <v>0</v>
      </c>
      <c r="CL1509" s="10">
        <f t="shared" si="5227"/>
        <v>-32</v>
      </c>
      <c r="CM1509" s="10">
        <f t="shared" si="5227"/>
        <v>22394</v>
      </c>
      <c r="CN1509" s="10">
        <f t="shared" si="5227"/>
        <v>0</v>
      </c>
      <c r="CO1509" s="10">
        <f t="shared" ref="CO1509:CS1509" si="5228">CO1511+CO1523</f>
        <v>0</v>
      </c>
      <c r="CP1509" s="10">
        <f t="shared" si="5228"/>
        <v>0</v>
      </c>
      <c r="CQ1509" s="10">
        <f t="shared" si="5228"/>
        <v>0</v>
      </c>
      <c r="CR1509" s="10">
        <f t="shared" si="5228"/>
        <v>0</v>
      </c>
      <c r="CS1509" s="10">
        <f t="shared" si="5228"/>
        <v>22394</v>
      </c>
      <c r="CT1509" s="10">
        <f t="shared" ref="CT1509:CV1509" si="5229">CT1511+CT1523</f>
        <v>0</v>
      </c>
      <c r="CU1509" s="10">
        <f t="shared" si="5229"/>
        <v>21022</v>
      </c>
      <c r="CV1509" s="16">
        <f t="shared" si="5229"/>
        <v>0</v>
      </c>
      <c r="CW1509" s="80">
        <f t="shared" si="5223"/>
        <v>93.873358935429124</v>
      </c>
      <c r="CX1509" s="80"/>
    </row>
    <row r="1510" spans="1:102">
      <c r="A1510" s="55"/>
      <c r="B1510" s="14"/>
      <c r="C1510" s="14"/>
      <c r="D1510" s="14"/>
      <c r="E1510" s="14"/>
      <c r="F1510" s="14"/>
      <c r="G1510" s="11"/>
      <c r="H1510" s="11"/>
      <c r="I1510" s="11"/>
      <c r="J1510" s="11"/>
      <c r="K1510" s="11"/>
      <c r="L1510" s="11"/>
      <c r="M1510" s="11"/>
      <c r="N1510" s="11"/>
      <c r="O1510" s="11"/>
      <c r="P1510" s="11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  <c r="AJ1510" s="11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  <c r="AZ1510" s="11"/>
      <c r="BA1510" s="11"/>
      <c r="BB1510" s="11"/>
      <c r="BC1510" s="11"/>
      <c r="BD1510" s="11"/>
      <c r="BE1510" s="11"/>
      <c r="BF1510" s="11"/>
      <c r="BG1510" s="11"/>
      <c r="BH1510" s="11"/>
      <c r="BI1510" s="11"/>
      <c r="BJ1510" s="11"/>
      <c r="BK1510" s="11"/>
      <c r="BL1510" s="11"/>
      <c r="BM1510" s="11"/>
      <c r="BN1510" s="11"/>
      <c r="BO1510" s="11"/>
      <c r="BP1510" s="11"/>
      <c r="BQ1510" s="11"/>
      <c r="BR1510" s="11"/>
      <c r="BS1510" s="11"/>
      <c r="BT1510" s="11"/>
      <c r="BU1510" s="11"/>
      <c r="BV1510" s="11"/>
      <c r="BW1510" s="11"/>
      <c r="BX1510" s="11"/>
      <c r="BY1510" s="11"/>
      <c r="BZ1510" s="11"/>
      <c r="CA1510" s="11"/>
      <c r="CB1510" s="11"/>
      <c r="CC1510" s="11"/>
      <c r="CD1510" s="11"/>
      <c r="CE1510" s="11"/>
      <c r="CF1510" s="11"/>
      <c r="CG1510" s="11"/>
      <c r="CH1510" s="11"/>
      <c r="CI1510" s="11"/>
      <c r="CJ1510" s="11"/>
      <c r="CK1510" s="11"/>
      <c r="CL1510" s="11"/>
      <c r="CM1510" s="11"/>
      <c r="CN1510" s="11"/>
      <c r="CO1510" s="11"/>
      <c r="CP1510" s="11"/>
      <c r="CQ1510" s="11"/>
      <c r="CR1510" s="11"/>
      <c r="CS1510" s="11"/>
      <c r="CT1510" s="11"/>
      <c r="CU1510" s="11"/>
      <c r="CV1510" s="11"/>
      <c r="CW1510" s="34"/>
      <c r="CX1510" s="34"/>
    </row>
    <row r="1511" spans="1:102" ht="18.75">
      <c r="A1511" s="54" t="s">
        <v>63</v>
      </c>
      <c r="B1511" s="25" t="s">
        <v>738</v>
      </c>
      <c r="C1511" s="26" t="s">
        <v>22</v>
      </c>
      <c r="D1511" s="26" t="s">
        <v>64</v>
      </c>
      <c r="E1511" s="14"/>
      <c r="F1511" s="14"/>
      <c r="G1511" s="11"/>
      <c r="H1511" s="11"/>
      <c r="I1511" s="11"/>
      <c r="J1511" s="11"/>
      <c r="K1511" s="11"/>
      <c r="L1511" s="11"/>
      <c r="M1511" s="11"/>
      <c r="N1511" s="11"/>
      <c r="O1511" s="11"/>
      <c r="P1511" s="11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  <c r="AJ1511" s="11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21">
        <f>AY1512</f>
        <v>4420</v>
      </c>
      <c r="AZ1511" s="21">
        <f t="shared" ref="AZ1511:BO1513" si="5230">AZ1512</f>
        <v>0</v>
      </c>
      <c r="BA1511" s="21">
        <f t="shared" si="5230"/>
        <v>0</v>
      </c>
      <c r="BB1511" s="21">
        <f t="shared" si="5230"/>
        <v>0</v>
      </c>
      <c r="BC1511" s="21">
        <f t="shared" si="5230"/>
        <v>4420</v>
      </c>
      <c r="BD1511" s="21">
        <f t="shared" si="5230"/>
        <v>0</v>
      </c>
      <c r="BE1511" s="21">
        <f>BE1512</f>
        <v>0</v>
      </c>
      <c r="BF1511" s="21">
        <f t="shared" si="5230"/>
        <v>0</v>
      </c>
      <c r="BG1511" s="21">
        <f t="shared" si="5230"/>
        <v>7347</v>
      </c>
      <c r="BH1511" s="21">
        <f t="shared" si="5230"/>
        <v>0</v>
      </c>
      <c r="BI1511" s="21">
        <f t="shared" si="5230"/>
        <v>11767</v>
      </c>
      <c r="BJ1511" s="21">
        <f t="shared" si="5230"/>
        <v>0</v>
      </c>
      <c r="BK1511" s="21">
        <f>BK1512</f>
        <v>467</v>
      </c>
      <c r="BL1511" s="21">
        <f t="shared" si="5230"/>
        <v>0</v>
      </c>
      <c r="BM1511" s="21">
        <f t="shared" si="5230"/>
        <v>0</v>
      </c>
      <c r="BN1511" s="21">
        <f t="shared" si="5230"/>
        <v>0</v>
      </c>
      <c r="BO1511" s="21">
        <f t="shared" si="5230"/>
        <v>12234</v>
      </c>
      <c r="BP1511" s="21">
        <f t="shared" ref="BL1511:BP1513" si="5231">BP1512</f>
        <v>0</v>
      </c>
      <c r="BQ1511" s="21">
        <f>BQ1512</f>
        <v>0</v>
      </c>
      <c r="BR1511" s="21">
        <f t="shared" ref="BR1511:CG1513" si="5232">BR1512</f>
        <v>0</v>
      </c>
      <c r="BS1511" s="21">
        <f t="shared" si="5232"/>
        <v>0</v>
      </c>
      <c r="BT1511" s="21">
        <f t="shared" si="5232"/>
        <v>0</v>
      </c>
      <c r="BU1511" s="21">
        <f t="shared" si="5232"/>
        <v>12234</v>
      </c>
      <c r="BV1511" s="21">
        <f t="shared" si="5232"/>
        <v>0</v>
      </c>
      <c r="BW1511" s="21">
        <f>BW1512</f>
        <v>0</v>
      </c>
      <c r="BX1511" s="21">
        <f t="shared" si="5232"/>
        <v>0</v>
      </c>
      <c r="BY1511" s="21">
        <f t="shared" si="5232"/>
        <v>0</v>
      </c>
      <c r="BZ1511" s="21">
        <f t="shared" si="5232"/>
        <v>0</v>
      </c>
      <c r="CA1511" s="21">
        <f t="shared" si="5232"/>
        <v>12234</v>
      </c>
      <c r="CB1511" s="21">
        <f t="shared" si="5232"/>
        <v>0</v>
      </c>
      <c r="CC1511" s="21">
        <f>CC1512</f>
        <v>0</v>
      </c>
      <c r="CD1511" s="21">
        <f t="shared" si="5232"/>
        <v>0</v>
      </c>
      <c r="CE1511" s="21">
        <f t="shared" si="5232"/>
        <v>0</v>
      </c>
      <c r="CF1511" s="21">
        <f t="shared" si="5232"/>
        <v>0</v>
      </c>
      <c r="CG1511" s="21">
        <f t="shared" si="5232"/>
        <v>12234</v>
      </c>
      <c r="CH1511" s="21">
        <f t="shared" ref="CD1511:CH1513" si="5233">CH1512</f>
        <v>0</v>
      </c>
      <c r="CI1511" s="21">
        <f>CI1512</f>
        <v>0</v>
      </c>
      <c r="CJ1511" s="21">
        <f t="shared" ref="CJ1511:CV1513" si="5234">CJ1512</f>
        <v>0</v>
      </c>
      <c r="CK1511" s="21">
        <f t="shared" si="5234"/>
        <v>0</v>
      </c>
      <c r="CL1511" s="21">
        <f t="shared" si="5234"/>
        <v>-32</v>
      </c>
      <c r="CM1511" s="21">
        <f t="shared" si="5234"/>
        <v>12202</v>
      </c>
      <c r="CN1511" s="21">
        <f t="shared" si="5234"/>
        <v>0</v>
      </c>
      <c r="CO1511" s="21">
        <f>CO1512</f>
        <v>0</v>
      </c>
      <c r="CP1511" s="21">
        <f t="shared" si="5234"/>
        <v>0</v>
      </c>
      <c r="CQ1511" s="21">
        <f t="shared" si="5234"/>
        <v>0</v>
      </c>
      <c r="CR1511" s="21">
        <f t="shared" si="5234"/>
        <v>0</v>
      </c>
      <c r="CS1511" s="21">
        <f t="shared" si="5234"/>
        <v>12202</v>
      </c>
      <c r="CT1511" s="21">
        <f t="shared" si="5234"/>
        <v>0</v>
      </c>
      <c r="CU1511" s="21">
        <f t="shared" si="5234"/>
        <v>10850</v>
      </c>
      <c r="CV1511" s="83">
        <f t="shared" si="5234"/>
        <v>0</v>
      </c>
      <c r="CW1511" s="81">
        <f t="shared" si="5223"/>
        <v>88.919849205048351</v>
      </c>
      <c r="CX1511" s="81"/>
    </row>
    <row r="1512" spans="1:102" ht="66">
      <c r="A1512" s="55" t="s">
        <v>758</v>
      </c>
      <c r="B1512" s="22" t="s">
        <v>738</v>
      </c>
      <c r="C1512" s="23" t="s">
        <v>22</v>
      </c>
      <c r="D1512" s="23" t="s">
        <v>64</v>
      </c>
      <c r="E1512" s="22" t="s">
        <v>143</v>
      </c>
      <c r="F1512" s="23"/>
      <c r="G1512" s="11"/>
      <c r="H1512" s="11"/>
      <c r="I1512" s="11"/>
      <c r="J1512" s="11"/>
      <c r="K1512" s="11"/>
      <c r="L1512" s="11"/>
      <c r="M1512" s="11"/>
      <c r="N1512" s="11"/>
      <c r="O1512" s="11"/>
      <c r="P1512" s="11"/>
      <c r="Q1512" s="11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  <c r="AJ1512" s="11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>
        <f>AY1513</f>
        <v>4420</v>
      </c>
      <c r="AZ1512" s="11">
        <f t="shared" si="5230"/>
        <v>0</v>
      </c>
      <c r="BA1512" s="11">
        <f t="shared" si="5230"/>
        <v>0</v>
      </c>
      <c r="BB1512" s="11">
        <f t="shared" si="5230"/>
        <v>0</v>
      </c>
      <c r="BC1512" s="11">
        <f t="shared" si="5230"/>
        <v>4420</v>
      </c>
      <c r="BD1512" s="11">
        <f t="shared" si="5230"/>
        <v>0</v>
      </c>
      <c r="BE1512" s="11">
        <f>BE1513</f>
        <v>0</v>
      </c>
      <c r="BF1512" s="11">
        <f t="shared" si="5230"/>
        <v>0</v>
      </c>
      <c r="BG1512" s="11">
        <f t="shared" si="5230"/>
        <v>7347</v>
      </c>
      <c r="BH1512" s="11">
        <f t="shared" si="5230"/>
        <v>0</v>
      </c>
      <c r="BI1512" s="11">
        <f t="shared" si="5230"/>
        <v>11767</v>
      </c>
      <c r="BJ1512" s="11">
        <f t="shared" si="5230"/>
        <v>0</v>
      </c>
      <c r="BK1512" s="11">
        <f>BK1513</f>
        <v>467</v>
      </c>
      <c r="BL1512" s="11">
        <f t="shared" si="5231"/>
        <v>0</v>
      </c>
      <c r="BM1512" s="11">
        <f t="shared" si="5231"/>
        <v>0</v>
      </c>
      <c r="BN1512" s="11">
        <f t="shared" si="5231"/>
        <v>0</v>
      </c>
      <c r="BO1512" s="11">
        <f t="shared" si="5231"/>
        <v>12234</v>
      </c>
      <c r="BP1512" s="11">
        <f t="shared" si="5231"/>
        <v>0</v>
      </c>
      <c r="BQ1512" s="11">
        <f>BQ1513</f>
        <v>0</v>
      </c>
      <c r="BR1512" s="11">
        <f t="shared" si="5232"/>
        <v>0</v>
      </c>
      <c r="BS1512" s="11">
        <f t="shared" si="5232"/>
        <v>0</v>
      </c>
      <c r="BT1512" s="11">
        <f t="shared" si="5232"/>
        <v>0</v>
      </c>
      <c r="BU1512" s="11">
        <f t="shared" si="5232"/>
        <v>12234</v>
      </c>
      <c r="BV1512" s="11">
        <f t="shared" si="5232"/>
        <v>0</v>
      </c>
      <c r="BW1512" s="11">
        <f>BW1513</f>
        <v>0</v>
      </c>
      <c r="BX1512" s="11">
        <f t="shared" si="5232"/>
        <v>0</v>
      </c>
      <c r="BY1512" s="11">
        <f t="shared" si="5232"/>
        <v>0</v>
      </c>
      <c r="BZ1512" s="11">
        <f t="shared" si="5232"/>
        <v>0</v>
      </c>
      <c r="CA1512" s="11">
        <f t="shared" si="5232"/>
        <v>12234</v>
      </c>
      <c r="CB1512" s="11">
        <f t="shared" si="5232"/>
        <v>0</v>
      </c>
      <c r="CC1512" s="11">
        <f>CC1513</f>
        <v>0</v>
      </c>
      <c r="CD1512" s="11">
        <f t="shared" si="5233"/>
        <v>0</v>
      </c>
      <c r="CE1512" s="11">
        <f t="shared" si="5233"/>
        <v>0</v>
      </c>
      <c r="CF1512" s="11">
        <f t="shared" si="5233"/>
        <v>0</v>
      </c>
      <c r="CG1512" s="11">
        <f t="shared" si="5233"/>
        <v>12234</v>
      </c>
      <c r="CH1512" s="11">
        <f t="shared" si="5233"/>
        <v>0</v>
      </c>
      <c r="CI1512" s="11">
        <f>CI1513</f>
        <v>0</v>
      </c>
      <c r="CJ1512" s="11">
        <f t="shared" si="5234"/>
        <v>0</v>
      </c>
      <c r="CK1512" s="11">
        <f t="shared" si="5234"/>
        <v>0</v>
      </c>
      <c r="CL1512" s="11">
        <f t="shared" si="5234"/>
        <v>-32</v>
      </c>
      <c r="CM1512" s="11">
        <f t="shared" si="5234"/>
        <v>12202</v>
      </c>
      <c r="CN1512" s="11">
        <f t="shared" si="5234"/>
        <v>0</v>
      </c>
      <c r="CO1512" s="11">
        <f>CO1513</f>
        <v>0</v>
      </c>
      <c r="CP1512" s="11">
        <f t="shared" si="5234"/>
        <v>0</v>
      </c>
      <c r="CQ1512" s="11">
        <f t="shared" si="5234"/>
        <v>0</v>
      </c>
      <c r="CR1512" s="11">
        <f t="shared" si="5234"/>
        <v>0</v>
      </c>
      <c r="CS1512" s="11">
        <f t="shared" si="5234"/>
        <v>12202</v>
      </c>
      <c r="CT1512" s="11">
        <f t="shared" si="5234"/>
        <v>0</v>
      </c>
      <c r="CU1512" s="11">
        <f t="shared" si="5234"/>
        <v>10850</v>
      </c>
      <c r="CV1512" s="11">
        <f t="shared" si="5234"/>
        <v>0</v>
      </c>
      <c r="CW1512" s="34">
        <f t="shared" si="5223"/>
        <v>88.919849205048351</v>
      </c>
      <c r="CX1512" s="34"/>
    </row>
    <row r="1513" spans="1:102" ht="21" customHeight="1">
      <c r="A1513" s="55" t="s">
        <v>137</v>
      </c>
      <c r="B1513" s="22" t="s">
        <v>738</v>
      </c>
      <c r="C1513" s="23" t="s">
        <v>22</v>
      </c>
      <c r="D1513" s="23" t="s">
        <v>64</v>
      </c>
      <c r="E1513" s="22" t="s">
        <v>284</v>
      </c>
      <c r="F1513" s="23"/>
      <c r="G1513" s="11"/>
      <c r="H1513" s="11"/>
      <c r="I1513" s="11"/>
      <c r="J1513" s="11"/>
      <c r="K1513" s="11"/>
      <c r="L1513" s="11"/>
      <c r="M1513" s="11"/>
      <c r="N1513" s="11"/>
      <c r="O1513" s="11"/>
      <c r="P1513" s="11"/>
      <c r="Q1513" s="11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  <c r="AJ1513" s="11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>
        <f>AY1514</f>
        <v>4420</v>
      </c>
      <c r="AZ1513" s="11">
        <f t="shared" si="5230"/>
        <v>0</v>
      </c>
      <c r="BA1513" s="11">
        <f t="shared" si="5230"/>
        <v>0</v>
      </c>
      <c r="BB1513" s="11">
        <f t="shared" si="5230"/>
        <v>0</v>
      </c>
      <c r="BC1513" s="11">
        <f t="shared" si="5230"/>
        <v>4420</v>
      </c>
      <c r="BD1513" s="11">
        <f t="shared" si="5230"/>
        <v>0</v>
      </c>
      <c r="BE1513" s="11">
        <f>BE1514</f>
        <v>0</v>
      </c>
      <c r="BF1513" s="11">
        <f t="shared" si="5230"/>
        <v>0</v>
      </c>
      <c r="BG1513" s="11">
        <f t="shared" si="5230"/>
        <v>7347</v>
      </c>
      <c r="BH1513" s="11">
        <f t="shared" si="5230"/>
        <v>0</v>
      </c>
      <c r="BI1513" s="11">
        <f t="shared" si="5230"/>
        <v>11767</v>
      </c>
      <c r="BJ1513" s="11">
        <f t="shared" si="5230"/>
        <v>0</v>
      </c>
      <c r="BK1513" s="11">
        <f>BK1514</f>
        <v>467</v>
      </c>
      <c r="BL1513" s="11">
        <f t="shared" si="5231"/>
        <v>0</v>
      </c>
      <c r="BM1513" s="11">
        <f t="shared" si="5231"/>
        <v>0</v>
      </c>
      <c r="BN1513" s="11">
        <f t="shared" si="5231"/>
        <v>0</v>
      </c>
      <c r="BO1513" s="11">
        <f t="shared" si="5231"/>
        <v>12234</v>
      </c>
      <c r="BP1513" s="11">
        <f t="shared" si="5231"/>
        <v>0</v>
      </c>
      <c r="BQ1513" s="11">
        <f>BQ1514</f>
        <v>0</v>
      </c>
      <c r="BR1513" s="11">
        <f t="shared" si="5232"/>
        <v>0</v>
      </c>
      <c r="BS1513" s="11">
        <f t="shared" si="5232"/>
        <v>0</v>
      </c>
      <c r="BT1513" s="11">
        <f t="shared" si="5232"/>
        <v>0</v>
      </c>
      <c r="BU1513" s="11">
        <f t="shared" si="5232"/>
        <v>12234</v>
      </c>
      <c r="BV1513" s="11">
        <f t="shared" si="5232"/>
        <v>0</v>
      </c>
      <c r="BW1513" s="11">
        <f>BW1514</f>
        <v>0</v>
      </c>
      <c r="BX1513" s="11">
        <f t="shared" si="5232"/>
        <v>0</v>
      </c>
      <c r="BY1513" s="11">
        <f t="shared" si="5232"/>
        <v>0</v>
      </c>
      <c r="BZ1513" s="11">
        <f t="shared" si="5232"/>
        <v>0</v>
      </c>
      <c r="CA1513" s="11">
        <f t="shared" si="5232"/>
        <v>12234</v>
      </c>
      <c r="CB1513" s="11">
        <f t="shared" si="5232"/>
        <v>0</v>
      </c>
      <c r="CC1513" s="11">
        <f>CC1514</f>
        <v>0</v>
      </c>
      <c r="CD1513" s="11">
        <f t="shared" si="5233"/>
        <v>0</v>
      </c>
      <c r="CE1513" s="11">
        <f t="shared" si="5233"/>
        <v>0</v>
      </c>
      <c r="CF1513" s="11">
        <f t="shared" si="5233"/>
        <v>0</v>
      </c>
      <c r="CG1513" s="11">
        <f t="shared" si="5233"/>
        <v>12234</v>
      </c>
      <c r="CH1513" s="11">
        <f t="shared" si="5233"/>
        <v>0</v>
      </c>
      <c r="CI1513" s="11">
        <f>CI1514</f>
        <v>0</v>
      </c>
      <c r="CJ1513" s="11">
        <f t="shared" si="5234"/>
        <v>0</v>
      </c>
      <c r="CK1513" s="11">
        <f t="shared" si="5234"/>
        <v>0</v>
      </c>
      <c r="CL1513" s="11">
        <f t="shared" si="5234"/>
        <v>-32</v>
      </c>
      <c r="CM1513" s="11">
        <f t="shared" si="5234"/>
        <v>12202</v>
      </c>
      <c r="CN1513" s="11">
        <f t="shared" si="5234"/>
        <v>0</v>
      </c>
      <c r="CO1513" s="11">
        <f>CO1514</f>
        <v>0</v>
      </c>
      <c r="CP1513" s="11">
        <f t="shared" si="5234"/>
        <v>0</v>
      </c>
      <c r="CQ1513" s="11">
        <f t="shared" si="5234"/>
        <v>0</v>
      </c>
      <c r="CR1513" s="11">
        <f t="shared" si="5234"/>
        <v>0</v>
      </c>
      <c r="CS1513" s="11">
        <f t="shared" si="5234"/>
        <v>12202</v>
      </c>
      <c r="CT1513" s="11">
        <f t="shared" si="5234"/>
        <v>0</v>
      </c>
      <c r="CU1513" s="11">
        <f t="shared" si="5234"/>
        <v>10850</v>
      </c>
      <c r="CV1513" s="11">
        <f t="shared" si="5234"/>
        <v>0</v>
      </c>
      <c r="CW1513" s="34">
        <f t="shared" si="5223"/>
        <v>88.919849205048351</v>
      </c>
      <c r="CX1513" s="34"/>
    </row>
    <row r="1514" spans="1:102" ht="33">
      <c r="A1514" s="55" t="s">
        <v>285</v>
      </c>
      <c r="B1514" s="22" t="s">
        <v>738</v>
      </c>
      <c r="C1514" s="23" t="s">
        <v>22</v>
      </c>
      <c r="D1514" s="23" t="s">
        <v>64</v>
      </c>
      <c r="E1514" s="22" t="s">
        <v>286</v>
      </c>
      <c r="F1514" s="23"/>
      <c r="G1514" s="11"/>
      <c r="H1514" s="11"/>
      <c r="I1514" s="11"/>
      <c r="J1514" s="11"/>
      <c r="K1514" s="11"/>
      <c r="L1514" s="11"/>
      <c r="M1514" s="11"/>
      <c r="N1514" s="11"/>
      <c r="O1514" s="11"/>
      <c r="P1514" s="11"/>
      <c r="Q1514" s="11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  <c r="AJ1514" s="11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>
        <f>AY1515+AY1517+AY1519</f>
        <v>4420</v>
      </c>
      <c r="AZ1514" s="11">
        <f t="shared" ref="AZ1514:BD1514" si="5235">AZ1515+AZ1517+AZ1519</f>
        <v>0</v>
      </c>
      <c r="BA1514" s="11">
        <f t="shared" si="5235"/>
        <v>0</v>
      </c>
      <c r="BB1514" s="11">
        <f t="shared" si="5235"/>
        <v>0</v>
      </c>
      <c r="BC1514" s="11">
        <f t="shared" si="5235"/>
        <v>4420</v>
      </c>
      <c r="BD1514" s="11">
        <f t="shared" si="5235"/>
        <v>0</v>
      </c>
      <c r="BE1514" s="11">
        <f>BE1515+BE1517+BE1519</f>
        <v>0</v>
      </c>
      <c r="BF1514" s="11">
        <f t="shared" ref="BF1514:BJ1514" si="5236">BF1515+BF1517+BF1519</f>
        <v>0</v>
      </c>
      <c r="BG1514" s="11">
        <f t="shared" si="5236"/>
        <v>7347</v>
      </c>
      <c r="BH1514" s="11">
        <f t="shared" si="5236"/>
        <v>0</v>
      </c>
      <c r="BI1514" s="11">
        <f t="shared" si="5236"/>
        <v>11767</v>
      </c>
      <c r="BJ1514" s="11">
        <f t="shared" si="5236"/>
        <v>0</v>
      </c>
      <c r="BK1514" s="11">
        <f>BK1515+BK1517+BK1519</f>
        <v>467</v>
      </c>
      <c r="BL1514" s="11">
        <f t="shared" ref="BL1514:BP1514" si="5237">BL1515+BL1517+BL1519</f>
        <v>0</v>
      </c>
      <c r="BM1514" s="11">
        <f t="shared" si="5237"/>
        <v>0</v>
      </c>
      <c r="BN1514" s="11">
        <f t="shared" si="5237"/>
        <v>0</v>
      </c>
      <c r="BO1514" s="11">
        <f t="shared" si="5237"/>
        <v>12234</v>
      </c>
      <c r="BP1514" s="11">
        <f t="shared" si="5237"/>
        <v>0</v>
      </c>
      <c r="BQ1514" s="11">
        <f>BQ1515+BQ1517+BQ1519</f>
        <v>0</v>
      </c>
      <c r="BR1514" s="11">
        <f t="shared" ref="BR1514:BV1514" si="5238">BR1515+BR1517+BR1519</f>
        <v>0</v>
      </c>
      <c r="BS1514" s="11">
        <f t="shared" si="5238"/>
        <v>0</v>
      </c>
      <c r="BT1514" s="11">
        <f t="shared" si="5238"/>
        <v>0</v>
      </c>
      <c r="BU1514" s="11">
        <f t="shared" si="5238"/>
        <v>12234</v>
      </c>
      <c r="BV1514" s="11">
        <f t="shared" si="5238"/>
        <v>0</v>
      </c>
      <c r="BW1514" s="11">
        <f>BW1515+BW1517+BW1519</f>
        <v>0</v>
      </c>
      <c r="BX1514" s="11">
        <f t="shared" ref="BX1514:CB1514" si="5239">BX1515+BX1517+BX1519</f>
        <v>0</v>
      </c>
      <c r="BY1514" s="11">
        <f t="shared" si="5239"/>
        <v>0</v>
      </c>
      <c r="BZ1514" s="11">
        <f t="shared" si="5239"/>
        <v>0</v>
      </c>
      <c r="CA1514" s="11">
        <f t="shared" si="5239"/>
        <v>12234</v>
      </c>
      <c r="CB1514" s="11">
        <f t="shared" si="5239"/>
        <v>0</v>
      </c>
      <c r="CC1514" s="11">
        <f>CC1515+CC1517+CC1519</f>
        <v>0</v>
      </c>
      <c r="CD1514" s="11">
        <f t="shared" ref="CD1514:CH1514" si="5240">CD1515+CD1517+CD1519</f>
        <v>0</v>
      </c>
      <c r="CE1514" s="11">
        <f t="shared" si="5240"/>
        <v>0</v>
      </c>
      <c r="CF1514" s="11">
        <f t="shared" si="5240"/>
        <v>0</v>
      </c>
      <c r="CG1514" s="11">
        <f t="shared" si="5240"/>
        <v>12234</v>
      </c>
      <c r="CH1514" s="11">
        <f t="shared" si="5240"/>
        <v>0</v>
      </c>
      <c r="CI1514" s="11">
        <f>CI1515+CI1517+CI1519</f>
        <v>0</v>
      </c>
      <c r="CJ1514" s="11">
        <f t="shared" ref="CJ1514:CN1514" si="5241">CJ1515+CJ1517+CJ1519</f>
        <v>0</v>
      </c>
      <c r="CK1514" s="11">
        <f t="shared" si="5241"/>
        <v>0</v>
      </c>
      <c r="CL1514" s="11">
        <f t="shared" si="5241"/>
        <v>-32</v>
      </c>
      <c r="CM1514" s="11">
        <f t="shared" si="5241"/>
        <v>12202</v>
      </c>
      <c r="CN1514" s="11">
        <f t="shared" si="5241"/>
        <v>0</v>
      </c>
      <c r="CO1514" s="11">
        <f>CO1515+CO1517+CO1519</f>
        <v>0</v>
      </c>
      <c r="CP1514" s="11">
        <f t="shared" ref="CP1514:CS1514" si="5242">CP1515+CP1517+CP1519</f>
        <v>0</v>
      </c>
      <c r="CQ1514" s="11">
        <f t="shared" si="5242"/>
        <v>0</v>
      </c>
      <c r="CR1514" s="11">
        <f t="shared" si="5242"/>
        <v>0</v>
      </c>
      <c r="CS1514" s="11">
        <f t="shared" si="5242"/>
        <v>12202</v>
      </c>
      <c r="CT1514" s="11">
        <f t="shared" ref="CT1514:CV1514" si="5243">CT1515+CT1517+CT1519</f>
        <v>0</v>
      </c>
      <c r="CU1514" s="11">
        <f t="shared" si="5243"/>
        <v>10850</v>
      </c>
      <c r="CV1514" s="11">
        <f t="shared" si="5243"/>
        <v>0</v>
      </c>
      <c r="CW1514" s="34">
        <f t="shared" si="5223"/>
        <v>88.919849205048351</v>
      </c>
      <c r="CX1514" s="34"/>
    </row>
    <row r="1515" spans="1:102" ht="66">
      <c r="A1515" s="55" t="s">
        <v>511</v>
      </c>
      <c r="B1515" s="22" t="s">
        <v>738</v>
      </c>
      <c r="C1515" s="23" t="s">
        <v>22</v>
      </c>
      <c r="D1515" s="23" t="s">
        <v>64</v>
      </c>
      <c r="E1515" s="22" t="s">
        <v>286</v>
      </c>
      <c r="F1515" s="23" t="s">
        <v>92</v>
      </c>
      <c r="G1515" s="11"/>
      <c r="H1515" s="11"/>
      <c r="I1515" s="11"/>
      <c r="J1515" s="11"/>
      <c r="K1515" s="11"/>
      <c r="L1515" s="11"/>
      <c r="M1515" s="11"/>
      <c r="N1515" s="11"/>
      <c r="O1515" s="11"/>
      <c r="P1515" s="11"/>
      <c r="Q1515" s="11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  <c r="AJ1515" s="11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>
        <f>AY1516</f>
        <v>2237</v>
      </c>
      <c r="AZ1515" s="11">
        <f t="shared" ref="AZ1515:CV1515" si="5244">AZ1516</f>
        <v>0</v>
      </c>
      <c r="BA1515" s="11">
        <f t="shared" si="5244"/>
        <v>0</v>
      </c>
      <c r="BB1515" s="11">
        <f t="shared" si="5244"/>
        <v>0</v>
      </c>
      <c r="BC1515" s="11">
        <f t="shared" si="5244"/>
        <v>2237</v>
      </c>
      <c r="BD1515" s="11">
        <f t="shared" si="5244"/>
        <v>0</v>
      </c>
      <c r="BE1515" s="11">
        <f>BE1516</f>
        <v>0</v>
      </c>
      <c r="BF1515" s="11">
        <f t="shared" si="5244"/>
        <v>0</v>
      </c>
      <c r="BG1515" s="11">
        <f t="shared" si="5244"/>
        <v>7063</v>
      </c>
      <c r="BH1515" s="11">
        <f t="shared" si="5244"/>
        <v>0</v>
      </c>
      <c r="BI1515" s="11">
        <f t="shared" si="5244"/>
        <v>9300</v>
      </c>
      <c r="BJ1515" s="11">
        <f t="shared" si="5244"/>
        <v>0</v>
      </c>
      <c r="BK1515" s="11">
        <f>BK1516</f>
        <v>258</v>
      </c>
      <c r="BL1515" s="11">
        <f t="shared" si="5244"/>
        <v>0</v>
      </c>
      <c r="BM1515" s="11">
        <f t="shared" si="5244"/>
        <v>0</v>
      </c>
      <c r="BN1515" s="11">
        <f t="shared" si="5244"/>
        <v>0</v>
      </c>
      <c r="BO1515" s="11">
        <f t="shared" si="5244"/>
        <v>9558</v>
      </c>
      <c r="BP1515" s="11">
        <f t="shared" si="5244"/>
        <v>0</v>
      </c>
      <c r="BQ1515" s="11">
        <f>BQ1516</f>
        <v>0</v>
      </c>
      <c r="BR1515" s="11">
        <f t="shared" si="5244"/>
        <v>0</v>
      </c>
      <c r="BS1515" s="11">
        <f t="shared" si="5244"/>
        <v>0</v>
      </c>
      <c r="BT1515" s="11">
        <f t="shared" si="5244"/>
        <v>0</v>
      </c>
      <c r="BU1515" s="11">
        <f t="shared" si="5244"/>
        <v>9558</v>
      </c>
      <c r="BV1515" s="11">
        <f t="shared" si="5244"/>
        <v>0</v>
      </c>
      <c r="BW1515" s="11">
        <f>BW1516</f>
        <v>0</v>
      </c>
      <c r="BX1515" s="11">
        <f t="shared" si="5244"/>
        <v>0</v>
      </c>
      <c r="BY1515" s="11">
        <f t="shared" si="5244"/>
        <v>0</v>
      </c>
      <c r="BZ1515" s="11">
        <f t="shared" si="5244"/>
        <v>0</v>
      </c>
      <c r="CA1515" s="11">
        <f t="shared" si="5244"/>
        <v>9558</v>
      </c>
      <c r="CB1515" s="11">
        <f t="shared" si="5244"/>
        <v>0</v>
      </c>
      <c r="CC1515" s="11">
        <f>CC1516</f>
        <v>0</v>
      </c>
      <c r="CD1515" s="11">
        <f t="shared" si="5244"/>
        <v>0</v>
      </c>
      <c r="CE1515" s="11">
        <f t="shared" si="5244"/>
        <v>0</v>
      </c>
      <c r="CF1515" s="11">
        <f t="shared" si="5244"/>
        <v>0</v>
      </c>
      <c r="CG1515" s="11">
        <f t="shared" si="5244"/>
        <v>9558</v>
      </c>
      <c r="CH1515" s="11">
        <f t="shared" si="5244"/>
        <v>0</v>
      </c>
      <c r="CI1515" s="11">
        <f>CI1516</f>
        <v>0</v>
      </c>
      <c r="CJ1515" s="11">
        <f t="shared" si="5244"/>
        <v>0</v>
      </c>
      <c r="CK1515" s="11">
        <f t="shared" si="5244"/>
        <v>0</v>
      </c>
      <c r="CL1515" s="11">
        <f t="shared" si="5244"/>
        <v>0</v>
      </c>
      <c r="CM1515" s="11">
        <f t="shared" si="5244"/>
        <v>9558</v>
      </c>
      <c r="CN1515" s="11">
        <f t="shared" si="5244"/>
        <v>0</v>
      </c>
      <c r="CO1515" s="11">
        <f>CO1516</f>
        <v>0</v>
      </c>
      <c r="CP1515" s="11">
        <f t="shared" si="5244"/>
        <v>0</v>
      </c>
      <c r="CQ1515" s="11">
        <f t="shared" si="5244"/>
        <v>0</v>
      </c>
      <c r="CR1515" s="11">
        <f t="shared" si="5244"/>
        <v>0</v>
      </c>
      <c r="CS1515" s="11">
        <f t="shared" si="5244"/>
        <v>9558</v>
      </c>
      <c r="CT1515" s="11">
        <f t="shared" si="5244"/>
        <v>0</v>
      </c>
      <c r="CU1515" s="11">
        <f t="shared" si="5244"/>
        <v>8960</v>
      </c>
      <c r="CV1515" s="11">
        <f t="shared" si="5244"/>
        <v>0</v>
      </c>
      <c r="CW1515" s="34">
        <f t="shared" si="5223"/>
        <v>93.743460975099396</v>
      </c>
      <c r="CX1515" s="34"/>
    </row>
    <row r="1516" spans="1:102">
      <c r="A1516" s="55" t="s">
        <v>120</v>
      </c>
      <c r="B1516" s="22" t="s">
        <v>738</v>
      </c>
      <c r="C1516" s="23" t="s">
        <v>22</v>
      </c>
      <c r="D1516" s="23" t="s">
        <v>64</v>
      </c>
      <c r="E1516" s="22" t="s">
        <v>286</v>
      </c>
      <c r="F1516" s="23" t="s">
        <v>121</v>
      </c>
      <c r="G1516" s="11"/>
      <c r="H1516" s="11"/>
      <c r="I1516" s="11"/>
      <c r="J1516" s="11"/>
      <c r="K1516" s="11"/>
      <c r="L1516" s="11"/>
      <c r="M1516" s="11"/>
      <c r="N1516" s="11"/>
      <c r="O1516" s="11"/>
      <c r="P1516" s="11"/>
      <c r="Q1516" s="11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  <c r="AJ1516" s="11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>
        <v>2237</v>
      </c>
      <c r="AZ1516" s="11"/>
      <c r="BA1516" s="11"/>
      <c r="BB1516" s="11"/>
      <c r="BC1516" s="11">
        <f>AW1516+AY1516+AZ1516+BA1516+BB1516</f>
        <v>2237</v>
      </c>
      <c r="BD1516" s="11">
        <f>AX1516+AZ1516</f>
        <v>0</v>
      </c>
      <c r="BE1516" s="11"/>
      <c r="BF1516" s="11"/>
      <c r="BG1516" s="11">
        <v>7063</v>
      </c>
      <c r="BH1516" s="11"/>
      <c r="BI1516" s="11">
        <f>BC1516+BE1516+BF1516+BG1516+BH1516</f>
        <v>9300</v>
      </c>
      <c r="BJ1516" s="11">
        <f>BD1516+BF1516</f>
        <v>0</v>
      </c>
      <c r="BK1516" s="11">
        <v>258</v>
      </c>
      <c r="BL1516" s="11"/>
      <c r="BM1516" s="11"/>
      <c r="BN1516" s="11"/>
      <c r="BO1516" s="11">
        <f>BI1516+BK1516+BL1516+BM1516+BN1516</f>
        <v>9558</v>
      </c>
      <c r="BP1516" s="11">
        <f>BJ1516+BL1516</f>
        <v>0</v>
      </c>
      <c r="BQ1516" s="11"/>
      <c r="BR1516" s="11"/>
      <c r="BS1516" s="11"/>
      <c r="BT1516" s="11"/>
      <c r="BU1516" s="11">
        <f>BO1516+BQ1516+BR1516+BS1516+BT1516</f>
        <v>9558</v>
      </c>
      <c r="BV1516" s="11">
        <f>BP1516+BR1516</f>
        <v>0</v>
      </c>
      <c r="BW1516" s="11"/>
      <c r="BX1516" s="11"/>
      <c r="BY1516" s="11"/>
      <c r="BZ1516" s="11"/>
      <c r="CA1516" s="11">
        <f>BU1516+BW1516+BX1516+BY1516+BZ1516</f>
        <v>9558</v>
      </c>
      <c r="CB1516" s="11">
        <f>BV1516+BX1516</f>
        <v>0</v>
      </c>
      <c r="CC1516" s="11"/>
      <c r="CD1516" s="11"/>
      <c r="CE1516" s="11"/>
      <c r="CF1516" s="11"/>
      <c r="CG1516" s="11">
        <f>CA1516+CC1516+CD1516+CE1516+CF1516</f>
        <v>9558</v>
      </c>
      <c r="CH1516" s="11">
        <f>CB1516+CD1516</f>
        <v>0</v>
      </c>
      <c r="CI1516" s="11"/>
      <c r="CJ1516" s="11"/>
      <c r="CK1516" s="11"/>
      <c r="CL1516" s="11"/>
      <c r="CM1516" s="11">
        <f>CG1516+CI1516+CJ1516+CK1516+CL1516</f>
        <v>9558</v>
      </c>
      <c r="CN1516" s="11">
        <f>CH1516+CJ1516</f>
        <v>0</v>
      </c>
      <c r="CO1516" s="11"/>
      <c r="CP1516" s="11"/>
      <c r="CQ1516" s="11"/>
      <c r="CR1516" s="11"/>
      <c r="CS1516" s="11">
        <f>CM1516+CO1516+CP1516+CQ1516+CR1516</f>
        <v>9558</v>
      </c>
      <c r="CT1516" s="11">
        <f>CN1516+CP1516</f>
        <v>0</v>
      </c>
      <c r="CU1516" s="18">
        <v>8960</v>
      </c>
      <c r="CV1516" s="18"/>
      <c r="CW1516" s="34">
        <f t="shared" si="5223"/>
        <v>93.743460975099396</v>
      </c>
      <c r="CX1516" s="34"/>
    </row>
    <row r="1517" spans="1:102" ht="33">
      <c r="A1517" s="55" t="s">
        <v>268</v>
      </c>
      <c r="B1517" s="22" t="s">
        <v>738</v>
      </c>
      <c r="C1517" s="23" t="s">
        <v>22</v>
      </c>
      <c r="D1517" s="23" t="s">
        <v>64</v>
      </c>
      <c r="E1517" s="22" t="s">
        <v>286</v>
      </c>
      <c r="F1517" s="23" t="s">
        <v>33</v>
      </c>
      <c r="G1517" s="11"/>
      <c r="H1517" s="11"/>
      <c r="I1517" s="11"/>
      <c r="J1517" s="11"/>
      <c r="K1517" s="11"/>
      <c r="L1517" s="11"/>
      <c r="M1517" s="11"/>
      <c r="N1517" s="11"/>
      <c r="O1517" s="11"/>
      <c r="P1517" s="11"/>
      <c r="Q1517" s="11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  <c r="AJ1517" s="11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>
        <f>AY1518</f>
        <v>2043</v>
      </c>
      <c r="AZ1517" s="11">
        <f t="shared" ref="AZ1517:CV1517" si="5245">AZ1518</f>
        <v>0</v>
      </c>
      <c r="BA1517" s="11">
        <f t="shared" si="5245"/>
        <v>0</v>
      </c>
      <c r="BB1517" s="11">
        <f t="shared" si="5245"/>
        <v>0</v>
      </c>
      <c r="BC1517" s="11">
        <f t="shared" si="5245"/>
        <v>2043</v>
      </c>
      <c r="BD1517" s="11">
        <f t="shared" si="5245"/>
        <v>0</v>
      </c>
      <c r="BE1517" s="11">
        <f>BE1518</f>
        <v>0</v>
      </c>
      <c r="BF1517" s="11">
        <f t="shared" si="5245"/>
        <v>0</v>
      </c>
      <c r="BG1517" s="11">
        <f t="shared" si="5245"/>
        <v>278</v>
      </c>
      <c r="BH1517" s="11">
        <f t="shared" si="5245"/>
        <v>0</v>
      </c>
      <c r="BI1517" s="11">
        <f t="shared" si="5245"/>
        <v>2321</v>
      </c>
      <c r="BJ1517" s="11">
        <f t="shared" si="5245"/>
        <v>0</v>
      </c>
      <c r="BK1517" s="11">
        <f>BK1518</f>
        <v>209</v>
      </c>
      <c r="BL1517" s="11">
        <f t="shared" si="5245"/>
        <v>0</v>
      </c>
      <c r="BM1517" s="11">
        <f t="shared" si="5245"/>
        <v>0</v>
      </c>
      <c r="BN1517" s="11">
        <f t="shared" si="5245"/>
        <v>0</v>
      </c>
      <c r="BO1517" s="11">
        <f t="shared" si="5245"/>
        <v>2530</v>
      </c>
      <c r="BP1517" s="11">
        <f t="shared" si="5245"/>
        <v>0</v>
      </c>
      <c r="BQ1517" s="11">
        <f>BQ1518</f>
        <v>0</v>
      </c>
      <c r="BR1517" s="11">
        <f t="shared" si="5245"/>
        <v>0</v>
      </c>
      <c r="BS1517" s="11">
        <f t="shared" si="5245"/>
        <v>0</v>
      </c>
      <c r="BT1517" s="11">
        <f t="shared" si="5245"/>
        <v>0</v>
      </c>
      <c r="BU1517" s="11">
        <f t="shared" si="5245"/>
        <v>2530</v>
      </c>
      <c r="BV1517" s="11">
        <f t="shared" si="5245"/>
        <v>0</v>
      </c>
      <c r="BW1517" s="11">
        <f>BW1518</f>
        <v>0</v>
      </c>
      <c r="BX1517" s="11">
        <f t="shared" si="5245"/>
        <v>0</v>
      </c>
      <c r="BY1517" s="11">
        <f t="shared" si="5245"/>
        <v>0</v>
      </c>
      <c r="BZ1517" s="11">
        <f t="shared" si="5245"/>
        <v>0</v>
      </c>
      <c r="CA1517" s="11">
        <f t="shared" si="5245"/>
        <v>2530</v>
      </c>
      <c r="CB1517" s="11">
        <f t="shared" si="5245"/>
        <v>0</v>
      </c>
      <c r="CC1517" s="11">
        <f>CC1518</f>
        <v>0</v>
      </c>
      <c r="CD1517" s="11">
        <f t="shared" si="5245"/>
        <v>0</v>
      </c>
      <c r="CE1517" s="11">
        <f t="shared" si="5245"/>
        <v>0</v>
      </c>
      <c r="CF1517" s="11">
        <f t="shared" si="5245"/>
        <v>0</v>
      </c>
      <c r="CG1517" s="11">
        <f t="shared" si="5245"/>
        <v>2530</v>
      </c>
      <c r="CH1517" s="11">
        <f t="shared" si="5245"/>
        <v>0</v>
      </c>
      <c r="CI1517" s="11">
        <f>CI1518</f>
        <v>0</v>
      </c>
      <c r="CJ1517" s="11">
        <f t="shared" si="5245"/>
        <v>0</v>
      </c>
      <c r="CK1517" s="11">
        <f t="shared" si="5245"/>
        <v>0</v>
      </c>
      <c r="CL1517" s="11">
        <f t="shared" si="5245"/>
        <v>-32</v>
      </c>
      <c r="CM1517" s="11">
        <f t="shared" si="5245"/>
        <v>2498</v>
      </c>
      <c r="CN1517" s="11">
        <f t="shared" si="5245"/>
        <v>0</v>
      </c>
      <c r="CO1517" s="11">
        <f>CO1518</f>
        <v>0</v>
      </c>
      <c r="CP1517" s="11">
        <f t="shared" si="5245"/>
        <v>0</v>
      </c>
      <c r="CQ1517" s="11">
        <f t="shared" si="5245"/>
        <v>0</v>
      </c>
      <c r="CR1517" s="11">
        <f t="shared" si="5245"/>
        <v>0</v>
      </c>
      <c r="CS1517" s="11">
        <f t="shared" si="5245"/>
        <v>2498</v>
      </c>
      <c r="CT1517" s="11">
        <f t="shared" si="5245"/>
        <v>0</v>
      </c>
      <c r="CU1517" s="11">
        <f t="shared" si="5245"/>
        <v>1760</v>
      </c>
      <c r="CV1517" s="11">
        <f t="shared" si="5245"/>
        <v>0</v>
      </c>
      <c r="CW1517" s="34">
        <f t="shared" si="5223"/>
        <v>70.456365092073653</v>
      </c>
      <c r="CX1517" s="34"/>
    </row>
    <row r="1518" spans="1:102" ht="33">
      <c r="A1518" s="55" t="s">
        <v>39</v>
      </c>
      <c r="B1518" s="22" t="s">
        <v>738</v>
      </c>
      <c r="C1518" s="23" t="s">
        <v>22</v>
      </c>
      <c r="D1518" s="23" t="s">
        <v>64</v>
      </c>
      <c r="E1518" s="22" t="s">
        <v>286</v>
      </c>
      <c r="F1518" s="23" t="s">
        <v>40</v>
      </c>
      <c r="G1518" s="11"/>
      <c r="H1518" s="11"/>
      <c r="I1518" s="11"/>
      <c r="J1518" s="11"/>
      <c r="K1518" s="11"/>
      <c r="L1518" s="11"/>
      <c r="M1518" s="11"/>
      <c r="N1518" s="11"/>
      <c r="O1518" s="11"/>
      <c r="P1518" s="11"/>
      <c r="Q1518" s="11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  <c r="AJ1518" s="11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>
        <v>2043</v>
      </c>
      <c r="AZ1518" s="11"/>
      <c r="BA1518" s="11"/>
      <c r="BB1518" s="11"/>
      <c r="BC1518" s="11">
        <f>AW1518+AY1518+AZ1518+BA1518+BB1518</f>
        <v>2043</v>
      </c>
      <c r="BD1518" s="11">
        <f>AX1518+AZ1518</f>
        <v>0</v>
      </c>
      <c r="BE1518" s="11"/>
      <c r="BF1518" s="11"/>
      <c r="BG1518" s="11">
        <v>278</v>
      </c>
      <c r="BH1518" s="11"/>
      <c r="BI1518" s="11">
        <f>BC1518+BE1518+BF1518+BG1518+BH1518</f>
        <v>2321</v>
      </c>
      <c r="BJ1518" s="11">
        <f>BD1518+BF1518</f>
        <v>0</v>
      </c>
      <c r="BK1518" s="11">
        <v>209</v>
      </c>
      <c r="BL1518" s="11"/>
      <c r="BM1518" s="11"/>
      <c r="BN1518" s="11"/>
      <c r="BO1518" s="11">
        <f>BI1518+BK1518+BL1518+BM1518+BN1518</f>
        <v>2530</v>
      </c>
      <c r="BP1518" s="11">
        <f>BJ1518+BL1518</f>
        <v>0</v>
      </c>
      <c r="BQ1518" s="11"/>
      <c r="BR1518" s="11"/>
      <c r="BS1518" s="11"/>
      <c r="BT1518" s="11"/>
      <c r="BU1518" s="11">
        <f>BO1518+BQ1518+BR1518+BS1518+BT1518</f>
        <v>2530</v>
      </c>
      <c r="BV1518" s="11">
        <f>BP1518+BR1518</f>
        <v>0</v>
      </c>
      <c r="BW1518" s="11"/>
      <c r="BX1518" s="11"/>
      <c r="BY1518" s="11"/>
      <c r="BZ1518" s="11"/>
      <c r="CA1518" s="11">
        <f>BU1518+BW1518+BX1518+BY1518+BZ1518</f>
        <v>2530</v>
      </c>
      <c r="CB1518" s="11">
        <f>BV1518+BX1518</f>
        <v>0</v>
      </c>
      <c r="CC1518" s="11"/>
      <c r="CD1518" s="11"/>
      <c r="CE1518" s="11"/>
      <c r="CF1518" s="11"/>
      <c r="CG1518" s="11">
        <f>CA1518+CC1518+CD1518+CE1518+CF1518</f>
        <v>2530</v>
      </c>
      <c r="CH1518" s="11">
        <f>CB1518+CD1518</f>
        <v>0</v>
      </c>
      <c r="CI1518" s="11"/>
      <c r="CJ1518" s="11"/>
      <c r="CK1518" s="11"/>
      <c r="CL1518" s="11">
        <v>-32</v>
      </c>
      <c r="CM1518" s="11">
        <f>CG1518+CI1518+CJ1518+CK1518+CL1518</f>
        <v>2498</v>
      </c>
      <c r="CN1518" s="11">
        <f>CH1518+CJ1518</f>
        <v>0</v>
      </c>
      <c r="CO1518" s="11"/>
      <c r="CP1518" s="11"/>
      <c r="CQ1518" s="11"/>
      <c r="CR1518" s="11"/>
      <c r="CS1518" s="11">
        <f>CM1518+CO1518+CP1518+CQ1518+CR1518</f>
        <v>2498</v>
      </c>
      <c r="CT1518" s="11">
        <f>CN1518+CP1518</f>
        <v>0</v>
      </c>
      <c r="CU1518" s="18">
        <v>1760</v>
      </c>
      <c r="CV1518" s="18"/>
      <c r="CW1518" s="34">
        <f t="shared" si="5223"/>
        <v>70.456365092073653</v>
      </c>
      <c r="CX1518" s="34"/>
    </row>
    <row r="1519" spans="1:102">
      <c r="A1519" s="55" t="s">
        <v>70</v>
      </c>
      <c r="B1519" s="22" t="s">
        <v>738</v>
      </c>
      <c r="C1519" s="23" t="s">
        <v>22</v>
      </c>
      <c r="D1519" s="23" t="s">
        <v>64</v>
      </c>
      <c r="E1519" s="22" t="s">
        <v>286</v>
      </c>
      <c r="F1519" s="23" t="s">
        <v>71</v>
      </c>
      <c r="G1519" s="11"/>
      <c r="H1519" s="11"/>
      <c r="I1519" s="11"/>
      <c r="J1519" s="11"/>
      <c r="K1519" s="11"/>
      <c r="L1519" s="11"/>
      <c r="M1519" s="11"/>
      <c r="N1519" s="11"/>
      <c r="O1519" s="11"/>
      <c r="P1519" s="11"/>
      <c r="Q1519" s="11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  <c r="AJ1519" s="11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>
        <f>AY1520+AY1521</f>
        <v>140</v>
      </c>
      <c r="AZ1519" s="11">
        <f t="shared" ref="AZ1519:BD1519" si="5246">AZ1520+AZ1521</f>
        <v>0</v>
      </c>
      <c r="BA1519" s="11">
        <f t="shared" si="5246"/>
        <v>0</v>
      </c>
      <c r="BB1519" s="11">
        <f t="shared" si="5246"/>
        <v>0</v>
      </c>
      <c r="BC1519" s="11">
        <f t="shared" si="5246"/>
        <v>140</v>
      </c>
      <c r="BD1519" s="11">
        <f t="shared" si="5246"/>
        <v>0</v>
      </c>
      <c r="BE1519" s="11">
        <f>BE1520+BE1521</f>
        <v>0</v>
      </c>
      <c r="BF1519" s="11">
        <f t="shared" ref="BF1519:BJ1519" si="5247">BF1520+BF1521</f>
        <v>0</v>
      </c>
      <c r="BG1519" s="11">
        <f t="shared" si="5247"/>
        <v>6</v>
      </c>
      <c r="BH1519" s="11">
        <f t="shared" si="5247"/>
        <v>0</v>
      </c>
      <c r="BI1519" s="11">
        <f t="shared" si="5247"/>
        <v>146</v>
      </c>
      <c r="BJ1519" s="11">
        <f t="shared" si="5247"/>
        <v>0</v>
      </c>
      <c r="BK1519" s="11">
        <f>BK1520+BK1521</f>
        <v>0</v>
      </c>
      <c r="BL1519" s="11">
        <f t="shared" ref="BL1519:BP1519" si="5248">BL1520+BL1521</f>
        <v>0</v>
      </c>
      <c r="BM1519" s="11">
        <f t="shared" si="5248"/>
        <v>0</v>
      </c>
      <c r="BN1519" s="11">
        <f t="shared" si="5248"/>
        <v>0</v>
      </c>
      <c r="BO1519" s="11">
        <f t="shared" si="5248"/>
        <v>146</v>
      </c>
      <c r="BP1519" s="11">
        <f t="shared" si="5248"/>
        <v>0</v>
      </c>
      <c r="BQ1519" s="11">
        <f>BQ1520+BQ1521</f>
        <v>0</v>
      </c>
      <c r="BR1519" s="11">
        <f t="shared" ref="BR1519:BV1519" si="5249">BR1520+BR1521</f>
        <v>0</v>
      </c>
      <c r="BS1519" s="11">
        <f t="shared" si="5249"/>
        <v>0</v>
      </c>
      <c r="BT1519" s="11">
        <f t="shared" si="5249"/>
        <v>0</v>
      </c>
      <c r="BU1519" s="11">
        <f t="shared" si="5249"/>
        <v>146</v>
      </c>
      <c r="BV1519" s="11">
        <f t="shared" si="5249"/>
        <v>0</v>
      </c>
      <c r="BW1519" s="11">
        <f>BW1520+BW1521</f>
        <v>0</v>
      </c>
      <c r="BX1519" s="11">
        <f t="shared" ref="BX1519:CB1519" si="5250">BX1520+BX1521</f>
        <v>0</v>
      </c>
      <c r="BY1519" s="11">
        <f t="shared" si="5250"/>
        <v>0</v>
      </c>
      <c r="BZ1519" s="11">
        <f t="shared" si="5250"/>
        <v>0</v>
      </c>
      <c r="CA1519" s="11">
        <f t="shared" si="5250"/>
        <v>146</v>
      </c>
      <c r="CB1519" s="11">
        <f t="shared" si="5250"/>
        <v>0</v>
      </c>
      <c r="CC1519" s="11">
        <f>CC1520+CC1521</f>
        <v>0</v>
      </c>
      <c r="CD1519" s="11">
        <f t="shared" ref="CD1519:CH1519" si="5251">CD1520+CD1521</f>
        <v>0</v>
      </c>
      <c r="CE1519" s="11">
        <f t="shared" si="5251"/>
        <v>0</v>
      </c>
      <c r="CF1519" s="11">
        <f t="shared" si="5251"/>
        <v>0</v>
      </c>
      <c r="CG1519" s="11">
        <f t="shared" si="5251"/>
        <v>146</v>
      </c>
      <c r="CH1519" s="11">
        <f t="shared" si="5251"/>
        <v>0</v>
      </c>
      <c r="CI1519" s="11">
        <f>CI1520+CI1521</f>
        <v>0</v>
      </c>
      <c r="CJ1519" s="11">
        <f t="shared" ref="CJ1519:CN1519" si="5252">CJ1520+CJ1521</f>
        <v>0</v>
      </c>
      <c r="CK1519" s="11">
        <f t="shared" si="5252"/>
        <v>0</v>
      </c>
      <c r="CL1519" s="11">
        <f t="shared" si="5252"/>
        <v>0</v>
      </c>
      <c r="CM1519" s="11">
        <f t="shared" si="5252"/>
        <v>146</v>
      </c>
      <c r="CN1519" s="11">
        <f t="shared" si="5252"/>
        <v>0</v>
      </c>
      <c r="CO1519" s="11">
        <f>CO1520+CO1521</f>
        <v>0</v>
      </c>
      <c r="CP1519" s="11">
        <f t="shared" ref="CP1519:CV1519" si="5253">CP1520+CP1521</f>
        <v>0</v>
      </c>
      <c r="CQ1519" s="11">
        <f t="shared" si="5253"/>
        <v>0</v>
      </c>
      <c r="CR1519" s="11">
        <f t="shared" si="5253"/>
        <v>0</v>
      </c>
      <c r="CS1519" s="11">
        <f t="shared" si="5253"/>
        <v>146</v>
      </c>
      <c r="CT1519" s="11">
        <f t="shared" si="5253"/>
        <v>0</v>
      </c>
      <c r="CU1519" s="11">
        <f t="shared" si="5253"/>
        <v>130</v>
      </c>
      <c r="CV1519" s="11">
        <f t="shared" si="5253"/>
        <v>0</v>
      </c>
      <c r="CW1519" s="34">
        <f t="shared" si="5223"/>
        <v>89.041095890410958</v>
      </c>
      <c r="CX1519" s="34"/>
    </row>
    <row r="1520" spans="1:102">
      <c r="A1520" s="55" t="s">
        <v>175</v>
      </c>
      <c r="B1520" s="22" t="s">
        <v>738</v>
      </c>
      <c r="C1520" s="23" t="s">
        <v>22</v>
      </c>
      <c r="D1520" s="23" t="s">
        <v>64</v>
      </c>
      <c r="E1520" s="22" t="s">
        <v>286</v>
      </c>
      <c r="F1520" s="23">
        <v>830</v>
      </c>
      <c r="G1520" s="11"/>
      <c r="H1520" s="11"/>
      <c r="I1520" s="11"/>
      <c r="J1520" s="11"/>
      <c r="K1520" s="11"/>
      <c r="L1520" s="11"/>
      <c r="M1520" s="11"/>
      <c r="N1520" s="11"/>
      <c r="O1520" s="11"/>
      <c r="P1520" s="11"/>
      <c r="Q1520" s="11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  <c r="AJ1520" s="11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>
        <v>9</v>
      </c>
      <c r="AZ1520" s="11"/>
      <c r="BA1520" s="11"/>
      <c r="BB1520" s="11"/>
      <c r="BC1520" s="11">
        <f>AW1520+AY1520+AZ1520+BA1520+BB1520</f>
        <v>9</v>
      </c>
      <c r="BD1520" s="11">
        <f>AX1520+AZ1520</f>
        <v>0</v>
      </c>
      <c r="BE1520" s="11"/>
      <c r="BF1520" s="11"/>
      <c r="BG1520" s="11"/>
      <c r="BH1520" s="11"/>
      <c r="BI1520" s="11">
        <f>BC1520+BE1520+BF1520+BG1520+BH1520</f>
        <v>9</v>
      </c>
      <c r="BJ1520" s="11">
        <f>BD1520+BF1520</f>
        <v>0</v>
      </c>
      <c r="BK1520" s="11"/>
      <c r="BL1520" s="11"/>
      <c r="BM1520" s="11"/>
      <c r="BN1520" s="11"/>
      <c r="BO1520" s="11">
        <f>BI1520+BK1520+BL1520+BM1520+BN1520</f>
        <v>9</v>
      </c>
      <c r="BP1520" s="11">
        <f>BJ1520+BL1520</f>
        <v>0</v>
      </c>
      <c r="BQ1520" s="11"/>
      <c r="BR1520" s="11"/>
      <c r="BS1520" s="11"/>
      <c r="BT1520" s="11"/>
      <c r="BU1520" s="11">
        <f>BO1520+BQ1520+BR1520+BS1520+BT1520</f>
        <v>9</v>
      </c>
      <c r="BV1520" s="11">
        <f>BP1520+BR1520</f>
        <v>0</v>
      </c>
      <c r="BW1520" s="11"/>
      <c r="BX1520" s="11"/>
      <c r="BY1520" s="11"/>
      <c r="BZ1520" s="11"/>
      <c r="CA1520" s="11">
        <f>BU1520+BW1520+BX1520+BY1520+BZ1520</f>
        <v>9</v>
      </c>
      <c r="CB1520" s="11">
        <f>BV1520+BX1520</f>
        <v>0</v>
      </c>
      <c r="CC1520" s="11"/>
      <c r="CD1520" s="11"/>
      <c r="CE1520" s="11"/>
      <c r="CF1520" s="11"/>
      <c r="CG1520" s="11">
        <f>CA1520+CC1520+CD1520+CE1520+CF1520</f>
        <v>9</v>
      </c>
      <c r="CH1520" s="11">
        <f>CB1520+CD1520</f>
        <v>0</v>
      </c>
      <c r="CI1520" s="11"/>
      <c r="CJ1520" s="11"/>
      <c r="CK1520" s="11"/>
      <c r="CL1520" s="11"/>
      <c r="CM1520" s="11">
        <f>CG1520+CI1520+CJ1520+CK1520+CL1520</f>
        <v>9</v>
      </c>
      <c r="CN1520" s="11">
        <f>CH1520+CJ1520</f>
        <v>0</v>
      </c>
      <c r="CO1520" s="11"/>
      <c r="CP1520" s="11"/>
      <c r="CQ1520" s="11"/>
      <c r="CR1520" s="11"/>
      <c r="CS1520" s="11">
        <f>CM1520+CO1520+CP1520+CQ1520+CR1520</f>
        <v>9</v>
      </c>
      <c r="CT1520" s="11">
        <f>CN1520+CP1520</f>
        <v>0</v>
      </c>
      <c r="CU1520" s="18"/>
      <c r="CV1520" s="18"/>
      <c r="CW1520" s="34">
        <f t="shared" si="5223"/>
        <v>0</v>
      </c>
      <c r="CX1520" s="34"/>
    </row>
    <row r="1521" spans="1:102">
      <c r="A1521" s="55" t="s">
        <v>72</v>
      </c>
      <c r="B1521" s="22" t="s">
        <v>738</v>
      </c>
      <c r="C1521" s="23" t="s">
        <v>22</v>
      </c>
      <c r="D1521" s="23" t="s">
        <v>64</v>
      </c>
      <c r="E1521" s="22" t="s">
        <v>286</v>
      </c>
      <c r="F1521" s="23" t="s">
        <v>73</v>
      </c>
      <c r="G1521" s="11"/>
      <c r="H1521" s="11"/>
      <c r="I1521" s="11"/>
      <c r="J1521" s="11"/>
      <c r="K1521" s="11"/>
      <c r="L1521" s="11"/>
      <c r="M1521" s="11"/>
      <c r="N1521" s="11"/>
      <c r="O1521" s="11"/>
      <c r="P1521" s="11"/>
      <c r="Q1521" s="11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  <c r="AJ1521" s="11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>
        <v>131</v>
      </c>
      <c r="AZ1521" s="11"/>
      <c r="BA1521" s="11"/>
      <c r="BB1521" s="11"/>
      <c r="BC1521" s="11">
        <f>AW1521+AY1521+AZ1521+BA1521+BB1521</f>
        <v>131</v>
      </c>
      <c r="BD1521" s="11">
        <f>AX1521+AZ1521</f>
        <v>0</v>
      </c>
      <c r="BE1521" s="11"/>
      <c r="BF1521" s="11"/>
      <c r="BG1521" s="11">
        <v>6</v>
      </c>
      <c r="BH1521" s="11"/>
      <c r="BI1521" s="11">
        <f>BC1521+BE1521+BF1521+BG1521+BH1521</f>
        <v>137</v>
      </c>
      <c r="BJ1521" s="11">
        <f>BD1521+BF1521</f>
        <v>0</v>
      </c>
      <c r="BK1521" s="11"/>
      <c r="BL1521" s="11"/>
      <c r="BM1521" s="11"/>
      <c r="BN1521" s="11"/>
      <c r="BO1521" s="11">
        <f>BI1521+BK1521+BL1521+BM1521+BN1521</f>
        <v>137</v>
      </c>
      <c r="BP1521" s="11">
        <f>BJ1521+BL1521</f>
        <v>0</v>
      </c>
      <c r="BQ1521" s="11"/>
      <c r="BR1521" s="11"/>
      <c r="BS1521" s="11"/>
      <c r="BT1521" s="11"/>
      <c r="BU1521" s="11">
        <f>BO1521+BQ1521+BR1521+BS1521+BT1521</f>
        <v>137</v>
      </c>
      <c r="BV1521" s="11">
        <f>BP1521+BR1521</f>
        <v>0</v>
      </c>
      <c r="BW1521" s="11"/>
      <c r="BX1521" s="11"/>
      <c r="BY1521" s="11"/>
      <c r="BZ1521" s="11"/>
      <c r="CA1521" s="11">
        <f>BU1521+BW1521+BX1521+BY1521+BZ1521</f>
        <v>137</v>
      </c>
      <c r="CB1521" s="11">
        <f>BV1521+BX1521</f>
        <v>0</v>
      </c>
      <c r="CC1521" s="11"/>
      <c r="CD1521" s="11"/>
      <c r="CE1521" s="11"/>
      <c r="CF1521" s="11"/>
      <c r="CG1521" s="11">
        <f>CA1521+CC1521+CD1521+CE1521+CF1521</f>
        <v>137</v>
      </c>
      <c r="CH1521" s="11">
        <f>CB1521+CD1521</f>
        <v>0</v>
      </c>
      <c r="CI1521" s="11"/>
      <c r="CJ1521" s="11"/>
      <c r="CK1521" s="11"/>
      <c r="CL1521" s="11"/>
      <c r="CM1521" s="11">
        <f>CG1521+CI1521+CJ1521+CK1521+CL1521</f>
        <v>137</v>
      </c>
      <c r="CN1521" s="11">
        <f>CH1521+CJ1521</f>
        <v>0</v>
      </c>
      <c r="CO1521" s="11"/>
      <c r="CP1521" s="11"/>
      <c r="CQ1521" s="11"/>
      <c r="CR1521" s="11"/>
      <c r="CS1521" s="11">
        <f>CM1521+CO1521+CP1521+CQ1521+CR1521</f>
        <v>137</v>
      </c>
      <c r="CT1521" s="11">
        <f>CN1521+CP1521</f>
        <v>0</v>
      </c>
      <c r="CU1521" s="18">
        <v>130</v>
      </c>
      <c r="CV1521" s="18"/>
      <c r="CW1521" s="34">
        <f t="shared" si="5223"/>
        <v>94.890510948905103</v>
      </c>
      <c r="CX1521" s="34"/>
    </row>
    <row r="1522" spans="1:102">
      <c r="A1522" s="55"/>
      <c r="B1522" s="22"/>
      <c r="C1522" s="23"/>
      <c r="D1522" s="23"/>
      <c r="E1522" s="22"/>
      <c r="F1522" s="23"/>
      <c r="G1522" s="11"/>
      <c r="H1522" s="11"/>
      <c r="I1522" s="11"/>
      <c r="J1522" s="11"/>
      <c r="K1522" s="11"/>
      <c r="L1522" s="11"/>
      <c r="M1522" s="11"/>
      <c r="N1522" s="11"/>
      <c r="O1522" s="11"/>
      <c r="P1522" s="11"/>
      <c r="Q1522" s="11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  <c r="AJ1522" s="11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  <c r="AZ1522" s="11"/>
      <c r="BA1522" s="11"/>
      <c r="BB1522" s="11"/>
      <c r="BC1522" s="11"/>
      <c r="BD1522" s="11"/>
      <c r="BE1522" s="11"/>
      <c r="BF1522" s="11"/>
      <c r="BG1522" s="11"/>
      <c r="BH1522" s="11"/>
      <c r="BI1522" s="11"/>
      <c r="BJ1522" s="11"/>
      <c r="BK1522" s="11"/>
      <c r="BL1522" s="11"/>
      <c r="BM1522" s="11"/>
      <c r="BN1522" s="11"/>
      <c r="BO1522" s="11"/>
      <c r="BP1522" s="11"/>
      <c r="BQ1522" s="11"/>
      <c r="BR1522" s="11"/>
      <c r="BS1522" s="11"/>
      <c r="BT1522" s="11"/>
      <c r="BU1522" s="11"/>
      <c r="BV1522" s="11"/>
      <c r="BW1522" s="11"/>
      <c r="BX1522" s="11"/>
      <c r="BY1522" s="11"/>
      <c r="BZ1522" s="11"/>
      <c r="CA1522" s="11"/>
      <c r="CB1522" s="11"/>
      <c r="CC1522" s="11"/>
      <c r="CD1522" s="11"/>
      <c r="CE1522" s="11"/>
      <c r="CF1522" s="11"/>
      <c r="CG1522" s="11"/>
      <c r="CH1522" s="11"/>
      <c r="CI1522" s="11"/>
      <c r="CJ1522" s="11"/>
      <c r="CK1522" s="11"/>
      <c r="CL1522" s="11"/>
      <c r="CM1522" s="11"/>
      <c r="CN1522" s="11"/>
      <c r="CO1522" s="11"/>
      <c r="CP1522" s="11"/>
      <c r="CQ1522" s="11"/>
      <c r="CR1522" s="11"/>
      <c r="CS1522" s="11"/>
      <c r="CT1522" s="11"/>
      <c r="CU1522" s="18"/>
      <c r="CV1522" s="18"/>
      <c r="CW1522" s="34"/>
      <c r="CX1522" s="34"/>
    </row>
    <row r="1523" spans="1:102" ht="18.75">
      <c r="A1523" s="54" t="s">
        <v>34</v>
      </c>
      <c r="B1523" s="12" t="s">
        <v>738</v>
      </c>
      <c r="C1523" s="12" t="s">
        <v>35</v>
      </c>
      <c r="D1523" s="12" t="s">
        <v>17</v>
      </c>
      <c r="E1523" s="12"/>
      <c r="F1523" s="41"/>
      <c r="G1523" s="11"/>
      <c r="H1523" s="11"/>
      <c r="I1523" s="11"/>
      <c r="J1523" s="11"/>
      <c r="K1523" s="11"/>
      <c r="L1523" s="11"/>
      <c r="M1523" s="11"/>
      <c r="N1523" s="11"/>
      <c r="O1523" s="11"/>
      <c r="P1523" s="11"/>
      <c r="Q1523" s="11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  <c r="AJ1523" s="11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30">
        <f>AY1524+AY1540</f>
        <v>10198</v>
      </c>
      <c r="AZ1523" s="30">
        <f t="shared" ref="AZ1523:BD1523" si="5254">AZ1524+AZ1540</f>
        <v>0</v>
      </c>
      <c r="BA1523" s="30">
        <f t="shared" si="5254"/>
        <v>0</v>
      </c>
      <c r="BB1523" s="30">
        <f t="shared" si="5254"/>
        <v>0</v>
      </c>
      <c r="BC1523" s="30">
        <f t="shared" si="5254"/>
        <v>10198</v>
      </c>
      <c r="BD1523" s="30">
        <f t="shared" si="5254"/>
        <v>0</v>
      </c>
      <c r="BE1523" s="30">
        <f>BE1524+BE1540</f>
        <v>0</v>
      </c>
      <c r="BF1523" s="30">
        <f t="shared" ref="BF1523:BJ1523" si="5255">BF1524+BF1540</f>
        <v>0</v>
      </c>
      <c r="BG1523" s="30">
        <f t="shared" si="5255"/>
        <v>0</v>
      </c>
      <c r="BH1523" s="30">
        <f t="shared" si="5255"/>
        <v>0</v>
      </c>
      <c r="BI1523" s="30">
        <f t="shared" si="5255"/>
        <v>10198</v>
      </c>
      <c r="BJ1523" s="30">
        <f t="shared" si="5255"/>
        <v>0</v>
      </c>
      <c r="BK1523" s="30">
        <f>BK1524+BK1540</f>
        <v>-6</v>
      </c>
      <c r="BL1523" s="30">
        <f t="shared" ref="BL1523:BP1523" si="5256">BL1524+BL1540</f>
        <v>0</v>
      </c>
      <c r="BM1523" s="30">
        <f t="shared" si="5256"/>
        <v>0</v>
      </c>
      <c r="BN1523" s="30">
        <f t="shared" si="5256"/>
        <v>0</v>
      </c>
      <c r="BO1523" s="30">
        <f t="shared" si="5256"/>
        <v>10192</v>
      </c>
      <c r="BP1523" s="30">
        <f t="shared" si="5256"/>
        <v>0</v>
      </c>
      <c r="BQ1523" s="30">
        <f>BQ1524+BQ1540</f>
        <v>0</v>
      </c>
      <c r="BR1523" s="30">
        <f t="shared" ref="BR1523:BV1523" si="5257">BR1524+BR1540</f>
        <v>0</v>
      </c>
      <c r="BS1523" s="30">
        <f t="shared" si="5257"/>
        <v>0</v>
      </c>
      <c r="BT1523" s="30">
        <f t="shared" si="5257"/>
        <v>0</v>
      </c>
      <c r="BU1523" s="30">
        <f t="shared" si="5257"/>
        <v>10192</v>
      </c>
      <c r="BV1523" s="30">
        <f t="shared" si="5257"/>
        <v>0</v>
      </c>
      <c r="BW1523" s="30">
        <f>BW1524+BW1540</f>
        <v>0</v>
      </c>
      <c r="BX1523" s="30">
        <f t="shared" ref="BX1523:CB1523" si="5258">BX1524+BX1540</f>
        <v>0</v>
      </c>
      <c r="BY1523" s="30">
        <f t="shared" si="5258"/>
        <v>0</v>
      </c>
      <c r="BZ1523" s="30">
        <f t="shared" si="5258"/>
        <v>0</v>
      </c>
      <c r="CA1523" s="30">
        <f t="shared" si="5258"/>
        <v>10192</v>
      </c>
      <c r="CB1523" s="30">
        <f t="shared" si="5258"/>
        <v>0</v>
      </c>
      <c r="CC1523" s="30">
        <f>CC1524+CC1540</f>
        <v>0</v>
      </c>
      <c r="CD1523" s="30">
        <f t="shared" ref="CD1523:CH1523" si="5259">CD1524+CD1540</f>
        <v>0</v>
      </c>
      <c r="CE1523" s="30">
        <f t="shared" si="5259"/>
        <v>0</v>
      </c>
      <c r="CF1523" s="30">
        <f t="shared" si="5259"/>
        <v>0</v>
      </c>
      <c r="CG1523" s="30">
        <f t="shared" si="5259"/>
        <v>10192</v>
      </c>
      <c r="CH1523" s="30">
        <f t="shared" si="5259"/>
        <v>0</v>
      </c>
      <c r="CI1523" s="30">
        <f>CI1524+CI1540</f>
        <v>0</v>
      </c>
      <c r="CJ1523" s="30">
        <f t="shared" ref="CJ1523:CN1523" si="5260">CJ1524+CJ1540</f>
        <v>0</v>
      </c>
      <c r="CK1523" s="30">
        <f t="shared" si="5260"/>
        <v>0</v>
      </c>
      <c r="CL1523" s="30">
        <f t="shared" si="5260"/>
        <v>0</v>
      </c>
      <c r="CM1523" s="30">
        <f t="shared" si="5260"/>
        <v>10192</v>
      </c>
      <c r="CN1523" s="30">
        <f t="shared" si="5260"/>
        <v>0</v>
      </c>
      <c r="CO1523" s="30">
        <f>CO1524+CO1540</f>
        <v>0</v>
      </c>
      <c r="CP1523" s="30">
        <f t="shared" ref="CP1523:CS1523" si="5261">CP1524+CP1540</f>
        <v>0</v>
      </c>
      <c r="CQ1523" s="30">
        <f t="shared" si="5261"/>
        <v>0</v>
      </c>
      <c r="CR1523" s="30">
        <f t="shared" si="5261"/>
        <v>0</v>
      </c>
      <c r="CS1523" s="30">
        <f t="shared" si="5261"/>
        <v>10192</v>
      </c>
      <c r="CT1523" s="30">
        <f t="shared" ref="CT1523:CV1523" si="5262">CT1524+CT1540</f>
        <v>0</v>
      </c>
      <c r="CU1523" s="30">
        <f t="shared" si="5262"/>
        <v>10172</v>
      </c>
      <c r="CV1523" s="16">
        <f t="shared" si="5262"/>
        <v>0</v>
      </c>
      <c r="CW1523" s="81">
        <f t="shared" si="5223"/>
        <v>99.803767660910509</v>
      </c>
      <c r="CX1523" s="81"/>
    </row>
    <row r="1524" spans="1:102" ht="66">
      <c r="A1524" s="55" t="s">
        <v>496</v>
      </c>
      <c r="B1524" s="22" t="s">
        <v>738</v>
      </c>
      <c r="C1524" s="23" t="s">
        <v>35</v>
      </c>
      <c r="D1524" s="23" t="s">
        <v>17</v>
      </c>
      <c r="E1524" s="22" t="s">
        <v>245</v>
      </c>
      <c r="F1524" s="23"/>
      <c r="G1524" s="11"/>
      <c r="H1524" s="11"/>
      <c r="I1524" s="11"/>
      <c r="J1524" s="11"/>
      <c r="K1524" s="11"/>
      <c r="L1524" s="11"/>
      <c r="M1524" s="11"/>
      <c r="N1524" s="11"/>
      <c r="O1524" s="11"/>
      <c r="P1524" s="11"/>
      <c r="Q1524" s="11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  <c r="AJ1524" s="11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>
        <f>AY1525+AY1529+AY1533</f>
        <v>6511</v>
      </c>
      <c r="AZ1524" s="11">
        <f t="shared" ref="AZ1524:BD1524" si="5263">AZ1525+AZ1529+AZ1533</f>
        <v>0</v>
      </c>
      <c r="BA1524" s="11">
        <f t="shared" si="5263"/>
        <v>0</v>
      </c>
      <c r="BB1524" s="11">
        <f t="shared" si="5263"/>
        <v>0</v>
      </c>
      <c r="BC1524" s="11">
        <f t="shared" si="5263"/>
        <v>6511</v>
      </c>
      <c r="BD1524" s="11">
        <f t="shared" si="5263"/>
        <v>0</v>
      </c>
      <c r="BE1524" s="11">
        <f>BE1525+BE1529+BE1533</f>
        <v>0</v>
      </c>
      <c r="BF1524" s="11">
        <f t="shared" ref="BF1524:BJ1524" si="5264">BF1525+BF1529+BF1533</f>
        <v>0</v>
      </c>
      <c r="BG1524" s="11">
        <f t="shared" si="5264"/>
        <v>0</v>
      </c>
      <c r="BH1524" s="11">
        <f t="shared" si="5264"/>
        <v>0</v>
      </c>
      <c r="BI1524" s="11">
        <f t="shared" si="5264"/>
        <v>6511</v>
      </c>
      <c r="BJ1524" s="11">
        <f t="shared" si="5264"/>
        <v>0</v>
      </c>
      <c r="BK1524" s="11">
        <f>BK1525+BK1529+BK1533</f>
        <v>-6</v>
      </c>
      <c r="BL1524" s="11">
        <f t="shared" ref="BL1524:BP1524" si="5265">BL1525+BL1529+BL1533</f>
        <v>0</v>
      </c>
      <c r="BM1524" s="11">
        <f t="shared" si="5265"/>
        <v>0</v>
      </c>
      <c r="BN1524" s="11">
        <f t="shared" si="5265"/>
        <v>0</v>
      </c>
      <c r="BO1524" s="11">
        <f t="shared" si="5265"/>
        <v>6505</v>
      </c>
      <c r="BP1524" s="11">
        <f t="shared" si="5265"/>
        <v>0</v>
      </c>
      <c r="BQ1524" s="11">
        <f>BQ1525+BQ1529+BQ1533</f>
        <v>0</v>
      </c>
      <c r="BR1524" s="11">
        <f t="shared" ref="BR1524:BV1524" si="5266">BR1525+BR1529+BR1533</f>
        <v>0</v>
      </c>
      <c r="BS1524" s="11">
        <f t="shared" si="5266"/>
        <v>0</v>
      </c>
      <c r="BT1524" s="11">
        <f t="shared" si="5266"/>
        <v>0</v>
      </c>
      <c r="BU1524" s="11">
        <f t="shared" si="5266"/>
        <v>6505</v>
      </c>
      <c r="BV1524" s="11">
        <f t="shared" si="5266"/>
        <v>0</v>
      </c>
      <c r="BW1524" s="11">
        <f>BW1525+BW1529+BW1533</f>
        <v>0</v>
      </c>
      <c r="BX1524" s="11">
        <f t="shared" ref="BX1524:CB1524" si="5267">BX1525+BX1529+BX1533</f>
        <v>0</v>
      </c>
      <c r="BY1524" s="11">
        <f t="shared" si="5267"/>
        <v>0</v>
      </c>
      <c r="BZ1524" s="11">
        <f t="shared" si="5267"/>
        <v>0</v>
      </c>
      <c r="CA1524" s="11">
        <f t="shared" si="5267"/>
        <v>6505</v>
      </c>
      <c r="CB1524" s="11">
        <f t="shared" si="5267"/>
        <v>0</v>
      </c>
      <c r="CC1524" s="11">
        <f>CC1525+CC1529+CC1533</f>
        <v>0</v>
      </c>
      <c r="CD1524" s="11">
        <f t="shared" ref="CD1524:CH1524" si="5268">CD1525+CD1529+CD1533</f>
        <v>0</v>
      </c>
      <c r="CE1524" s="11">
        <f t="shared" si="5268"/>
        <v>0</v>
      </c>
      <c r="CF1524" s="11">
        <f t="shared" si="5268"/>
        <v>0</v>
      </c>
      <c r="CG1524" s="11">
        <f t="shared" si="5268"/>
        <v>6505</v>
      </c>
      <c r="CH1524" s="11">
        <f t="shared" si="5268"/>
        <v>0</v>
      </c>
      <c r="CI1524" s="11">
        <f>CI1525+CI1529+CI1533</f>
        <v>0</v>
      </c>
      <c r="CJ1524" s="11">
        <f t="shared" ref="CJ1524:CN1524" si="5269">CJ1525+CJ1529+CJ1533</f>
        <v>0</v>
      </c>
      <c r="CK1524" s="11">
        <f t="shared" si="5269"/>
        <v>0</v>
      </c>
      <c r="CL1524" s="11">
        <f t="shared" si="5269"/>
        <v>0</v>
      </c>
      <c r="CM1524" s="11">
        <f t="shared" si="5269"/>
        <v>6505</v>
      </c>
      <c r="CN1524" s="11">
        <f t="shared" si="5269"/>
        <v>0</v>
      </c>
      <c r="CO1524" s="11">
        <f>CO1525+CO1529+CO1533</f>
        <v>0</v>
      </c>
      <c r="CP1524" s="11">
        <f t="shared" ref="CP1524:CS1524" si="5270">CP1525+CP1529+CP1533</f>
        <v>0</v>
      </c>
      <c r="CQ1524" s="11">
        <f t="shared" si="5270"/>
        <v>0</v>
      </c>
      <c r="CR1524" s="11">
        <f t="shared" si="5270"/>
        <v>0</v>
      </c>
      <c r="CS1524" s="11">
        <f t="shared" si="5270"/>
        <v>6505</v>
      </c>
      <c r="CT1524" s="11">
        <f t="shared" ref="CT1524:CV1524" si="5271">CT1525+CT1529+CT1533</f>
        <v>0</v>
      </c>
      <c r="CU1524" s="11">
        <f t="shared" si="5271"/>
        <v>6485</v>
      </c>
      <c r="CV1524" s="11">
        <f t="shared" si="5271"/>
        <v>0</v>
      </c>
      <c r="CW1524" s="34">
        <f t="shared" si="5223"/>
        <v>99.692544196771721</v>
      </c>
      <c r="CX1524" s="34"/>
    </row>
    <row r="1525" spans="1:102">
      <c r="A1525" s="55" t="s">
        <v>15</v>
      </c>
      <c r="B1525" s="22" t="s">
        <v>738</v>
      </c>
      <c r="C1525" s="23" t="s">
        <v>35</v>
      </c>
      <c r="D1525" s="23" t="s">
        <v>17</v>
      </c>
      <c r="E1525" s="22" t="s">
        <v>246</v>
      </c>
      <c r="F1525" s="23"/>
      <c r="G1525" s="11"/>
      <c r="H1525" s="11"/>
      <c r="I1525" s="11"/>
      <c r="J1525" s="11"/>
      <c r="K1525" s="11"/>
      <c r="L1525" s="11"/>
      <c r="M1525" s="11"/>
      <c r="N1525" s="11"/>
      <c r="O1525" s="11"/>
      <c r="P1525" s="11"/>
      <c r="Q1525" s="11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  <c r="AJ1525" s="11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>
        <f>AY1526</f>
        <v>48</v>
      </c>
      <c r="AZ1525" s="11">
        <f t="shared" ref="AZ1525:BO1527" si="5272">AZ1526</f>
        <v>0</v>
      </c>
      <c r="BA1525" s="11">
        <f t="shared" si="5272"/>
        <v>0</v>
      </c>
      <c r="BB1525" s="11">
        <f t="shared" si="5272"/>
        <v>0</v>
      </c>
      <c r="BC1525" s="11">
        <f t="shared" si="5272"/>
        <v>48</v>
      </c>
      <c r="BD1525" s="11">
        <f t="shared" si="5272"/>
        <v>0</v>
      </c>
      <c r="BE1525" s="11">
        <f>BE1526</f>
        <v>0</v>
      </c>
      <c r="BF1525" s="11">
        <f t="shared" si="5272"/>
        <v>0</v>
      </c>
      <c r="BG1525" s="11">
        <f t="shared" si="5272"/>
        <v>0</v>
      </c>
      <c r="BH1525" s="11">
        <f t="shared" si="5272"/>
        <v>0</v>
      </c>
      <c r="BI1525" s="11">
        <f t="shared" si="5272"/>
        <v>48</v>
      </c>
      <c r="BJ1525" s="11">
        <f t="shared" si="5272"/>
        <v>0</v>
      </c>
      <c r="BK1525" s="11">
        <f>BK1526</f>
        <v>-6</v>
      </c>
      <c r="BL1525" s="11">
        <f t="shared" si="5272"/>
        <v>0</v>
      </c>
      <c r="BM1525" s="11">
        <f t="shared" si="5272"/>
        <v>0</v>
      </c>
      <c r="BN1525" s="11">
        <f t="shared" si="5272"/>
        <v>0</v>
      </c>
      <c r="BO1525" s="11">
        <f t="shared" si="5272"/>
        <v>42</v>
      </c>
      <c r="BP1525" s="11">
        <f t="shared" ref="BL1525:BP1527" si="5273">BP1526</f>
        <v>0</v>
      </c>
      <c r="BQ1525" s="11">
        <f>BQ1526</f>
        <v>0</v>
      </c>
      <c r="BR1525" s="11">
        <f t="shared" ref="BR1525:CG1527" si="5274">BR1526</f>
        <v>0</v>
      </c>
      <c r="BS1525" s="11">
        <f t="shared" si="5274"/>
        <v>0</v>
      </c>
      <c r="BT1525" s="11">
        <f t="shared" si="5274"/>
        <v>0</v>
      </c>
      <c r="BU1525" s="11">
        <f t="shared" si="5274"/>
        <v>42</v>
      </c>
      <c r="BV1525" s="11">
        <f t="shared" si="5274"/>
        <v>0</v>
      </c>
      <c r="BW1525" s="11">
        <f>BW1526</f>
        <v>0</v>
      </c>
      <c r="BX1525" s="11">
        <f t="shared" si="5274"/>
        <v>0</v>
      </c>
      <c r="BY1525" s="11">
        <f t="shared" si="5274"/>
        <v>0</v>
      </c>
      <c r="BZ1525" s="11">
        <f t="shared" si="5274"/>
        <v>0</v>
      </c>
      <c r="CA1525" s="11">
        <f t="shared" si="5274"/>
        <v>42</v>
      </c>
      <c r="CB1525" s="11">
        <f t="shared" si="5274"/>
        <v>0</v>
      </c>
      <c r="CC1525" s="11">
        <f>CC1526</f>
        <v>0</v>
      </c>
      <c r="CD1525" s="11">
        <f t="shared" si="5274"/>
        <v>0</v>
      </c>
      <c r="CE1525" s="11">
        <f t="shared" si="5274"/>
        <v>0</v>
      </c>
      <c r="CF1525" s="11">
        <f t="shared" si="5274"/>
        <v>0</v>
      </c>
      <c r="CG1525" s="11">
        <f t="shared" si="5274"/>
        <v>42</v>
      </c>
      <c r="CH1525" s="11">
        <f t="shared" ref="CD1525:CH1527" si="5275">CH1526</f>
        <v>0</v>
      </c>
      <c r="CI1525" s="11">
        <f>CI1526</f>
        <v>0</v>
      </c>
      <c r="CJ1525" s="11">
        <f t="shared" ref="CJ1525:CV1527" si="5276">CJ1526</f>
        <v>0</v>
      </c>
      <c r="CK1525" s="11">
        <f t="shared" si="5276"/>
        <v>0</v>
      </c>
      <c r="CL1525" s="11">
        <f t="shared" si="5276"/>
        <v>0</v>
      </c>
      <c r="CM1525" s="11">
        <f t="shared" si="5276"/>
        <v>42</v>
      </c>
      <c r="CN1525" s="11">
        <f t="shared" si="5276"/>
        <v>0</v>
      </c>
      <c r="CO1525" s="11">
        <f>CO1526</f>
        <v>0</v>
      </c>
      <c r="CP1525" s="11">
        <f t="shared" si="5276"/>
        <v>0</v>
      </c>
      <c r="CQ1525" s="11">
        <f t="shared" si="5276"/>
        <v>0</v>
      </c>
      <c r="CR1525" s="11">
        <f t="shared" si="5276"/>
        <v>0</v>
      </c>
      <c r="CS1525" s="11">
        <f t="shared" si="5276"/>
        <v>42</v>
      </c>
      <c r="CT1525" s="11">
        <f t="shared" si="5276"/>
        <v>0</v>
      </c>
      <c r="CU1525" s="11">
        <f t="shared" si="5276"/>
        <v>31</v>
      </c>
      <c r="CV1525" s="11">
        <f t="shared" si="5276"/>
        <v>0</v>
      </c>
      <c r="CW1525" s="34">
        <f t="shared" si="5223"/>
        <v>73.80952380952381</v>
      </c>
      <c r="CX1525" s="34"/>
    </row>
    <row r="1526" spans="1:102">
      <c r="A1526" s="55" t="s">
        <v>287</v>
      </c>
      <c r="B1526" s="22" t="s">
        <v>738</v>
      </c>
      <c r="C1526" s="23" t="s">
        <v>35</v>
      </c>
      <c r="D1526" s="23" t="s">
        <v>17</v>
      </c>
      <c r="E1526" s="22" t="s">
        <v>288</v>
      </c>
      <c r="F1526" s="23"/>
      <c r="G1526" s="11"/>
      <c r="H1526" s="11"/>
      <c r="I1526" s="11"/>
      <c r="J1526" s="11"/>
      <c r="K1526" s="11"/>
      <c r="L1526" s="11"/>
      <c r="M1526" s="11"/>
      <c r="N1526" s="11"/>
      <c r="O1526" s="11"/>
      <c r="P1526" s="11"/>
      <c r="Q1526" s="11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  <c r="AJ1526" s="11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>
        <f>AY1527</f>
        <v>48</v>
      </c>
      <c r="AZ1526" s="11">
        <f t="shared" si="5272"/>
        <v>0</v>
      </c>
      <c r="BA1526" s="11">
        <f t="shared" si="5272"/>
        <v>0</v>
      </c>
      <c r="BB1526" s="11">
        <f t="shared" si="5272"/>
        <v>0</v>
      </c>
      <c r="BC1526" s="11">
        <f t="shared" si="5272"/>
        <v>48</v>
      </c>
      <c r="BD1526" s="11">
        <f t="shared" si="5272"/>
        <v>0</v>
      </c>
      <c r="BE1526" s="11">
        <f>BE1527</f>
        <v>0</v>
      </c>
      <c r="BF1526" s="11">
        <f t="shared" si="5272"/>
        <v>0</v>
      </c>
      <c r="BG1526" s="11">
        <f t="shared" si="5272"/>
        <v>0</v>
      </c>
      <c r="BH1526" s="11">
        <f t="shared" si="5272"/>
        <v>0</v>
      </c>
      <c r="BI1526" s="11">
        <f t="shared" si="5272"/>
        <v>48</v>
      </c>
      <c r="BJ1526" s="11">
        <f t="shared" si="5272"/>
        <v>0</v>
      </c>
      <c r="BK1526" s="11">
        <f>BK1527</f>
        <v>-6</v>
      </c>
      <c r="BL1526" s="11">
        <f t="shared" si="5273"/>
        <v>0</v>
      </c>
      <c r="BM1526" s="11">
        <f t="shared" si="5273"/>
        <v>0</v>
      </c>
      <c r="BN1526" s="11">
        <f t="shared" si="5273"/>
        <v>0</v>
      </c>
      <c r="BO1526" s="11">
        <f t="shared" si="5273"/>
        <v>42</v>
      </c>
      <c r="BP1526" s="11">
        <f t="shared" si="5273"/>
        <v>0</v>
      </c>
      <c r="BQ1526" s="11">
        <f>BQ1527</f>
        <v>0</v>
      </c>
      <c r="BR1526" s="11">
        <f t="shared" si="5274"/>
        <v>0</v>
      </c>
      <c r="BS1526" s="11">
        <f t="shared" si="5274"/>
        <v>0</v>
      </c>
      <c r="BT1526" s="11">
        <f t="shared" si="5274"/>
        <v>0</v>
      </c>
      <c r="BU1526" s="11">
        <f t="shared" si="5274"/>
        <v>42</v>
      </c>
      <c r="BV1526" s="11">
        <f t="shared" si="5274"/>
        <v>0</v>
      </c>
      <c r="BW1526" s="11">
        <f>BW1527</f>
        <v>0</v>
      </c>
      <c r="BX1526" s="11">
        <f t="shared" si="5274"/>
        <v>0</v>
      </c>
      <c r="BY1526" s="11">
        <f t="shared" si="5274"/>
        <v>0</v>
      </c>
      <c r="BZ1526" s="11">
        <f t="shared" si="5274"/>
        <v>0</v>
      </c>
      <c r="CA1526" s="11">
        <f t="shared" si="5274"/>
        <v>42</v>
      </c>
      <c r="CB1526" s="11">
        <f t="shared" si="5274"/>
        <v>0</v>
      </c>
      <c r="CC1526" s="11">
        <f>CC1527</f>
        <v>0</v>
      </c>
      <c r="CD1526" s="11">
        <f t="shared" si="5275"/>
        <v>0</v>
      </c>
      <c r="CE1526" s="11">
        <f t="shared" si="5275"/>
        <v>0</v>
      </c>
      <c r="CF1526" s="11">
        <f t="shared" si="5275"/>
        <v>0</v>
      </c>
      <c r="CG1526" s="11">
        <f t="shared" si="5275"/>
        <v>42</v>
      </c>
      <c r="CH1526" s="11">
        <f t="shared" si="5275"/>
        <v>0</v>
      </c>
      <c r="CI1526" s="11">
        <f>CI1527</f>
        <v>0</v>
      </c>
      <c r="CJ1526" s="11">
        <f t="shared" si="5276"/>
        <v>0</v>
      </c>
      <c r="CK1526" s="11">
        <f t="shared" si="5276"/>
        <v>0</v>
      </c>
      <c r="CL1526" s="11">
        <f t="shared" si="5276"/>
        <v>0</v>
      </c>
      <c r="CM1526" s="11">
        <f t="shared" si="5276"/>
        <v>42</v>
      </c>
      <c r="CN1526" s="11">
        <f t="shared" si="5276"/>
        <v>0</v>
      </c>
      <c r="CO1526" s="11">
        <f>CO1527</f>
        <v>0</v>
      </c>
      <c r="CP1526" s="11">
        <f t="shared" si="5276"/>
        <v>0</v>
      </c>
      <c r="CQ1526" s="11">
        <f t="shared" si="5276"/>
        <v>0</v>
      </c>
      <c r="CR1526" s="11">
        <f t="shared" si="5276"/>
        <v>0</v>
      </c>
      <c r="CS1526" s="11">
        <f t="shared" si="5276"/>
        <v>42</v>
      </c>
      <c r="CT1526" s="11">
        <f t="shared" si="5276"/>
        <v>0</v>
      </c>
      <c r="CU1526" s="11">
        <f t="shared" si="5276"/>
        <v>31</v>
      </c>
      <c r="CV1526" s="11">
        <f t="shared" si="5276"/>
        <v>0</v>
      </c>
      <c r="CW1526" s="34">
        <f t="shared" si="5223"/>
        <v>73.80952380952381</v>
      </c>
      <c r="CX1526" s="34"/>
    </row>
    <row r="1527" spans="1:102" ht="33">
      <c r="A1527" s="55" t="s">
        <v>268</v>
      </c>
      <c r="B1527" s="22" t="s">
        <v>738</v>
      </c>
      <c r="C1527" s="23" t="s">
        <v>35</v>
      </c>
      <c r="D1527" s="23" t="s">
        <v>17</v>
      </c>
      <c r="E1527" s="22" t="s">
        <v>288</v>
      </c>
      <c r="F1527" s="23" t="s">
        <v>33</v>
      </c>
      <c r="G1527" s="11"/>
      <c r="H1527" s="11"/>
      <c r="I1527" s="11"/>
      <c r="J1527" s="11"/>
      <c r="K1527" s="11"/>
      <c r="L1527" s="11"/>
      <c r="M1527" s="11"/>
      <c r="N1527" s="11"/>
      <c r="O1527" s="11"/>
      <c r="P1527" s="11"/>
      <c r="Q1527" s="11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  <c r="AJ1527" s="11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>
        <f>AY1528</f>
        <v>48</v>
      </c>
      <c r="AZ1527" s="11">
        <f t="shared" si="5272"/>
        <v>0</v>
      </c>
      <c r="BA1527" s="11">
        <f t="shared" si="5272"/>
        <v>0</v>
      </c>
      <c r="BB1527" s="11">
        <f t="shared" si="5272"/>
        <v>0</v>
      </c>
      <c r="BC1527" s="11">
        <f t="shared" si="5272"/>
        <v>48</v>
      </c>
      <c r="BD1527" s="11">
        <f t="shared" si="5272"/>
        <v>0</v>
      </c>
      <c r="BE1527" s="11">
        <f>BE1528</f>
        <v>0</v>
      </c>
      <c r="BF1527" s="11">
        <f t="shared" si="5272"/>
        <v>0</v>
      </c>
      <c r="BG1527" s="11">
        <f t="shared" si="5272"/>
        <v>0</v>
      </c>
      <c r="BH1527" s="11">
        <f t="shared" si="5272"/>
        <v>0</v>
      </c>
      <c r="BI1527" s="11">
        <f t="shared" si="5272"/>
        <v>48</v>
      </c>
      <c r="BJ1527" s="11">
        <f t="shared" si="5272"/>
        <v>0</v>
      </c>
      <c r="BK1527" s="11">
        <f>BK1528</f>
        <v>-6</v>
      </c>
      <c r="BL1527" s="11">
        <f t="shared" si="5273"/>
        <v>0</v>
      </c>
      <c r="BM1527" s="11">
        <f t="shared" si="5273"/>
        <v>0</v>
      </c>
      <c r="BN1527" s="11">
        <f t="shared" si="5273"/>
        <v>0</v>
      </c>
      <c r="BO1527" s="11">
        <f t="shared" si="5273"/>
        <v>42</v>
      </c>
      <c r="BP1527" s="11">
        <f t="shared" si="5273"/>
        <v>0</v>
      </c>
      <c r="BQ1527" s="11">
        <f>BQ1528</f>
        <v>0</v>
      </c>
      <c r="BR1527" s="11">
        <f t="shared" si="5274"/>
        <v>0</v>
      </c>
      <c r="BS1527" s="11">
        <f t="shared" si="5274"/>
        <v>0</v>
      </c>
      <c r="BT1527" s="11">
        <f t="shared" si="5274"/>
        <v>0</v>
      </c>
      <c r="BU1527" s="11">
        <f t="shared" si="5274"/>
        <v>42</v>
      </c>
      <c r="BV1527" s="11">
        <f t="shared" si="5274"/>
        <v>0</v>
      </c>
      <c r="BW1527" s="11">
        <f>BW1528</f>
        <v>0</v>
      </c>
      <c r="BX1527" s="11">
        <f t="shared" si="5274"/>
        <v>0</v>
      </c>
      <c r="BY1527" s="11">
        <f t="shared" si="5274"/>
        <v>0</v>
      </c>
      <c r="BZ1527" s="11">
        <f t="shared" si="5274"/>
        <v>0</v>
      </c>
      <c r="CA1527" s="11">
        <f t="shared" si="5274"/>
        <v>42</v>
      </c>
      <c r="CB1527" s="11">
        <f t="shared" si="5274"/>
        <v>0</v>
      </c>
      <c r="CC1527" s="11">
        <f>CC1528</f>
        <v>0</v>
      </c>
      <c r="CD1527" s="11">
        <f t="shared" si="5275"/>
        <v>0</v>
      </c>
      <c r="CE1527" s="11">
        <f t="shared" si="5275"/>
        <v>0</v>
      </c>
      <c r="CF1527" s="11">
        <f t="shared" si="5275"/>
        <v>0</v>
      </c>
      <c r="CG1527" s="11">
        <f t="shared" si="5275"/>
        <v>42</v>
      </c>
      <c r="CH1527" s="11">
        <f t="shared" si="5275"/>
        <v>0</v>
      </c>
      <c r="CI1527" s="11">
        <f>CI1528</f>
        <v>0</v>
      </c>
      <c r="CJ1527" s="11">
        <f t="shared" si="5276"/>
        <v>0</v>
      </c>
      <c r="CK1527" s="11">
        <f t="shared" si="5276"/>
        <v>0</v>
      </c>
      <c r="CL1527" s="11">
        <f t="shared" si="5276"/>
        <v>0</v>
      </c>
      <c r="CM1527" s="11">
        <f t="shared" si="5276"/>
        <v>42</v>
      </c>
      <c r="CN1527" s="11">
        <f t="shared" si="5276"/>
        <v>0</v>
      </c>
      <c r="CO1527" s="11">
        <f>CO1528</f>
        <v>0</v>
      </c>
      <c r="CP1527" s="11">
        <f t="shared" si="5276"/>
        <v>0</v>
      </c>
      <c r="CQ1527" s="11">
        <f t="shared" si="5276"/>
        <v>0</v>
      </c>
      <c r="CR1527" s="11">
        <f t="shared" si="5276"/>
        <v>0</v>
      </c>
      <c r="CS1527" s="11">
        <f t="shared" si="5276"/>
        <v>42</v>
      </c>
      <c r="CT1527" s="11">
        <f t="shared" si="5276"/>
        <v>0</v>
      </c>
      <c r="CU1527" s="11">
        <f t="shared" si="5276"/>
        <v>31</v>
      </c>
      <c r="CV1527" s="11">
        <f t="shared" si="5276"/>
        <v>0</v>
      </c>
      <c r="CW1527" s="34">
        <f t="shared" si="5223"/>
        <v>73.80952380952381</v>
      </c>
      <c r="CX1527" s="34"/>
    </row>
    <row r="1528" spans="1:102" ht="33">
      <c r="A1528" s="55" t="s">
        <v>39</v>
      </c>
      <c r="B1528" s="22" t="s">
        <v>738</v>
      </c>
      <c r="C1528" s="23" t="s">
        <v>35</v>
      </c>
      <c r="D1528" s="23" t="s">
        <v>17</v>
      </c>
      <c r="E1528" s="22" t="s">
        <v>288</v>
      </c>
      <c r="F1528" s="23" t="s">
        <v>40</v>
      </c>
      <c r="G1528" s="11"/>
      <c r="H1528" s="11"/>
      <c r="I1528" s="11"/>
      <c r="J1528" s="11"/>
      <c r="K1528" s="11"/>
      <c r="L1528" s="11"/>
      <c r="M1528" s="11"/>
      <c r="N1528" s="11"/>
      <c r="O1528" s="11"/>
      <c r="P1528" s="11"/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  <c r="AJ1528" s="11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>
        <v>48</v>
      </c>
      <c r="AZ1528" s="11"/>
      <c r="BA1528" s="11"/>
      <c r="BB1528" s="11"/>
      <c r="BC1528" s="11">
        <f>AW1528+AY1528+AZ1528+BA1528+BB1528</f>
        <v>48</v>
      </c>
      <c r="BD1528" s="11">
        <f>AX1528+AZ1528</f>
        <v>0</v>
      </c>
      <c r="BE1528" s="11"/>
      <c r="BF1528" s="11"/>
      <c r="BG1528" s="11"/>
      <c r="BH1528" s="11"/>
      <c r="BI1528" s="11">
        <f>BC1528+BE1528+BF1528+BG1528+BH1528</f>
        <v>48</v>
      </c>
      <c r="BJ1528" s="11">
        <f>BD1528+BF1528</f>
        <v>0</v>
      </c>
      <c r="BK1528" s="11">
        <v>-6</v>
      </c>
      <c r="BL1528" s="11"/>
      <c r="BM1528" s="11"/>
      <c r="BN1528" s="11"/>
      <c r="BO1528" s="11">
        <f>BI1528+BK1528+BL1528+BM1528+BN1528</f>
        <v>42</v>
      </c>
      <c r="BP1528" s="11">
        <f>BJ1528+BL1528</f>
        <v>0</v>
      </c>
      <c r="BQ1528" s="11"/>
      <c r="BR1528" s="11"/>
      <c r="BS1528" s="11"/>
      <c r="BT1528" s="11"/>
      <c r="BU1528" s="11">
        <f>BO1528+BQ1528+BR1528+BS1528+BT1528</f>
        <v>42</v>
      </c>
      <c r="BV1528" s="11">
        <f>BP1528+BR1528</f>
        <v>0</v>
      </c>
      <c r="BW1528" s="11"/>
      <c r="BX1528" s="11"/>
      <c r="BY1528" s="11"/>
      <c r="BZ1528" s="11"/>
      <c r="CA1528" s="11">
        <f>BU1528+BW1528+BX1528+BY1528+BZ1528</f>
        <v>42</v>
      </c>
      <c r="CB1528" s="11">
        <f>BV1528+BX1528</f>
        <v>0</v>
      </c>
      <c r="CC1528" s="11"/>
      <c r="CD1528" s="11"/>
      <c r="CE1528" s="11"/>
      <c r="CF1528" s="11"/>
      <c r="CG1528" s="11">
        <f>CA1528+CC1528+CD1528+CE1528+CF1528</f>
        <v>42</v>
      </c>
      <c r="CH1528" s="11">
        <f>CB1528+CD1528</f>
        <v>0</v>
      </c>
      <c r="CI1528" s="11"/>
      <c r="CJ1528" s="11"/>
      <c r="CK1528" s="11"/>
      <c r="CL1528" s="11"/>
      <c r="CM1528" s="11">
        <f>CG1528+CI1528+CJ1528+CK1528+CL1528</f>
        <v>42</v>
      </c>
      <c r="CN1528" s="11">
        <f>CH1528+CJ1528</f>
        <v>0</v>
      </c>
      <c r="CO1528" s="11"/>
      <c r="CP1528" s="11"/>
      <c r="CQ1528" s="11"/>
      <c r="CR1528" s="11"/>
      <c r="CS1528" s="11">
        <f>CM1528+CO1528+CP1528+CQ1528+CR1528</f>
        <v>42</v>
      </c>
      <c r="CT1528" s="11">
        <f>CN1528+CP1528</f>
        <v>0</v>
      </c>
      <c r="CU1528" s="18">
        <v>31</v>
      </c>
      <c r="CV1528" s="18"/>
      <c r="CW1528" s="34">
        <f t="shared" si="5223"/>
        <v>73.80952380952381</v>
      </c>
      <c r="CX1528" s="34"/>
    </row>
    <row r="1529" spans="1:102" ht="49.5" hidden="1" customHeight="1">
      <c r="A1529" s="55" t="s">
        <v>234</v>
      </c>
      <c r="B1529" s="22" t="s">
        <v>738</v>
      </c>
      <c r="C1529" s="23" t="s">
        <v>35</v>
      </c>
      <c r="D1529" s="23" t="s">
        <v>17</v>
      </c>
      <c r="E1529" s="22" t="s">
        <v>248</v>
      </c>
      <c r="F1529" s="23"/>
      <c r="G1529" s="11"/>
      <c r="H1529" s="11"/>
      <c r="I1529" s="11"/>
      <c r="J1529" s="11"/>
      <c r="K1529" s="11"/>
      <c r="L1529" s="11"/>
      <c r="M1529" s="11"/>
      <c r="N1529" s="11"/>
      <c r="O1529" s="11"/>
      <c r="P1529" s="11"/>
      <c r="Q1529" s="11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  <c r="AJ1529" s="11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>
        <f>AY1530</f>
        <v>3000</v>
      </c>
      <c r="AZ1529" s="11">
        <f t="shared" ref="AZ1529:BO1531" si="5277">AZ1530</f>
        <v>0</v>
      </c>
      <c r="BA1529" s="11">
        <f t="shared" si="5277"/>
        <v>0</v>
      </c>
      <c r="BB1529" s="11">
        <f t="shared" si="5277"/>
        <v>0</v>
      </c>
      <c r="BC1529" s="11">
        <f t="shared" si="5277"/>
        <v>3000</v>
      </c>
      <c r="BD1529" s="11">
        <f t="shared" si="5277"/>
        <v>0</v>
      </c>
      <c r="BE1529" s="11">
        <f>BE1530</f>
        <v>-3000</v>
      </c>
      <c r="BF1529" s="11">
        <f t="shared" si="5277"/>
        <v>0</v>
      </c>
      <c r="BG1529" s="11">
        <f t="shared" si="5277"/>
        <v>0</v>
      </c>
      <c r="BH1529" s="11">
        <f t="shared" si="5277"/>
        <v>0</v>
      </c>
      <c r="BI1529" s="11">
        <f t="shared" si="5277"/>
        <v>0</v>
      </c>
      <c r="BJ1529" s="11">
        <f t="shared" si="5277"/>
        <v>0</v>
      </c>
      <c r="BK1529" s="11">
        <f>BK1530</f>
        <v>0</v>
      </c>
      <c r="BL1529" s="11">
        <f t="shared" si="5277"/>
        <v>0</v>
      </c>
      <c r="BM1529" s="11">
        <f t="shared" si="5277"/>
        <v>0</v>
      </c>
      <c r="BN1529" s="11">
        <f t="shared" si="5277"/>
        <v>0</v>
      </c>
      <c r="BO1529" s="11">
        <f t="shared" si="5277"/>
        <v>0</v>
      </c>
      <c r="BP1529" s="11">
        <f t="shared" ref="BL1529:BP1531" si="5278">BP1530</f>
        <v>0</v>
      </c>
      <c r="BQ1529" s="11">
        <f>BQ1530</f>
        <v>0</v>
      </c>
      <c r="BR1529" s="11">
        <f t="shared" ref="BR1529:CG1531" si="5279">BR1530</f>
        <v>0</v>
      </c>
      <c r="BS1529" s="11">
        <f t="shared" si="5279"/>
        <v>0</v>
      </c>
      <c r="BT1529" s="11">
        <f t="shared" si="5279"/>
        <v>0</v>
      </c>
      <c r="BU1529" s="11">
        <f t="shared" si="5279"/>
        <v>0</v>
      </c>
      <c r="BV1529" s="11">
        <f t="shared" si="5279"/>
        <v>0</v>
      </c>
      <c r="BW1529" s="11">
        <f>BW1530</f>
        <v>0</v>
      </c>
      <c r="BX1529" s="11">
        <f t="shared" si="5279"/>
        <v>0</v>
      </c>
      <c r="BY1529" s="11">
        <f t="shared" si="5279"/>
        <v>0</v>
      </c>
      <c r="BZ1529" s="11">
        <f t="shared" si="5279"/>
        <v>0</v>
      </c>
      <c r="CA1529" s="11">
        <f t="shared" si="5279"/>
        <v>0</v>
      </c>
      <c r="CB1529" s="11">
        <f t="shared" si="5279"/>
        <v>0</v>
      </c>
      <c r="CC1529" s="11">
        <f>CC1530</f>
        <v>0</v>
      </c>
      <c r="CD1529" s="11">
        <f t="shared" si="5279"/>
        <v>0</v>
      </c>
      <c r="CE1529" s="11">
        <f t="shared" si="5279"/>
        <v>0</v>
      </c>
      <c r="CF1529" s="11">
        <f t="shared" si="5279"/>
        <v>0</v>
      </c>
      <c r="CG1529" s="11">
        <f t="shared" si="5279"/>
        <v>0</v>
      </c>
      <c r="CH1529" s="11">
        <f t="shared" ref="CD1529:CH1531" si="5280">CH1530</f>
        <v>0</v>
      </c>
      <c r="CI1529" s="11">
        <f>CI1530</f>
        <v>0</v>
      </c>
      <c r="CJ1529" s="11">
        <f t="shared" ref="CJ1529:CT1531" si="5281">CJ1530</f>
        <v>0</v>
      </c>
      <c r="CK1529" s="11">
        <f t="shared" si="5281"/>
        <v>0</v>
      </c>
      <c r="CL1529" s="11">
        <f t="shared" si="5281"/>
        <v>0</v>
      </c>
      <c r="CM1529" s="11">
        <f t="shared" si="5281"/>
        <v>0</v>
      </c>
      <c r="CN1529" s="11">
        <f t="shared" si="5281"/>
        <v>0</v>
      </c>
      <c r="CO1529" s="11">
        <f>CO1530</f>
        <v>0</v>
      </c>
      <c r="CP1529" s="11">
        <f t="shared" si="5281"/>
        <v>0</v>
      </c>
      <c r="CQ1529" s="11">
        <f t="shared" si="5281"/>
        <v>0</v>
      </c>
      <c r="CR1529" s="11">
        <f t="shared" si="5281"/>
        <v>0</v>
      </c>
      <c r="CS1529" s="11">
        <f t="shared" si="5281"/>
        <v>0</v>
      </c>
      <c r="CT1529" s="11">
        <f t="shared" si="5281"/>
        <v>0</v>
      </c>
      <c r="CU1529" s="18"/>
      <c r="CV1529" s="18"/>
      <c r="CW1529" s="34" t="e">
        <f t="shared" si="5223"/>
        <v>#DIV/0!</v>
      </c>
      <c r="CX1529" s="34"/>
    </row>
    <row r="1530" spans="1:102" ht="132" hidden="1" customHeight="1">
      <c r="A1530" s="55" t="s">
        <v>465</v>
      </c>
      <c r="B1530" s="22" t="s">
        <v>738</v>
      </c>
      <c r="C1530" s="23" t="s">
        <v>35</v>
      </c>
      <c r="D1530" s="23" t="s">
        <v>17</v>
      </c>
      <c r="E1530" s="22" t="s">
        <v>289</v>
      </c>
      <c r="F1530" s="23"/>
      <c r="G1530" s="11"/>
      <c r="H1530" s="11"/>
      <c r="I1530" s="11"/>
      <c r="J1530" s="11"/>
      <c r="K1530" s="11"/>
      <c r="L1530" s="11"/>
      <c r="M1530" s="11"/>
      <c r="N1530" s="11"/>
      <c r="O1530" s="11"/>
      <c r="P1530" s="11"/>
      <c r="Q1530" s="11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  <c r="AJ1530" s="11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>
        <f>AY1531</f>
        <v>3000</v>
      </c>
      <c r="AZ1530" s="11">
        <f t="shared" si="5277"/>
        <v>0</v>
      </c>
      <c r="BA1530" s="11">
        <f t="shared" si="5277"/>
        <v>0</v>
      </c>
      <c r="BB1530" s="11">
        <f t="shared" si="5277"/>
        <v>0</v>
      </c>
      <c r="BC1530" s="11">
        <f t="shared" si="5277"/>
        <v>3000</v>
      </c>
      <c r="BD1530" s="11">
        <f t="shared" si="5277"/>
        <v>0</v>
      </c>
      <c r="BE1530" s="11">
        <f>BE1531</f>
        <v>-3000</v>
      </c>
      <c r="BF1530" s="11">
        <f t="shared" si="5277"/>
        <v>0</v>
      </c>
      <c r="BG1530" s="11">
        <f t="shared" si="5277"/>
        <v>0</v>
      </c>
      <c r="BH1530" s="11">
        <f t="shared" si="5277"/>
        <v>0</v>
      </c>
      <c r="BI1530" s="11">
        <f t="shared" si="5277"/>
        <v>0</v>
      </c>
      <c r="BJ1530" s="11">
        <f t="shared" si="5277"/>
        <v>0</v>
      </c>
      <c r="BK1530" s="11">
        <f>BK1531</f>
        <v>0</v>
      </c>
      <c r="BL1530" s="11">
        <f t="shared" si="5278"/>
        <v>0</v>
      </c>
      <c r="BM1530" s="11">
        <f t="shared" si="5278"/>
        <v>0</v>
      </c>
      <c r="BN1530" s="11">
        <f t="shared" si="5278"/>
        <v>0</v>
      </c>
      <c r="BO1530" s="11">
        <f t="shared" si="5278"/>
        <v>0</v>
      </c>
      <c r="BP1530" s="11">
        <f t="shared" si="5278"/>
        <v>0</v>
      </c>
      <c r="BQ1530" s="11">
        <f>BQ1531</f>
        <v>0</v>
      </c>
      <c r="BR1530" s="11">
        <f t="shared" si="5279"/>
        <v>0</v>
      </c>
      <c r="BS1530" s="11">
        <f t="shared" si="5279"/>
        <v>0</v>
      </c>
      <c r="BT1530" s="11">
        <f t="shared" si="5279"/>
        <v>0</v>
      </c>
      <c r="BU1530" s="11">
        <f t="shared" si="5279"/>
        <v>0</v>
      </c>
      <c r="BV1530" s="11">
        <f t="shared" si="5279"/>
        <v>0</v>
      </c>
      <c r="BW1530" s="11">
        <f>BW1531</f>
        <v>0</v>
      </c>
      <c r="BX1530" s="11">
        <f t="shared" si="5279"/>
        <v>0</v>
      </c>
      <c r="BY1530" s="11">
        <f t="shared" si="5279"/>
        <v>0</v>
      </c>
      <c r="BZ1530" s="11">
        <f t="shared" si="5279"/>
        <v>0</v>
      </c>
      <c r="CA1530" s="11">
        <f t="shared" si="5279"/>
        <v>0</v>
      </c>
      <c r="CB1530" s="11">
        <f t="shared" si="5279"/>
        <v>0</v>
      </c>
      <c r="CC1530" s="11">
        <f>CC1531</f>
        <v>0</v>
      </c>
      <c r="CD1530" s="11">
        <f t="shared" si="5280"/>
        <v>0</v>
      </c>
      <c r="CE1530" s="11">
        <f t="shared" si="5280"/>
        <v>0</v>
      </c>
      <c r="CF1530" s="11">
        <f t="shared" si="5280"/>
        <v>0</v>
      </c>
      <c r="CG1530" s="11">
        <f t="shared" si="5280"/>
        <v>0</v>
      </c>
      <c r="CH1530" s="11">
        <f t="shared" si="5280"/>
        <v>0</v>
      </c>
      <c r="CI1530" s="11">
        <f>CI1531</f>
        <v>0</v>
      </c>
      <c r="CJ1530" s="11">
        <f t="shared" si="5281"/>
        <v>0</v>
      </c>
      <c r="CK1530" s="11">
        <f t="shared" si="5281"/>
        <v>0</v>
      </c>
      <c r="CL1530" s="11">
        <f t="shared" si="5281"/>
        <v>0</v>
      </c>
      <c r="CM1530" s="11">
        <f t="shared" si="5281"/>
        <v>0</v>
      </c>
      <c r="CN1530" s="11">
        <f t="shared" si="5281"/>
        <v>0</v>
      </c>
      <c r="CO1530" s="11">
        <f>CO1531</f>
        <v>0</v>
      </c>
      <c r="CP1530" s="11">
        <f t="shared" si="5281"/>
        <v>0</v>
      </c>
      <c r="CQ1530" s="11">
        <f t="shared" si="5281"/>
        <v>0</v>
      </c>
      <c r="CR1530" s="11">
        <f t="shared" si="5281"/>
        <v>0</v>
      </c>
      <c r="CS1530" s="11">
        <f t="shared" si="5281"/>
        <v>0</v>
      </c>
      <c r="CT1530" s="11">
        <f t="shared" si="5281"/>
        <v>0</v>
      </c>
      <c r="CU1530" s="18"/>
      <c r="CV1530" s="18"/>
      <c r="CW1530" s="34" t="e">
        <f t="shared" si="5223"/>
        <v>#DIV/0!</v>
      </c>
      <c r="CX1530" s="34"/>
    </row>
    <row r="1531" spans="1:102" ht="16.5" hidden="1" customHeight="1">
      <c r="A1531" s="55" t="s">
        <v>70</v>
      </c>
      <c r="B1531" s="22" t="s">
        <v>738</v>
      </c>
      <c r="C1531" s="23" t="s">
        <v>35</v>
      </c>
      <c r="D1531" s="23" t="s">
        <v>17</v>
      </c>
      <c r="E1531" s="22" t="s">
        <v>289</v>
      </c>
      <c r="F1531" s="23">
        <v>800</v>
      </c>
      <c r="G1531" s="11"/>
      <c r="H1531" s="11"/>
      <c r="I1531" s="11"/>
      <c r="J1531" s="11"/>
      <c r="K1531" s="11"/>
      <c r="L1531" s="11"/>
      <c r="M1531" s="11"/>
      <c r="N1531" s="11"/>
      <c r="O1531" s="11"/>
      <c r="P1531" s="11"/>
      <c r="Q1531" s="11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  <c r="AJ1531" s="11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>
        <f>AY1532</f>
        <v>3000</v>
      </c>
      <c r="AZ1531" s="11">
        <f t="shared" si="5277"/>
        <v>0</v>
      </c>
      <c r="BA1531" s="11">
        <f t="shared" si="5277"/>
        <v>0</v>
      </c>
      <c r="BB1531" s="11">
        <f t="shared" si="5277"/>
        <v>0</v>
      </c>
      <c r="BC1531" s="11">
        <f t="shared" si="5277"/>
        <v>3000</v>
      </c>
      <c r="BD1531" s="11">
        <f t="shared" si="5277"/>
        <v>0</v>
      </c>
      <c r="BE1531" s="11">
        <f>BE1532</f>
        <v>-3000</v>
      </c>
      <c r="BF1531" s="11">
        <f t="shared" si="5277"/>
        <v>0</v>
      </c>
      <c r="BG1531" s="11">
        <f t="shared" si="5277"/>
        <v>0</v>
      </c>
      <c r="BH1531" s="11">
        <f t="shared" si="5277"/>
        <v>0</v>
      </c>
      <c r="BI1531" s="11">
        <f t="shared" si="5277"/>
        <v>0</v>
      </c>
      <c r="BJ1531" s="11">
        <f t="shared" si="5277"/>
        <v>0</v>
      </c>
      <c r="BK1531" s="11">
        <f>BK1532</f>
        <v>0</v>
      </c>
      <c r="BL1531" s="11">
        <f t="shared" si="5278"/>
        <v>0</v>
      </c>
      <c r="BM1531" s="11">
        <f t="shared" si="5278"/>
        <v>0</v>
      </c>
      <c r="BN1531" s="11">
        <f t="shared" si="5278"/>
        <v>0</v>
      </c>
      <c r="BO1531" s="11">
        <f t="shared" si="5278"/>
        <v>0</v>
      </c>
      <c r="BP1531" s="11">
        <f t="shared" si="5278"/>
        <v>0</v>
      </c>
      <c r="BQ1531" s="11">
        <f>BQ1532</f>
        <v>0</v>
      </c>
      <c r="BR1531" s="11">
        <f t="shared" si="5279"/>
        <v>0</v>
      </c>
      <c r="BS1531" s="11">
        <f t="shared" si="5279"/>
        <v>0</v>
      </c>
      <c r="BT1531" s="11">
        <f t="shared" si="5279"/>
        <v>0</v>
      </c>
      <c r="BU1531" s="11">
        <f t="shared" si="5279"/>
        <v>0</v>
      </c>
      <c r="BV1531" s="11">
        <f t="shared" si="5279"/>
        <v>0</v>
      </c>
      <c r="BW1531" s="11">
        <f>BW1532</f>
        <v>0</v>
      </c>
      <c r="BX1531" s="11">
        <f t="shared" si="5279"/>
        <v>0</v>
      </c>
      <c r="BY1531" s="11">
        <f t="shared" si="5279"/>
        <v>0</v>
      </c>
      <c r="BZ1531" s="11">
        <f t="shared" si="5279"/>
        <v>0</v>
      </c>
      <c r="CA1531" s="11">
        <f t="shared" si="5279"/>
        <v>0</v>
      </c>
      <c r="CB1531" s="11">
        <f t="shared" si="5279"/>
        <v>0</v>
      </c>
      <c r="CC1531" s="11">
        <f>CC1532</f>
        <v>0</v>
      </c>
      <c r="CD1531" s="11">
        <f t="shared" si="5280"/>
        <v>0</v>
      </c>
      <c r="CE1531" s="11">
        <f t="shared" si="5280"/>
        <v>0</v>
      </c>
      <c r="CF1531" s="11">
        <f t="shared" si="5280"/>
        <v>0</v>
      </c>
      <c r="CG1531" s="11">
        <f t="shared" si="5280"/>
        <v>0</v>
      </c>
      <c r="CH1531" s="11">
        <f t="shared" si="5280"/>
        <v>0</v>
      </c>
      <c r="CI1531" s="11">
        <f>CI1532</f>
        <v>0</v>
      </c>
      <c r="CJ1531" s="11">
        <f t="shared" si="5281"/>
        <v>0</v>
      </c>
      <c r="CK1531" s="11">
        <f t="shared" si="5281"/>
        <v>0</v>
      </c>
      <c r="CL1531" s="11">
        <f t="shared" si="5281"/>
        <v>0</v>
      </c>
      <c r="CM1531" s="11">
        <f t="shared" si="5281"/>
        <v>0</v>
      </c>
      <c r="CN1531" s="11">
        <f t="shared" si="5281"/>
        <v>0</v>
      </c>
      <c r="CO1531" s="11">
        <f>CO1532</f>
        <v>0</v>
      </c>
      <c r="CP1531" s="11">
        <f t="shared" si="5281"/>
        <v>0</v>
      </c>
      <c r="CQ1531" s="11">
        <f t="shared" si="5281"/>
        <v>0</v>
      </c>
      <c r="CR1531" s="11">
        <f t="shared" si="5281"/>
        <v>0</v>
      </c>
      <c r="CS1531" s="11">
        <f t="shared" si="5281"/>
        <v>0</v>
      </c>
      <c r="CT1531" s="11">
        <f t="shared" si="5281"/>
        <v>0</v>
      </c>
      <c r="CU1531" s="18"/>
      <c r="CV1531" s="18"/>
      <c r="CW1531" s="34" t="e">
        <f t="shared" si="5223"/>
        <v>#DIV/0!</v>
      </c>
      <c r="CX1531" s="34"/>
    </row>
    <row r="1532" spans="1:102" ht="49.5" hidden="1" customHeight="1">
      <c r="A1532" s="55" t="s">
        <v>468</v>
      </c>
      <c r="B1532" s="22" t="s">
        <v>738</v>
      </c>
      <c r="C1532" s="23" t="s">
        <v>35</v>
      </c>
      <c r="D1532" s="23" t="s">
        <v>17</v>
      </c>
      <c r="E1532" s="22" t="s">
        <v>289</v>
      </c>
      <c r="F1532" s="23" t="s">
        <v>290</v>
      </c>
      <c r="G1532" s="11"/>
      <c r="H1532" s="11"/>
      <c r="I1532" s="11"/>
      <c r="J1532" s="11"/>
      <c r="K1532" s="11"/>
      <c r="L1532" s="11"/>
      <c r="M1532" s="11"/>
      <c r="N1532" s="11"/>
      <c r="O1532" s="11"/>
      <c r="P1532" s="11"/>
      <c r="Q1532" s="11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  <c r="AJ1532" s="11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>
        <v>3000</v>
      </c>
      <c r="AZ1532" s="11"/>
      <c r="BA1532" s="11"/>
      <c r="BB1532" s="11"/>
      <c r="BC1532" s="11">
        <f>AW1532+AY1532+AZ1532+BA1532+BB1532</f>
        <v>3000</v>
      </c>
      <c r="BD1532" s="11">
        <f>AX1532+AZ1532</f>
        <v>0</v>
      </c>
      <c r="BE1532" s="11">
        <v>-3000</v>
      </c>
      <c r="BF1532" s="11"/>
      <c r="BG1532" s="11"/>
      <c r="BH1532" s="11"/>
      <c r="BI1532" s="11">
        <f>BC1532+BE1532+BF1532+BG1532+BH1532</f>
        <v>0</v>
      </c>
      <c r="BJ1532" s="11">
        <f>BD1532+BF1532</f>
        <v>0</v>
      </c>
      <c r="BK1532" s="11"/>
      <c r="BL1532" s="11"/>
      <c r="BM1532" s="11"/>
      <c r="BN1532" s="11"/>
      <c r="BO1532" s="11">
        <f>BI1532+BK1532+BL1532+BM1532+BN1532</f>
        <v>0</v>
      </c>
      <c r="BP1532" s="11">
        <f>BJ1532+BL1532</f>
        <v>0</v>
      </c>
      <c r="BQ1532" s="11"/>
      <c r="BR1532" s="11"/>
      <c r="BS1532" s="11"/>
      <c r="BT1532" s="11"/>
      <c r="BU1532" s="11">
        <f>BO1532+BQ1532+BR1532+BS1532+BT1532</f>
        <v>0</v>
      </c>
      <c r="BV1532" s="11">
        <f>BP1532+BR1532</f>
        <v>0</v>
      </c>
      <c r="BW1532" s="11"/>
      <c r="BX1532" s="11"/>
      <c r="BY1532" s="11"/>
      <c r="BZ1532" s="11"/>
      <c r="CA1532" s="11">
        <f>BU1532+BW1532+BX1532+BY1532+BZ1532</f>
        <v>0</v>
      </c>
      <c r="CB1532" s="11">
        <f>BV1532+BX1532</f>
        <v>0</v>
      </c>
      <c r="CC1532" s="11"/>
      <c r="CD1532" s="11"/>
      <c r="CE1532" s="11"/>
      <c r="CF1532" s="11"/>
      <c r="CG1532" s="11">
        <f>CA1532+CC1532+CD1532+CE1532+CF1532</f>
        <v>0</v>
      </c>
      <c r="CH1532" s="11">
        <f>CB1532+CD1532</f>
        <v>0</v>
      </c>
      <c r="CI1532" s="11"/>
      <c r="CJ1532" s="11"/>
      <c r="CK1532" s="11"/>
      <c r="CL1532" s="11"/>
      <c r="CM1532" s="11">
        <f>CG1532+CI1532+CJ1532+CK1532+CL1532</f>
        <v>0</v>
      </c>
      <c r="CN1532" s="11">
        <f>CH1532+CJ1532</f>
        <v>0</v>
      </c>
      <c r="CO1532" s="11"/>
      <c r="CP1532" s="11"/>
      <c r="CQ1532" s="11"/>
      <c r="CR1532" s="11"/>
      <c r="CS1532" s="11">
        <f>CM1532+CO1532+CP1532+CQ1532+CR1532</f>
        <v>0</v>
      </c>
      <c r="CT1532" s="11">
        <f>CN1532+CP1532</f>
        <v>0</v>
      </c>
      <c r="CU1532" s="18"/>
      <c r="CV1532" s="18"/>
      <c r="CW1532" s="34" t="e">
        <f t="shared" si="5223"/>
        <v>#DIV/0!</v>
      </c>
      <c r="CX1532" s="34"/>
    </row>
    <row r="1533" spans="1:102">
      <c r="A1533" s="55" t="s">
        <v>144</v>
      </c>
      <c r="B1533" s="22" t="s">
        <v>738</v>
      </c>
      <c r="C1533" s="23" t="s">
        <v>35</v>
      </c>
      <c r="D1533" s="23" t="s">
        <v>17</v>
      </c>
      <c r="E1533" s="22" t="s">
        <v>291</v>
      </c>
      <c r="F1533" s="23"/>
      <c r="G1533" s="11"/>
      <c r="H1533" s="11"/>
      <c r="I1533" s="11"/>
      <c r="J1533" s="11"/>
      <c r="K1533" s="11"/>
      <c r="L1533" s="11"/>
      <c r="M1533" s="11"/>
      <c r="N1533" s="11"/>
      <c r="O1533" s="11"/>
      <c r="P1533" s="11"/>
      <c r="Q1533" s="11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  <c r="AJ1533" s="11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>
        <f>AY1534</f>
        <v>3463</v>
      </c>
      <c r="AZ1533" s="11">
        <f t="shared" ref="AZ1533:BO1535" si="5282">AZ1534</f>
        <v>0</v>
      </c>
      <c r="BA1533" s="11">
        <f t="shared" si="5282"/>
        <v>0</v>
      </c>
      <c r="BB1533" s="11">
        <f t="shared" si="5282"/>
        <v>0</v>
      </c>
      <c r="BC1533" s="11">
        <f t="shared" si="5282"/>
        <v>3463</v>
      </c>
      <c r="BD1533" s="11">
        <f t="shared" si="5282"/>
        <v>0</v>
      </c>
      <c r="BE1533" s="11">
        <f>BE1534+BE1537</f>
        <v>3000</v>
      </c>
      <c r="BF1533" s="11">
        <f t="shared" ref="BF1533:BJ1533" si="5283">BF1534+BF1537</f>
        <v>0</v>
      </c>
      <c r="BG1533" s="11">
        <f t="shared" si="5283"/>
        <v>0</v>
      </c>
      <c r="BH1533" s="11">
        <f t="shared" si="5283"/>
        <v>0</v>
      </c>
      <c r="BI1533" s="11">
        <f t="shared" si="5283"/>
        <v>6463</v>
      </c>
      <c r="BJ1533" s="11">
        <f t="shared" si="5283"/>
        <v>0</v>
      </c>
      <c r="BK1533" s="11">
        <f>BK1534+BK1537</f>
        <v>0</v>
      </c>
      <c r="BL1533" s="11">
        <f t="shared" ref="BL1533:BP1533" si="5284">BL1534+BL1537</f>
        <v>0</v>
      </c>
      <c r="BM1533" s="11">
        <f t="shared" si="5284"/>
        <v>0</v>
      </c>
      <c r="BN1533" s="11">
        <f t="shared" si="5284"/>
        <v>0</v>
      </c>
      <c r="BO1533" s="11">
        <f t="shared" si="5284"/>
        <v>6463</v>
      </c>
      <c r="BP1533" s="11">
        <f t="shared" si="5284"/>
        <v>0</v>
      </c>
      <c r="BQ1533" s="11">
        <f>BQ1534+BQ1537</f>
        <v>0</v>
      </c>
      <c r="BR1533" s="11">
        <f t="shared" ref="BR1533:BV1533" si="5285">BR1534+BR1537</f>
        <v>0</v>
      </c>
      <c r="BS1533" s="11">
        <f t="shared" si="5285"/>
        <v>0</v>
      </c>
      <c r="BT1533" s="11">
        <f t="shared" si="5285"/>
        <v>0</v>
      </c>
      <c r="BU1533" s="11">
        <f t="shared" si="5285"/>
        <v>6463</v>
      </c>
      <c r="BV1533" s="11">
        <f t="shared" si="5285"/>
        <v>0</v>
      </c>
      <c r="BW1533" s="11">
        <f>BW1534+BW1537</f>
        <v>0</v>
      </c>
      <c r="BX1533" s="11">
        <f t="shared" ref="BX1533:CB1533" si="5286">BX1534+BX1537</f>
        <v>0</v>
      </c>
      <c r="BY1533" s="11">
        <f t="shared" si="5286"/>
        <v>0</v>
      </c>
      <c r="BZ1533" s="11">
        <f t="shared" si="5286"/>
        <v>0</v>
      </c>
      <c r="CA1533" s="11">
        <f t="shared" si="5286"/>
        <v>6463</v>
      </c>
      <c r="CB1533" s="11">
        <f t="shared" si="5286"/>
        <v>0</v>
      </c>
      <c r="CC1533" s="11">
        <f>CC1534+CC1537</f>
        <v>0</v>
      </c>
      <c r="CD1533" s="11">
        <f t="shared" ref="CD1533:CH1533" si="5287">CD1534+CD1537</f>
        <v>0</v>
      </c>
      <c r="CE1533" s="11">
        <f t="shared" si="5287"/>
        <v>0</v>
      </c>
      <c r="CF1533" s="11">
        <f t="shared" si="5287"/>
        <v>0</v>
      </c>
      <c r="CG1533" s="11">
        <f t="shared" si="5287"/>
        <v>6463</v>
      </c>
      <c r="CH1533" s="11">
        <f t="shared" si="5287"/>
        <v>0</v>
      </c>
      <c r="CI1533" s="11">
        <f>CI1534+CI1537</f>
        <v>0</v>
      </c>
      <c r="CJ1533" s="11">
        <f t="shared" ref="CJ1533:CN1533" si="5288">CJ1534+CJ1537</f>
        <v>0</v>
      </c>
      <c r="CK1533" s="11">
        <f t="shared" si="5288"/>
        <v>0</v>
      </c>
      <c r="CL1533" s="11">
        <f t="shared" si="5288"/>
        <v>0</v>
      </c>
      <c r="CM1533" s="11">
        <f t="shared" si="5288"/>
        <v>6463</v>
      </c>
      <c r="CN1533" s="11">
        <f t="shared" si="5288"/>
        <v>0</v>
      </c>
      <c r="CO1533" s="11">
        <f>CO1534+CO1537</f>
        <v>0</v>
      </c>
      <c r="CP1533" s="11">
        <f t="shared" ref="CP1533:CS1533" si="5289">CP1534+CP1537</f>
        <v>0</v>
      </c>
      <c r="CQ1533" s="11">
        <f t="shared" si="5289"/>
        <v>0</v>
      </c>
      <c r="CR1533" s="11">
        <f t="shared" si="5289"/>
        <v>0</v>
      </c>
      <c r="CS1533" s="11">
        <f t="shared" si="5289"/>
        <v>6463</v>
      </c>
      <c r="CT1533" s="11">
        <f t="shared" ref="CT1533:CV1533" si="5290">CT1534+CT1537</f>
        <v>0</v>
      </c>
      <c r="CU1533" s="11">
        <f t="shared" si="5290"/>
        <v>6454</v>
      </c>
      <c r="CV1533" s="11">
        <f t="shared" si="5290"/>
        <v>0</v>
      </c>
      <c r="CW1533" s="34">
        <f t="shared" si="5223"/>
        <v>99.860745783691783</v>
      </c>
      <c r="CX1533" s="34"/>
    </row>
    <row r="1534" spans="1:102" ht="82.5">
      <c r="A1534" s="55" t="s">
        <v>557</v>
      </c>
      <c r="B1534" s="22" t="s">
        <v>738</v>
      </c>
      <c r="C1534" s="23" t="s">
        <v>35</v>
      </c>
      <c r="D1534" s="23" t="s">
        <v>17</v>
      </c>
      <c r="E1534" s="22" t="s">
        <v>558</v>
      </c>
      <c r="F1534" s="23"/>
      <c r="G1534" s="11"/>
      <c r="H1534" s="11"/>
      <c r="I1534" s="11"/>
      <c r="J1534" s="11"/>
      <c r="K1534" s="11"/>
      <c r="L1534" s="11"/>
      <c r="M1534" s="11"/>
      <c r="N1534" s="11"/>
      <c r="O1534" s="11"/>
      <c r="P1534" s="11"/>
      <c r="Q1534" s="11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  <c r="AJ1534" s="11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>
        <f>AY1535</f>
        <v>3463</v>
      </c>
      <c r="AZ1534" s="11">
        <f t="shared" si="5282"/>
        <v>0</v>
      </c>
      <c r="BA1534" s="11">
        <f t="shared" si="5282"/>
        <v>0</v>
      </c>
      <c r="BB1534" s="11">
        <f t="shared" si="5282"/>
        <v>0</v>
      </c>
      <c r="BC1534" s="11">
        <f t="shared" si="5282"/>
        <v>3463</v>
      </c>
      <c r="BD1534" s="11">
        <f t="shared" si="5282"/>
        <v>0</v>
      </c>
      <c r="BE1534" s="11">
        <f>BE1535</f>
        <v>0</v>
      </c>
      <c r="BF1534" s="11">
        <f t="shared" si="5282"/>
        <v>0</v>
      </c>
      <c r="BG1534" s="11">
        <f t="shared" si="5282"/>
        <v>0</v>
      </c>
      <c r="BH1534" s="11">
        <f t="shared" si="5282"/>
        <v>0</v>
      </c>
      <c r="BI1534" s="11">
        <f t="shared" si="5282"/>
        <v>3463</v>
      </c>
      <c r="BJ1534" s="11">
        <f t="shared" si="5282"/>
        <v>0</v>
      </c>
      <c r="BK1534" s="11">
        <f>BK1535</f>
        <v>0</v>
      </c>
      <c r="BL1534" s="11">
        <f t="shared" si="5282"/>
        <v>0</v>
      </c>
      <c r="BM1534" s="11">
        <f t="shared" si="5282"/>
        <v>0</v>
      </c>
      <c r="BN1534" s="11">
        <f t="shared" si="5282"/>
        <v>0</v>
      </c>
      <c r="BO1534" s="11">
        <f t="shared" si="5282"/>
        <v>3463</v>
      </c>
      <c r="BP1534" s="11">
        <f t="shared" ref="BL1534:BP1535" si="5291">BP1535</f>
        <v>0</v>
      </c>
      <c r="BQ1534" s="11">
        <f>BQ1535</f>
        <v>0</v>
      </c>
      <c r="BR1534" s="11">
        <f t="shared" ref="BR1534:CG1535" si="5292">BR1535</f>
        <v>0</v>
      </c>
      <c r="BS1534" s="11">
        <f t="shared" si="5292"/>
        <v>0</v>
      </c>
      <c r="BT1534" s="11">
        <f t="shared" si="5292"/>
        <v>0</v>
      </c>
      <c r="BU1534" s="11">
        <f t="shared" si="5292"/>
        <v>3463</v>
      </c>
      <c r="BV1534" s="11">
        <f t="shared" si="5292"/>
        <v>0</v>
      </c>
      <c r="BW1534" s="11">
        <f>BW1535</f>
        <v>0</v>
      </c>
      <c r="BX1534" s="11">
        <f t="shared" si="5292"/>
        <v>0</v>
      </c>
      <c r="BY1534" s="11">
        <f t="shared" si="5292"/>
        <v>0</v>
      </c>
      <c r="BZ1534" s="11">
        <f t="shared" si="5292"/>
        <v>0</v>
      </c>
      <c r="CA1534" s="11">
        <f t="shared" si="5292"/>
        <v>3463</v>
      </c>
      <c r="CB1534" s="11">
        <f t="shared" si="5292"/>
        <v>0</v>
      </c>
      <c r="CC1534" s="11">
        <f>CC1535</f>
        <v>0</v>
      </c>
      <c r="CD1534" s="11">
        <f t="shared" si="5292"/>
        <v>0</v>
      </c>
      <c r="CE1534" s="11">
        <f t="shared" si="5292"/>
        <v>0</v>
      </c>
      <c r="CF1534" s="11">
        <f t="shared" si="5292"/>
        <v>0</v>
      </c>
      <c r="CG1534" s="11">
        <f t="shared" si="5292"/>
        <v>3463</v>
      </c>
      <c r="CH1534" s="11">
        <f t="shared" ref="CD1534:CH1535" si="5293">CH1535</f>
        <v>0</v>
      </c>
      <c r="CI1534" s="11">
        <f>CI1535</f>
        <v>0</v>
      </c>
      <c r="CJ1534" s="11">
        <f t="shared" ref="CJ1534:CV1535" si="5294">CJ1535</f>
        <v>0</v>
      </c>
      <c r="CK1534" s="11">
        <f t="shared" si="5294"/>
        <v>0</v>
      </c>
      <c r="CL1534" s="11">
        <f t="shared" si="5294"/>
        <v>0</v>
      </c>
      <c r="CM1534" s="11">
        <f t="shared" si="5294"/>
        <v>3463</v>
      </c>
      <c r="CN1534" s="11">
        <f t="shared" si="5294"/>
        <v>0</v>
      </c>
      <c r="CO1534" s="11">
        <f>CO1535</f>
        <v>0</v>
      </c>
      <c r="CP1534" s="11">
        <f t="shared" si="5294"/>
        <v>0</v>
      </c>
      <c r="CQ1534" s="11">
        <f t="shared" si="5294"/>
        <v>0</v>
      </c>
      <c r="CR1534" s="11">
        <f t="shared" si="5294"/>
        <v>0</v>
      </c>
      <c r="CS1534" s="11">
        <f t="shared" si="5294"/>
        <v>3463</v>
      </c>
      <c r="CT1534" s="11">
        <f t="shared" si="5294"/>
        <v>0</v>
      </c>
      <c r="CU1534" s="11">
        <f t="shared" si="5294"/>
        <v>3463</v>
      </c>
      <c r="CV1534" s="11">
        <f t="shared" si="5294"/>
        <v>0</v>
      </c>
      <c r="CW1534" s="34">
        <f t="shared" si="5223"/>
        <v>100</v>
      </c>
      <c r="CX1534" s="34"/>
    </row>
    <row r="1535" spans="1:102" ht="34.5" customHeight="1">
      <c r="A1535" s="55" t="s">
        <v>12</v>
      </c>
      <c r="B1535" s="22" t="s">
        <v>738</v>
      </c>
      <c r="C1535" s="23" t="s">
        <v>35</v>
      </c>
      <c r="D1535" s="23" t="s">
        <v>17</v>
      </c>
      <c r="E1535" s="22" t="s">
        <v>558</v>
      </c>
      <c r="F1535" s="23" t="s">
        <v>13</v>
      </c>
      <c r="G1535" s="11"/>
      <c r="H1535" s="11"/>
      <c r="I1535" s="11"/>
      <c r="J1535" s="11"/>
      <c r="K1535" s="11"/>
      <c r="L1535" s="11"/>
      <c r="M1535" s="11"/>
      <c r="N1535" s="11"/>
      <c r="O1535" s="11"/>
      <c r="P1535" s="11"/>
      <c r="Q1535" s="11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  <c r="AJ1535" s="11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>
        <f>AY1536</f>
        <v>3463</v>
      </c>
      <c r="AZ1535" s="11">
        <f t="shared" si="5282"/>
        <v>0</v>
      </c>
      <c r="BA1535" s="11">
        <f t="shared" si="5282"/>
        <v>0</v>
      </c>
      <c r="BB1535" s="11">
        <f t="shared" si="5282"/>
        <v>0</v>
      </c>
      <c r="BC1535" s="11">
        <f t="shared" si="5282"/>
        <v>3463</v>
      </c>
      <c r="BD1535" s="11">
        <f t="shared" si="5282"/>
        <v>0</v>
      </c>
      <c r="BE1535" s="11">
        <f>BE1536</f>
        <v>0</v>
      </c>
      <c r="BF1535" s="11">
        <f t="shared" si="5282"/>
        <v>0</v>
      </c>
      <c r="BG1535" s="11">
        <f t="shared" si="5282"/>
        <v>0</v>
      </c>
      <c r="BH1535" s="11">
        <f t="shared" si="5282"/>
        <v>0</v>
      </c>
      <c r="BI1535" s="11">
        <f t="shared" si="5282"/>
        <v>3463</v>
      </c>
      <c r="BJ1535" s="11">
        <f t="shared" si="5282"/>
        <v>0</v>
      </c>
      <c r="BK1535" s="11">
        <f>BK1536</f>
        <v>0</v>
      </c>
      <c r="BL1535" s="11">
        <f t="shared" si="5291"/>
        <v>0</v>
      </c>
      <c r="BM1535" s="11">
        <f t="shared" si="5291"/>
        <v>0</v>
      </c>
      <c r="BN1535" s="11">
        <f t="shared" si="5291"/>
        <v>0</v>
      </c>
      <c r="BO1535" s="11">
        <f t="shared" si="5291"/>
        <v>3463</v>
      </c>
      <c r="BP1535" s="11">
        <f t="shared" si="5291"/>
        <v>0</v>
      </c>
      <c r="BQ1535" s="11">
        <f>BQ1536</f>
        <v>0</v>
      </c>
      <c r="BR1535" s="11">
        <f t="shared" si="5292"/>
        <v>0</v>
      </c>
      <c r="BS1535" s="11">
        <f t="shared" si="5292"/>
        <v>0</v>
      </c>
      <c r="BT1535" s="11">
        <f t="shared" si="5292"/>
        <v>0</v>
      </c>
      <c r="BU1535" s="11">
        <f t="shared" si="5292"/>
        <v>3463</v>
      </c>
      <c r="BV1535" s="11">
        <f t="shared" si="5292"/>
        <v>0</v>
      </c>
      <c r="BW1535" s="11">
        <f>BW1536</f>
        <v>0</v>
      </c>
      <c r="BX1535" s="11">
        <f t="shared" si="5292"/>
        <v>0</v>
      </c>
      <c r="BY1535" s="11">
        <f t="shared" si="5292"/>
        <v>0</v>
      </c>
      <c r="BZ1535" s="11">
        <f t="shared" si="5292"/>
        <v>0</v>
      </c>
      <c r="CA1535" s="11">
        <f t="shared" si="5292"/>
        <v>3463</v>
      </c>
      <c r="CB1535" s="11">
        <f t="shared" si="5292"/>
        <v>0</v>
      </c>
      <c r="CC1535" s="11">
        <f>CC1536</f>
        <v>0</v>
      </c>
      <c r="CD1535" s="11">
        <f t="shared" si="5293"/>
        <v>0</v>
      </c>
      <c r="CE1535" s="11">
        <f t="shared" si="5293"/>
        <v>0</v>
      </c>
      <c r="CF1535" s="11">
        <f t="shared" si="5293"/>
        <v>0</v>
      </c>
      <c r="CG1535" s="11">
        <f t="shared" si="5293"/>
        <v>3463</v>
      </c>
      <c r="CH1535" s="11">
        <f t="shared" si="5293"/>
        <v>0</v>
      </c>
      <c r="CI1535" s="11">
        <f>CI1536</f>
        <v>0</v>
      </c>
      <c r="CJ1535" s="11">
        <f t="shared" si="5294"/>
        <v>0</v>
      </c>
      <c r="CK1535" s="11">
        <f t="shared" si="5294"/>
        <v>0</v>
      </c>
      <c r="CL1535" s="11">
        <f t="shared" si="5294"/>
        <v>0</v>
      </c>
      <c r="CM1535" s="11">
        <f t="shared" si="5294"/>
        <v>3463</v>
      </c>
      <c r="CN1535" s="11">
        <f t="shared" si="5294"/>
        <v>0</v>
      </c>
      <c r="CO1535" s="11">
        <f>CO1536</f>
        <v>0</v>
      </c>
      <c r="CP1535" s="11">
        <f t="shared" si="5294"/>
        <v>0</v>
      </c>
      <c r="CQ1535" s="11">
        <f t="shared" si="5294"/>
        <v>0</v>
      </c>
      <c r="CR1535" s="11">
        <f t="shared" si="5294"/>
        <v>0</v>
      </c>
      <c r="CS1535" s="11">
        <f t="shared" si="5294"/>
        <v>3463</v>
      </c>
      <c r="CT1535" s="11">
        <f t="shared" si="5294"/>
        <v>0</v>
      </c>
      <c r="CU1535" s="11">
        <f t="shared" si="5294"/>
        <v>3463</v>
      </c>
      <c r="CV1535" s="11">
        <f t="shared" si="5294"/>
        <v>0</v>
      </c>
      <c r="CW1535" s="34">
        <f t="shared" si="5223"/>
        <v>100</v>
      </c>
      <c r="CX1535" s="34"/>
    </row>
    <row r="1536" spans="1:102" ht="37.5" customHeight="1">
      <c r="A1536" s="55" t="s">
        <v>148</v>
      </c>
      <c r="B1536" s="22" t="s">
        <v>738</v>
      </c>
      <c r="C1536" s="23" t="s">
        <v>35</v>
      </c>
      <c r="D1536" s="23" t="s">
        <v>17</v>
      </c>
      <c r="E1536" s="22" t="s">
        <v>558</v>
      </c>
      <c r="F1536" s="23" t="s">
        <v>149</v>
      </c>
      <c r="G1536" s="11"/>
      <c r="H1536" s="11"/>
      <c r="I1536" s="11"/>
      <c r="J1536" s="11"/>
      <c r="K1536" s="11"/>
      <c r="L1536" s="11"/>
      <c r="M1536" s="11"/>
      <c r="N1536" s="11"/>
      <c r="O1536" s="11"/>
      <c r="P1536" s="11"/>
      <c r="Q1536" s="11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  <c r="AJ1536" s="11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>
        <v>3463</v>
      </c>
      <c r="AZ1536" s="11"/>
      <c r="BA1536" s="11"/>
      <c r="BB1536" s="11"/>
      <c r="BC1536" s="11">
        <f>AW1536+AY1536+AZ1536+BA1536+BB1536</f>
        <v>3463</v>
      </c>
      <c r="BD1536" s="11">
        <f>AX1536+AZ1536</f>
        <v>0</v>
      </c>
      <c r="BE1536" s="11"/>
      <c r="BF1536" s="11"/>
      <c r="BG1536" s="11"/>
      <c r="BH1536" s="11"/>
      <c r="BI1536" s="11">
        <f>BC1536+BE1536+BF1536+BG1536+BH1536</f>
        <v>3463</v>
      </c>
      <c r="BJ1536" s="11">
        <f>BD1536+BF1536</f>
        <v>0</v>
      </c>
      <c r="BK1536" s="11"/>
      <c r="BL1536" s="11"/>
      <c r="BM1536" s="11"/>
      <c r="BN1536" s="11"/>
      <c r="BO1536" s="11">
        <f>BI1536+BK1536+BL1536+BM1536+BN1536</f>
        <v>3463</v>
      </c>
      <c r="BP1536" s="11">
        <f>BJ1536+BL1536</f>
        <v>0</v>
      </c>
      <c r="BQ1536" s="11"/>
      <c r="BR1536" s="11"/>
      <c r="BS1536" s="11"/>
      <c r="BT1536" s="11"/>
      <c r="BU1536" s="11">
        <f>BO1536+BQ1536+BR1536+BS1536+BT1536</f>
        <v>3463</v>
      </c>
      <c r="BV1536" s="11">
        <f>BP1536+BR1536</f>
        <v>0</v>
      </c>
      <c r="BW1536" s="11"/>
      <c r="BX1536" s="11"/>
      <c r="BY1536" s="11"/>
      <c r="BZ1536" s="11"/>
      <c r="CA1536" s="11">
        <f>BU1536+BW1536+BX1536+BY1536+BZ1536</f>
        <v>3463</v>
      </c>
      <c r="CB1536" s="11">
        <f>BV1536+BX1536</f>
        <v>0</v>
      </c>
      <c r="CC1536" s="11"/>
      <c r="CD1536" s="11"/>
      <c r="CE1536" s="11"/>
      <c r="CF1536" s="11"/>
      <c r="CG1536" s="11">
        <f>CA1536+CC1536+CD1536+CE1536+CF1536</f>
        <v>3463</v>
      </c>
      <c r="CH1536" s="11">
        <f>CB1536+CD1536</f>
        <v>0</v>
      </c>
      <c r="CI1536" s="11"/>
      <c r="CJ1536" s="11"/>
      <c r="CK1536" s="11"/>
      <c r="CL1536" s="11"/>
      <c r="CM1536" s="11">
        <f>CG1536+CI1536+CJ1536+CK1536+CL1536</f>
        <v>3463</v>
      </c>
      <c r="CN1536" s="11">
        <f>CH1536+CJ1536</f>
        <v>0</v>
      </c>
      <c r="CO1536" s="11"/>
      <c r="CP1536" s="11"/>
      <c r="CQ1536" s="11"/>
      <c r="CR1536" s="11"/>
      <c r="CS1536" s="11">
        <f>CM1536+CO1536+CP1536+CQ1536+CR1536</f>
        <v>3463</v>
      </c>
      <c r="CT1536" s="11">
        <f>CN1536+CP1536</f>
        <v>0</v>
      </c>
      <c r="CU1536" s="18">
        <v>3463</v>
      </c>
      <c r="CV1536" s="18"/>
      <c r="CW1536" s="34">
        <f t="shared" si="5223"/>
        <v>100</v>
      </c>
      <c r="CX1536" s="34"/>
    </row>
    <row r="1537" spans="1:102" ht="87.75" customHeight="1">
      <c r="A1537" s="55" t="s">
        <v>752</v>
      </c>
      <c r="B1537" s="22" t="s">
        <v>738</v>
      </c>
      <c r="C1537" s="23" t="s">
        <v>35</v>
      </c>
      <c r="D1537" s="23" t="s">
        <v>17</v>
      </c>
      <c r="E1537" s="22" t="s">
        <v>751</v>
      </c>
      <c r="F1537" s="23"/>
      <c r="G1537" s="11"/>
      <c r="H1537" s="11"/>
      <c r="I1537" s="11"/>
      <c r="J1537" s="11"/>
      <c r="K1537" s="11"/>
      <c r="L1537" s="11"/>
      <c r="M1537" s="11"/>
      <c r="N1537" s="11"/>
      <c r="O1537" s="11"/>
      <c r="P1537" s="11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  <c r="AJ1537" s="11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  <c r="AZ1537" s="11"/>
      <c r="BA1537" s="11"/>
      <c r="BB1537" s="11"/>
      <c r="BC1537" s="11"/>
      <c r="BD1537" s="11"/>
      <c r="BE1537" s="11">
        <f>BE1538</f>
        <v>3000</v>
      </c>
      <c r="BF1537" s="11">
        <f t="shared" ref="BF1537:BU1538" si="5295">BF1538</f>
        <v>0</v>
      </c>
      <c r="BG1537" s="11">
        <f t="shared" si="5295"/>
        <v>0</v>
      </c>
      <c r="BH1537" s="11">
        <f t="shared" si="5295"/>
        <v>0</v>
      </c>
      <c r="BI1537" s="11">
        <f t="shared" si="5295"/>
        <v>3000</v>
      </c>
      <c r="BJ1537" s="11">
        <f t="shared" si="5295"/>
        <v>0</v>
      </c>
      <c r="BK1537" s="11">
        <f>BK1538</f>
        <v>0</v>
      </c>
      <c r="BL1537" s="11">
        <f t="shared" si="5295"/>
        <v>0</v>
      </c>
      <c r="BM1537" s="11">
        <f t="shared" si="5295"/>
        <v>0</v>
      </c>
      <c r="BN1537" s="11">
        <f t="shared" si="5295"/>
        <v>0</v>
      </c>
      <c r="BO1537" s="11">
        <f t="shared" si="5295"/>
        <v>3000</v>
      </c>
      <c r="BP1537" s="11">
        <f t="shared" si="5295"/>
        <v>0</v>
      </c>
      <c r="BQ1537" s="11">
        <f>BQ1538</f>
        <v>0</v>
      </c>
      <c r="BR1537" s="11">
        <f t="shared" si="5295"/>
        <v>0</v>
      </c>
      <c r="BS1537" s="11">
        <f t="shared" si="5295"/>
        <v>0</v>
      </c>
      <c r="BT1537" s="11">
        <f t="shared" si="5295"/>
        <v>0</v>
      </c>
      <c r="BU1537" s="11">
        <f t="shared" si="5295"/>
        <v>3000</v>
      </c>
      <c r="BV1537" s="11">
        <f t="shared" ref="BR1537:BV1538" si="5296">BV1538</f>
        <v>0</v>
      </c>
      <c r="BW1537" s="11">
        <f>BW1538</f>
        <v>0</v>
      </c>
      <c r="BX1537" s="11">
        <f t="shared" ref="BX1537:CM1538" si="5297">BX1538</f>
        <v>0</v>
      </c>
      <c r="BY1537" s="11">
        <f t="shared" si="5297"/>
        <v>0</v>
      </c>
      <c r="BZ1537" s="11">
        <f t="shared" si="5297"/>
        <v>0</v>
      </c>
      <c r="CA1537" s="11">
        <f t="shared" si="5297"/>
        <v>3000</v>
      </c>
      <c r="CB1537" s="11">
        <f t="shared" si="5297"/>
        <v>0</v>
      </c>
      <c r="CC1537" s="11">
        <f>CC1538</f>
        <v>0</v>
      </c>
      <c r="CD1537" s="11">
        <f t="shared" si="5297"/>
        <v>0</v>
      </c>
      <c r="CE1537" s="11">
        <f t="shared" si="5297"/>
        <v>0</v>
      </c>
      <c r="CF1537" s="11">
        <f t="shared" si="5297"/>
        <v>0</v>
      </c>
      <c r="CG1537" s="11">
        <f t="shared" si="5297"/>
        <v>3000</v>
      </c>
      <c r="CH1537" s="11">
        <f t="shared" si="5297"/>
        <v>0</v>
      </c>
      <c r="CI1537" s="11">
        <f>CI1538</f>
        <v>0</v>
      </c>
      <c r="CJ1537" s="11">
        <f t="shared" si="5297"/>
        <v>0</v>
      </c>
      <c r="CK1537" s="11">
        <f t="shared" si="5297"/>
        <v>0</v>
      </c>
      <c r="CL1537" s="11">
        <f t="shared" si="5297"/>
        <v>0</v>
      </c>
      <c r="CM1537" s="11">
        <f t="shared" si="5297"/>
        <v>3000</v>
      </c>
      <c r="CN1537" s="11">
        <f t="shared" ref="CJ1537:CN1538" si="5298">CN1538</f>
        <v>0</v>
      </c>
      <c r="CO1537" s="11">
        <f>CO1538</f>
        <v>0</v>
      </c>
      <c r="CP1537" s="11">
        <f t="shared" ref="CP1537:CV1538" si="5299">CP1538</f>
        <v>0</v>
      </c>
      <c r="CQ1537" s="11">
        <f t="shared" si="5299"/>
        <v>0</v>
      </c>
      <c r="CR1537" s="11">
        <f t="shared" si="5299"/>
        <v>0</v>
      </c>
      <c r="CS1537" s="11">
        <f t="shared" si="5299"/>
        <v>3000</v>
      </c>
      <c r="CT1537" s="11">
        <f t="shared" si="5299"/>
        <v>0</v>
      </c>
      <c r="CU1537" s="11">
        <f t="shared" si="5299"/>
        <v>2991</v>
      </c>
      <c r="CV1537" s="11">
        <f t="shared" si="5299"/>
        <v>0</v>
      </c>
      <c r="CW1537" s="34">
        <f t="shared" si="5223"/>
        <v>99.7</v>
      </c>
      <c r="CX1537" s="34"/>
    </row>
    <row r="1538" spans="1:102" ht="36" customHeight="1">
      <c r="A1538" s="55" t="s">
        <v>12</v>
      </c>
      <c r="B1538" s="22" t="s">
        <v>738</v>
      </c>
      <c r="C1538" s="23" t="s">
        <v>35</v>
      </c>
      <c r="D1538" s="23" t="s">
        <v>17</v>
      </c>
      <c r="E1538" s="22" t="s">
        <v>751</v>
      </c>
      <c r="F1538" s="23" t="s">
        <v>13</v>
      </c>
      <c r="G1538" s="11"/>
      <c r="H1538" s="11"/>
      <c r="I1538" s="11"/>
      <c r="J1538" s="11"/>
      <c r="K1538" s="11"/>
      <c r="L1538" s="11"/>
      <c r="M1538" s="11"/>
      <c r="N1538" s="11"/>
      <c r="O1538" s="11"/>
      <c r="P1538" s="11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  <c r="AJ1538" s="11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  <c r="AZ1538" s="11"/>
      <c r="BA1538" s="11"/>
      <c r="BB1538" s="11"/>
      <c r="BC1538" s="11"/>
      <c r="BD1538" s="11"/>
      <c r="BE1538" s="11">
        <f>BE1539</f>
        <v>3000</v>
      </c>
      <c r="BF1538" s="11">
        <f t="shared" si="5295"/>
        <v>0</v>
      </c>
      <c r="BG1538" s="11">
        <f t="shared" si="5295"/>
        <v>0</v>
      </c>
      <c r="BH1538" s="11">
        <f t="shared" si="5295"/>
        <v>0</v>
      </c>
      <c r="BI1538" s="11">
        <f t="shared" si="5295"/>
        <v>3000</v>
      </c>
      <c r="BJ1538" s="11">
        <f t="shared" si="5295"/>
        <v>0</v>
      </c>
      <c r="BK1538" s="11">
        <f>BK1539</f>
        <v>0</v>
      </c>
      <c r="BL1538" s="11">
        <f t="shared" si="5295"/>
        <v>0</v>
      </c>
      <c r="BM1538" s="11">
        <f t="shared" si="5295"/>
        <v>0</v>
      </c>
      <c r="BN1538" s="11">
        <f t="shared" si="5295"/>
        <v>0</v>
      </c>
      <c r="BO1538" s="11">
        <f t="shared" si="5295"/>
        <v>3000</v>
      </c>
      <c r="BP1538" s="11">
        <f t="shared" si="5295"/>
        <v>0</v>
      </c>
      <c r="BQ1538" s="11">
        <f>BQ1539</f>
        <v>0</v>
      </c>
      <c r="BR1538" s="11">
        <f t="shared" si="5296"/>
        <v>0</v>
      </c>
      <c r="BS1538" s="11">
        <f t="shared" si="5296"/>
        <v>0</v>
      </c>
      <c r="BT1538" s="11">
        <f t="shared" si="5296"/>
        <v>0</v>
      </c>
      <c r="BU1538" s="11">
        <f t="shared" si="5296"/>
        <v>3000</v>
      </c>
      <c r="BV1538" s="11">
        <f t="shared" si="5296"/>
        <v>0</v>
      </c>
      <c r="BW1538" s="11">
        <f>BW1539</f>
        <v>0</v>
      </c>
      <c r="BX1538" s="11">
        <f t="shared" si="5297"/>
        <v>0</v>
      </c>
      <c r="BY1538" s="11">
        <f t="shared" si="5297"/>
        <v>0</v>
      </c>
      <c r="BZ1538" s="11">
        <f t="shared" si="5297"/>
        <v>0</v>
      </c>
      <c r="CA1538" s="11">
        <f t="shared" si="5297"/>
        <v>3000</v>
      </c>
      <c r="CB1538" s="11">
        <f t="shared" si="5297"/>
        <v>0</v>
      </c>
      <c r="CC1538" s="11">
        <f>CC1539</f>
        <v>0</v>
      </c>
      <c r="CD1538" s="11">
        <f t="shared" si="5297"/>
        <v>0</v>
      </c>
      <c r="CE1538" s="11">
        <f t="shared" si="5297"/>
        <v>0</v>
      </c>
      <c r="CF1538" s="11">
        <f t="shared" si="5297"/>
        <v>0</v>
      </c>
      <c r="CG1538" s="11">
        <f t="shared" si="5297"/>
        <v>3000</v>
      </c>
      <c r="CH1538" s="11">
        <f t="shared" si="5297"/>
        <v>0</v>
      </c>
      <c r="CI1538" s="11">
        <f>CI1539</f>
        <v>0</v>
      </c>
      <c r="CJ1538" s="11">
        <f t="shared" si="5298"/>
        <v>0</v>
      </c>
      <c r="CK1538" s="11">
        <f t="shared" si="5298"/>
        <v>0</v>
      </c>
      <c r="CL1538" s="11">
        <f t="shared" si="5298"/>
        <v>0</v>
      </c>
      <c r="CM1538" s="11">
        <f t="shared" si="5298"/>
        <v>3000</v>
      </c>
      <c r="CN1538" s="11">
        <f t="shared" si="5298"/>
        <v>0</v>
      </c>
      <c r="CO1538" s="11">
        <f>CO1539</f>
        <v>0</v>
      </c>
      <c r="CP1538" s="11">
        <f t="shared" si="5299"/>
        <v>0</v>
      </c>
      <c r="CQ1538" s="11">
        <f t="shared" si="5299"/>
        <v>0</v>
      </c>
      <c r="CR1538" s="11">
        <f t="shared" si="5299"/>
        <v>0</v>
      </c>
      <c r="CS1538" s="11">
        <f t="shared" si="5299"/>
        <v>3000</v>
      </c>
      <c r="CT1538" s="11">
        <f t="shared" si="5299"/>
        <v>0</v>
      </c>
      <c r="CU1538" s="11">
        <f t="shared" si="5299"/>
        <v>2991</v>
      </c>
      <c r="CV1538" s="11">
        <f t="shared" si="5299"/>
        <v>0</v>
      </c>
      <c r="CW1538" s="34">
        <f t="shared" si="5223"/>
        <v>99.7</v>
      </c>
      <c r="CX1538" s="34"/>
    </row>
    <row r="1539" spans="1:102" ht="37.5" customHeight="1">
      <c r="A1539" s="55" t="s">
        <v>148</v>
      </c>
      <c r="B1539" s="22" t="s">
        <v>738</v>
      </c>
      <c r="C1539" s="23" t="s">
        <v>35</v>
      </c>
      <c r="D1539" s="23" t="s">
        <v>17</v>
      </c>
      <c r="E1539" s="22" t="s">
        <v>751</v>
      </c>
      <c r="F1539" s="23" t="s">
        <v>149</v>
      </c>
      <c r="G1539" s="11"/>
      <c r="H1539" s="11"/>
      <c r="I1539" s="11"/>
      <c r="J1539" s="11"/>
      <c r="K1539" s="11"/>
      <c r="L1539" s="11"/>
      <c r="M1539" s="11"/>
      <c r="N1539" s="11"/>
      <c r="O1539" s="11"/>
      <c r="P1539" s="11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  <c r="AJ1539" s="11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  <c r="AZ1539" s="11"/>
      <c r="BA1539" s="11"/>
      <c r="BB1539" s="11"/>
      <c r="BC1539" s="11"/>
      <c r="BD1539" s="11"/>
      <c r="BE1539" s="11">
        <v>3000</v>
      </c>
      <c r="BF1539" s="11"/>
      <c r="BG1539" s="11"/>
      <c r="BH1539" s="11"/>
      <c r="BI1539" s="11">
        <f>BC1539+BE1539+BF1539+BG1539+BH1539</f>
        <v>3000</v>
      </c>
      <c r="BJ1539" s="11">
        <f>BD1539+BF1539</f>
        <v>0</v>
      </c>
      <c r="BK1539" s="11"/>
      <c r="BL1539" s="11"/>
      <c r="BM1539" s="11"/>
      <c r="BN1539" s="11"/>
      <c r="BO1539" s="11">
        <f>BI1539+BK1539+BL1539+BM1539+BN1539</f>
        <v>3000</v>
      </c>
      <c r="BP1539" s="11">
        <f>BJ1539+BL1539</f>
        <v>0</v>
      </c>
      <c r="BQ1539" s="11"/>
      <c r="BR1539" s="11"/>
      <c r="BS1539" s="11"/>
      <c r="BT1539" s="11"/>
      <c r="BU1539" s="11">
        <f>BO1539+BQ1539+BR1539+BS1539+BT1539</f>
        <v>3000</v>
      </c>
      <c r="BV1539" s="11">
        <f>BP1539+BR1539</f>
        <v>0</v>
      </c>
      <c r="BW1539" s="11"/>
      <c r="BX1539" s="11"/>
      <c r="BY1539" s="11"/>
      <c r="BZ1539" s="11"/>
      <c r="CA1539" s="11">
        <f>BU1539+BW1539+BX1539+BY1539+BZ1539</f>
        <v>3000</v>
      </c>
      <c r="CB1539" s="11">
        <f>BV1539+BX1539</f>
        <v>0</v>
      </c>
      <c r="CC1539" s="11"/>
      <c r="CD1539" s="11"/>
      <c r="CE1539" s="11"/>
      <c r="CF1539" s="11"/>
      <c r="CG1539" s="11">
        <f>CA1539+CC1539+CD1539+CE1539+CF1539</f>
        <v>3000</v>
      </c>
      <c r="CH1539" s="11">
        <f>CB1539+CD1539</f>
        <v>0</v>
      </c>
      <c r="CI1539" s="11"/>
      <c r="CJ1539" s="11"/>
      <c r="CK1539" s="11"/>
      <c r="CL1539" s="11"/>
      <c r="CM1539" s="11">
        <f>CG1539+CI1539+CJ1539+CK1539+CL1539</f>
        <v>3000</v>
      </c>
      <c r="CN1539" s="11">
        <f>CH1539+CJ1539</f>
        <v>0</v>
      </c>
      <c r="CO1539" s="11"/>
      <c r="CP1539" s="11"/>
      <c r="CQ1539" s="11"/>
      <c r="CR1539" s="11"/>
      <c r="CS1539" s="11">
        <f>CM1539+CO1539+CP1539+CQ1539+CR1539</f>
        <v>3000</v>
      </c>
      <c r="CT1539" s="11">
        <f>CN1539+CP1539</f>
        <v>0</v>
      </c>
      <c r="CU1539" s="18">
        <v>2991</v>
      </c>
      <c r="CV1539" s="18"/>
      <c r="CW1539" s="34">
        <f t="shared" si="5223"/>
        <v>99.7</v>
      </c>
      <c r="CX1539" s="34"/>
    </row>
    <row r="1540" spans="1:102" ht="68.25" customHeight="1">
      <c r="A1540" s="55" t="s">
        <v>758</v>
      </c>
      <c r="B1540" s="22" t="s">
        <v>738</v>
      </c>
      <c r="C1540" s="23" t="s">
        <v>35</v>
      </c>
      <c r="D1540" s="23" t="s">
        <v>17</v>
      </c>
      <c r="E1540" s="22" t="s">
        <v>143</v>
      </c>
      <c r="F1540" s="23"/>
      <c r="G1540" s="11"/>
      <c r="H1540" s="11"/>
      <c r="I1540" s="11"/>
      <c r="J1540" s="11"/>
      <c r="K1540" s="11"/>
      <c r="L1540" s="11"/>
      <c r="M1540" s="11"/>
      <c r="N1540" s="11"/>
      <c r="O1540" s="11"/>
      <c r="P1540" s="11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  <c r="AJ1540" s="11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>
        <f>AY1541</f>
        <v>3687</v>
      </c>
      <c r="AZ1540" s="11">
        <f t="shared" ref="AZ1540:BO1543" si="5300">AZ1541</f>
        <v>0</v>
      </c>
      <c r="BA1540" s="11">
        <f t="shared" si="5300"/>
        <v>0</v>
      </c>
      <c r="BB1540" s="11">
        <f t="shared" si="5300"/>
        <v>0</v>
      </c>
      <c r="BC1540" s="11">
        <f t="shared" si="5300"/>
        <v>3687</v>
      </c>
      <c r="BD1540" s="11">
        <f t="shared" si="5300"/>
        <v>0</v>
      </c>
      <c r="BE1540" s="11">
        <f>BE1541</f>
        <v>0</v>
      </c>
      <c r="BF1540" s="11">
        <f t="shared" si="5300"/>
        <v>0</v>
      </c>
      <c r="BG1540" s="11">
        <f t="shared" si="5300"/>
        <v>0</v>
      </c>
      <c r="BH1540" s="11">
        <f t="shared" si="5300"/>
        <v>0</v>
      </c>
      <c r="BI1540" s="11">
        <f t="shared" si="5300"/>
        <v>3687</v>
      </c>
      <c r="BJ1540" s="11">
        <f t="shared" si="5300"/>
        <v>0</v>
      </c>
      <c r="BK1540" s="11">
        <f>BK1541</f>
        <v>0</v>
      </c>
      <c r="BL1540" s="11">
        <f t="shared" si="5300"/>
        <v>0</v>
      </c>
      <c r="BM1540" s="11">
        <f t="shared" si="5300"/>
        <v>0</v>
      </c>
      <c r="BN1540" s="11">
        <f t="shared" si="5300"/>
        <v>0</v>
      </c>
      <c r="BO1540" s="11">
        <f t="shared" si="5300"/>
        <v>3687</v>
      </c>
      <c r="BP1540" s="11">
        <f t="shared" ref="BL1540:BP1543" si="5301">BP1541</f>
        <v>0</v>
      </c>
      <c r="BQ1540" s="11">
        <f>BQ1541</f>
        <v>0</v>
      </c>
      <c r="BR1540" s="11">
        <f t="shared" ref="BR1540:CG1543" si="5302">BR1541</f>
        <v>0</v>
      </c>
      <c r="BS1540" s="11">
        <f t="shared" si="5302"/>
        <v>0</v>
      </c>
      <c r="BT1540" s="11">
        <f t="shared" si="5302"/>
        <v>0</v>
      </c>
      <c r="BU1540" s="11">
        <f t="shared" si="5302"/>
        <v>3687</v>
      </c>
      <c r="BV1540" s="11">
        <f t="shared" si="5302"/>
        <v>0</v>
      </c>
      <c r="BW1540" s="11">
        <f>BW1541</f>
        <v>0</v>
      </c>
      <c r="BX1540" s="11">
        <f t="shared" si="5302"/>
        <v>0</v>
      </c>
      <c r="BY1540" s="11">
        <f t="shared" si="5302"/>
        <v>0</v>
      </c>
      <c r="BZ1540" s="11">
        <f t="shared" si="5302"/>
        <v>0</v>
      </c>
      <c r="CA1540" s="11">
        <f t="shared" si="5302"/>
        <v>3687</v>
      </c>
      <c r="CB1540" s="11">
        <f t="shared" si="5302"/>
        <v>0</v>
      </c>
      <c r="CC1540" s="11">
        <f>CC1541</f>
        <v>0</v>
      </c>
      <c r="CD1540" s="11">
        <f t="shared" si="5302"/>
        <v>0</v>
      </c>
      <c r="CE1540" s="11">
        <f t="shared" si="5302"/>
        <v>0</v>
      </c>
      <c r="CF1540" s="11">
        <f t="shared" si="5302"/>
        <v>0</v>
      </c>
      <c r="CG1540" s="11">
        <f t="shared" si="5302"/>
        <v>3687</v>
      </c>
      <c r="CH1540" s="11">
        <f t="shared" ref="CD1540:CH1543" si="5303">CH1541</f>
        <v>0</v>
      </c>
      <c r="CI1540" s="11">
        <f>CI1541</f>
        <v>0</v>
      </c>
      <c r="CJ1540" s="11">
        <f t="shared" ref="CJ1540:CV1543" si="5304">CJ1541</f>
        <v>0</v>
      </c>
      <c r="CK1540" s="11">
        <f t="shared" si="5304"/>
        <v>0</v>
      </c>
      <c r="CL1540" s="11">
        <f t="shared" si="5304"/>
        <v>0</v>
      </c>
      <c r="CM1540" s="11">
        <f t="shared" si="5304"/>
        <v>3687</v>
      </c>
      <c r="CN1540" s="11">
        <f t="shared" si="5304"/>
        <v>0</v>
      </c>
      <c r="CO1540" s="11">
        <f>CO1541</f>
        <v>0</v>
      </c>
      <c r="CP1540" s="11">
        <f t="shared" si="5304"/>
        <v>0</v>
      </c>
      <c r="CQ1540" s="11">
        <f t="shared" si="5304"/>
        <v>0</v>
      </c>
      <c r="CR1540" s="11">
        <f t="shared" si="5304"/>
        <v>0</v>
      </c>
      <c r="CS1540" s="11">
        <f t="shared" si="5304"/>
        <v>3687</v>
      </c>
      <c r="CT1540" s="11">
        <f t="shared" si="5304"/>
        <v>0</v>
      </c>
      <c r="CU1540" s="11">
        <f t="shared" si="5304"/>
        <v>3687</v>
      </c>
      <c r="CV1540" s="11">
        <f t="shared" si="5304"/>
        <v>0</v>
      </c>
      <c r="CW1540" s="34">
        <f t="shared" si="5223"/>
        <v>100</v>
      </c>
      <c r="CX1540" s="34"/>
    </row>
    <row r="1541" spans="1:102" ht="18.75" customHeight="1">
      <c r="A1541" s="55" t="s">
        <v>144</v>
      </c>
      <c r="B1541" s="22" t="s">
        <v>738</v>
      </c>
      <c r="C1541" s="23" t="s">
        <v>35</v>
      </c>
      <c r="D1541" s="23" t="s">
        <v>17</v>
      </c>
      <c r="E1541" s="22" t="s">
        <v>145</v>
      </c>
      <c r="F1541" s="23"/>
      <c r="G1541" s="11"/>
      <c r="H1541" s="11"/>
      <c r="I1541" s="11"/>
      <c r="J1541" s="11"/>
      <c r="K1541" s="11"/>
      <c r="L1541" s="11"/>
      <c r="M1541" s="11"/>
      <c r="N1541" s="11"/>
      <c r="O1541" s="11"/>
      <c r="P1541" s="11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  <c r="AJ1541" s="11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>
        <f>AY1542+AY1545</f>
        <v>3687</v>
      </c>
      <c r="AZ1541" s="11">
        <f t="shared" ref="AZ1541:BD1541" si="5305">AZ1542+AZ1545</f>
        <v>0</v>
      </c>
      <c r="BA1541" s="11">
        <f t="shared" si="5305"/>
        <v>0</v>
      </c>
      <c r="BB1541" s="11">
        <f t="shared" si="5305"/>
        <v>0</v>
      </c>
      <c r="BC1541" s="11">
        <f t="shared" si="5305"/>
        <v>3687</v>
      </c>
      <c r="BD1541" s="11">
        <f t="shared" si="5305"/>
        <v>0</v>
      </c>
      <c r="BE1541" s="11">
        <f>BE1542+BE1545</f>
        <v>0</v>
      </c>
      <c r="BF1541" s="11">
        <f t="shared" ref="BF1541:BJ1541" si="5306">BF1542+BF1545</f>
        <v>0</v>
      </c>
      <c r="BG1541" s="11">
        <f t="shared" si="5306"/>
        <v>0</v>
      </c>
      <c r="BH1541" s="11">
        <f t="shared" si="5306"/>
        <v>0</v>
      </c>
      <c r="BI1541" s="11">
        <f t="shared" si="5306"/>
        <v>3687</v>
      </c>
      <c r="BJ1541" s="11">
        <f t="shared" si="5306"/>
        <v>0</v>
      </c>
      <c r="BK1541" s="11">
        <f>BK1542+BK1545</f>
        <v>0</v>
      </c>
      <c r="BL1541" s="11">
        <f t="shared" ref="BL1541:BP1541" si="5307">BL1542+BL1545</f>
        <v>0</v>
      </c>
      <c r="BM1541" s="11">
        <f t="shared" si="5307"/>
        <v>0</v>
      </c>
      <c r="BN1541" s="11">
        <f t="shared" si="5307"/>
        <v>0</v>
      </c>
      <c r="BO1541" s="11">
        <f t="shared" si="5307"/>
        <v>3687</v>
      </c>
      <c r="BP1541" s="11">
        <f t="shared" si="5307"/>
        <v>0</v>
      </c>
      <c r="BQ1541" s="11">
        <f>BQ1542+BQ1545</f>
        <v>0</v>
      </c>
      <c r="BR1541" s="11">
        <f t="shared" ref="BR1541:BV1541" si="5308">BR1542+BR1545</f>
        <v>0</v>
      </c>
      <c r="BS1541" s="11">
        <f t="shared" si="5308"/>
        <v>0</v>
      </c>
      <c r="BT1541" s="11">
        <f t="shared" si="5308"/>
        <v>0</v>
      </c>
      <c r="BU1541" s="11">
        <f t="shared" si="5308"/>
        <v>3687</v>
      </c>
      <c r="BV1541" s="11">
        <f t="shared" si="5308"/>
        <v>0</v>
      </c>
      <c r="BW1541" s="11">
        <f>BW1542+BW1545</f>
        <v>0</v>
      </c>
      <c r="BX1541" s="11">
        <f t="shared" ref="BX1541:CB1541" si="5309">BX1542+BX1545</f>
        <v>0</v>
      </c>
      <c r="BY1541" s="11">
        <f t="shared" si="5309"/>
        <v>0</v>
      </c>
      <c r="BZ1541" s="11">
        <f t="shared" si="5309"/>
        <v>0</v>
      </c>
      <c r="CA1541" s="11">
        <f t="shared" si="5309"/>
        <v>3687</v>
      </c>
      <c r="CB1541" s="11">
        <f t="shared" si="5309"/>
        <v>0</v>
      </c>
      <c r="CC1541" s="11">
        <f>CC1542+CC1545</f>
        <v>0</v>
      </c>
      <c r="CD1541" s="11">
        <f t="shared" ref="CD1541:CH1541" si="5310">CD1542+CD1545</f>
        <v>0</v>
      </c>
      <c r="CE1541" s="11">
        <f t="shared" si="5310"/>
        <v>0</v>
      </c>
      <c r="CF1541" s="11">
        <f t="shared" si="5310"/>
        <v>0</v>
      </c>
      <c r="CG1541" s="11">
        <f t="shared" si="5310"/>
        <v>3687</v>
      </c>
      <c r="CH1541" s="11">
        <f t="shared" si="5310"/>
        <v>0</v>
      </c>
      <c r="CI1541" s="11">
        <f>CI1542+CI1545</f>
        <v>0</v>
      </c>
      <c r="CJ1541" s="11">
        <f t="shared" ref="CJ1541:CN1541" si="5311">CJ1542+CJ1545</f>
        <v>0</v>
      </c>
      <c r="CK1541" s="11">
        <f t="shared" si="5311"/>
        <v>0</v>
      </c>
      <c r="CL1541" s="11">
        <f t="shared" si="5311"/>
        <v>0</v>
      </c>
      <c r="CM1541" s="11">
        <f t="shared" si="5311"/>
        <v>3687</v>
      </c>
      <c r="CN1541" s="11">
        <f t="shared" si="5311"/>
        <v>0</v>
      </c>
      <c r="CO1541" s="11">
        <f>CO1542+CO1545</f>
        <v>0</v>
      </c>
      <c r="CP1541" s="11">
        <f t="shared" ref="CP1541:CS1541" si="5312">CP1542+CP1545</f>
        <v>0</v>
      </c>
      <c r="CQ1541" s="11">
        <f t="shared" si="5312"/>
        <v>0</v>
      </c>
      <c r="CR1541" s="11">
        <f t="shared" si="5312"/>
        <v>0</v>
      </c>
      <c r="CS1541" s="11">
        <f t="shared" si="5312"/>
        <v>3687</v>
      </c>
      <c r="CT1541" s="11">
        <f t="shared" ref="CT1541:CV1541" si="5313">CT1542+CT1545</f>
        <v>0</v>
      </c>
      <c r="CU1541" s="11">
        <f t="shared" si="5313"/>
        <v>3687</v>
      </c>
      <c r="CV1541" s="11">
        <f t="shared" si="5313"/>
        <v>0</v>
      </c>
      <c r="CW1541" s="34">
        <f t="shared" si="5223"/>
        <v>100</v>
      </c>
      <c r="CX1541" s="34"/>
    </row>
    <row r="1542" spans="1:102" ht="83.25" customHeight="1">
      <c r="A1542" s="55" t="s">
        <v>556</v>
      </c>
      <c r="B1542" s="22" t="s">
        <v>738</v>
      </c>
      <c r="C1542" s="23" t="s">
        <v>35</v>
      </c>
      <c r="D1542" s="23" t="s">
        <v>17</v>
      </c>
      <c r="E1542" s="22" t="s">
        <v>559</v>
      </c>
      <c r="F1542" s="23"/>
      <c r="G1542" s="11"/>
      <c r="H1542" s="11"/>
      <c r="I1542" s="11"/>
      <c r="J1542" s="11"/>
      <c r="K1542" s="11"/>
      <c r="L1542" s="11"/>
      <c r="M1542" s="11"/>
      <c r="N1542" s="11"/>
      <c r="O1542" s="11"/>
      <c r="P1542" s="11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  <c r="AJ1542" s="11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>
        <f>AY1543</f>
        <v>2687</v>
      </c>
      <c r="AZ1542" s="11">
        <f t="shared" si="5300"/>
        <v>0</v>
      </c>
      <c r="BA1542" s="11">
        <f t="shared" si="5300"/>
        <v>0</v>
      </c>
      <c r="BB1542" s="11">
        <f t="shared" si="5300"/>
        <v>0</v>
      </c>
      <c r="BC1542" s="11">
        <f t="shared" si="5300"/>
        <v>2687</v>
      </c>
      <c r="BD1542" s="11">
        <f t="shared" si="5300"/>
        <v>0</v>
      </c>
      <c r="BE1542" s="11">
        <f>BE1543</f>
        <v>0</v>
      </c>
      <c r="BF1542" s="11">
        <f t="shared" si="5300"/>
        <v>0</v>
      </c>
      <c r="BG1542" s="11">
        <f t="shared" si="5300"/>
        <v>0</v>
      </c>
      <c r="BH1542" s="11">
        <f t="shared" si="5300"/>
        <v>0</v>
      </c>
      <c r="BI1542" s="11">
        <f t="shared" si="5300"/>
        <v>2687</v>
      </c>
      <c r="BJ1542" s="11">
        <f t="shared" si="5300"/>
        <v>0</v>
      </c>
      <c r="BK1542" s="11">
        <f>BK1543</f>
        <v>0</v>
      </c>
      <c r="BL1542" s="11">
        <f t="shared" si="5301"/>
        <v>0</v>
      </c>
      <c r="BM1542" s="11">
        <f t="shared" si="5301"/>
        <v>0</v>
      </c>
      <c r="BN1542" s="11">
        <f t="shared" si="5301"/>
        <v>0</v>
      </c>
      <c r="BO1542" s="11">
        <f t="shared" si="5301"/>
        <v>2687</v>
      </c>
      <c r="BP1542" s="11">
        <f t="shared" si="5301"/>
        <v>0</v>
      </c>
      <c r="BQ1542" s="11">
        <f>BQ1543</f>
        <v>0</v>
      </c>
      <c r="BR1542" s="11">
        <f t="shared" si="5302"/>
        <v>0</v>
      </c>
      <c r="BS1542" s="11">
        <f t="shared" si="5302"/>
        <v>0</v>
      </c>
      <c r="BT1542" s="11">
        <f t="shared" si="5302"/>
        <v>0</v>
      </c>
      <c r="BU1542" s="11">
        <f t="shared" si="5302"/>
        <v>2687</v>
      </c>
      <c r="BV1542" s="11">
        <f t="shared" si="5302"/>
        <v>0</v>
      </c>
      <c r="BW1542" s="11">
        <f>BW1543</f>
        <v>0</v>
      </c>
      <c r="BX1542" s="11">
        <f t="shared" si="5302"/>
        <v>0</v>
      </c>
      <c r="BY1542" s="11">
        <f t="shared" si="5302"/>
        <v>0</v>
      </c>
      <c r="BZ1542" s="11">
        <f t="shared" si="5302"/>
        <v>0</v>
      </c>
      <c r="CA1542" s="11">
        <f t="shared" si="5302"/>
        <v>2687</v>
      </c>
      <c r="CB1542" s="11">
        <f t="shared" si="5302"/>
        <v>0</v>
      </c>
      <c r="CC1542" s="11">
        <f>CC1543</f>
        <v>0</v>
      </c>
      <c r="CD1542" s="11">
        <f t="shared" si="5303"/>
        <v>0</v>
      </c>
      <c r="CE1542" s="11">
        <f t="shared" si="5303"/>
        <v>0</v>
      </c>
      <c r="CF1542" s="11">
        <f t="shared" si="5303"/>
        <v>0</v>
      </c>
      <c r="CG1542" s="11">
        <f t="shared" si="5303"/>
        <v>2687</v>
      </c>
      <c r="CH1542" s="11">
        <f t="shared" si="5303"/>
        <v>0</v>
      </c>
      <c r="CI1542" s="11">
        <f>CI1543</f>
        <v>0</v>
      </c>
      <c r="CJ1542" s="11">
        <f t="shared" si="5304"/>
        <v>0</v>
      </c>
      <c r="CK1542" s="11">
        <f t="shared" si="5304"/>
        <v>0</v>
      </c>
      <c r="CL1542" s="11">
        <f t="shared" si="5304"/>
        <v>0</v>
      </c>
      <c r="CM1542" s="11">
        <f t="shared" si="5304"/>
        <v>2687</v>
      </c>
      <c r="CN1542" s="11">
        <f t="shared" si="5304"/>
        <v>0</v>
      </c>
      <c r="CO1542" s="11">
        <f>CO1543</f>
        <v>0</v>
      </c>
      <c r="CP1542" s="11">
        <f t="shared" si="5304"/>
        <v>0</v>
      </c>
      <c r="CQ1542" s="11">
        <f t="shared" si="5304"/>
        <v>0</v>
      </c>
      <c r="CR1542" s="11">
        <f t="shared" si="5304"/>
        <v>0</v>
      </c>
      <c r="CS1542" s="11">
        <f t="shared" si="5304"/>
        <v>2687</v>
      </c>
      <c r="CT1542" s="11">
        <f t="shared" si="5304"/>
        <v>0</v>
      </c>
      <c r="CU1542" s="11">
        <f t="shared" si="5304"/>
        <v>2687</v>
      </c>
      <c r="CV1542" s="11">
        <f t="shared" si="5304"/>
        <v>0</v>
      </c>
      <c r="CW1542" s="34">
        <f t="shared" si="5223"/>
        <v>100</v>
      </c>
      <c r="CX1542" s="34"/>
    </row>
    <row r="1543" spans="1:102" ht="33">
      <c r="A1543" s="55" t="s">
        <v>12</v>
      </c>
      <c r="B1543" s="22" t="s">
        <v>738</v>
      </c>
      <c r="C1543" s="23" t="s">
        <v>35</v>
      </c>
      <c r="D1543" s="23" t="s">
        <v>17</v>
      </c>
      <c r="E1543" s="22" t="s">
        <v>559</v>
      </c>
      <c r="F1543" s="23">
        <v>600</v>
      </c>
      <c r="G1543" s="11"/>
      <c r="H1543" s="11"/>
      <c r="I1543" s="11"/>
      <c r="J1543" s="11"/>
      <c r="K1543" s="11"/>
      <c r="L1543" s="11"/>
      <c r="M1543" s="11"/>
      <c r="N1543" s="11"/>
      <c r="O1543" s="11"/>
      <c r="P1543" s="11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  <c r="AJ1543" s="11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>
        <f>AY1544</f>
        <v>2687</v>
      </c>
      <c r="AZ1543" s="11">
        <f t="shared" si="5300"/>
        <v>0</v>
      </c>
      <c r="BA1543" s="11">
        <f t="shared" si="5300"/>
        <v>0</v>
      </c>
      <c r="BB1543" s="11">
        <f t="shared" si="5300"/>
        <v>0</v>
      </c>
      <c r="BC1543" s="11">
        <f t="shared" si="5300"/>
        <v>2687</v>
      </c>
      <c r="BD1543" s="11">
        <f t="shared" si="5300"/>
        <v>0</v>
      </c>
      <c r="BE1543" s="11">
        <f>BE1544</f>
        <v>0</v>
      </c>
      <c r="BF1543" s="11">
        <f t="shared" si="5300"/>
        <v>0</v>
      </c>
      <c r="BG1543" s="11">
        <f t="shared" si="5300"/>
        <v>0</v>
      </c>
      <c r="BH1543" s="11">
        <f t="shared" si="5300"/>
        <v>0</v>
      </c>
      <c r="BI1543" s="11">
        <f t="shared" si="5300"/>
        <v>2687</v>
      </c>
      <c r="BJ1543" s="11">
        <f t="shared" si="5300"/>
        <v>0</v>
      </c>
      <c r="BK1543" s="11">
        <f>BK1544</f>
        <v>0</v>
      </c>
      <c r="BL1543" s="11">
        <f t="shared" si="5301"/>
        <v>0</v>
      </c>
      <c r="BM1543" s="11">
        <f t="shared" si="5301"/>
        <v>0</v>
      </c>
      <c r="BN1543" s="11">
        <f t="shared" si="5301"/>
        <v>0</v>
      </c>
      <c r="BO1543" s="11">
        <f t="shared" si="5301"/>
        <v>2687</v>
      </c>
      <c r="BP1543" s="11">
        <f t="shared" si="5301"/>
        <v>0</v>
      </c>
      <c r="BQ1543" s="11">
        <f>BQ1544</f>
        <v>0</v>
      </c>
      <c r="BR1543" s="11">
        <f t="shared" si="5302"/>
        <v>0</v>
      </c>
      <c r="BS1543" s="11">
        <f t="shared" si="5302"/>
        <v>0</v>
      </c>
      <c r="BT1543" s="11">
        <f t="shared" si="5302"/>
        <v>0</v>
      </c>
      <c r="BU1543" s="11">
        <f t="shared" si="5302"/>
        <v>2687</v>
      </c>
      <c r="BV1543" s="11">
        <f t="shared" si="5302"/>
        <v>0</v>
      </c>
      <c r="BW1543" s="11">
        <f>BW1544</f>
        <v>0</v>
      </c>
      <c r="BX1543" s="11">
        <f t="shared" si="5302"/>
        <v>0</v>
      </c>
      <c r="BY1543" s="11">
        <f t="shared" si="5302"/>
        <v>0</v>
      </c>
      <c r="BZ1543" s="11">
        <f t="shared" si="5302"/>
        <v>0</v>
      </c>
      <c r="CA1543" s="11">
        <f t="shared" si="5302"/>
        <v>2687</v>
      </c>
      <c r="CB1543" s="11">
        <f t="shared" si="5302"/>
        <v>0</v>
      </c>
      <c r="CC1543" s="11">
        <f>CC1544</f>
        <v>0</v>
      </c>
      <c r="CD1543" s="11">
        <f t="shared" si="5303"/>
        <v>0</v>
      </c>
      <c r="CE1543" s="11">
        <f t="shared" si="5303"/>
        <v>0</v>
      </c>
      <c r="CF1543" s="11">
        <f t="shared" si="5303"/>
        <v>0</v>
      </c>
      <c r="CG1543" s="11">
        <f t="shared" si="5303"/>
        <v>2687</v>
      </c>
      <c r="CH1543" s="11">
        <f t="shared" si="5303"/>
        <v>0</v>
      </c>
      <c r="CI1543" s="11">
        <f>CI1544</f>
        <v>0</v>
      </c>
      <c r="CJ1543" s="11">
        <f t="shared" si="5304"/>
        <v>0</v>
      </c>
      <c r="CK1543" s="11">
        <f t="shared" si="5304"/>
        <v>0</v>
      </c>
      <c r="CL1543" s="11">
        <f t="shared" si="5304"/>
        <v>0</v>
      </c>
      <c r="CM1543" s="11">
        <f t="shared" si="5304"/>
        <v>2687</v>
      </c>
      <c r="CN1543" s="11">
        <f t="shared" si="5304"/>
        <v>0</v>
      </c>
      <c r="CO1543" s="11">
        <f>CO1544</f>
        <v>0</v>
      </c>
      <c r="CP1543" s="11">
        <f t="shared" si="5304"/>
        <v>0</v>
      </c>
      <c r="CQ1543" s="11">
        <f t="shared" si="5304"/>
        <v>0</v>
      </c>
      <c r="CR1543" s="11">
        <f t="shared" si="5304"/>
        <v>0</v>
      </c>
      <c r="CS1543" s="11">
        <f t="shared" si="5304"/>
        <v>2687</v>
      </c>
      <c r="CT1543" s="11">
        <f t="shared" si="5304"/>
        <v>0</v>
      </c>
      <c r="CU1543" s="11">
        <f t="shared" si="5304"/>
        <v>2687</v>
      </c>
      <c r="CV1543" s="11">
        <f t="shared" si="5304"/>
        <v>0</v>
      </c>
      <c r="CW1543" s="34">
        <f t="shared" si="5223"/>
        <v>100</v>
      </c>
      <c r="CX1543" s="34"/>
    </row>
    <row r="1544" spans="1:102" ht="35.25" customHeight="1">
      <c r="A1544" s="55" t="s">
        <v>148</v>
      </c>
      <c r="B1544" s="22" t="s">
        <v>738</v>
      </c>
      <c r="C1544" s="23" t="s">
        <v>35</v>
      </c>
      <c r="D1544" s="23" t="s">
        <v>17</v>
      </c>
      <c r="E1544" s="22" t="s">
        <v>559</v>
      </c>
      <c r="F1544" s="23">
        <v>630</v>
      </c>
      <c r="G1544" s="11"/>
      <c r="H1544" s="11"/>
      <c r="I1544" s="11"/>
      <c r="J1544" s="11"/>
      <c r="K1544" s="11"/>
      <c r="L1544" s="11"/>
      <c r="M1544" s="11"/>
      <c r="N1544" s="11"/>
      <c r="O1544" s="11"/>
      <c r="P1544" s="11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  <c r="AJ1544" s="11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>
        <v>2687</v>
      </c>
      <c r="AZ1544" s="11"/>
      <c r="BA1544" s="11"/>
      <c r="BB1544" s="11"/>
      <c r="BC1544" s="11">
        <f>AW1544+AY1544+AZ1544+BA1544+BB1544</f>
        <v>2687</v>
      </c>
      <c r="BD1544" s="11">
        <f>AX1544+AZ1544</f>
        <v>0</v>
      </c>
      <c r="BE1544" s="11"/>
      <c r="BF1544" s="11"/>
      <c r="BG1544" s="11"/>
      <c r="BH1544" s="11"/>
      <c r="BI1544" s="11">
        <f>BC1544+BE1544+BF1544+BG1544+BH1544</f>
        <v>2687</v>
      </c>
      <c r="BJ1544" s="11">
        <f>BD1544+BF1544</f>
        <v>0</v>
      </c>
      <c r="BK1544" s="11"/>
      <c r="BL1544" s="11"/>
      <c r="BM1544" s="11"/>
      <c r="BN1544" s="11"/>
      <c r="BO1544" s="11">
        <f>BI1544+BK1544+BL1544+BM1544+BN1544</f>
        <v>2687</v>
      </c>
      <c r="BP1544" s="11">
        <f>BJ1544+BL1544</f>
        <v>0</v>
      </c>
      <c r="BQ1544" s="11"/>
      <c r="BR1544" s="11"/>
      <c r="BS1544" s="11"/>
      <c r="BT1544" s="11"/>
      <c r="BU1544" s="11">
        <f>BO1544+BQ1544+BR1544+BS1544+BT1544</f>
        <v>2687</v>
      </c>
      <c r="BV1544" s="11">
        <f>BP1544+BR1544</f>
        <v>0</v>
      </c>
      <c r="BW1544" s="11"/>
      <c r="BX1544" s="11"/>
      <c r="BY1544" s="11"/>
      <c r="BZ1544" s="11"/>
      <c r="CA1544" s="11">
        <f>BU1544+BW1544+BX1544+BY1544+BZ1544</f>
        <v>2687</v>
      </c>
      <c r="CB1544" s="11">
        <f>BV1544+BX1544</f>
        <v>0</v>
      </c>
      <c r="CC1544" s="11"/>
      <c r="CD1544" s="11"/>
      <c r="CE1544" s="11"/>
      <c r="CF1544" s="11"/>
      <c r="CG1544" s="11">
        <f>CA1544+CC1544+CD1544+CE1544+CF1544</f>
        <v>2687</v>
      </c>
      <c r="CH1544" s="11">
        <f>CB1544+CD1544</f>
        <v>0</v>
      </c>
      <c r="CI1544" s="11"/>
      <c r="CJ1544" s="11"/>
      <c r="CK1544" s="11"/>
      <c r="CL1544" s="11"/>
      <c r="CM1544" s="11">
        <f>CG1544+CI1544+CJ1544+CK1544+CL1544</f>
        <v>2687</v>
      </c>
      <c r="CN1544" s="11">
        <f>CH1544+CJ1544</f>
        <v>0</v>
      </c>
      <c r="CO1544" s="11"/>
      <c r="CP1544" s="11"/>
      <c r="CQ1544" s="11"/>
      <c r="CR1544" s="11"/>
      <c r="CS1544" s="11">
        <f>CM1544+CO1544+CP1544+CQ1544+CR1544</f>
        <v>2687</v>
      </c>
      <c r="CT1544" s="11">
        <f>CN1544+CP1544</f>
        <v>0</v>
      </c>
      <c r="CU1544" s="18">
        <v>2687</v>
      </c>
      <c r="CV1544" s="18"/>
      <c r="CW1544" s="34">
        <f t="shared" si="5223"/>
        <v>100</v>
      </c>
      <c r="CX1544" s="34"/>
    </row>
    <row r="1545" spans="1:102" ht="51.75" customHeight="1">
      <c r="A1545" s="55" t="s">
        <v>292</v>
      </c>
      <c r="B1545" s="22" t="s">
        <v>738</v>
      </c>
      <c r="C1545" s="23" t="s">
        <v>35</v>
      </c>
      <c r="D1545" s="23" t="s">
        <v>17</v>
      </c>
      <c r="E1545" s="22" t="s">
        <v>560</v>
      </c>
      <c r="F1545" s="23"/>
      <c r="G1545" s="11"/>
      <c r="H1545" s="11"/>
      <c r="I1545" s="11"/>
      <c r="J1545" s="11"/>
      <c r="K1545" s="11"/>
      <c r="L1545" s="11"/>
      <c r="M1545" s="11"/>
      <c r="N1545" s="11"/>
      <c r="O1545" s="11"/>
      <c r="P1545" s="11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  <c r="AJ1545" s="11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>
        <f>AY1546</f>
        <v>1000</v>
      </c>
      <c r="AZ1545" s="11">
        <f t="shared" ref="AZ1545:BO1546" si="5314">AZ1546</f>
        <v>0</v>
      </c>
      <c r="BA1545" s="11">
        <f t="shared" si="5314"/>
        <v>0</v>
      </c>
      <c r="BB1545" s="11">
        <f t="shared" si="5314"/>
        <v>0</v>
      </c>
      <c r="BC1545" s="11">
        <f t="shared" si="5314"/>
        <v>1000</v>
      </c>
      <c r="BD1545" s="11">
        <f t="shared" si="5314"/>
        <v>0</v>
      </c>
      <c r="BE1545" s="11">
        <f>BE1546</f>
        <v>0</v>
      </c>
      <c r="BF1545" s="11">
        <f t="shared" si="5314"/>
        <v>0</v>
      </c>
      <c r="BG1545" s="11">
        <f t="shared" si="5314"/>
        <v>0</v>
      </c>
      <c r="BH1545" s="11">
        <f t="shared" si="5314"/>
        <v>0</v>
      </c>
      <c r="BI1545" s="11">
        <f t="shared" si="5314"/>
        <v>1000</v>
      </c>
      <c r="BJ1545" s="11">
        <f t="shared" si="5314"/>
        <v>0</v>
      </c>
      <c r="BK1545" s="11">
        <f>BK1546</f>
        <v>0</v>
      </c>
      <c r="BL1545" s="11">
        <f t="shared" si="5314"/>
        <v>0</v>
      </c>
      <c r="BM1545" s="11">
        <f t="shared" si="5314"/>
        <v>0</v>
      </c>
      <c r="BN1545" s="11">
        <f t="shared" si="5314"/>
        <v>0</v>
      </c>
      <c r="BO1545" s="11">
        <f t="shared" si="5314"/>
        <v>1000</v>
      </c>
      <c r="BP1545" s="11">
        <f t="shared" ref="BL1545:BP1546" si="5315">BP1546</f>
        <v>0</v>
      </c>
      <c r="BQ1545" s="11">
        <f>BQ1546</f>
        <v>0</v>
      </c>
      <c r="BR1545" s="11">
        <f t="shared" ref="BR1545:CG1546" si="5316">BR1546</f>
        <v>0</v>
      </c>
      <c r="BS1545" s="11">
        <f t="shared" si="5316"/>
        <v>0</v>
      </c>
      <c r="BT1545" s="11">
        <f t="shared" si="5316"/>
        <v>0</v>
      </c>
      <c r="BU1545" s="11">
        <f t="shared" si="5316"/>
        <v>1000</v>
      </c>
      <c r="BV1545" s="11">
        <f t="shared" si="5316"/>
        <v>0</v>
      </c>
      <c r="BW1545" s="11">
        <f>BW1546</f>
        <v>0</v>
      </c>
      <c r="BX1545" s="11">
        <f t="shared" si="5316"/>
        <v>0</v>
      </c>
      <c r="BY1545" s="11">
        <f t="shared" si="5316"/>
        <v>0</v>
      </c>
      <c r="BZ1545" s="11">
        <f t="shared" si="5316"/>
        <v>0</v>
      </c>
      <c r="CA1545" s="11">
        <f t="shared" si="5316"/>
        <v>1000</v>
      </c>
      <c r="CB1545" s="11">
        <f t="shared" si="5316"/>
        <v>0</v>
      </c>
      <c r="CC1545" s="11">
        <f>CC1546</f>
        <v>0</v>
      </c>
      <c r="CD1545" s="11">
        <f t="shared" si="5316"/>
        <v>0</v>
      </c>
      <c r="CE1545" s="11">
        <f t="shared" si="5316"/>
        <v>0</v>
      </c>
      <c r="CF1545" s="11">
        <f t="shared" si="5316"/>
        <v>0</v>
      </c>
      <c r="CG1545" s="11">
        <f t="shared" si="5316"/>
        <v>1000</v>
      </c>
      <c r="CH1545" s="11">
        <f t="shared" ref="CD1545:CH1546" si="5317">CH1546</f>
        <v>0</v>
      </c>
      <c r="CI1545" s="11">
        <f>CI1546</f>
        <v>0</v>
      </c>
      <c r="CJ1545" s="11">
        <f t="shared" ref="CJ1545:CV1546" si="5318">CJ1546</f>
        <v>0</v>
      </c>
      <c r="CK1545" s="11">
        <f t="shared" si="5318"/>
        <v>0</v>
      </c>
      <c r="CL1545" s="11">
        <f t="shared" si="5318"/>
        <v>0</v>
      </c>
      <c r="CM1545" s="11">
        <f t="shared" si="5318"/>
        <v>1000</v>
      </c>
      <c r="CN1545" s="11">
        <f t="shared" si="5318"/>
        <v>0</v>
      </c>
      <c r="CO1545" s="11">
        <f>CO1546</f>
        <v>0</v>
      </c>
      <c r="CP1545" s="11">
        <f t="shared" si="5318"/>
        <v>0</v>
      </c>
      <c r="CQ1545" s="11">
        <f t="shared" si="5318"/>
        <v>0</v>
      </c>
      <c r="CR1545" s="11">
        <f t="shared" si="5318"/>
        <v>0</v>
      </c>
      <c r="CS1545" s="11">
        <f t="shared" si="5318"/>
        <v>1000</v>
      </c>
      <c r="CT1545" s="11">
        <f t="shared" si="5318"/>
        <v>0</v>
      </c>
      <c r="CU1545" s="11">
        <f t="shared" si="5318"/>
        <v>1000</v>
      </c>
      <c r="CV1545" s="11">
        <f t="shared" si="5318"/>
        <v>0</v>
      </c>
      <c r="CW1545" s="34">
        <f t="shared" si="5223"/>
        <v>100</v>
      </c>
      <c r="CX1545" s="34"/>
    </row>
    <row r="1546" spans="1:102" ht="35.25" customHeight="1">
      <c r="A1546" s="55" t="s">
        <v>12</v>
      </c>
      <c r="B1546" s="22" t="s">
        <v>738</v>
      </c>
      <c r="C1546" s="23" t="s">
        <v>35</v>
      </c>
      <c r="D1546" s="23" t="s">
        <v>17</v>
      </c>
      <c r="E1546" s="22" t="s">
        <v>560</v>
      </c>
      <c r="F1546" s="23">
        <v>600</v>
      </c>
      <c r="G1546" s="11"/>
      <c r="H1546" s="11"/>
      <c r="I1546" s="11"/>
      <c r="J1546" s="11"/>
      <c r="K1546" s="11"/>
      <c r="L1546" s="11"/>
      <c r="M1546" s="11"/>
      <c r="N1546" s="11"/>
      <c r="O1546" s="11"/>
      <c r="P1546" s="11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  <c r="AJ1546" s="11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>
        <f>AY1547</f>
        <v>1000</v>
      </c>
      <c r="AZ1546" s="11">
        <f t="shared" si="5314"/>
        <v>0</v>
      </c>
      <c r="BA1546" s="11">
        <f t="shared" si="5314"/>
        <v>0</v>
      </c>
      <c r="BB1546" s="11">
        <f t="shared" si="5314"/>
        <v>0</v>
      </c>
      <c r="BC1546" s="11">
        <f t="shared" si="5314"/>
        <v>1000</v>
      </c>
      <c r="BD1546" s="11">
        <f t="shared" si="5314"/>
        <v>0</v>
      </c>
      <c r="BE1546" s="11">
        <f>BE1547</f>
        <v>0</v>
      </c>
      <c r="BF1546" s="11">
        <f t="shared" si="5314"/>
        <v>0</v>
      </c>
      <c r="BG1546" s="11">
        <f t="shared" si="5314"/>
        <v>0</v>
      </c>
      <c r="BH1546" s="11">
        <f t="shared" si="5314"/>
        <v>0</v>
      </c>
      <c r="BI1546" s="11">
        <f t="shared" si="5314"/>
        <v>1000</v>
      </c>
      <c r="BJ1546" s="11">
        <f t="shared" si="5314"/>
        <v>0</v>
      </c>
      <c r="BK1546" s="11">
        <f>BK1547</f>
        <v>0</v>
      </c>
      <c r="BL1546" s="11">
        <f t="shared" si="5315"/>
        <v>0</v>
      </c>
      <c r="BM1546" s="11">
        <f t="shared" si="5315"/>
        <v>0</v>
      </c>
      <c r="BN1546" s="11">
        <f t="shared" si="5315"/>
        <v>0</v>
      </c>
      <c r="BO1546" s="11">
        <f t="shared" si="5315"/>
        <v>1000</v>
      </c>
      <c r="BP1546" s="11">
        <f t="shared" si="5315"/>
        <v>0</v>
      </c>
      <c r="BQ1546" s="11">
        <f>BQ1547</f>
        <v>0</v>
      </c>
      <c r="BR1546" s="11">
        <f t="shared" si="5316"/>
        <v>0</v>
      </c>
      <c r="BS1546" s="11">
        <f t="shared" si="5316"/>
        <v>0</v>
      </c>
      <c r="BT1546" s="11">
        <f t="shared" si="5316"/>
        <v>0</v>
      </c>
      <c r="BU1546" s="11">
        <f t="shared" si="5316"/>
        <v>1000</v>
      </c>
      <c r="BV1546" s="11">
        <f t="shared" si="5316"/>
        <v>0</v>
      </c>
      <c r="BW1546" s="11">
        <f>BW1547</f>
        <v>0</v>
      </c>
      <c r="BX1546" s="11">
        <f t="shared" si="5316"/>
        <v>0</v>
      </c>
      <c r="BY1546" s="11">
        <f t="shared" si="5316"/>
        <v>0</v>
      </c>
      <c r="BZ1546" s="11">
        <f t="shared" si="5316"/>
        <v>0</v>
      </c>
      <c r="CA1546" s="11">
        <f t="shared" si="5316"/>
        <v>1000</v>
      </c>
      <c r="CB1546" s="11">
        <f t="shared" si="5316"/>
        <v>0</v>
      </c>
      <c r="CC1546" s="11">
        <f>CC1547</f>
        <v>0</v>
      </c>
      <c r="CD1546" s="11">
        <f t="shared" si="5317"/>
        <v>0</v>
      </c>
      <c r="CE1546" s="11">
        <f t="shared" si="5317"/>
        <v>0</v>
      </c>
      <c r="CF1546" s="11">
        <f t="shared" si="5317"/>
        <v>0</v>
      </c>
      <c r="CG1546" s="11">
        <f t="shared" si="5317"/>
        <v>1000</v>
      </c>
      <c r="CH1546" s="11">
        <f t="shared" si="5317"/>
        <v>0</v>
      </c>
      <c r="CI1546" s="11">
        <f>CI1547</f>
        <v>0</v>
      </c>
      <c r="CJ1546" s="11">
        <f t="shared" si="5318"/>
        <v>0</v>
      </c>
      <c r="CK1546" s="11">
        <f t="shared" si="5318"/>
        <v>0</v>
      </c>
      <c r="CL1546" s="11">
        <f t="shared" si="5318"/>
        <v>0</v>
      </c>
      <c r="CM1546" s="11">
        <f t="shared" si="5318"/>
        <v>1000</v>
      </c>
      <c r="CN1546" s="11">
        <f t="shared" si="5318"/>
        <v>0</v>
      </c>
      <c r="CO1546" s="11">
        <f>CO1547</f>
        <v>0</v>
      </c>
      <c r="CP1546" s="11">
        <f t="shared" si="5318"/>
        <v>0</v>
      </c>
      <c r="CQ1546" s="11">
        <f t="shared" si="5318"/>
        <v>0</v>
      </c>
      <c r="CR1546" s="11">
        <f t="shared" si="5318"/>
        <v>0</v>
      </c>
      <c r="CS1546" s="11">
        <f t="shared" si="5318"/>
        <v>1000</v>
      </c>
      <c r="CT1546" s="11">
        <f t="shared" si="5318"/>
        <v>0</v>
      </c>
      <c r="CU1546" s="11">
        <f t="shared" si="5318"/>
        <v>1000</v>
      </c>
      <c r="CV1546" s="11">
        <f t="shared" si="5318"/>
        <v>0</v>
      </c>
      <c r="CW1546" s="34">
        <f t="shared" si="5223"/>
        <v>100</v>
      </c>
      <c r="CX1546" s="34"/>
    </row>
    <row r="1547" spans="1:102" ht="37.5" customHeight="1">
      <c r="A1547" s="55" t="s">
        <v>148</v>
      </c>
      <c r="B1547" s="22" t="s">
        <v>738</v>
      </c>
      <c r="C1547" s="23" t="s">
        <v>35</v>
      </c>
      <c r="D1547" s="23" t="s">
        <v>17</v>
      </c>
      <c r="E1547" s="22" t="s">
        <v>560</v>
      </c>
      <c r="F1547" s="23" t="s">
        <v>149</v>
      </c>
      <c r="G1547" s="11"/>
      <c r="H1547" s="11"/>
      <c r="I1547" s="11"/>
      <c r="J1547" s="11"/>
      <c r="K1547" s="11"/>
      <c r="L1547" s="11"/>
      <c r="M1547" s="11"/>
      <c r="N1547" s="11"/>
      <c r="O1547" s="11"/>
      <c r="P1547" s="11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  <c r="AJ1547" s="11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>
        <v>1000</v>
      </c>
      <c r="AZ1547" s="11"/>
      <c r="BA1547" s="11"/>
      <c r="BB1547" s="11"/>
      <c r="BC1547" s="11">
        <f>AW1547+AY1547+AZ1547+BA1547+BB1547</f>
        <v>1000</v>
      </c>
      <c r="BD1547" s="11">
        <f>AX1547+AZ1547</f>
        <v>0</v>
      </c>
      <c r="BE1547" s="11"/>
      <c r="BF1547" s="11"/>
      <c r="BG1547" s="11"/>
      <c r="BH1547" s="11"/>
      <c r="BI1547" s="11">
        <f>BC1547+BE1547+BF1547+BG1547+BH1547</f>
        <v>1000</v>
      </c>
      <c r="BJ1547" s="11">
        <f>BD1547+BF1547</f>
        <v>0</v>
      </c>
      <c r="BK1547" s="11"/>
      <c r="BL1547" s="11"/>
      <c r="BM1547" s="11"/>
      <c r="BN1547" s="11"/>
      <c r="BO1547" s="11">
        <f>BI1547+BK1547+BL1547+BM1547+BN1547</f>
        <v>1000</v>
      </c>
      <c r="BP1547" s="11">
        <f>BJ1547+BL1547</f>
        <v>0</v>
      </c>
      <c r="BQ1547" s="11"/>
      <c r="BR1547" s="11"/>
      <c r="BS1547" s="11"/>
      <c r="BT1547" s="11"/>
      <c r="BU1547" s="11">
        <f>BO1547+BQ1547+BR1547+BS1547+BT1547</f>
        <v>1000</v>
      </c>
      <c r="BV1547" s="11">
        <f>BP1547+BR1547</f>
        <v>0</v>
      </c>
      <c r="BW1547" s="11"/>
      <c r="BX1547" s="11"/>
      <c r="BY1547" s="11"/>
      <c r="BZ1547" s="11"/>
      <c r="CA1547" s="11">
        <f>BU1547+BW1547+BX1547+BY1547+BZ1547</f>
        <v>1000</v>
      </c>
      <c r="CB1547" s="11">
        <f>BV1547+BX1547</f>
        <v>0</v>
      </c>
      <c r="CC1547" s="11"/>
      <c r="CD1547" s="11"/>
      <c r="CE1547" s="11"/>
      <c r="CF1547" s="11"/>
      <c r="CG1547" s="11">
        <f>CA1547+CC1547+CD1547+CE1547+CF1547</f>
        <v>1000</v>
      </c>
      <c r="CH1547" s="11">
        <f>CB1547+CD1547</f>
        <v>0</v>
      </c>
      <c r="CI1547" s="11"/>
      <c r="CJ1547" s="11"/>
      <c r="CK1547" s="11"/>
      <c r="CL1547" s="11"/>
      <c r="CM1547" s="11">
        <f>CG1547+CI1547+CJ1547+CK1547+CL1547</f>
        <v>1000</v>
      </c>
      <c r="CN1547" s="11">
        <f>CH1547+CJ1547</f>
        <v>0</v>
      </c>
      <c r="CO1547" s="11"/>
      <c r="CP1547" s="11"/>
      <c r="CQ1547" s="11"/>
      <c r="CR1547" s="11"/>
      <c r="CS1547" s="11">
        <f>CM1547+CO1547+CP1547+CQ1547+CR1547</f>
        <v>1000</v>
      </c>
      <c r="CT1547" s="11">
        <f>CN1547+CP1547</f>
        <v>0</v>
      </c>
      <c r="CU1547" s="18">
        <v>1000</v>
      </c>
      <c r="CV1547" s="18"/>
      <c r="CW1547" s="34">
        <f t="shared" si="5223"/>
        <v>100</v>
      </c>
      <c r="CX1547" s="34"/>
    </row>
    <row r="1548" spans="1:102">
      <c r="A1548" s="55"/>
      <c r="B1548" s="22"/>
      <c r="C1548" s="23"/>
      <c r="D1548" s="23"/>
      <c r="E1548" s="22"/>
      <c r="F1548" s="23"/>
      <c r="G1548" s="11"/>
      <c r="H1548" s="11"/>
      <c r="I1548" s="11"/>
      <c r="J1548" s="11"/>
      <c r="K1548" s="11"/>
      <c r="L1548" s="11"/>
      <c r="M1548" s="11"/>
      <c r="N1548" s="11"/>
      <c r="O1548" s="11"/>
      <c r="P1548" s="11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  <c r="AJ1548" s="11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  <c r="AZ1548" s="11"/>
      <c r="BA1548" s="11"/>
      <c r="BB1548" s="11"/>
      <c r="BC1548" s="11"/>
      <c r="BD1548" s="11"/>
      <c r="BE1548" s="11"/>
      <c r="BF1548" s="11"/>
      <c r="BG1548" s="11"/>
      <c r="BH1548" s="11"/>
      <c r="BI1548" s="11"/>
      <c r="BJ1548" s="11"/>
      <c r="BK1548" s="11"/>
      <c r="BL1548" s="11"/>
      <c r="BM1548" s="11"/>
      <c r="BN1548" s="11"/>
      <c r="BO1548" s="11"/>
      <c r="BP1548" s="11"/>
      <c r="BQ1548" s="11"/>
      <c r="BR1548" s="11"/>
      <c r="BS1548" s="11"/>
      <c r="BT1548" s="11"/>
      <c r="BU1548" s="11"/>
      <c r="BV1548" s="11"/>
      <c r="BW1548" s="11"/>
      <c r="BX1548" s="11"/>
      <c r="BY1548" s="11"/>
      <c r="BZ1548" s="11"/>
      <c r="CA1548" s="11"/>
      <c r="CB1548" s="11"/>
      <c r="CC1548" s="11"/>
      <c r="CD1548" s="11"/>
      <c r="CE1548" s="11"/>
      <c r="CF1548" s="11"/>
      <c r="CG1548" s="11"/>
      <c r="CH1548" s="11"/>
      <c r="CI1548" s="11"/>
      <c r="CJ1548" s="11"/>
      <c r="CK1548" s="11"/>
      <c r="CL1548" s="11"/>
      <c r="CM1548" s="11"/>
      <c r="CN1548" s="11"/>
      <c r="CO1548" s="11"/>
      <c r="CP1548" s="11"/>
      <c r="CQ1548" s="11"/>
      <c r="CR1548" s="11"/>
      <c r="CS1548" s="11"/>
      <c r="CT1548" s="11"/>
      <c r="CU1548" s="18"/>
      <c r="CV1548" s="18"/>
      <c r="CW1548" s="34"/>
      <c r="CX1548" s="34"/>
    </row>
    <row r="1549" spans="1:102" ht="40.5">
      <c r="A1549" s="53" t="s">
        <v>763</v>
      </c>
      <c r="B1549" s="8" t="s">
        <v>762</v>
      </c>
      <c r="C1549" s="8"/>
      <c r="D1549" s="8"/>
      <c r="E1549" s="8"/>
      <c r="F1549" s="8"/>
      <c r="G1549" s="11"/>
      <c r="H1549" s="11"/>
      <c r="I1549" s="11"/>
      <c r="J1549" s="11"/>
      <c r="K1549" s="11"/>
      <c r="L1549" s="11"/>
      <c r="M1549" s="11"/>
      <c r="N1549" s="11"/>
      <c r="O1549" s="11"/>
      <c r="P1549" s="11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  <c r="AJ1549" s="11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  <c r="AZ1549" s="11"/>
      <c r="BA1549" s="11"/>
      <c r="BB1549" s="11"/>
      <c r="BC1549" s="11"/>
      <c r="BD1549" s="11"/>
      <c r="BE1549" s="11"/>
      <c r="BF1549" s="11"/>
      <c r="BG1549" s="11"/>
      <c r="BH1549" s="11"/>
      <c r="BI1549" s="11"/>
      <c r="BJ1549" s="11"/>
      <c r="BK1549" s="11"/>
      <c r="BL1549" s="11"/>
      <c r="BM1549" s="11"/>
      <c r="BN1549" s="11"/>
      <c r="BO1549" s="11"/>
      <c r="BP1549" s="11"/>
      <c r="BQ1549" s="11"/>
      <c r="BR1549" s="11"/>
      <c r="BS1549" s="11"/>
      <c r="BT1549" s="11"/>
      <c r="BU1549" s="11"/>
      <c r="BV1549" s="11"/>
      <c r="BW1549" s="11"/>
      <c r="BX1549" s="11"/>
      <c r="BY1549" s="11"/>
      <c r="BZ1549" s="11"/>
      <c r="CA1549" s="11"/>
      <c r="CB1549" s="11"/>
      <c r="CC1549" s="11"/>
      <c r="CD1549" s="11"/>
      <c r="CE1549" s="11"/>
      <c r="CF1549" s="11"/>
      <c r="CG1549" s="11"/>
      <c r="CH1549" s="11"/>
      <c r="CI1549" s="10">
        <f>CI1551</f>
        <v>830</v>
      </c>
      <c r="CJ1549" s="10">
        <f t="shared" ref="CJ1549:CN1549" si="5319">CJ1551</f>
        <v>0</v>
      </c>
      <c r="CK1549" s="10">
        <f t="shared" si="5319"/>
        <v>0</v>
      </c>
      <c r="CL1549" s="10">
        <f t="shared" si="5319"/>
        <v>0</v>
      </c>
      <c r="CM1549" s="10">
        <f t="shared" si="5319"/>
        <v>830</v>
      </c>
      <c r="CN1549" s="10">
        <f t="shared" si="5319"/>
        <v>0</v>
      </c>
      <c r="CO1549" s="10">
        <f>CO1551</f>
        <v>0</v>
      </c>
      <c r="CP1549" s="10">
        <f t="shared" ref="CP1549:CS1549" si="5320">CP1551</f>
        <v>0</v>
      </c>
      <c r="CQ1549" s="10">
        <f t="shared" si="5320"/>
        <v>0</v>
      </c>
      <c r="CR1549" s="10">
        <f t="shared" si="5320"/>
        <v>0</v>
      </c>
      <c r="CS1549" s="10">
        <f t="shared" si="5320"/>
        <v>830</v>
      </c>
      <c r="CT1549" s="10">
        <f t="shared" ref="CT1549:CV1549" si="5321">CT1551</f>
        <v>0</v>
      </c>
      <c r="CU1549" s="16">
        <f t="shared" si="5321"/>
        <v>0</v>
      </c>
      <c r="CV1549" s="16">
        <f t="shared" si="5321"/>
        <v>0</v>
      </c>
      <c r="CW1549" s="80">
        <f t="shared" si="5223"/>
        <v>0</v>
      </c>
      <c r="CX1549" s="80"/>
    </row>
    <row r="1550" spans="1:102" ht="17.25" customHeight="1">
      <c r="A1550" s="53"/>
      <c r="B1550" s="8"/>
      <c r="C1550" s="8"/>
      <c r="D1550" s="8"/>
      <c r="E1550" s="8"/>
      <c r="F1550" s="8"/>
      <c r="G1550" s="11"/>
      <c r="H1550" s="11"/>
      <c r="I1550" s="11"/>
      <c r="J1550" s="11"/>
      <c r="K1550" s="11"/>
      <c r="L1550" s="11"/>
      <c r="M1550" s="11"/>
      <c r="N1550" s="11"/>
      <c r="O1550" s="11"/>
      <c r="P1550" s="11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  <c r="AJ1550" s="11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  <c r="AZ1550" s="11"/>
      <c r="BA1550" s="11"/>
      <c r="BB1550" s="11"/>
      <c r="BC1550" s="11"/>
      <c r="BD1550" s="11"/>
      <c r="BE1550" s="11"/>
      <c r="BF1550" s="11"/>
      <c r="BG1550" s="11"/>
      <c r="BH1550" s="11"/>
      <c r="BI1550" s="11"/>
      <c r="BJ1550" s="11"/>
      <c r="BK1550" s="11"/>
      <c r="BL1550" s="11"/>
      <c r="BM1550" s="11"/>
      <c r="BN1550" s="11"/>
      <c r="BO1550" s="11"/>
      <c r="BP1550" s="11"/>
      <c r="BQ1550" s="11"/>
      <c r="BR1550" s="11"/>
      <c r="BS1550" s="11"/>
      <c r="BT1550" s="11"/>
      <c r="BU1550" s="11"/>
      <c r="BV1550" s="11"/>
      <c r="BW1550" s="11"/>
      <c r="BX1550" s="11"/>
      <c r="BY1550" s="11"/>
      <c r="BZ1550" s="11"/>
      <c r="CA1550" s="11"/>
      <c r="CB1550" s="11"/>
      <c r="CC1550" s="11"/>
      <c r="CD1550" s="11"/>
      <c r="CE1550" s="11"/>
      <c r="CF1550" s="11"/>
      <c r="CG1550" s="11"/>
      <c r="CH1550" s="11"/>
      <c r="CI1550" s="11"/>
      <c r="CJ1550" s="11"/>
      <c r="CK1550" s="11"/>
      <c r="CL1550" s="11"/>
      <c r="CM1550" s="11"/>
      <c r="CN1550" s="11"/>
      <c r="CO1550" s="11"/>
      <c r="CP1550" s="11"/>
      <c r="CQ1550" s="11"/>
      <c r="CR1550" s="11"/>
      <c r="CS1550" s="11"/>
      <c r="CT1550" s="11"/>
      <c r="CU1550" s="11"/>
      <c r="CV1550" s="11"/>
      <c r="CW1550" s="34"/>
      <c r="CX1550" s="34"/>
    </row>
    <row r="1551" spans="1:102" ht="18.75">
      <c r="A1551" s="54" t="s">
        <v>63</v>
      </c>
      <c r="B1551" s="12" t="s">
        <v>762</v>
      </c>
      <c r="C1551" s="12" t="s">
        <v>22</v>
      </c>
      <c r="D1551" s="12" t="s">
        <v>64</v>
      </c>
      <c r="E1551" s="12"/>
      <c r="F1551" s="12"/>
      <c r="G1551" s="11"/>
      <c r="H1551" s="11"/>
      <c r="I1551" s="11"/>
      <c r="J1551" s="11"/>
      <c r="K1551" s="11"/>
      <c r="L1551" s="11"/>
      <c r="M1551" s="11"/>
      <c r="N1551" s="11"/>
      <c r="O1551" s="11"/>
      <c r="P1551" s="11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  <c r="AJ1551" s="11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  <c r="AZ1551" s="11"/>
      <c r="BA1551" s="11"/>
      <c r="BB1551" s="11"/>
      <c r="BC1551" s="11"/>
      <c r="BD1551" s="11"/>
      <c r="BE1551" s="11"/>
      <c r="BF1551" s="11"/>
      <c r="BG1551" s="11"/>
      <c r="BH1551" s="11"/>
      <c r="BI1551" s="11"/>
      <c r="BJ1551" s="11"/>
      <c r="BK1551" s="11"/>
      <c r="BL1551" s="11"/>
      <c r="BM1551" s="11"/>
      <c r="BN1551" s="11"/>
      <c r="BO1551" s="11"/>
      <c r="BP1551" s="11"/>
      <c r="BQ1551" s="11"/>
      <c r="BR1551" s="11"/>
      <c r="BS1551" s="11"/>
      <c r="BT1551" s="11"/>
      <c r="BU1551" s="11"/>
      <c r="BV1551" s="11"/>
      <c r="BW1551" s="11"/>
      <c r="BX1551" s="11"/>
      <c r="BY1551" s="11"/>
      <c r="BZ1551" s="11"/>
      <c r="CA1551" s="11"/>
      <c r="CB1551" s="11"/>
      <c r="CC1551" s="11"/>
      <c r="CD1551" s="11"/>
      <c r="CE1551" s="11"/>
      <c r="CF1551" s="11"/>
      <c r="CG1551" s="11"/>
      <c r="CH1551" s="11"/>
      <c r="CI1551" s="30">
        <f>CI1552+CI1557</f>
        <v>830</v>
      </c>
      <c r="CJ1551" s="30">
        <f t="shared" ref="CJ1551:CN1551" si="5322">CJ1552+CJ1557</f>
        <v>0</v>
      </c>
      <c r="CK1551" s="30">
        <f t="shared" si="5322"/>
        <v>0</v>
      </c>
      <c r="CL1551" s="30">
        <f t="shared" si="5322"/>
        <v>0</v>
      </c>
      <c r="CM1551" s="30">
        <f t="shared" si="5322"/>
        <v>830</v>
      </c>
      <c r="CN1551" s="30">
        <f t="shared" si="5322"/>
        <v>0</v>
      </c>
      <c r="CO1551" s="30">
        <f>CO1552+CO1557</f>
        <v>0</v>
      </c>
      <c r="CP1551" s="30">
        <f t="shared" ref="CP1551:CS1551" si="5323">CP1552+CP1557</f>
        <v>0</v>
      </c>
      <c r="CQ1551" s="30">
        <f t="shared" si="5323"/>
        <v>0</v>
      </c>
      <c r="CR1551" s="30">
        <f t="shared" si="5323"/>
        <v>0</v>
      </c>
      <c r="CS1551" s="30">
        <f t="shared" si="5323"/>
        <v>830</v>
      </c>
      <c r="CT1551" s="30">
        <f t="shared" ref="CT1551:CV1551" si="5324">CT1552+CT1557</f>
        <v>0</v>
      </c>
      <c r="CU1551" s="16">
        <f t="shared" si="5324"/>
        <v>0</v>
      </c>
      <c r="CV1551" s="16">
        <f t="shared" si="5324"/>
        <v>0</v>
      </c>
      <c r="CW1551" s="34">
        <f t="shared" si="5223"/>
        <v>0</v>
      </c>
      <c r="CX1551" s="34"/>
    </row>
    <row r="1552" spans="1:102" ht="33.75">
      <c r="A1552" s="55" t="s">
        <v>608</v>
      </c>
      <c r="B1552" s="14" t="s">
        <v>762</v>
      </c>
      <c r="C1552" s="14" t="s">
        <v>22</v>
      </c>
      <c r="D1552" s="14" t="s">
        <v>64</v>
      </c>
      <c r="E1552" s="14" t="s">
        <v>605</v>
      </c>
      <c r="F1552" s="12"/>
      <c r="G1552" s="11"/>
      <c r="H1552" s="11"/>
      <c r="I1552" s="11"/>
      <c r="J1552" s="11"/>
      <c r="K1552" s="11"/>
      <c r="L1552" s="11"/>
      <c r="M1552" s="11"/>
      <c r="N1552" s="11"/>
      <c r="O1552" s="11"/>
      <c r="P1552" s="11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  <c r="AJ1552" s="11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  <c r="AZ1552" s="11"/>
      <c r="BA1552" s="11"/>
      <c r="BB1552" s="11"/>
      <c r="BC1552" s="11"/>
      <c r="BD1552" s="11"/>
      <c r="BE1552" s="11"/>
      <c r="BF1552" s="11"/>
      <c r="BG1552" s="11"/>
      <c r="BH1552" s="11"/>
      <c r="BI1552" s="11"/>
      <c r="BJ1552" s="11"/>
      <c r="BK1552" s="11"/>
      <c r="BL1552" s="11"/>
      <c r="BM1552" s="11"/>
      <c r="BN1552" s="11"/>
      <c r="BO1552" s="11"/>
      <c r="BP1552" s="11"/>
      <c r="BQ1552" s="11"/>
      <c r="BR1552" s="11"/>
      <c r="BS1552" s="11"/>
      <c r="BT1552" s="11"/>
      <c r="BU1552" s="11"/>
      <c r="BV1552" s="11"/>
      <c r="BW1552" s="11"/>
      <c r="BX1552" s="11"/>
      <c r="BY1552" s="11"/>
      <c r="BZ1552" s="11"/>
      <c r="CA1552" s="11"/>
      <c r="CB1552" s="11"/>
      <c r="CC1552" s="11"/>
      <c r="CD1552" s="11"/>
      <c r="CE1552" s="11"/>
      <c r="CF1552" s="11"/>
      <c r="CG1552" s="11"/>
      <c r="CH1552" s="11"/>
      <c r="CI1552" s="11">
        <f>CI1553</f>
        <v>246</v>
      </c>
      <c r="CJ1552" s="11">
        <f t="shared" ref="CJ1552:CV1555" si="5325">CJ1553</f>
        <v>0</v>
      </c>
      <c r="CK1552" s="11">
        <f t="shared" si="5325"/>
        <v>0</v>
      </c>
      <c r="CL1552" s="11">
        <f t="shared" si="5325"/>
        <v>0</v>
      </c>
      <c r="CM1552" s="11">
        <f t="shared" si="5325"/>
        <v>246</v>
      </c>
      <c r="CN1552" s="11">
        <f t="shared" si="5325"/>
        <v>0</v>
      </c>
      <c r="CO1552" s="11">
        <f>CO1553</f>
        <v>0</v>
      </c>
      <c r="CP1552" s="11">
        <f t="shared" si="5325"/>
        <v>0</v>
      </c>
      <c r="CQ1552" s="11">
        <f t="shared" si="5325"/>
        <v>0</v>
      </c>
      <c r="CR1552" s="11">
        <f t="shared" si="5325"/>
        <v>0</v>
      </c>
      <c r="CS1552" s="11">
        <f t="shared" si="5325"/>
        <v>246</v>
      </c>
      <c r="CT1552" s="11">
        <f t="shared" si="5325"/>
        <v>0</v>
      </c>
      <c r="CU1552" s="11">
        <f t="shared" si="5325"/>
        <v>0</v>
      </c>
      <c r="CV1552" s="11">
        <f t="shared" si="5325"/>
        <v>0</v>
      </c>
      <c r="CW1552" s="34">
        <f t="shared" si="5223"/>
        <v>0</v>
      </c>
      <c r="CX1552" s="34"/>
    </row>
    <row r="1553" spans="1:102" ht="21" customHeight="1">
      <c r="A1553" s="55" t="s">
        <v>15</v>
      </c>
      <c r="B1553" s="14" t="s">
        <v>762</v>
      </c>
      <c r="C1553" s="14" t="s">
        <v>22</v>
      </c>
      <c r="D1553" s="14" t="s">
        <v>64</v>
      </c>
      <c r="E1553" s="14" t="s">
        <v>606</v>
      </c>
      <c r="F1553" s="12"/>
      <c r="G1553" s="11"/>
      <c r="H1553" s="11"/>
      <c r="I1553" s="11"/>
      <c r="J1553" s="11"/>
      <c r="K1553" s="11"/>
      <c r="L1553" s="11"/>
      <c r="M1553" s="11"/>
      <c r="N1553" s="11"/>
      <c r="O1553" s="11"/>
      <c r="P1553" s="11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  <c r="AJ1553" s="11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  <c r="AZ1553" s="11"/>
      <c r="BA1553" s="11"/>
      <c r="BB1553" s="11"/>
      <c r="BC1553" s="11"/>
      <c r="BD1553" s="11"/>
      <c r="BE1553" s="11"/>
      <c r="BF1553" s="11"/>
      <c r="BG1553" s="11"/>
      <c r="BH1553" s="11"/>
      <c r="BI1553" s="11"/>
      <c r="BJ1553" s="11"/>
      <c r="BK1553" s="11"/>
      <c r="BL1553" s="11"/>
      <c r="BM1553" s="11"/>
      <c r="BN1553" s="11"/>
      <c r="BO1553" s="11"/>
      <c r="BP1553" s="11"/>
      <c r="BQ1553" s="11"/>
      <c r="BR1553" s="11"/>
      <c r="BS1553" s="11"/>
      <c r="BT1553" s="11"/>
      <c r="BU1553" s="11"/>
      <c r="BV1553" s="11"/>
      <c r="BW1553" s="11"/>
      <c r="BX1553" s="11"/>
      <c r="BY1553" s="11"/>
      <c r="BZ1553" s="11"/>
      <c r="CA1553" s="11"/>
      <c r="CB1553" s="11"/>
      <c r="CC1553" s="11"/>
      <c r="CD1553" s="11"/>
      <c r="CE1553" s="11"/>
      <c r="CF1553" s="11"/>
      <c r="CG1553" s="11"/>
      <c r="CH1553" s="11"/>
      <c r="CI1553" s="11">
        <f>CI1554</f>
        <v>246</v>
      </c>
      <c r="CJ1553" s="11">
        <f t="shared" si="5325"/>
        <v>0</v>
      </c>
      <c r="CK1553" s="11">
        <f t="shared" si="5325"/>
        <v>0</v>
      </c>
      <c r="CL1553" s="11">
        <f t="shared" si="5325"/>
        <v>0</v>
      </c>
      <c r="CM1553" s="11">
        <f t="shared" si="5325"/>
        <v>246</v>
      </c>
      <c r="CN1553" s="11">
        <f t="shared" si="5325"/>
        <v>0</v>
      </c>
      <c r="CO1553" s="11">
        <f>CO1554</f>
        <v>0</v>
      </c>
      <c r="CP1553" s="11">
        <f t="shared" si="5325"/>
        <v>0</v>
      </c>
      <c r="CQ1553" s="11">
        <f t="shared" si="5325"/>
        <v>0</v>
      </c>
      <c r="CR1553" s="11">
        <f t="shared" si="5325"/>
        <v>0</v>
      </c>
      <c r="CS1553" s="11">
        <f t="shared" si="5325"/>
        <v>246</v>
      </c>
      <c r="CT1553" s="11">
        <f t="shared" si="5325"/>
        <v>0</v>
      </c>
      <c r="CU1553" s="11">
        <f t="shared" si="5325"/>
        <v>0</v>
      </c>
      <c r="CV1553" s="11">
        <f t="shared" si="5325"/>
        <v>0</v>
      </c>
      <c r="CW1553" s="34">
        <f t="shared" si="5223"/>
        <v>0</v>
      </c>
      <c r="CX1553" s="34"/>
    </row>
    <row r="1554" spans="1:102" ht="21" customHeight="1">
      <c r="A1554" s="55" t="s">
        <v>65</v>
      </c>
      <c r="B1554" s="14" t="s">
        <v>762</v>
      </c>
      <c r="C1554" s="14" t="s">
        <v>22</v>
      </c>
      <c r="D1554" s="14" t="s">
        <v>64</v>
      </c>
      <c r="E1554" s="14" t="s">
        <v>607</v>
      </c>
      <c r="F1554" s="12"/>
      <c r="G1554" s="11"/>
      <c r="H1554" s="11"/>
      <c r="I1554" s="11"/>
      <c r="J1554" s="11"/>
      <c r="K1554" s="11"/>
      <c r="L1554" s="11"/>
      <c r="M1554" s="11"/>
      <c r="N1554" s="11"/>
      <c r="O1554" s="11"/>
      <c r="P1554" s="11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  <c r="AJ1554" s="11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  <c r="AZ1554" s="11"/>
      <c r="BA1554" s="11"/>
      <c r="BB1554" s="11"/>
      <c r="BC1554" s="11"/>
      <c r="BD1554" s="11"/>
      <c r="BE1554" s="11"/>
      <c r="BF1554" s="11"/>
      <c r="BG1554" s="11"/>
      <c r="BH1554" s="11"/>
      <c r="BI1554" s="11"/>
      <c r="BJ1554" s="11"/>
      <c r="BK1554" s="11"/>
      <c r="BL1554" s="11"/>
      <c r="BM1554" s="11"/>
      <c r="BN1554" s="11"/>
      <c r="BO1554" s="11"/>
      <c r="BP1554" s="11"/>
      <c r="BQ1554" s="11"/>
      <c r="BR1554" s="11"/>
      <c r="BS1554" s="11"/>
      <c r="BT1554" s="11"/>
      <c r="BU1554" s="11"/>
      <c r="BV1554" s="11"/>
      <c r="BW1554" s="11"/>
      <c r="BX1554" s="11"/>
      <c r="BY1554" s="11"/>
      <c r="BZ1554" s="11"/>
      <c r="CA1554" s="11"/>
      <c r="CB1554" s="11"/>
      <c r="CC1554" s="11"/>
      <c r="CD1554" s="11"/>
      <c r="CE1554" s="11"/>
      <c r="CF1554" s="11"/>
      <c r="CG1554" s="11"/>
      <c r="CH1554" s="11"/>
      <c r="CI1554" s="11">
        <f>CI1555</f>
        <v>246</v>
      </c>
      <c r="CJ1554" s="11">
        <f t="shared" si="5325"/>
        <v>0</v>
      </c>
      <c r="CK1554" s="11">
        <f t="shared" si="5325"/>
        <v>0</v>
      </c>
      <c r="CL1554" s="11">
        <f t="shared" si="5325"/>
        <v>0</v>
      </c>
      <c r="CM1554" s="11">
        <f t="shared" si="5325"/>
        <v>246</v>
      </c>
      <c r="CN1554" s="11">
        <f t="shared" si="5325"/>
        <v>0</v>
      </c>
      <c r="CO1554" s="11">
        <f>CO1555</f>
        <v>0</v>
      </c>
      <c r="CP1554" s="11">
        <f t="shared" si="5325"/>
        <v>0</v>
      </c>
      <c r="CQ1554" s="11">
        <f t="shared" si="5325"/>
        <v>0</v>
      </c>
      <c r="CR1554" s="11">
        <f t="shared" si="5325"/>
        <v>0</v>
      </c>
      <c r="CS1554" s="11">
        <f t="shared" si="5325"/>
        <v>246</v>
      </c>
      <c r="CT1554" s="11">
        <f t="shared" si="5325"/>
        <v>0</v>
      </c>
      <c r="CU1554" s="11">
        <f t="shared" si="5325"/>
        <v>0</v>
      </c>
      <c r="CV1554" s="11">
        <f t="shared" si="5325"/>
        <v>0</v>
      </c>
      <c r="CW1554" s="34">
        <f t="shared" si="5223"/>
        <v>0</v>
      </c>
      <c r="CX1554" s="34"/>
    </row>
    <row r="1555" spans="1:102" ht="33">
      <c r="A1555" s="55" t="s">
        <v>268</v>
      </c>
      <c r="B1555" s="14" t="s">
        <v>762</v>
      </c>
      <c r="C1555" s="14" t="s">
        <v>22</v>
      </c>
      <c r="D1555" s="14" t="s">
        <v>64</v>
      </c>
      <c r="E1555" s="14" t="s">
        <v>607</v>
      </c>
      <c r="F1555" s="14" t="s">
        <v>33</v>
      </c>
      <c r="G1555" s="11"/>
      <c r="H1555" s="11"/>
      <c r="I1555" s="11"/>
      <c r="J1555" s="11"/>
      <c r="K1555" s="11"/>
      <c r="L1555" s="11"/>
      <c r="M1555" s="11"/>
      <c r="N1555" s="11"/>
      <c r="O1555" s="11"/>
      <c r="P1555" s="11"/>
      <c r="Q1555" s="11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  <c r="AJ1555" s="11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  <c r="AZ1555" s="11"/>
      <c r="BA1555" s="11"/>
      <c r="BB1555" s="11"/>
      <c r="BC1555" s="11"/>
      <c r="BD1555" s="11"/>
      <c r="BE1555" s="11"/>
      <c r="BF1555" s="11"/>
      <c r="BG1555" s="11"/>
      <c r="BH1555" s="11"/>
      <c r="BI1555" s="11"/>
      <c r="BJ1555" s="11"/>
      <c r="BK1555" s="11"/>
      <c r="BL1555" s="11"/>
      <c r="BM1555" s="11"/>
      <c r="BN1555" s="11"/>
      <c r="BO1555" s="11"/>
      <c r="BP1555" s="11"/>
      <c r="BQ1555" s="11"/>
      <c r="BR1555" s="11"/>
      <c r="BS1555" s="11"/>
      <c r="BT1555" s="11"/>
      <c r="BU1555" s="11"/>
      <c r="BV1555" s="11"/>
      <c r="BW1555" s="11"/>
      <c r="BX1555" s="11"/>
      <c r="BY1555" s="11"/>
      <c r="BZ1555" s="11"/>
      <c r="CA1555" s="11"/>
      <c r="CB1555" s="11"/>
      <c r="CC1555" s="11"/>
      <c r="CD1555" s="11"/>
      <c r="CE1555" s="11"/>
      <c r="CF1555" s="11"/>
      <c r="CG1555" s="11"/>
      <c r="CH1555" s="11"/>
      <c r="CI1555" s="11">
        <f>CI1556</f>
        <v>246</v>
      </c>
      <c r="CJ1555" s="11">
        <f t="shared" si="5325"/>
        <v>0</v>
      </c>
      <c r="CK1555" s="11">
        <f t="shared" si="5325"/>
        <v>0</v>
      </c>
      <c r="CL1555" s="11">
        <f t="shared" si="5325"/>
        <v>0</v>
      </c>
      <c r="CM1555" s="11">
        <f t="shared" si="5325"/>
        <v>246</v>
      </c>
      <c r="CN1555" s="11">
        <f t="shared" si="5325"/>
        <v>0</v>
      </c>
      <c r="CO1555" s="11">
        <f>CO1556</f>
        <v>0</v>
      </c>
      <c r="CP1555" s="11">
        <f t="shared" si="5325"/>
        <v>0</v>
      </c>
      <c r="CQ1555" s="11">
        <f t="shared" si="5325"/>
        <v>0</v>
      </c>
      <c r="CR1555" s="11">
        <f t="shared" si="5325"/>
        <v>0</v>
      </c>
      <c r="CS1555" s="11">
        <f t="shared" si="5325"/>
        <v>246</v>
      </c>
      <c r="CT1555" s="11">
        <f t="shared" si="5325"/>
        <v>0</v>
      </c>
      <c r="CU1555" s="11">
        <f t="shared" si="5325"/>
        <v>0</v>
      </c>
      <c r="CV1555" s="11">
        <f t="shared" si="5325"/>
        <v>0</v>
      </c>
      <c r="CW1555" s="34">
        <f t="shared" si="5223"/>
        <v>0</v>
      </c>
      <c r="CX1555" s="34"/>
    </row>
    <row r="1556" spans="1:102" ht="33">
      <c r="A1556" s="55" t="s">
        <v>39</v>
      </c>
      <c r="B1556" s="14" t="s">
        <v>762</v>
      </c>
      <c r="C1556" s="14" t="s">
        <v>22</v>
      </c>
      <c r="D1556" s="14" t="s">
        <v>64</v>
      </c>
      <c r="E1556" s="14" t="s">
        <v>607</v>
      </c>
      <c r="F1556" s="14" t="s">
        <v>40</v>
      </c>
      <c r="G1556" s="11"/>
      <c r="H1556" s="11"/>
      <c r="I1556" s="11"/>
      <c r="J1556" s="11"/>
      <c r="K1556" s="11"/>
      <c r="L1556" s="11"/>
      <c r="M1556" s="11"/>
      <c r="N1556" s="11"/>
      <c r="O1556" s="11"/>
      <c r="P1556" s="11"/>
      <c r="Q1556" s="11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  <c r="AJ1556" s="11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  <c r="AZ1556" s="11"/>
      <c r="BA1556" s="11"/>
      <c r="BB1556" s="11"/>
      <c r="BC1556" s="11"/>
      <c r="BD1556" s="11"/>
      <c r="BE1556" s="11"/>
      <c r="BF1556" s="11"/>
      <c r="BG1556" s="11"/>
      <c r="BH1556" s="11"/>
      <c r="BI1556" s="11"/>
      <c r="BJ1556" s="11"/>
      <c r="BK1556" s="11"/>
      <c r="BL1556" s="11"/>
      <c r="BM1556" s="11"/>
      <c r="BN1556" s="11"/>
      <c r="BO1556" s="11"/>
      <c r="BP1556" s="11"/>
      <c r="BQ1556" s="11"/>
      <c r="BR1556" s="11"/>
      <c r="BS1556" s="11"/>
      <c r="BT1556" s="11"/>
      <c r="BU1556" s="11"/>
      <c r="BV1556" s="11"/>
      <c r="BW1556" s="11"/>
      <c r="BX1556" s="11"/>
      <c r="BY1556" s="11"/>
      <c r="BZ1556" s="11"/>
      <c r="CA1556" s="11"/>
      <c r="CB1556" s="11"/>
      <c r="CC1556" s="11"/>
      <c r="CD1556" s="11"/>
      <c r="CE1556" s="11"/>
      <c r="CF1556" s="11"/>
      <c r="CG1556" s="11"/>
      <c r="CH1556" s="11"/>
      <c r="CI1556" s="11">
        <v>246</v>
      </c>
      <c r="CJ1556" s="11"/>
      <c r="CK1556" s="11"/>
      <c r="CL1556" s="11"/>
      <c r="CM1556" s="11">
        <f>CG1556+CI1556+CJ1556+CK1556+CL1556</f>
        <v>246</v>
      </c>
      <c r="CN1556" s="11">
        <f>CH1556+CJ1556</f>
        <v>0</v>
      </c>
      <c r="CO1556" s="11"/>
      <c r="CP1556" s="11"/>
      <c r="CQ1556" s="11"/>
      <c r="CR1556" s="11"/>
      <c r="CS1556" s="11">
        <f>CM1556+CO1556+CP1556+CQ1556+CR1556</f>
        <v>246</v>
      </c>
      <c r="CT1556" s="11">
        <f>CN1556+CP1556</f>
        <v>0</v>
      </c>
      <c r="CU1556" s="18"/>
      <c r="CV1556" s="18"/>
      <c r="CW1556" s="34">
        <f t="shared" si="5223"/>
        <v>0</v>
      </c>
      <c r="CX1556" s="34"/>
    </row>
    <row r="1557" spans="1:102" ht="19.5" customHeight="1">
      <c r="A1557" s="55" t="s">
        <v>66</v>
      </c>
      <c r="B1557" s="14" t="s">
        <v>762</v>
      </c>
      <c r="C1557" s="14" t="s">
        <v>22</v>
      </c>
      <c r="D1557" s="14" t="s">
        <v>64</v>
      </c>
      <c r="E1557" s="14" t="s">
        <v>67</v>
      </c>
      <c r="F1557" s="14"/>
      <c r="G1557" s="11"/>
      <c r="H1557" s="11"/>
      <c r="I1557" s="11"/>
      <c r="J1557" s="11"/>
      <c r="K1557" s="11"/>
      <c r="L1557" s="11"/>
      <c r="M1557" s="11"/>
      <c r="N1557" s="11"/>
      <c r="O1557" s="11"/>
      <c r="P1557" s="11"/>
      <c r="Q1557" s="11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  <c r="AJ1557" s="11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  <c r="AZ1557" s="11"/>
      <c r="BA1557" s="11"/>
      <c r="BB1557" s="11"/>
      <c r="BC1557" s="11"/>
      <c r="BD1557" s="11"/>
      <c r="BE1557" s="11"/>
      <c r="BF1557" s="11"/>
      <c r="BG1557" s="11"/>
      <c r="BH1557" s="11"/>
      <c r="BI1557" s="11"/>
      <c r="BJ1557" s="11"/>
      <c r="BK1557" s="11"/>
      <c r="BL1557" s="11"/>
      <c r="BM1557" s="11"/>
      <c r="BN1557" s="11"/>
      <c r="BO1557" s="11"/>
      <c r="BP1557" s="11"/>
      <c r="BQ1557" s="11"/>
      <c r="BR1557" s="11"/>
      <c r="BS1557" s="11"/>
      <c r="BT1557" s="11"/>
      <c r="BU1557" s="11"/>
      <c r="BV1557" s="11"/>
      <c r="BW1557" s="11"/>
      <c r="BX1557" s="11"/>
      <c r="BY1557" s="11"/>
      <c r="BZ1557" s="11"/>
      <c r="CA1557" s="11"/>
      <c r="CB1557" s="11"/>
      <c r="CC1557" s="11"/>
      <c r="CD1557" s="11"/>
      <c r="CE1557" s="11"/>
      <c r="CF1557" s="11"/>
      <c r="CG1557" s="11"/>
      <c r="CH1557" s="11"/>
      <c r="CI1557" s="11">
        <f>CI1558</f>
        <v>584</v>
      </c>
      <c r="CJ1557" s="11">
        <f t="shared" ref="CJ1557:CV1560" si="5326">CJ1558</f>
        <v>0</v>
      </c>
      <c r="CK1557" s="11">
        <f t="shared" si="5326"/>
        <v>0</v>
      </c>
      <c r="CL1557" s="11">
        <f t="shared" si="5326"/>
        <v>0</v>
      </c>
      <c r="CM1557" s="11">
        <f t="shared" si="5326"/>
        <v>584</v>
      </c>
      <c r="CN1557" s="11">
        <f t="shared" si="5326"/>
        <v>0</v>
      </c>
      <c r="CO1557" s="11">
        <f>CO1558</f>
        <v>0</v>
      </c>
      <c r="CP1557" s="11">
        <f t="shared" si="5326"/>
        <v>0</v>
      </c>
      <c r="CQ1557" s="11">
        <f t="shared" si="5326"/>
        <v>0</v>
      </c>
      <c r="CR1557" s="11">
        <f t="shared" si="5326"/>
        <v>0</v>
      </c>
      <c r="CS1557" s="11">
        <f t="shared" si="5326"/>
        <v>584</v>
      </c>
      <c r="CT1557" s="11">
        <f t="shared" si="5326"/>
        <v>0</v>
      </c>
      <c r="CU1557" s="11">
        <f t="shared" si="5326"/>
        <v>0</v>
      </c>
      <c r="CV1557" s="11">
        <f t="shared" si="5326"/>
        <v>0</v>
      </c>
      <c r="CW1557" s="34">
        <f t="shared" si="5223"/>
        <v>0</v>
      </c>
      <c r="CX1557" s="34"/>
    </row>
    <row r="1558" spans="1:102" ht="19.5" customHeight="1">
      <c r="A1558" s="55" t="s">
        <v>15</v>
      </c>
      <c r="B1558" s="14" t="s">
        <v>762</v>
      </c>
      <c r="C1558" s="14" t="s">
        <v>22</v>
      </c>
      <c r="D1558" s="14" t="s">
        <v>64</v>
      </c>
      <c r="E1558" s="14" t="s">
        <v>68</v>
      </c>
      <c r="F1558" s="14"/>
      <c r="G1558" s="11"/>
      <c r="H1558" s="11"/>
      <c r="I1558" s="11"/>
      <c r="J1558" s="11"/>
      <c r="K1558" s="11"/>
      <c r="L1558" s="11"/>
      <c r="M1558" s="11"/>
      <c r="N1558" s="11"/>
      <c r="O1558" s="11"/>
      <c r="P1558" s="11"/>
      <c r="Q1558" s="11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  <c r="AJ1558" s="11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  <c r="AZ1558" s="11"/>
      <c r="BA1558" s="11"/>
      <c r="BB1558" s="11"/>
      <c r="BC1558" s="11"/>
      <c r="BD1558" s="11"/>
      <c r="BE1558" s="11"/>
      <c r="BF1558" s="11"/>
      <c r="BG1558" s="11"/>
      <c r="BH1558" s="11"/>
      <c r="BI1558" s="11"/>
      <c r="BJ1558" s="11"/>
      <c r="BK1558" s="11"/>
      <c r="BL1558" s="11"/>
      <c r="BM1558" s="11"/>
      <c r="BN1558" s="11"/>
      <c r="BO1558" s="11"/>
      <c r="BP1558" s="11"/>
      <c r="BQ1558" s="11"/>
      <c r="BR1558" s="11"/>
      <c r="BS1558" s="11"/>
      <c r="BT1558" s="11"/>
      <c r="BU1558" s="11"/>
      <c r="BV1558" s="11"/>
      <c r="BW1558" s="11"/>
      <c r="BX1558" s="11"/>
      <c r="BY1558" s="11"/>
      <c r="BZ1558" s="11"/>
      <c r="CA1558" s="11"/>
      <c r="CB1558" s="11"/>
      <c r="CC1558" s="11"/>
      <c r="CD1558" s="11"/>
      <c r="CE1558" s="11"/>
      <c r="CF1558" s="11"/>
      <c r="CG1558" s="11"/>
      <c r="CH1558" s="11"/>
      <c r="CI1558" s="11">
        <f>CI1559</f>
        <v>584</v>
      </c>
      <c r="CJ1558" s="11">
        <f t="shared" si="5326"/>
        <v>0</v>
      </c>
      <c r="CK1558" s="11">
        <f t="shared" si="5326"/>
        <v>0</v>
      </c>
      <c r="CL1558" s="11">
        <f t="shared" si="5326"/>
        <v>0</v>
      </c>
      <c r="CM1558" s="11">
        <f t="shared" si="5326"/>
        <v>584</v>
      </c>
      <c r="CN1558" s="11">
        <f t="shared" si="5326"/>
        <v>0</v>
      </c>
      <c r="CO1558" s="11">
        <f>CO1559</f>
        <v>0</v>
      </c>
      <c r="CP1558" s="11">
        <f t="shared" si="5326"/>
        <v>0</v>
      </c>
      <c r="CQ1558" s="11">
        <f t="shared" si="5326"/>
        <v>0</v>
      </c>
      <c r="CR1558" s="11">
        <f t="shared" si="5326"/>
        <v>0</v>
      </c>
      <c r="CS1558" s="11">
        <f t="shared" si="5326"/>
        <v>584</v>
      </c>
      <c r="CT1558" s="11">
        <f t="shared" si="5326"/>
        <v>0</v>
      </c>
      <c r="CU1558" s="11">
        <f t="shared" si="5326"/>
        <v>0</v>
      </c>
      <c r="CV1558" s="11">
        <f t="shared" si="5326"/>
        <v>0</v>
      </c>
      <c r="CW1558" s="34">
        <f t="shared" si="5223"/>
        <v>0</v>
      </c>
      <c r="CX1558" s="34"/>
    </row>
    <row r="1559" spans="1:102" ht="19.5" customHeight="1">
      <c r="A1559" s="55" t="s">
        <v>65</v>
      </c>
      <c r="B1559" s="14" t="s">
        <v>762</v>
      </c>
      <c r="C1559" s="14" t="s">
        <v>22</v>
      </c>
      <c r="D1559" s="14" t="s">
        <v>64</v>
      </c>
      <c r="E1559" s="14" t="s">
        <v>69</v>
      </c>
      <c r="F1559" s="14"/>
      <c r="G1559" s="11"/>
      <c r="H1559" s="11"/>
      <c r="I1559" s="11"/>
      <c r="J1559" s="11"/>
      <c r="K1559" s="11"/>
      <c r="L1559" s="11"/>
      <c r="M1559" s="11"/>
      <c r="N1559" s="11"/>
      <c r="O1559" s="11"/>
      <c r="P1559" s="11"/>
      <c r="Q1559" s="11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  <c r="AJ1559" s="11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  <c r="AZ1559" s="11"/>
      <c r="BA1559" s="11"/>
      <c r="BB1559" s="11"/>
      <c r="BC1559" s="11"/>
      <c r="BD1559" s="11"/>
      <c r="BE1559" s="11"/>
      <c r="BF1559" s="11"/>
      <c r="BG1559" s="11"/>
      <c r="BH1559" s="11"/>
      <c r="BI1559" s="11"/>
      <c r="BJ1559" s="11"/>
      <c r="BK1559" s="11"/>
      <c r="BL1559" s="11"/>
      <c r="BM1559" s="11"/>
      <c r="BN1559" s="11"/>
      <c r="BO1559" s="11"/>
      <c r="BP1559" s="11"/>
      <c r="BQ1559" s="11"/>
      <c r="BR1559" s="11"/>
      <c r="BS1559" s="11"/>
      <c r="BT1559" s="11"/>
      <c r="BU1559" s="11"/>
      <c r="BV1559" s="11"/>
      <c r="BW1559" s="11"/>
      <c r="BX1559" s="11"/>
      <c r="BY1559" s="11"/>
      <c r="BZ1559" s="11"/>
      <c r="CA1559" s="11"/>
      <c r="CB1559" s="11"/>
      <c r="CC1559" s="11"/>
      <c r="CD1559" s="11"/>
      <c r="CE1559" s="11"/>
      <c r="CF1559" s="11"/>
      <c r="CG1559" s="11"/>
      <c r="CH1559" s="11"/>
      <c r="CI1559" s="11">
        <f>CI1560</f>
        <v>584</v>
      </c>
      <c r="CJ1559" s="11">
        <f t="shared" si="5326"/>
        <v>0</v>
      </c>
      <c r="CK1559" s="11">
        <f t="shared" si="5326"/>
        <v>0</v>
      </c>
      <c r="CL1559" s="11">
        <f t="shared" si="5326"/>
        <v>0</v>
      </c>
      <c r="CM1559" s="11">
        <f t="shared" si="5326"/>
        <v>584</v>
      </c>
      <c r="CN1559" s="11">
        <f t="shared" si="5326"/>
        <v>0</v>
      </c>
      <c r="CO1559" s="11">
        <f>CO1560</f>
        <v>0</v>
      </c>
      <c r="CP1559" s="11">
        <f t="shared" si="5326"/>
        <v>0</v>
      </c>
      <c r="CQ1559" s="11">
        <f t="shared" si="5326"/>
        <v>0</v>
      </c>
      <c r="CR1559" s="11">
        <f t="shared" si="5326"/>
        <v>0</v>
      </c>
      <c r="CS1559" s="11">
        <f t="shared" si="5326"/>
        <v>584</v>
      </c>
      <c r="CT1559" s="11">
        <f t="shared" si="5326"/>
        <v>0</v>
      </c>
      <c r="CU1559" s="11">
        <f t="shared" si="5326"/>
        <v>0</v>
      </c>
      <c r="CV1559" s="11">
        <f t="shared" si="5326"/>
        <v>0</v>
      </c>
      <c r="CW1559" s="34">
        <f t="shared" si="5223"/>
        <v>0</v>
      </c>
      <c r="CX1559" s="34"/>
    </row>
    <row r="1560" spans="1:102" ht="21" customHeight="1">
      <c r="A1560" s="55" t="s">
        <v>70</v>
      </c>
      <c r="B1560" s="14" t="s">
        <v>762</v>
      </c>
      <c r="C1560" s="14" t="s">
        <v>22</v>
      </c>
      <c r="D1560" s="14" t="s">
        <v>64</v>
      </c>
      <c r="E1560" s="14" t="s">
        <v>69</v>
      </c>
      <c r="F1560" s="14" t="s">
        <v>71</v>
      </c>
      <c r="G1560" s="11"/>
      <c r="H1560" s="11"/>
      <c r="I1560" s="11"/>
      <c r="J1560" s="11"/>
      <c r="K1560" s="11"/>
      <c r="L1560" s="11"/>
      <c r="M1560" s="11"/>
      <c r="N1560" s="11"/>
      <c r="O1560" s="11"/>
      <c r="P1560" s="11"/>
      <c r="Q1560" s="11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  <c r="AJ1560" s="11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  <c r="AZ1560" s="11"/>
      <c r="BA1560" s="11"/>
      <c r="BB1560" s="11"/>
      <c r="BC1560" s="11"/>
      <c r="BD1560" s="11"/>
      <c r="BE1560" s="11"/>
      <c r="BF1560" s="11"/>
      <c r="BG1560" s="11"/>
      <c r="BH1560" s="11"/>
      <c r="BI1560" s="11"/>
      <c r="BJ1560" s="11"/>
      <c r="BK1560" s="11"/>
      <c r="BL1560" s="11"/>
      <c r="BM1560" s="11"/>
      <c r="BN1560" s="11"/>
      <c r="BO1560" s="11"/>
      <c r="BP1560" s="11"/>
      <c r="BQ1560" s="11"/>
      <c r="BR1560" s="11"/>
      <c r="BS1560" s="11"/>
      <c r="BT1560" s="11"/>
      <c r="BU1560" s="11"/>
      <c r="BV1560" s="11"/>
      <c r="BW1560" s="11"/>
      <c r="BX1560" s="11"/>
      <c r="BY1560" s="11"/>
      <c r="BZ1560" s="11"/>
      <c r="CA1560" s="11"/>
      <c r="CB1560" s="11"/>
      <c r="CC1560" s="11"/>
      <c r="CD1560" s="11"/>
      <c r="CE1560" s="11"/>
      <c r="CF1560" s="11"/>
      <c r="CG1560" s="11"/>
      <c r="CH1560" s="11"/>
      <c r="CI1560" s="11">
        <f>CI1561</f>
        <v>584</v>
      </c>
      <c r="CJ1560" s="11">
        <f t="shared" si="5326"/>
        <v>0</v>
      </c>
      <c r="CK1560" s="11">
        <f t="shared" si="5326"/>
        <v>0</v>
      </c>
      <c r="CL1560" s="11">
        <f t="shared" si="5326"/>
        <v>0</v>
      </c>
      <c r="CM1560" s="11">
        <f t="shared" si="5326"/>
        <v>584</v>
      </c>
      <c r="CN1560" s="11">
        <f t="shared" si="5326"/>
        <v>0</v>
      </c>
      <c r="CO1560" s="11">
        <f>CO1561</f>
        <v>0</v>
      </c>
      <c r="CP1560" s="11">
        <f t="shared" si="5326"/>
        <v>0</v>
      </c>
      <c r="CQ1560" s="11">
        <f t="shared" si="5326"/>
        <v>0</v>
      </c>
      <c r="CR1560" s="11">
        <f t="shared" si="5326"/>
        <v>0</v>
      </c>
      <c r="CS1560" s="11">
        <f t="shared" si="5326"/>
        <v>584</v>
      </c>
      <c r="CT1560" s="11">
        <f t="shared" si="5326"/>
        <v>0</v>
      </c>
      <c r="CU1560" s="11">
        <f t="shared" si="5326"/>
        <v>0</v>
      </c>
      <c r="CV1560" s="11">
        <f t="shared" si="5326"/>
        <v>0</v>
      </c>
      <c r="CW1560" s="34">
        <f t="shared" si="5223"/>
        <v>0</v>
      </c>
      <c r="CX1560" s="34"/>
    </row>
    <row r="1561" spans="1:102" ht="19.5" customHeight="1">
      <c r="A1561" s="55" t="s">
        <v>72</v>
      </c>
      <c r="B1561" s="14" t="s">
        <v>762</v>
      </c>
      <c r="C1561" s="14" t="s">
        <v>22</v>
      </c>
      <c r="D1561" s="14" t="s">
        <v>64</v>
      </c>
      <c r="E1561" s="14" t="s">
        <v>69</v>
      </c>
      <c r="F1561" s="14" t="s">
        <v>73</v>
      </c>
      <c r="G1561" s="11"/>
      <c r="H1561" s="11"/>
      <c r="I1561" s="11"/>
      <c r="J1561" s="11"/>
      <c r="K1561" s="11"/>
      <c r="L1561" s="11"/>
      <c r="M1561" s="11"/>
      <c r="N1561" s="11"/>
      <c r="O1561" s="11"/>
      <c r="P1561" s="11"/>
      <c r="Q1561" s="11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  <c r="AJ1561" s="11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  <c r="AZ1561" s="11"/>
      <c r="BA1561" s="11"/>
      <c r="BB1561" s="11"/>
      <c r="BC1561" s="11"/>
      <c r="BD1561" s="11"/>
      <c r="BE1561" s="11"/>
      <c r="BF1561" s="11"/>
      <c r="BG1561" s="11"/>
      <c r="BH1561" s="11"/>
      <c r="BI1561" s="11"/>
      <c r="BJ1561" s="11"/>
      <c r="BK1561" s="11"/>
      <c r="BL1561" s="11"/>
      <c r="BM1561" s="11"/>
      <c r="BN1561" s="11"/>
      <c r="BO1561" s="11"/>
      <c r="BP1561" s="11"/>
      <c r="BQ1561" s="11"/>
      <c r="BR1561" s="11"/>
      <c r="BS1561" s="11"/>
      <c r="BT1561" s="11"/>
      <c r="BU1561" s="11"/>
      <c r="BV1561" s="11"/>
      <c r="BW1561" s="11"/>
      <c r="BX1561" s="11"/>
      <c r="BY1561" s="11"/>
      <c r="BZ1561" s="11"/>
      <c r="CA1561" s="11"/>
      <c r="CB1561" s="11"/>
      <c r="CC1561" s="11"/>
      <c r="CD1561" s="11"/>
      <c r="CE1561" s="11"/>
      <c r="CF1561" s="11"/>
      <c r="CG1561" s="11"/>
      <c r="CH1561" s="11"/>
      <c r="CI1561" s="11">
        <v>584</v>
      </c>
      <c r="CJ1561" s="11"/>
      <c r="CK1561" s="11"/>
      <c r="CL1561" s="11"/>
      <c r="CM1561" s="11">
        <f>CG1561+CI1561+CJ1561+CK1561+CL1561</f>
        <v>584</v>
      </c>
      <c r="CN1561" s="11">
        <f>CH1561+CJ1561</f>
        <v>0</v>
      </c>
      <c r="CO1561" s="11"/>
      <c r="CP1561" s="11"/>
      <c r="CQ1561" s="11"/>
      <c r="CR1561" s="11"/>
      <c r="CS1561" s="11">
        <f>CM1561+CO1561+CP1561+CQ1561+CR1561</f>
        <v>584</v>
      </c>
      <c r="CT1561" s="11">
        <f>CN1561+CP1561</f>
        <v>0</v>
      </c>
      <c r="CU1561" s="18"/>
      <c r="CV1561" s="18"/>
      <c r="CW1561" s="34">
        <f t="shared" si="5223"/>
        <v>0</v>
      </c>
      <c r="CX1561" s="34"/>
    </row>
    <row r="1562" spans="1:102" ht="18.75" customHeight="1">
      <c r="A1562" s="55"/>
      <c r="B1562" s="14"/>
      <c r="C1562" s="14"/>
      <c r="D1562" s="14"/>
      <c r="E1562" s="14"/>
      <c r="F1562" s="14"/>
      <c r="G1562" s="11"/>
      <c r="H1562" s="11"/>
      <c r="I1562" s="11"/>
      <c r="J1562" s="11"/>
      <c r="K1562" s="11"/>
      <c r="L1562" s="11"/>
      <c r="M1562" s="11"/>
      <c r="N1562" s="11"/>
      <c r="O1562" s="11"/>
      <c r="P1562" s="11"/>
      <c r="Q1562" s="11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  <c r="AJ1562" s="11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  <c r="AZ1562" s="11"/>
      <c r="BA1562" s="11"/>
      <c r="BB1562" s="11"/>
      <c r="BC1562" s="11"/>
      <c r="BD1562" s="11"/>
      <c r="BE1562" s="11"/>
      <c r="BF1562" s="11"/>
      <c r="BG1562" s="11"/>
      <c r="BH1562" s="11"/>
      <c r="BI1562" s="11"/>
      <c r="BJ1562" s="11"/>
      <c r="BK1562" s="11"/>
      <c r="BL1562" s="11"/>
      <c r="BM1562" s="11"/>
      <c r="BN1562" s="11"/>
      <c r="BO1562" s="11"/>
      <c r="BP1562" s="11"/>
      <c r="BQ1562" s="11"/>
      <c r="BR1562" s="11"/>
      <c r="BS1562" s="11"/>
      <c r="BT1562" s="11"/>
      <c r="BU1562" s="11"/>
      <c r="BV1562" s="11"/>
      <c r="BW1562" s="11"/>
      <c r="BX1562" s="11"/>
      <c r="BY1562" s="11"/>
      <c r="BZ1562" s="11"/>
      <c r="CA1562" s="11"/>
      <c r="CB1562" s="11"/>
      <c r="CC1562" s="11"/>
      <c r="CD1562" s="11"/>
      <c r="CE1562" s="11"/>
      <c r="CF1562" s="11"/>
      <c r="CG1562" s="11"/>
      <c r="CH1562" s="11"/>
      <c r="CI1562" s="11"/>
      <c r="CJ1562" s="11"/>
      <c r="CK1562" s="11"/>
      <c r="CL1562" s="11"/>
      <c r="CM1562" s="11"/>
      <c r="CN1562" s="11"/>
      <c r="CO1562" s="11"/>
      <c r="CP1562" s="11"/>
      <c r="CQ1562" s="11"/>
      <c r="CR1562" s="11"/>
      <c r="CS1562" s="11"/>
      <c r="CT1562" s="11"/>
      <c r="CU1562" s="85"/>
      <c r="CV1562" s="85"/>
      <c r="CW1562" s="34"/>
      <c r="CX1562" s="34"/>
    </row>
    <row r="1563" spans="1:102" ht="20.25">
      <c r="A1563" s="53" t="s">
        <v>461</v>
      </c>
      <c r="B1563" s="19"/>
      <c r="C1563" s="50"/>
      <c r="D1563" s="50"/>
      <c r="E1563" s="19"/>
      <c r="F1563" s="50"/>
      <c r="G1563" s="20">
        <f t="shared" ref="G1563:AX1563" si="5327">G6+G63+G123+G177+G255+G271+G341+G437+G486+G602+G791+G885+G959+G1043+G1052+G1245+G1391</f>
        <v>7204090</v>
      </c>
      <c r="H1563" s="20">
        <f t="shared" si="5327"/>
        <v>336265</v>
      </c>
      <c r="I1563" s="11">
        <f t="shared" si="5327"/>
        <v>0</v>
      </c>
      <c r="J1563" s="11">
        <f t="shared" si="5327"/>
        <v>1002757</v>
      </c>
      <c r="K1563" s="11">
        <f t="shared" si="5327"/>
        <v>27265</v>
      </c>
      <c r="L1563" s="11">
        <f t="shared" si="5327"/>
        <v>0</v>
      </c>
      <c r="M1563" s="20">
        <f t="shared" si="5327"/>
        <v>8234112</v>
      </c>
      <c r="N1563" s="20">
        <f t="shared" si="5327"/>
        <v>1339022</v>
      </c>
      <c r="O1563" s="20">
        <f t="shared" si="5327"/>
        <v>-22658</v>
      </c>
      <c r="P1563" s="20">
        <f t="shared" si="5327"/>
        <v>80094</v>
      </c>
      <c r="Q1563" s="20">
        <f t="shared" si="5327"/>
        <v>95056</v>
      </c>
      <c r="R1563" s="20">
        <f t="shared" si="5327"/>
        <v>0</v>
      </c>
      <c r="S1563" s="20">
        <f t="shared" si="5327"/>
        <v>8386604</v>
      </c>
      <c r="T1563" s="20">
        <f t="shared" si="5327"/>
        <v>1419116</v>
      </c>
      <c r="U1563" s="20">
        <f t="shared" si="5327"/>
        <v>-3098</v>
      </c>
      <c r="V1563" s="20">
        <f t="shared" si="5327"/>
        <v>0</v>
      </c>
      <c r="W1563" s="20">
        <f t="shared" si="5327"/>
        <v>3098</v>
      </c>
      <c r="X1563" s="20">
        <f t="shared" si="5327"/>
        <v>0</v>
      </c>
      <c r="Y1563" s="20">
        <f t="shared" si="5327"/>
        <v>8386604</v>
      </c>
      <c r="Z1563" s="20">
        <f t="shared" si="5327"/>
        <v>1419116</v>
      </c>
      <c r="AA1563" s="20">
        <f t="shared" si="5327"/>
        <v>-57055</v>
      </c>
      <c r="AB1563" s="20">
        <f t="shared" si="5327"/>
        <v>3904073</v>
      </c>
      <c r="AC1563" s="20">
        <f t="shared" si="5327"/>
        <v>44159</v>
      </c>
      <c r="AD1563" s="20">
        <f t="shared" si="5327"/>
        <v>-13276</v>
      </c>
      <c r="AE1563" s="20">
        <f t="shared" si="5327"/>
        <v>12264505</v>
      </c>
      <c r="AF1563" s="20">
        <f t="shared" si="5327"/>
        <v>5323189</v>
      </c>
      <c r="AG1563" s="20">
        <f t="shared" si="5327"/>
        <v>-101474</v>
      </c>
      <c r="AH1563" s="20">
        <f t="shared" si="5327"/>
        <v>319251</v>
      </c>
      <c r="AI1563" s="20">
        <f t="shared" si="5327"/>
        <v>103377</v>
      </c>
      <c r="AJ1563" s="20">
        <f t="shared" si="5327"/>
        <v>0</v>
      </c>
      <c r="AK1563" s="20">
        <f t="shared" si="5327"/>
        <v>12585659</v>
      </c>
      <c r="AL1563" s="20">
        <f t="shared" si="5327"/>
        <v>5642440</v>
      </c>
      <c r="AM1563" s="20">
        <f t="shared" si="5327"/>
        <v>-21570</v>
      </c>
      <c r="AN1563" s="20">
        <f t="shared" si="5327"/>
        <v>155591</v>
      </c>
      <c r="AO1563" s="20">
        <f t="shared" si="5327"/>
        <v>21570</v>
      </c>
      <c r="AP1563" s="20">
        <f t="shared" si="5327"/>
        <v>0</v>
      </c>
      <c r="AQ1563" s="20">
        <f t="shared" si="5327"/>
        <v>12741250</v>
      </c>
      <c r="AR1563" s="20">
        <f t="shared" si="5327"/>
        <v>5798031</v>
      </c>
      <c r="AS1563" s="20">
        <f t="shared" si="5327"/>
        <v>-121466</v>
      </c>
      <c r="AT1563" s="20">
        <f t="shared" si="5327"/>
        <v>356232</v>
      </c>
      <c r="AU1563" s="20">
        <f t="shared" si="5327"/>
        <v>122161</v>
      </c>
      <c r="AV1563" s="20">
        <f t="shared" si="5327"/>
        <v>-4338</v>
      </c>
      <c r="AW1563" s="20">
        <f t="shared" si="5327"/>
        <v>13093839</v>
      </c>
      <c r="AX1563" s="20">
        <f t="shared" si="5327"/>
        <v>6154263</v>
      </c>
      <c r="AY1563" s="20">
        <f t="shared" ref="AY1563:CH1563" si="5328">AY6+AY63+AY123+AY177+AY255+AY271+AY341+AY437+AY486+AY602+AY791+AY885+AY959+AY1043+AY1052+AY1245+AY1391+AY1509</f>
        <v>-109075</v>
      </c>
      <c r="AZ1563" s="20">
        <f t="shared" si="5328"/>
        <v>158803</v>
      </c>
      <c r="BA1563" s="20">
        <f t="shared" si="5328"/>
        <v>154083</v>
      </c>
      <c r="BB1563" s="20">
        <f t="shared" si="5328"/>
        <v>0</v>
      </c>
      <c r="BC1563" s="20">
        <f t="shared" si="5328"/>
        <v>13297650</v>
      </c>
      <c r="BD1563" s="20">
        <f t="shared" si="5328"/>
        <v>6313066</v>
      </c>
      <c r="BE1563" s="20">
        <f t="shared" si="5328"/>
        <v>-31251</v>
      </c>
      <c r="BF1563" s="20">
        <f t="shared" si="5328"/>
        <v>31232</v>
      </c>
      <c r="BG1563" s="20">
        <f t="shared" si="5328"/>
        <v>85810</v>
      </c>
      <c r="BH1563" s="20">
        <f t="shared" si="5328"/>
        <v>0</v>
      </c>
      <c r="BI1563" s="20">
        <f t="shared" si="5328"/>
        <v>13383441</v>
      </c>
      <c r="BJ1563" s="20">
        <f t="shared" si="5328"/>
        <v>6344298</v>
      </c>
      <c r="BK1563" s="20">
        <f t="shared" si="5328"/>
        <v>-65168</v>
      </c>
      <c r="BL1563" s="20">
        <f t="shared" si="5328"/>
        <v>19250</v>
      </c>
      <c r="BM1563" s="20">
        <f t="shared" si="5328"/>
        <v>81081</v>
      </c>
      <c r="BN1563" s="20">
        <f t="shared" si="5328"/>
        <v>0</v>
      </c>
      <c r="BO1563" s="20">
        <f t="shared" si="5328"/>
        <v>13418604</v>
      </c>
      <c r="BP1563" s="20">
        <f t="shared" si="5328"/>
        <v>6363548</v>
      </c>
      <c r="BQ1563" s="20">
        <f t="shared" si="5328"/>
        <v>-13723</v>
      </c>
      <c r="BR1563" s="20">
        <f t="shared" si="5328"/>
        <v>0</v>
      </c>
      <c r="BS1563" s="20">
        <f t="shared" si="5328"/>
        <v>13723</v>
      </c>
      <c r="BT1563" s="20">
        <f t="shared" si="5328"/>
        <v>0</v>
      </c>
      <c r="BU1563" s="20">
        <f t="shared" si="5328"/>
        <v>13418604</v>
      </c>
      <c r="BV1563" s="20">
        <f t="shared" si="5328"/>
        <v>6363548</v>
      </c>
      <c r="BW1563" s="20">
        <f t="shared" si="5328"/>
        <v>0</v>
      </c>
      <c r="BX1563" s="20">
        <f t="shared" si="5328"/>
        <v>0</v>
      </c>
      <c r="BY1563" s="20">
        <f t="shared" si="5328"/>
        <v>0</v>
      </c>
      <c r="BZ1563" s="20">
        <f t="shared" si="5328"/>
        <v>0</v>
      </c>
      <c r="CA1563" s="20">
        <f t="shared" si="5328"/>
        <v>13418604</v>
      </c>
      <c r="CB1563" s="20">
        <f t="shared" si="5328"/>
        <v>6363548</v>
      </c>
      <c r="CC1563" s="20">
        <f t="shared" si="5328"/>
        <v>-1021</v>
      </c>
      <c r="CD1563" s="20">
        <f t="shared" si="5328"/>
        <v>0</v>
      </c>
      <c r="CE1563" s="20">
        <f t="shared" si="5328"/>
        <v>1021</v>
      </c>
      <c r="CF1563" s="20">
        <f t="shared" si="5328"/>
        <v>0</v>
      </c>
      <c r="CG1563" s="20">
        <f t="shared" si="5328"/>
        <v>13418604</v>
      </c>
      <c r="CH1563" s="20">
        <f t="shared" si="5328"/>
        <v>6363548</v>
      </c>
      <c r="CI1563" s="20">
        <f t="shared" ref="CI1563:CV1563" si="5329">CI6+CI63+CI123+CI177+CI255+CI271+CI341+CI437+CI486+CI602+CI791+CI885+CI959+CI1043+CI1052+CI1245+CI1391+CI1509+CI1549</f>
        <v>-55448</v>
      </c>
      <c r="CJ1563" s="20">
        <f t="shared" si="5329"/>
        <v>-4484</v>
      </c>
      <c r="CK1563" s="20">
        <f t="shared" si="5329"/>
        <v>26796</v>
      </c>
      <c r="CL1563" s="20">
        <f t="shared" si="5329"/>
        <v>-10008</v>
      </c>
      <c r="CM1563" s="20">
        <f t="shared" si="5329"/>
        <v>13375460</v>
      </c>
      <c r="CN1563" s="20">
        <f t="shared" si="5329"/>
        <v>6359064</v>
      </c>
      <c r="CO1563" s="20">
        <f t="shared" si="5329"/>
        <v>-24141</v>
      </c>
      <c r="CP1563" s="20">
        <f t="shared" si="5329"/>
        <v>28390</v>
      </c>
      <c r="CQ1563" s="20">
        <f t="shared" si="5329"/>
        <v>24234</v>
      </c>
      <c r="CR1563" s="20">
        <f t="shared" si="5329"/>
        <v>0</v>
      </c>
      <c r="CS1563" s="20">
        <f t="shared" si="5329"/>
        <v>13403943</v>
      </c>
      <c r="CT1563" s="20">
        <f t="shared" si="5329"/>
        <v>6387454</v>
      </c>
      <c r="CU1563" s="20">
        <f t="shared" si="5329"/>
        <v>13056405</v>
      </c>
      <c r="CV1563" s="20">
        <f t="shared" si="5329"/>
        <v>6318958</v>
      </c>
      <c r="CW1563" s="80">
        <f t="shared" si="5223"/>
        <v>97.407195778137819</v>
      </c>
      <c r="CX1563" s="80">
        <f t="shared" ref="CX1563" si="5330">CV1563/CT1563*100</f>
        <v>98.927647854685148</v>
      </c>
    </row>
    <row r="1564" spans="1:102">
      <c r="AQ1564" s="6"/>
      <c r="AR1564" s="6"/>
      <c r="AW1564" s="6"/>
      <c r="BI1564" s="6"/>
      <c r="BJ1564" s="6"/>
      <c r="BO1564" s="89"/>
      <c r="BP1564" s="89"/>
      <c r="BT1564" s="90"/>
    </row>
    <row r="1565" spans="1:102">
      <c r="G1565" s="1"/>
      <c r="H1565" s="1"/>
      <c r="J1565" s="6"/>
      <c r="M1565" s="1"/>
      <c r="N1565" s="1"/>
      <c r="O1565" s="6"/>
      <c r="S1565" s="1"/>
      <c r="T1565" s="1"/>
      <c r="Y1565" s="1"/>
      <c r="Z1565" s="1"/>
      <c r="AK1565" s="6"/>
      <c r="BL1565" s="6"/>
      <c r="BM1565" s="6"/>
      <c r="BP1565" s="6"/>
    </row>
    <row r="1566" spans="1:102">
      <c r="O1566" s="6"/>
      <c r="S1566" s="1"/>
      <c r="Y1566" s="1"/>
      <c r="AE1566" s="6"/>
      <c r="AF1566" s="6"/>
      <c r="AG1566" s="5">
        <v>137002</v>
      </c>
      <c r="AQ1566" s="6"/>
      <c r="AS1566" s="6"/>
      <c r="BC1566" s="6"/>
    </row>
    <row r="1567" spans="1:102">
      <c r="Z1567" s="1"/>
      <c r="AC1567" s="6"/>
      <c r="AG1567" s="6">
        <f>AG1563+AG1566</f>
        <v>35528</v>
      </c>
      <c r="AQ1567" s="6"/>
    </row>
    <row r="1568" spans="1:102">
      <c r="AD1568" s="6"/>
      <c r="AE1568" s="6"/>
      <c r="AF1568" s="6"/>
      <c r="AQ1568" s="6"/>
    </row>
    <row r="1569" spans="14:43">
      <c r="N1569" s="1"/>
      <c r="AF1569" s="6"/>
      <c r="AQ1569" s="6"/>
    </row>
  </sheetData>
  <autoFilter ref="A3:F1565">
    <filterColumn colId="2"/>
  </autoFilter>
  <mergeCells count="121">
    <mergeCell ref="A1:CX1"/>
    <mergeCell ref="CU4:CU5"/>
    <mergeCell ref="CV4:CV5"/>
    <mergeCell ref="CW4:CW5"/>
    <mergeCell ref="CX4:CX5"/>
    <mergeCell ref="CU3:CV3"/>
    <mergeCell ref="CW3:CX3"/>
    <mergeCell ref="CR3:CR5"/>
    <mergeCell ref="CS3:CT3"/>
    <mergeCell ref="CS4:CS5"/>
    <mergeCell ref="CT4:CT5"/>
    <mergeCell ref="CI3:CI5"/>
    <mergeCell ref="CJ3:CJ5"/>
    <mergeCell ref="CK3:CK5"/>
    <mergeCell ref="CL3:CL5"/>
    <mergeCell ref="CO3:CO5"/>
    <mergeCell ref="CP3:CP5"/>
    <mergeCell ref="CQ3:CQ5"/>
    <mergeCell ref="BU3:BV3"/>
    <mergeCell ref="BU4:BU5"/>
    <mergeCell ref="BV4:BV5"/>
    <mergeCell ref="CF3:CF5"/>
    <mergeCell ref="CC3:CC5"/>
    <mergeCell ref="CD3:CD5"/>
    <mergeCell ref="CE3:CE5"/>
    <mergeCell ref="BX3:BX5"/>
    <mergeCell ref="BY3:BY5"/>
    <mergeCell ref="BZ3:BZ5"/>
    <mergeCell ref="CM3:CN3"/>
    <mergeCell ref="CM4:CM5"/>
    <mergeCell ref="CN4:CN5"/>
    <mergeCell ref="CG3:CH3"/>
    <mergeCell ref="CG4:CG5"/>
    <mergeCell ref="CH4:CH5"/>
    <mergeCell ref="CA3:CB3"/>
    <mergeCell ref="CA4:CA5"/>
    <mergeCell ref="CB4:CB5"/>
    <mergeCell ref="AC3:AC5"/>
    <mergeCell ref="AA3:AA5"/>
    <mergeCell ref="AE4:AE5"/>
    <mergeCell ref="AV3:AV5"/>
    <mergeCell ref="AE3:AF3"/>
    <mergeCell ref="BH3:BH5"/>
    <mergeCell ref="BG3:BG5"/>
    <mergeCell ref="AN3:AN5"/>
    <mergeCell ref="AS3:AS5"/>
    <mergeCell ref="AT3:AT5"/>
    <mergeCell ref="AW4:AW5"/>
    <mergeCell ref="AX4:AX5"/>
    <mergeCell ref="BL3:BL5"/>
    <mergeCell ref="AD3:AD5"/>
    <mergeCell ref="BF3:BF5"/>
    <mergeCell ref="BW3:BW5"/>
    <mergeCell ref="AK3:AL3"/>
    <mergeCell ref="AK4:AK5"/>
    <mergeCell ref="AL4:AL5"/>
    <mergeCell ref="AG3:AG5"/>
    <mergeCell ref="AQ4:AQ5"/>
    <mergeCell ref="BC3:BD3"/>
    <mergeCell ref="AY3:AY5"/>
    <mergeCell ref="AZ3:AZ5"/>
    <mergeCell ref="BQ3:BQ5"/>
    <mergeCell ref="BR3:BR5"/>
    <mergeCell ref="BK3:BK5"/>
    <mergeCell ref="BI3:BJ3"/>
    <mergeCell ref="BI4:BI5"/>
    <mergeCell ref="BJ4:BJ5"/>
    <mergeCell ref="BN3:BN5"/>
    <mergeCell ref="BO3:BP3"/>
    <mergeCell ref="BO4:BO5"/>
    <mergeCell ref="BP4:BP5"/>
    <mergeCell ref="BS3:BS5"/>
    <mergeCell ref="BT3:BT5"/>
    <mergeCell ref="A3:A5"/>
    <mergeCell ref="Y4:Y5"/>
    <mergeCell ref="G3:H3"/>
    <mergeCell ref="N4:N5"/>
    <mergeCell ref="M4:M5"/>
    <mergeCell ref="O3:O5"/>
    <mergeCell ref="S4:S5"/>
    <mergeCell ref="S3:T3"/>
    <mergeCell ref="Q3:Q5"/>
    <mergeCell ref="M3:N3"/>
    <mergeCell ref="T4:T5"/>
    <mergeCell ref="R3:R5"/>
    <mergeCell ref="P3:P5"/>
    <mergeCell ref="U3:U5"/>
    <mergeCell ref="Y3:Z3"/>
    <mergeCell ref="W3:W5"/>
    <mergeCell ref="B3:B5"/>
    <mergeCell ref="H4:H5"/>
    <mergeCell ref="I3:I5"/>
    <mergeCell ref="V3:V5"/>
    <mergeCell ref="C3:C5"/>
    <mergeCell ref="D3:D5"/>
    <mergeCell ref="J3:J5"/>
    <mergeCell ref="G4:G5"/>
    <mergeCell ref="E3:E5"/>
    <mergeCell ref="BM3:BM5"/>
    <mergeCell ref="AQ3:AR3"/>
    <mergeCell ref="BD4:BD5"/>
    <mergeCell ref="AU3:AU5"/>
    <mergeCell ref="Z4:Z5"/>
    <mergeCell ref="AI3:AI5"/>
    <mergeCell ref="AH3:AH5"/>
    <mergeCell ref="AB3:AB5"/>
    <mergeCell ref="L3:L5"/>
    <mergeCell ref="X3:X5"/>
    <mergeCell ref="AJ3:AJ5"/>
    <mergeCell ref="AF4:AF5"/>
    <mergeCell ref="BA3:BA5"/>
    <mergeCell ref="BB3:BB5"/>
    <mergeCell ref="AW3:AX3"/>
    <mergeCell ref="BC4:BC5"/>
    <mergeCell ref="AM3:AM5"/>
    <mergeCell ref="BE3:BE5"/>
    <mergeCell ref="AO3:AO5"/>
    <mergeCell ref="F3:F5"/>
    <mergeCell ref="K3:K5"/>
    <mergeCell ref="AR4:AR5"/>
    <mergeCell ref="AP3:AP5"/>
  </mergeCells>
  <phoneticPr fontId="4" type="noConversion"/>
  <pageMargins left="0.23622047244094491" right="0.19685039370078741" top="0.35433070866141736" bottom="0.27559055118110237" header="0.19685039370078741" footer="0"/>
  <pageSetup paperSize="9" scale="72" fitToHeight="0" orientation="landscape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2017</vt:lpstr>
      <vt:lpstr>'2017'!Заголовки_для_печати</vt:lpstr>
      <vt:lpstr>'2017'!Область_печати</vt:lpstr>
    </vt:vector>
  </TitlesOfParts>
  <Company>Мэрия городского округа г.Тольятти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Базунова Наталья Шайдукаевна</cp:lastModifiedBy>
  <cp:lastPrinted>2018-02-08T11:17:23Z</cp:lastPrinted>
  <dcterms:created xsi:type="dcterms:W3CDTF">2015-05-28T09:44:52Z</dcterms:created>
  <dcterms:modified xsi:type="dcterms:W3CDTF">2018-02-08T11:17:40Z</dcterms:modified>
</cp:coreProperties>
</file>